
<file path=[Content_Types].xml><?xml version="1.0" encoding="utf-8"?>
<Types xmlns="http://schemas.openxmlformats.org/package/2006/content-types">
  <Default Extension="bin" ContentType="application/vnd.openxmlformats-officedocument.oleObject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4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5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6.xml" ContentType="application/vnd.openxmlformats-officedocument.drawing+xml"/>
  <Override PartName="/xl/comments4.xml" ContentType="application/vnd.openxmlformats-officedocument.spreadsheetml.comments+xml"/>
  <Override PartName="/xl/drawings/drawing7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printerSettings/printerSettings1.bin" ContentType="application/vnd.openxmlformats-officedocument.spreadsheetml.printerSettings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autoCompressPictures="0"/>
  <bookViews>
    <workbookView xWindow="975" yWindow="0" windowWidth="25605" windowHeight="14160" tabRatio="541" activeTab="2"/>
  </bookViews>
  <sheets>
    <sheet name="Preface" sheetId="15" r:id="rId1"/>
    <sheet name="Data" sheetId="9" r:id="rId2"/>
    <sheet name="OECD" sheetId="13" r:id="rId3"/>
    <sheet name="AgeEffic" sheetId="10" r:id="rId4"/>
    <sheet name="AgePrice" sheetId="11" r:id="rId5"/>
    <sheet name="Wealth" sheetId="17" r:id="rId6"/>
    <sheet name="Final" sheetId="14" r:id="rId7"/>
    <sheet name="Results" sheetId="18" r:id="rId8"/>
    <sheet name="Comments" sheetId="21" r:id="rId9"/>
  </sheets>
  <calcPr calcId="15251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F39" i="13" l="1"/>
  <c r="CL48" i="9"/>
  <c r="BB48" i="9"/>
  <c r="CQ48" i="9"/>
  <c r="CK48" i="9"/>
  <c r="CP48" i="9"/>
  <c r="CJ48" i="9"/>
  <c r="CO48" i="9"/>
  <c r="CI48" i="9"/>
  <c r="CN48" i="9"/>
  <c r="CR48" i="9"/>
  <c r="BA39" i="13"/>
  <c r="DJ6" i="13"/>
  <c r="BD17" i="9"/>
  <c r="BY67" i="9"/>
  <c r="BY68" i="9"/>
  <c r="BY69" i="9"/>
  <c r="BY15" i="9"/>
  <c r="BY16" i="9"/>
  <c r="BY17" i="9"/>
  <c r="Z49" i="9"/>
  <c r="BI49" i="9"/>
  <c r="BQ48" i="9"/>
  <c r="Z48" i="9"/>
  <c r="BI48" i="9"/>
  <c r="BQ47" i="9"/>
  <c r="Z47" i="9"/>
  <c r="BI47" i="9"/>
  <c r="BQ46" i="9"/>
  <c r="Z46" i="9"/>
  <c r="BI46" i="9"/>
  <c r="BQ45" i="9"/>
  <c r="Z45" i="9"/>
  <c r="BI45" i="9"/>
  <c r="BQ44" i="9"/>
  <c r="Z44" i="9"/>
  <c r="BI44" i="9"/>
  <c r="BQ43" i="9"/>
  <c r="Z43" i="9"/>
  <c r="BI43" i="9"/>
  <c r="BQ42" i="9"/>
  <c r="Z42" i="9"/>
  <c r="BI42" i="9"/>
  <c r="BQ41" i="9"/>
  <c r="Z41" i="9"/>
  <c r="BI41" i="9"/>
  <c r="BQ40" i="9"/>
  <c r="Z40" i="9"/>
  <c r="BI40" i="9"/>
  <c r="BQ39" i="9"/>
  <c r="Z39" i="9"/>
  <c r="BI39" i="9"/>
  <c r="BQ38" i="9"/>
  <c r="Z38" i="9"/>
  <c r="BI38" i="9"/>
  <c r="BQ37" i="9"/>
  <c r="Z37" i="9"/>
  <c r="BI37" i="9"/>
  <c r="BQ36" i="9"/>
  <c r="Z36" i="9"/>
  <c r="BI36" i="9"/>
  <c r="BQ35" i="9"/>
  <c r="Z35" i="9"/>
  <c r="BI35" i="9"/>
  <c r="BQ34" i="9"/>
  <c r="Z34" i="9"/>
  <c r="BI34" i="9"/>
  <c r="BQ33" i="9"/>
  <c r="Z33" i="9"/>
  <c r="BI33" i="9"/>
  <c r="BQ32" i="9"/>
  <c r="Z32" i="9"/>
  <c r="BI32" i="9"/>
  <c r="BQ31" i="9"/>
  <c r="Z31" i="9"/>
  <c r="BI31" i="9"/>
  <c r="BQ30" i="9"/>
  <c r="Z30" i="9"/>
  <c r="BI30" i="9"/>
  <c r="BQ29" i="9"/>
  <c r="Z29" i="9"/>
  <c r="BI29" i="9"/>
  <c r="BQ28" i="9"/>
  <c r="Z28" i="9"/>
  <c r="BI28" i="9"/>
  <c r="BQ27" i="9"/>
  <c r="Z27" i="9"/>
  <c r="BI27" i="9"/>
  <c r="BQ26" i="9"/>
  <c r="Z26" i="9"/>
  <c r="BI26" i="9"/>
  <c r="BQ25" i="9"/>
  <c r="Z25" i="9"/>
  <c r="BI25" i="9"/>
  <c r="BQ24" i="9"/>
  <c r="Z24" i="9"/>
  <c r="BI24" i="9"/>
  <c r="BQ23" i="9"/>
  <c r="Z23" i="9"/>
  <c r="BI23" i="9"/>
  <c r="BQ22" i="9"/>
  <c r="Z22" i="9"/>
  <c r="BI22" i="9"/>
  <c r="BQ21" i="9"/>
  <c r="Z21" i="9"/>
  <c r="BI21" i="9"/>
  <c r="BQ20" i="9"/>
  <c r="Z20" i="9"/>
  <c r="BI20" i="9"/>
  <c r="BQ19" i="9"/>
  <c r="Z19" i="9"/>
  <c r="BI19" i="9"/>
  <c r="BQ18" i="9"/>
  <c r="Z18" i="9"/>
  <c r="BI18" i="9"/>
  <c r="BQ17" i="9"/>
  <c r="CD17" i="9"/>
  <c r="BD21" i="9"/>
  <c r="BY18" i="9"/>
  <c r="BY19" i="9"/>
  <c r="BY20" i="9"/>
  <c r="BY21" i="9"/>
  <c r="CD21" i="9"/>
  <c r="CD15" i="9"/>
  <c r="CD16" i="9"/>
  <c r="Y7" i="13"/>
  <c r="C8" i="13"/>
  <c r="I8" i="13"/>
  <c r="S8" i="13"/>
  <c r="Y8" i="13"/>
  <c r="BD18" i="9"/>
  <c r="C9" i="13"/>
  <c r="I9" i="13"/>
  <c r="S9" i="13"/>
  <c r="Y9" i="13"/>
  <c r="BD19" i="9"/>
  <c r="C10" i="13"/>
  <c r="I10" i="13"/>
  <c r="S10" i="13"/>
  <c r="Y10" i="13"/>
  <c r="BD20" i="9"/>
  <c r="C11" i="13"/>
  <c r="I11" i="13"/>
  <c r="S11" i="13"/>
  <c r="Y11" i="13"/>
  <c r="C12" i="13"/>
  <c r="I12" i="13"/>
  <c r="S12" i="13"/>
  <c r="Y12" i="13"/>
  <c r="BD22" i="9"/>
  <c r="BY22" i="9"/>
  <c r="C13" i="13"/>
  <c r="I13" i="13"/>
  <c r="S13" i="13"/>
  <c r="Y13" i="13"/>
  <c r="BD23" i="9"/>
  <c r="BY23" i="9"/>
  <c r="C14" i="13"/>
  <c r="I14" i="13"/>
  <c r="S14" i="13"/>
  <c r="Y14" i="13"/>
  <c r="BD24" i="9"/>
  <c r="BY24" i="9"/>
  <c r="C15" i="13"/>
  <c r="I15" i="13"/>
  <c r="S15" i="13"/>
  <c r="Y15" i="13"/>
  <c r="BD25" i="9"/>
  <c r="BY25" i="9"/>
  <c r="C16" i="13"/>
  <c r="I16" i="13"/>
  <c r="S16" i="13"/>
  <c r="Y16" i="13"/>
  <c r="BD26" i="9"/>
  <c r="BY26" i="9"/>
  <c r="C17" i="13"/>
  <c r="I17" i="13"/>
  <c r="S17" i="13"/>
  <c r="Y17" i="13"/>
  <c r="BD27" i="9"/>
  <c r="BY27" i="9"/>
  <c r="C18" i="13"/>
  <c r="I18" i="13"/>
  <c r="S18" i="13"/>
  <c r="Y18" i="13"/>
  <c r="BD28" i="9"/>
  <c r="BY28" i="9"/>
  <c r="C19" i="13"/>
  <c r="I19" i="13"/>
  <c r="S19" i="13"/>
  <c r="Y19" i="13"/>
  <c r="BD29" i="9"/>
  <c r="BY29" i="9"/>
  <c r="C20" i="13"/>
  <c r="I20" i="13"/>
  <c r="S20" i="13"/>
  <c r="Y20" i="13"/>
  <c r="BD30" i="9"/>
  <c r="BY30" i="9"/>
  <c r="C21" i="13"/>
  <c r="I21" i="13"/>
  <c r="S21" i="13"/>
  <c r="Y21" i="13"/>
  <c r="BD31" i="9"/>
  <c r="BY31" i="9"/>
  <c r="C22" i="13"/>
  <c r="I22" i="13"/>
  <c r="S22" i="13"/>
  <c r="Y22" i="13"/>
  <c r="BD32" i="9"/>
  <c r="BY32" i="9"/>
  <c r="C23" i="13"/>
  <c r="I23" i="13"/>
  <c r="S23" i="13"/>
  <c r="Y23" i="13"/>
  <c r="BD33" i="9"/>
  <c r="BY33" i="9"/>
  <c r="C24" i="13"/>
  <c r="I24" i="13"/>
  <c r="S24" i="13"/>
  <c r="Y24" i="13"/>
  <c r="BD34" i="9"/>
  <c r="BY34" i="9"/>
  <c r="C25" i="13"/>
  <c r="I25" i="13"/>
  <c r="S25" i="13"/>
  <c r="Y25" i="13"/>
  <c r="BD35" i="9"/>
  <c r="BY35" i="9"/>
  <c r="C26" i="13"/>
  <c r="I26" i="13"/>
  <c r="S26" i="13"/>
  <c r="Y26" i="13"/>
  <c r="BD36" i="9"/>
  <c r="BY36" i="9"/>
  <c r="C27" i="13"/>
  <c r="I27" i="13"/>
  <c r="S27" i="13"/>
  <c r="Y27" i="13"/>
  <c r="BD37" i="9"/>
  <c r="BY37" i="9"/>
  <c r="C28" i="13"/>
  <c r="I28" i="13"/>
  <c r="S28" i="13"/>
  <c r="Y28" i="13"/>
  <c r="BD38" i="9"/>
  <c r="BY38" i="9"/>
  <c r="C29" i="13"/>
  <c r="I29" i="13"/>
  <c r="S29" i="13"/>
  <c r="Y29" i="13"/>
  <c r="BD39" i="9"/>
  <c r="BY39" i="9"/>
  <c r="C30" i="13"/>
  <c r="I30" i="13"/>
  <c r="S30" i="13"/>
  <c r="Y30" i="13"/>
  <c r="BD40" i="9"/>
  <c r="BY40" i="9"/>
  <c r="C31" i="13"/>
  <c r="I31" i="13"/>
  <c r="S31" i="13"/>
  <c r="Y31" i="13"/>
  <c r="BD41" i="9"/>
  <c r="BY41" i="9"/>
  <c r="C32" i="13"/>
  <c r="I32" i="13"/>
  <c r="S32" i="13"/>
  <c r="Y32" i="13"/>
  <c r="BD42" i="9"/>
  <c r="BY42" i="9"/>
  <c r="C33" i="13"/>
  <c r="I33" i="13"/>
  <c r="S33" i="13"/>
  <c r="Y33" i="13"/>
  <c r="BD43" i="9"/>
  <c r="BY43" i="9"/>
  <c r="C34" i="13"/>
  <c r="I34" i="13"/>
  <c r="S34" i="13"/>
  <c r="Y34" i="13"/>
  <c r="BD44" i="9"/>
  <c r="BY44" i="9"/>
  <c r="C35" i="13"/>
  <c r="I35" i="13"/>
  <c r="S35" i="13"/>
  <c r="Y35" i="13"/>
  <c r="BD45" i="9"/>
  <c r="BY45" i="9"/>
  <c r="C36" i="13"/>
  <c r="I36" i="13"/>
  <c r="S36" i="13"/>
  <c r="Y36" i="13"/>
  <c r="BD46" i="9"/>
  <c r="BY46" i="9"/>
  <c r="C37" i="13"/>
  <c r="I37" i="13"/>
  <c r="S37" i="13"/>
  <c r="Y37" i="13"/>
  <c r="BD47" i="9"/>
  <c r="BY47" i="9"/>
  <c r="C38" i="13"/>
  <c r="I38" i="13"/>
  <c r="S38" i="13"/>
  <c r="Y38" i="13"/>
  <c r="BD48" i="9"/>
  <c r="BY48" i="9"/>
  <c r="C39" i="13"/>
  <c r="I39" i="13"/>
  <c r="S39" i="13"/>
  <c r="AV39" i="13"/>
  <c r="DK6" i="13"/>
  <c r="BZ67" i="9"/>
  <c r="BZ68" i="9"/>
  <c r="BZ69" i="9"/>
  <c r="BZ15" i="9"/>
  <c r="BZ16" i="9"/>
  <c r="BZ17" i="9"/>
  <c r="BJ49" i="9"/>
  <c r="BR48" i="9"/>
  <c r="BJ48" i="9"/>
  <c r="BR47" i="9"/>
  <c r="BJ47" i="9"/>
  <c r="BR46" i="9"/>
  <c r="BJ46" i="9"/>
  <c r="BR45" i="9"/>
  <c r="BJ45" i="9"/>
  <c r="BR44" i="9"/>
  <c r="BJ44" i="9"/>
  <c r="BR43" i="9"/>
  <c r="BJ43" i="9"/>
  <c r="BR42" i="9"/>
  <c r="BJ42" i="9"/>
  <c r="BR41" i="9"/>
  <c r="BJ41" i="9"/>
  <c r="BR40" i="9"/>
  <c r="BJ40" i="9"/>
  <c r="BR39" i="9"/>
  <c r="BJ39" i="9"/>
  <c r="BR38" i="9"/>
  <c r="BJ38" i="9"/>
  <c r="BR37" i="9"/>
  <c r="BJ37" i="9"/>
  <c r="BR36" i="9"/>
  <c r="BJ36" i="9"/>
  <c r="BR35" i="9"/>
  <c r="BJ35" i="9"/>
  <c r="BR34" i="9"/>
  <c r="BJ34" i="9"/>
  <c r="BR33" i="9"/>
  <c r="BJ33" i="9"/>
  <c r="BR32" i="9"/>
  <c r="BJ32" i="9"/>
  <c r="BR31" i="9"/>
  <c r="BJ31" i="9"/>
  <c r="BR30" i="9"/>
  <c r="BJ30" i="9"/>
  <c r="BR29" i="9"/>
  <c r="BJ29" i="9"/>
  <c r="BR28" i="9"/>
  <c r="BJ28" i="9"/>
  <c r="BR27" i="9"/>
  <c r="BJ27" i="9"/>
  <c r="BR26" i="9"/>
  <c r="BJ26" i="9"/>
  <c r="BR25" i="9"/>
  <c r="BJ25" i="9"/>
  <c r="BR24" i="9"/>
  <c r="BJ24" i="9"/>
  <c r="BR23" i="9"/>
  <c r="BJ23" i="9"/>
  <c r="BR22" i="9"/>
  <c r="BJ22" i="9"/>
  <c r="BR21" i="9"/>
  <c r="BJ21" i="9"/>
  <c r="BR20" i="9"/>
  <c r="BJ20" i="9"/>
  <c r="BR19" i="9"/>
  <c r="BJ19" i="9"/>
  <c r="BR18" i="9"/>
  <c r="BJ18" i="9"/>
  <c r="BR17" i="9"/>
  <c r="CE17" i="9"/>
  <c r="BZ18" i="9"/>
  <c r="BZ19" i="9"/>
  <c r="BZ20" i="9"/>
  <c r="BZ21" i="9"/>
  <c r="CE21" i="9"/>
  <c r="CE15" i="9"/>
  <c r="CE16" i="9"/>
  <c r="Z7" i="13"/>
  <c r="D8" i="13"/>
  <c r="J8" i="13"/>
  <c r="T8" i="13"/>
  <c r="Z8" i="13"/>
  <c r="D9" i="13"/>
  <c r="J9" i="13"/>
  <c r="T9" i="13"/>
  <c r="Z9" i="13"/>
  <c r="D10" i="13"/>
  <c r="J10" i="13"/>
  <c r="T10" i="13"/>
  <c r="Z10" i="13"/>
  <c r="D11" i="13"/>
  <c r="J11" i="13"/>
  <c r="T11" i="13"/>
  <c r="Z11" i="13"/>
  <c r="D12" i="13"/>
  <c r="J12" i="13"/>
  <c r="T12" i="13"/>
  <c r="Z12" i="13"/>
  <c r="BZ22" i="9"/>
  <c r="D13" i="13"/>
  <c r="J13" i="13"/>
  <c r="T13" i="13"/>
  <c r="Z13" i="13"/>
  <c r="BZ23" i="9"/>
  <c r="D14" i="13"/>
  <c r="J14" i="13"/>
  <c r="T14" i="13"/>
  <c r="Z14" i="13"/>
  <c r="BZ24" i="9"/>
  <c r="D15" i="13"/>
  <c r="J15" i="13"/>
  <c r="T15" i="13"/>
  <c r="Z15" i="13"/>
  <c r="BZ25" i="9"/>
  <c r="D16" i="13"/>
  <c r="J16" i="13"/>
  <c r="T16" i="13"/>
  <c r="Z16" i="13"/>
  <c r="BZ26" i="9"/>
  <c r="D17" i="13"/>
  <c r="J17" i="13"/>
  <c r="T17" i="13"/>
  <c r="Z17" i="13"/>
  <c r="BZ27" i="9"/>
  <c r="D18" i="13"/>
  <c r="J18" i="13"/>
  <c r="T18" i="13"/>
  <c r="Z18" i="13"/>
  <c r="BZ28" i="9"/>
  <c r="D19" i="13"/>
  <c r="J19" i="13"/>
  <c r="T19" i="13"/>
  <c r="Z19" i="13"/>
  <c r="BZ29" i="9"/>
  <c r="D20" i="13"/>
  <c r="J20" i="13"/>
  <c r="T20" i="13"/>
  <c r="Z20" i="13"/>
  <c r="BZ30" i="9"/>
  <c r="D21" i="13"/>
  <c r="J21" i="13"/>
  <c r="T21" i="13"/>
  <c r="Z21" i="13"/>
  <c r="BZ31" i="9"/>
  <c r="D22" i="13"/>
  <c r="J22" i="13"/>
  <c r="T22" i="13"/>
  <c r="Z22" i="13"/>
  <c r="BZ32" i="9"/>
  <c r="D23" i="13"/>
  <c r="J23" i="13"/>
  <c r="T23" i="13"/>
  <c r="Z23" i="13"/>
  <c r="BZ33" i="9"/>
  <c r="D24" i="13"/>
  <c r="J24" i="13"/>
  <c r="T24" i="13"/>
  <c r="Z24" i="13"/>
  <c r="BZ34" i="9"/>
  <c r="D25" i="13"/>
  <c r="J25" i="13"/>
  <c r="T25" i="13"/>
  <c r="Z25" i="13"/>
  <c r="BZ35" i="9"/>
  <c r="D26" i="13"/>
  <c r="J26" i="13"/>
  <c r="T26" i="13"/>
  <c r="Z26" i="13"/>
  <c r="BZ36" i="9"/>
  <c r="D27" i="13"/>
  <c r="J27" i="13"/>
  <c r="T27" i="13"/>
  <c r="Z27" i="13"/>
  <c r="BZ37" i="9"/>
  <c r="D28" i="13"/>
  <c r="J28" i="13"/>
  <c r="T28" i="13"/>
  <c r="Z28" i="13"/>
  <c r="BZ38" i="9"/>
  <c r="D29" i="13"/>
  <c r="J29" i="13"/>
  <c r="T29" i="13"/>
  <c r="Z29" i="13"/>
  <c r="BZ39" i="9"/>
  <c r="D30" i="13"/>
  <c r="J30" i="13"/>
  <c r="T30" i="13"/>
  <c r="Z30" i="13"/>
  <c r="BZ40" i="9"/>
  <c r="D31" i="13"/>
  <c r="J31" i="13"/>
  <c r="T31" i="13"/>
  <c r="Z31" i="13"/>
  <c r="BZ41" i="9"/>
  <c r="D32" i="13"/>
  <c r="J32" i="13"/>
  <c r="T32" i="13"/>
  <c r="Z32" i="13"/>
  <c r="BZ42" i="9"/>
  <c r="D33" i="13"/>
  <c r="J33" i="13"/>
  <c r="T33" i="13"/>
  <c r="Z33" i="13"/>
  <c r="BZ43" i="9"/>
  <c r="D34" i="13"/>
  <c r="J34" i="13"/>
  <c r="T34" i="13"/>
  <c r="Z34" i="13"/>
  <c r="BZ44" i="9"/>
  <c r="D35" i="13"/>
  <c r="J35" i="13"/>
  <c r="T35" i="13"/>
  <c r="Z35" i="13"/>
  <c r="BZ45" i="9"/>
  <c r="D36" i="13"/>
  <c r="J36" i="13"/>
  <c r="T36" i="13"/>
  <c r="Z36" i="13"/>
  <c r="BZ46" i="9"/>
  <c r="D37" i="13"/>
  <c r="J37" i="13"/>
  <c r="T37" i="13"/>
  <c r="Z37" i="13"/>
  <c r="BZ47" i="9"/>
  <c r="D38" i="13"/>
  <c r="J38" i="13"/>
  <c r="T38" i="13"/>
  <c r="Z38" i="13"/>
  <c r="BZ48" i="9"/>
  <c r="D39" i="13"/>
  <c r="J39" i="13"/>
  <c r="T39" i="13"/>
  <c r="AW39" i="13"/>
  <c r="DL6" i="13"/>
  <c r="CA67" i="9"/>
  <c r="CA68" i="9"/>
  <c r="CA69" i="9"/>
  <c r="CA15" i="9"/>
  <c r="CA16" i="9"/>
  <c r="CA17" i="9"/>
  <c r="BK49" i="9"/>
  <c r="BS48" i="9"/>
  <c r="BK48" i="9"/>
  <c r="BS47" i="9"/>
  <c r="BK47" i="9"/>
  <c r="BS46" i="9"/>
  <c r="BK46" i="9"/>
  <c r="BS45" i="9"/>
  <c r="BK45" i="9"/>
  <c r="BS44" i="9"/>
  <c r="BK44" i="9"/>
  <c r="BS43" i="9"/>
  <c r="BK43" i="9"/>
  <c r="BS42" i="9"/>
  <c r="BK42" i="9"/>
  <c r="BS41" i="9"/>
  <c r="BK41" i="9"/>
  <c r="BS40" i="9"/>
  <c r="BK40" i="9"/>
  <c r="BS39" i="9"/>
  <c r="BK39" i="9"/>
  <c r="BS38" i="9"/>
  <c r="BK38" i="9"/>
  <c r="BS37" i="9"/>
  <c r="BK37" i="9"/>
  <c r="BS36" i="9"/>
  <c r="BK36" i="9"/>
  <c r="BS35" i="9"/>
  <c r="BK35" i="9"/>
  <c r="BS34" i="9"/>
  <c r="BK34" i="9"/>
  <c r="BS33" i="9"/>
  <c r="BK33" i="9"/>
  <c r="BS32" i="9"/>
  <c r="BK32" i="9"/>
  <c r="BS31" i="9"/>
  <c r="BK31" i="9"/>
  <c r="BS30" i="9"/>
  <c r="BK30" i="9"/>
  <c r="BS29" i="9"/>
  <c r="BK29" i="9"/>
  <c r="BS28" i="9"/>
  <c r="BK28" i="9"/>
  <c r="BS27" i="9"/>
  <c r="BK27" i="9"/>
  <c r="BS26" i="9"/>
  <c r="BK26" i="9"/>
  <c r="BS25" i="9"/>
  <c r="BK25" i="9"/>
  <c r="BS24" i="9"/>
  <c r="BK24" i="9"/>
  <c r="BS23" i="9"/>
  <c r="BK23" i="9"/>
  <c r="BS22" i="9"/>
  <c r="BK22" i="9"/>
  <c r="BS21" i="9"/>
  <c r="BK21" i="9"/>
  <c r="BS20" i="9"/>
  <c r="BK20" i="9"/>
  <c r="BS19" i="9"/>
  <c r="BK19" i="9"/>
  <c r="BS18" i="9"/>
  <c r="BK18" i="9"/>
  <c r="BS17" i="9"/>
  <c r="CF17" i="9"/>
  <c r="CA18" i="9"/>
  <c r="CA19" i="9"/>
  <c r="CA20" i="9"/>
  <c r="CA21" i="9"/>
  <c r="CF21" i="9"/>
  <c r="CF15" i="9"/>
  <c r="CF16" i="9"/>
  <c r="AA7" i="13"/>
  <c r="E8" i="13"/>
  <c r="K8" i="13"/>
  <c r="U8" i="13"/>
  <c r="AA8" i="13"/>
  <c r="E9" i="13"/>
  <c r="K9" i="13"/>
  <c r="U9" i="13"/>
  <c r="AA9" i="13"/>
  <c r="E10" i="13"/>
  <c r="K10" i="13"/>
  <c r="U10" i="13"/>
  <c r="AA10" i="13"/>
  <c r="E11" i="13"/>
  <c r="K11" i="13"/>
  <c r="U11" i="13"/>
  <c r="AA11" i="13"/>
  <c r="E12" i="13"/>
  <c r="K12" i="13"/>
  <c r="U12" i="13"/>
  <c r="AA12" i="13"/>
  <c r="CA22" i="9"/>
  <c r="E13" i="13"/>
  <c r="K13" i="13"/>
  <c r="U13" i="13"/>
  <c r="AA13" i="13"/>
  <c r="CA23" i="9"/>
  <c r="E14" i="13"/>
  <c r="K14" i="13"/>
  <c r="U14" i="13"/>
  <c r="AA14" i="13"/>
  <c r="CA24" i="9"/>
  <c r="E15" i="13"/>
  <c r="K15" i="13"/>
  <c r="U15" i="13"/>
  <c r="AA15" i="13"/>
  <c r="CA25" i="9"/>
  <c r="E16" i="13"/>
  <c r="K16" i="13"/>
  <c r="U16" i="13"/>
  <c r="AA16" i="13"/>
  <c r="CA26" i="9"/>
  <c r="E17" i="13"/>
  <c r="K17" i="13"/>
  <c r="U17" i="13"/>
  <c r="AA17" i="13"/>
  <c r="CA27" i="9"/>
  <c r="E18" i="13"/>
  <c r="K18" i="13"/>
  <c r="U18" i="13"/>
  <c r="AA18" i="13"/>
  <c r="CA28" i="9"/>
  <c r="E19" i="13"/>
  <c r="K19" i="13"/>
  <c r="U19" i="13"/>
  <c r="AA19" i="13"/>
  <c r="CA29" i="9"/>
  <c r="E20" i="13"/>
  <c r="K20" i="13"/>
  <c r="U20" i="13"/>
  <c r="AA20" i="13"/>
  <c r="CA30" i="9"/>
  <c r="E21" i="13"/>
  <c r="K21" i="13"/>
  <c r="U21" i="13"/>
  <c r="AA21" i="13"/>
  <c r="CA31" i="9"/>
  <c r="E22" i="13"/>
  <c r="K22" i="13"/>
  <c r="U22" i="13"/>
  <c r="AA22" i="13"/>
  <c r="CA32" i="9"/>
  <c r="E23" i="13"/>
  <c r="K23" i="13"/>
  <c r="U23" i="13"/>
  <c r="AA23" i="13"/>
  <c r="CA33" i="9"/>
  <c r="E24" i="13"/>
  <c r="K24" i="13"/>
  <c r="U24" i="13"/>
  <c r="AA24" i="13"/>
  <c r="CA34" i="9"/>
  <c r="E25" i="13"/>
  <c r="K25" i="13"/>
  <c r="U25" i="13"/>
  <c r="AA25" i="13"/>
  <c r="CA35" i="9"/>
  <c r="E26" i="13"/>
  <c r="K26" i="13"/>
  <c r="U26" i="13"/>
  <c r="AA26" i="13"/>
  <c r="CA36" i="9"/>
  <c r="E27" i="13"/>
  <c r="K27" i="13"/>
  <c r="U27" i="13"/>
  <c r="AA27" i="13"/>
  <c r="CA37" i="9"/>
  <c r="E28" i="13"/>
  <c r="K28" i="13"/>
  <c r="U28" i="13"/>
  <c r="AA28" i="13"/>
  <c r="CA38" i="9"/>
  <c r="E29" i="13"/>
  <c r="K29" i="13"/>
  <c r="U29" i="13"/>
  <c r="AA29" i="13"/>
  <c r="CA39" i="9"/>
  <c r="E30" i="13"/>
  <c r="K30" i="13"/>
  <c r="U30" i="13"/>
  <c r="AA30" i="13"/>
  <c r="CA40" i="9"/>
  <c r="E31" i="13"/>
  <c r="K31" i="13"/>
  <c r="U31" i="13"/>
  <c r="AA31" i="13"/>
  <c r="CA41" i="9"/>
  <c r="E32" i="13"/>
  <c r="K32" i="13"/>
  <c r="U32" i="13"/>
  <c r="AA32" i="13"/>
  <c r="CA42" i="9"/>
  <c r="E33" i="13"/>
  <c r="K33" i="13"/>
  <c r="U33" i="13"/>
  <c r="AA33" i="13"/>
  <c r="CA43" i="9"/>
  <c r="E34" i="13"/>
  <c r="K34" i="13"/>
  <c r="U34" i="13"/>
  <c r="AA34" i="13"/>
  <c r="CA44" i="9"/>
  <c r="E35" i="13"/>
  <c r="K35" i="13"/>
  <c r="U35" i="13"/>
  <c r="AA35" i="13"/>
  <c r="CA45" i="9"/>
  <c r="E36" i="13"/>
  <c r="K36" i="13"/>
  <c r="U36" i="13"/>
  <c r="AA36" i="13"/>
  <c r="CA46" i="9"/>
  <c r="E37" i="13"/>
  <c r="K37" i="13"/>
  <c r="U37" i="13"/>
  <c r="AA37" i="13"/>
  <c r="CA47" i="9"/>
  <c r="E38" i="13"/>
  <c r="K38" i="13"/>
  <c r="U38" i="13"/>
  <c r="AA38" i="13"/>
  <c r="CA48" i="9"/>
  <c r="E39" i="13"/>
  <c r="K39" i="13"/>
  <c r="U39" i="13"/>
  <c r="AX39" i="13"/>
  <c r="AY39" i="13"/>
  <c r="CC39" i="13"/>
  <c r="CD39" i="13"/>
  <c r="BG39" i="13"/>
  <c r="BH39" i="13"/>
  <c r="BI39" i="13"/>
  <c r="BL39" i="13"/>
  <c r="BM39" i="13"/>
  <c r="BN39" i="13"/>
  <c r="BO39" i="13"/>
  <c r="BP39" i="13"/>
  <c r="CH39" i="13"/>
  <c r="BF40" i="13"/>
  <c r="CL49" i="9"/>
  <c r="BB49" i="9"/>
  <c r="CQ49" i="9"/>
  <c r="CK49" i="9"/>
  <c r="CP49" i="9"/>
  <c r="CJ49" i="9"/>
  <c r="CO49" i="9"/>
  <c r="CI49" i="9"/>
  <c r="CN49" i="9"/>
  <c r="CR49" i="9"/>
  <c r="BA40" i="13"/>
  <c r="Y39" i="13"/>
  <c r="BD49" i="9"/>
  <c r="BY49" i="9"/>
  <c r="C40" i="13"/>
  <c r="I40" i="13"/>
  <c r="S40" i="13"/>
  <c r="AV40" i="13"/>
  <c r="Z39" i="13"/>
  <c r="BZ49" i="9"/>
  <c r="D40" i="13"/>
  <c r="J40" i="13"/>
  <c r="T40" i="13"/>
  <c r="AW40" i="13"/>
  <c r="AA39" i="13"/>
  <c r="CA49" i="9"/>
  <c r="E40" i="13"/>
  <c r="K40" i="13"/>
  <c r="U40" i="13"/>
  <c r="AX40" i="13"/>
  <c r="AY40" i="13"/>
  <c r="CC40" i="13"/>
  <c r="CD40" i="13"/>
  <c r="BG40" i="13"/>
  <c r="BH40" i="13"/>
  <c r="BI40" i="13"/>
  <c r="BL40" i="13"/>
  <c r="BM40" i="13"/>
  <c r="BN40" i="13"/>
  <c r="BO40" i="13"/>
  <c r="BP40" i="13"/>
  <c r="CH40" i="13"/>
  <c r="CE39" i="13"/>
  <c r="CI39" i="13"/>
  <c r="CE40" i="13"/>
  <c r="CI40" i="13"/>
  <c r="CF39" i="13"/>
  <c r="CJ39" i="13"/>
  <c r="CF40" i="13"/>
  <c r="CJ40" i="13"/>
  <c r="CQ40" i="13"/>
  <c r="CR39" i="13"/>
  <c r="BF38" i="13"/>
  <c r="CL47" i="9"/>
  <c r="BB47" i="9"/>
  <c r="CQ47" i="9"/>
  <c r="CK47" i="9"/>
  <c r="CP47" i="9"/>
  <c r="CJ47" i="9"/>
  <c r="CO47" i="9"/>
  <c r="CI47" i="9"/>
  <c r="CN47" i="9"/>
  <c r="CR47" i="9"/>
  <c r="BA38" i="13"/>
  <c r="AV38" i="13"/>
  <c r="AW38" i="13"/>
  <c r="AX38" i="13"/>
  <c r="AY38" i="13"/>
  <c r="CC38" i="13"/>
  <c r="CD38" i="13"/>
  <c r="BG38" i="13"/>
  <c r="BH38" i="13"/>
  <c r="BI38" i="13"/>
  <c r="BL38" i="13"/>
  <c r="BM38" i="13"/>
  <c r="BN38" i="13"/>
  <c r="BO38" i="13"/>
  <c r="BP38" i="13"/>
  <c r="CH38" i="13"/>
  <c r="CE38" i="13"/>
  <c r="CI38" i="13"/>
  <c r="CF38" i="13"/>
  <c r="CJ38" i="13"/>
  <c r="CQ39" i="13"/>
  <c r="CR38" i="13"/>
  <c r="BF37" i="13"/>
  <c r="CL46" i="9"/>
  <c r="BB46" i="9"/>
  <c r="CQ46" i="9"/>
  <c r="CK46" i="9"/>
  <c r="CP46" i="9"/>
  <c r="CJ46" i="9"/>
  <c r="CO46" i="9"/>
  <c r="CI46" i="9"/>
  <c r="CN46" i="9"/>
  <c r="CR46" i="9"/>
  <c r="BA37" i="13"/>
  <c r="AV37" i="13"/>
  <c r="AW37" i="13"/>
  <c r="AX37" i="13"/>
  <c r="AY37" i="13"/>
  <c r="CC37" i="13"/>
  <c r="CD37" i="13"/>
  <c r="BG37" i="13"/>
  <c r="BH37" i="13"/>
  <c r="BI37" i="13"/>
  <c r="BL37" i="13"/>
  <c r="BM37" i="13"/>
  <c r="BN37" i="13"/>
  <c r="BO37" i="13"/>
  <c r="BP37" i="13"/>
  <c r="CH37" i="13"/>
  <c r="CE37" i="13"/>
  <c r="CI37" i="13"/>
  <c r="CF37" i="13"/>
  <c r="CJ37" i="13"/>
  <c r="CQ38" i="13"/>
  <c r="CR37" i="13"/>
  <c r="BF36" i="13"/>
  <c r="CL45" i="9"/>
  <c r="BB45" i="9"/>
  <c r="CQ45" i="9"/>
  <c r="CK45" i="9"/>
  <c r="CP45" i="9"/>
  <c r="CJ45" i="9"/>
  <c r="CO45" i="9"/>
  <c r="CI45" i="9"/>
  <c r="CN45" i="9"/>
  <c r="CR45" i="9"/>
  <c r="BA36" i="13"/>
  <c r="AV36" i="13"/>
  <c r="AW36" i="13"/>
  <c r="AX36" i="13"/>
  <c r="AY36" i="13"/>
  <c r="CC36" i="13"/>
  <c r="CD36" i="13"/>
  <c r="BG36" i="13"/>
  <c r="BH36" i="13"/>
  <c r="BI36" i="13"/>
  <c r="BL36" i="13"/>
  <c r="BM36" i="13"/>
  <c r="BN36" i="13"/>
  <c r="BO36" i="13"/>
  <c r="BP36" i="13"/>
  <c r="CH36" i="13"/>
  <c r="CE36" i="13"/>
  <c r="CI36" i="13"/>
  <c r="CF36" i="13"/>
  <c r="CJ36" i="13"/>
  <c r="CQ37" i="13"/>
  <c r="CR36" i="13"/>
  <c r="BF35" i="13"/>
  <c r="CL44" i="9"/>
  <c r="BB44" i="9"/>
  <c r="CQ44" i="9"/>
  <c r="CK44" i="9"/>
  <c r="CP44" i="9"/>
  <c r="CJ44" i="9"/>
  <c r="CO44" i="9"/>
  <c r="CI44" i="9"/>
  <c r="CN44" i="9"/>
  <c r="CR44" i="9"/>
  <c r="BA35" i="13"/>
  <c r="AV35" i="13"/>
  <c r="AW35" i="13"/>
  <c r="AX35" i="13"/>
  <c r="AY35" i="13"/>
  <c r="CC35" i="13"/>
  <c r="CD35" i="13"/>
  <c r="BG35" i="13"/>
  <c r="BH35" i="13"/>
  <c r="BI35" i="13"/>
  <c r="BL35" i="13"/>
  <c r="BM35" i="13"/>
  <c r="BN35" i="13"/>
  <c r="BO35" i="13"/>
  <c r="BP35" i="13"/>
  <c r="CH35" i="13"/>
  <c r="CE35" i="13"/>
  <c r="CI35" i="13"/>
  <c r="CF35" i="13"/>
  <c r="CJ35" i="13"/>
  <c r="CQ36" i="13"/>
  <c r="CR35" i="13"/>
  <c r="BF34" i="13"/>
  <c r="CL43" i="9"/>
  <c r="BB43" i="9"/>
  <c r="CQ43" i="9"/>
  <c r="CK43" i="9"/>
  <c r="CP43" i="9"/>
  <c r="CJ43" i="9"/>
  <c r="CO43" i="9"/>
  <c r="CI43" i="9"/>
  <c r="CN43" i="9"/>
  <c r="CR43" i="9"/>
  <c r="BA34" i="13"/>
  <c r="AV34" i="13"/>
  <c r="AW34" i="13"/>
  <c r="AX34" i="13"/>
  <c r="AY34" i="13"/>
  <c r="CC34" i="13"/>
  <c r="CD34" i="13"/>
  <c r="BG34" i="13"/>
  <c r="BH34" i="13"/>
  <c r="BI34" i="13"/>
  <c r="BL34" i="13"/>
  <c r="BM34" i="13"/>
  <c r="BN34" i="13"/>
  <c r="BO34" i="13"/>
  <c r="BP34" i="13"/>
  <c r="CH34" i="13"/>
  <c r="CE34" i="13"/>
  <c r="CI34" i="13"/>
  <c r="CF34" i="13"/>
  <c r="CJ34" i="13"/>
  <c r="CQ35" i="13"/>
  <c r="CR34" i="13"/>
  <c r="BF33" i="13"/>
  <c r="CL42" i="9"/>
  <c r="BB42" i="9"/>
  <c r="CQ42" i="9"/>
  <c r="CK42" i="9"/>
  <c r="CP42" i="9"/>
  <c r="CJ42" i="9"/>
  <c r="CO42" i="9"/>
  <c r="CI42" i="9"/>
  <c r="CN42" i="9"/>
  <c r="CR42" i="9"/>
  <c r="BA33" i="13"/>
  <c r="AV33" i="13"/>
  <c r="AW33" i="13"/>
  <c r="AX33" i="13"/>
  <c r="AY33" i="13"/>
  <c r="CC33" i="13"/>
  <c r="CD33" i="13"/>
  <c r="BG33" i="13"/>
  <c r="BH33" i="13"/>
  <c r="BI33" i="13"/>
  <c r="BL33" i="13"/>
  <c r="BM33" i="13"/>
  <c r="BN33" i="13"/>
  <c r="BO33" i="13"/>
  <c r="BP33" i="13"/>
  <c r="CH33" i="13"/>
  <c r="CE33" i="13"/>
  <c r="CI33" i="13"/>
  <c r="CF33" i="13"/>
  <c r="CJ33" i="13"/>
  <c r="CQ34" i="13"/>
  <c r="CR33" i="13"/>
  <c r="BF32" i="13"/>
  <c r="CL41" i="9"/>
  <c r="BB41" i="9"/>
  <c r="CQ41" i="9"/>
  <c r="CK41" i="9"/>
  <c r="CP41" i="9"/>
  <c r="CJ41" i="9"/>
  <c r="CO41" i="9"/>
  <c r="CI41" i="9"/>
  <c r="CN41" i="9"/>
  <c r="CR41" i="9"/>
  <c r="BA32" i="13"/>
  <c r="AV32" i="13"/>
  <c r="AW32" i="13"/>
  <c r="AX32" i="13"/>
  <c r="AY32" i="13"/>
  <c r="CC32" i="13"/>
  <c r="CD32" i="13"/>
  <c r="BG32" i="13"/>
  <c r="BH32" i="13"/>
  <c r="BI32" i="13"/>
  <c r="BL32" i="13"/>
  <c r="BM32" i="13"/>
  <c r="BN32" i="13"/>
  <c r="BO32" i="13"/>
  <c r="BP32" i="13"/>
  <c r="CH32" i="13"/>
  <c r="CE32" i="13"/>
  <c r="CI32" i="13"/>
  <c r="CF32" i="13"/>
  <c r="CJ32" i="13"/>
  <c r="CQ33" i="13"/>
  <c r="CR32" i="13"/>
  <c r="BF31" i="13"/>
  <c r="CL40" i="9"/>
  <c r="BB40" i="9"/>
  <c r="CQ40" i="9"/>
  <c r="CK40" i="9"/>
  <c r="CP40" i="9"/>
  <c r="CJ40" i="9"/>
  <c r="CO40" i="9"/>
  <c r="CI40" i="9"/>
  <c r="CN40" i="9"/>
  <c r="CR40" i="9"/>
  <c r="BA31" i="13"/>
  <c r="AV31" i="13"/>
  <c r="AW31" i="13"/>
  <c r="AX31" i="13"/>
  <c r="AY31" i="13"/>
  <c r="CC31" i="13"/>
  <c r="CD31" i="13"/>
  <c r="BG31" i="13"/>
  <c r="BH31" i="13"/>
  <c r="BI31" i="13"/>
  <c r="BL31" i="13"/>
  <c r="BM31" i="13"/>
  <c r="BN31" i="13"/>
  <c r="BO31" i="13"/>
  <c r="BP31" i="13"/>
  <c r="CH31" i="13"/>
  <c r="CE31" i="13"/>
  <c r="CI31" i="13"/>
  <c r="CF31" i="13"/>
  <c r="CJ31" i="13"/>
  <c r="CQ32" i="13"/>
  <c r="CR31" i="13"/>
  <c r="BF30" i="13"/>
  <c r="CL39" i="9"/>
  <c r="BB39" i="9"/>
  <c r="CQ39" i="9"/>
  <c r="CK39" i="9"/>
  <c r="CP39" i="9"/>
  <c r="CJ39" i="9"/>
  <c r="CO39" i="9"/>
  <c r="CI39" i="9"/>
  <c r="CN39" i="9"/>
  <c r="CR39" i="9"/>
  <c r="BA30" i="13"/>
  <c r="AV30" i="13"/>
  <c r="AW30" i="13"/>
  <c r="AX30" i="13"/>
  <c r="AY30" i="13"/>
  <c r="CC30" i="13"/>
  <c r="CD30" i="13"/>
  <c r="BG30" i="13"/>
  <c r="BH30" i="13"/>
  <c r="BI30" i="13"/>
  <c r="BL30" i="13"/>
  <c r="BM30" i="13"/>
  <c r="BN30" i="13"/>
  <c r="BO30" i="13"/>
  <c r="BP30" i="13"/>
  <c r="CH30" i="13"/>
  <c r="CE30" i="13"/>
  <c r="CI30" i="13"/>
  <c r="CF30" i="13"/>
  <c r="CJ30" i="13"/>
  <c r="CQ31" i="13"/>
  <c r="CR30" i="13"/>
  <c r="BF29" i="13"/>
  <c r="CL38" i="9"/>
  <c r="BB38" i="9"/>
  <c r="CQ38" i="9"/>
  <c r="CK38" i="9"/>
  <c r="CP38" i="9"/>
  <c r="CJ38" i="9"/>
  <c r="CO38" i="9"/>
  <c r="CI38" i="9"/>
  <c r="CN38" i="9"/>
  <c r="CR38" i="9"/>
  <c r="BA29" i="13"/>
  <c r="AV29" i="13"/>
  <c r="AW29" i="13"/>
  <c r="AX29" i="13"/>
  <c r="AY29" i="13"/>
  <c r="CC29" i="13"/>
  <c r="CD29" i="13"/>
  <c r="BG29" i="13"/>
  <c r="BH29" i="13"/>
  <c r="BI29" i="13"/>
  <c r="BL29" i="13"/>
  <c r="BM29" i="13"/>
  <c r="BN29" i="13"/>
  <c r="BO29" i="13"/>
  <c r="BP29" i="13"/>
  <c r="CH29" i="13"/>
  <c r="CE29" i="13"/>
  <c r="CI29" i="13"/>
  <c r="CF29" i="13"/>
  <c r="CJ29" i="13"/>
  <c r="CQ30" i="13"/>
  <c r="CR29" i="13"/>
  <c r="BF28" i="13"/>
  <c r="CL37" i="9"/>
  <c r="BB37" i="9"/>
  <c r="CQ37" i="9"/>
  <c r="CK37" i="9"/>
  <c r="CP37" i="9"/>
  <c r="CJ37" i="9"/>
  <c r="CO37" i="9"/>
  <c r="CI37" i="9"/>
  <c r="CN37" i="9"/>
  <c r="CR37" i="9"/>
  <c r="BA28" i="13"/>
  <c r="AV28" i="13"/>
  <c r="AW28" i="13"/>
  <c r="AX28" i="13"/>
  <c r="AY28" i="13"/>
  <c r="CC28" i="13"/>
  <c r="CD28" i="13"/>
  <c r="BG28" i="13"/>
  <c r="BH28" i="13"/>
  <c r="BI28" i="13"/>
  <c r="BL28" i="13"/>
  <c r="BM28" i="13"/>
  <c r="BN28" i="13"/>
  <c r="BO28" i="13"/>
  <c r="BP28" i="13"/>
  <c r="CH28" i="13"/>
  <c r="CE28" i="13"/>
  <c r="CI28" i="13"/>
  <c r="CF28" i="13"/>
  <c r="CJ28" i="13"/>
  <c r="CQ29" i="13"/>
  <c r="CR28" i="13"/>
  <c r="BF27" i="13"/>
  <c r="CL36" i="9"/>
  <c r="BB36" i="9"/>
  <c r="CQ36" i="9"/>
  <c r="CK36" i="9"/>
  <c r="CP36" i="9"/>
  <c r="CJ36" i="9"/>
  <c r="CO36" i="9"/>
  <c r="CI36" i="9"/>
  <c r="CN36" i="9"/>
  <c r="CR36" i="9"/>
  <c r="BA27" i="13"/>
  <c r="AV27" i="13"/>
  <c r="AW27" i="13"/>
  <c r="AX27" i="13"/>
  <c r="AY27" i="13"/>
  <c r="CC27" i="13"/>
  <c r="CD27" i="13"/>
  <c r="BG27" i="13"/>
  <c r="BH27" i="13"/>
  <c r="BI27" i="13"/>
  <c r="BL27" i="13"/>
  <c r="BM27" i="13"/>
  <c r="BN27" i="13"/>
  <c r="BO27" i="13"/>
  <c r="BP27" i="13"/>
  <c r="CH27" i="13"/>
  <c r="CE27" i="13"/>
  <c r="CI27" i="13"/>
  <c r="CF27" i="13"/>
  <c r="CJ27" i="13"/>
  <c r="CQ28" i="13"/>
  <c r="CR27" i="13"/>
  <c r="BF26" i="13"/>
  <c r="CL35" i="9"/>
  <c r="BB35" i="9"/>
  <c r="CQ35" i="9"/>
  <c r="CK35" i="9"/>
  <c r="CP35" i="9"/>
  <c r="CJ35" i="9"/>
  <c r="CO35" i="9"/>
  <c r="CI35" i="9"/>
  <c r="CN35" i="9"/>
  <c r="CR35" i="9"/>
  <c r="BA26" i="13"/>
  <c r="AV26" i="13"/>
  <c r="AW26" i="13"/>
  <c r="AX26" i="13"/>
  <c r="AY26" i="13"/>
  <c r="CC26" i="13"/>
  <c r="CD26" i="13"/>
  <c r="BG26" i="13"/>
  <c r="BH26" i="13"/>
  <c r="BI26" i="13"/>
  <c r="BL26" i="13"/>
  <c r="BM26" i="13"/>
  <c r="BN26" i="13"/>
  <c r="BO26" i="13"/>
  <c r="BP26" i="13"/>
  <c r="CH26" i="13"/>
  <c r="CE26" i="13"/>
  <c r="CI26" i="13"/>
  <c r="CF26" i="13"/>
  <c r="CJ26" i="13"/>
  <c r="CQ27" i="13"/>
  <c r="CR26" i="13"/>
  <c r="BF25" i="13"/>
  <c r="CL34" i="9"/>
  <c r="BB34" i="9"/>
  <c r="CQ34" i="9"/>
  <c r="CK34" i="9"/>
  <c r="CP34" i="9"/>
  <c r="CJ34" i="9"/>
  <c r="CO34" i="9"/>
  <c r="CI34" i="9"/>
  <c r="CN34" i="9"/>
  <c r="CR34" i="9"/>
  <c r="BA25" i="13"/>
  <c r="AV25" i="13"/>
  <c r="AW25" i="13"/>
  <c r="AX25" i="13"/>
  <c r="AY25" i="13"/>
  <c r="CC25" i="13"/>
  <c r="CD25" i="13"/>
  <c r="BG25" i="13"/>
  <c r="BH25" i="13"/>
  <c r="BI25" i="13"/>
  <c r="BL25" i="13"/>
  <c r="BM25" i="13"/>
  <c r="BN25" i="13"/>
  <c r="BO25" i="13"/>
  <c r="BP25" i="13"/>
  <c r="CH25" i="13"/>
  <c r="CE25" i="13"/>
  <c r="CI25" i="13"/>
  <c r="CF25" i="13"/>
  <c r="CJ25" i="13"/>
  <c r="CQ26" i="13"/>
  <c r="CR25" i="13"/>
  <c r="BF24" i="13"/>
  <c r="CL33" i="9"/>
  <c r="BB33" i="9"/>
  <c r="CQ33" i="9"/>
  <c r="CK33" i="9"/>
  <c r="CP33" i="9"/>
  <c r="CJ33" i="9"/>
  <c r="CO33" i="9"/>
  <c r="CI33" i="9"/>
  <c r="CN33" i="9"/>
  <c r="CR33" i="9"/>
  <c r="BA24" i="13"/>
  <c r="AV24" i="13"/>
  <c r="AW24" i="13"/>
  <c r="AX24" i="13"/>
  <c r="AY24" i="13"/>
  <c r="CC24" i="13"/>
  <c r="CD24" i="13"/>
  <c r="BG24" i="13"/>
  <c r="BH24" i="13"/>
  <c r="BI24" i="13"/>
  <c r="BL24" i="13"/>
  <c r="BM24" i="13"/>
  <c r="BN24" i="13"/>
  <c r="BO24" i="13"/>
  <c r="BP24" i="13"/>
  <c r="CH24" i="13"/>
  <c r="CE24" i="13"/>
  <c r="CI24" i="13"/>
  <c r="CF24" i="13"/>
  <c r="CJ24" i="13"/>
  <c r="CQ25" i="13"/>
  <c r="CR24" i="13"/>
  <c r="BF23" i="13"/>
  <c r="CL32" i="9"/>
  <c r="BB32" i="9"/>
  <c r="CQ32" i="9"/>
  <c r="CK32" i="9"/>
  <c r="CP32" i="9"/>
  <c r="CJ32" i="9"/>
  <c r="CO32" i="9"/>
  <c r="CI32" i="9"/>
  <c r="CN32" i="9"/>
  <c r="CR32" i="9"/>
  <c r="BA23" i="13"/>
  <c r="AV23" i="13"/>
  <c r="AW23" i="13"/>
  <c r="AX23" i="13"/>
  <c r="AY23" i="13"/>
  <c r="CC23" i="13"/>
  <c r="CD23" i="13"/>
  <c r="BG23" i="13"/>
  <c r="BH23" i="13"/>
  <c r="BI23" i="13"/>
  <c r="BL23" i="13"/>
  <c r="BM23" i="13"/>
  <c r="BN23" i="13"/>
  <c r="BO23" i="13"/>
  <c r="BP23" i="13"/>
  <c r="CH23" i="13"/>
  <c r="CE23" i="13"/>
  <c r="CI23" i="13"/>
  <c r="CF23" i="13"/>
  <c r="CJ23" i="13"/>
  <c r="CQ24" i="13"/>
  <c r="CR23" i="13"/>
  <c r="BF22" i="13"/>
  <c r="CL31" i="9"/>
  <c r="BB31" i="9"/>
  <c r="CQ31" i="9"/>
  <c r="CK31" i="9"/>
  <c r="CP31" i="9"/>
  <c r="CJ31" i="9"/>
  <c r="CO31" i="9"/>
  <c r="CI31" i="9"/>
  <c r="CN31" i="9"/>
  <c r="CR31" i="9"/>
  <c r="BA22" i="13"/>
  <c r="AV22" i="13"/>
  <c r="AW22" i="13"/>
  <c r="AX22" i="13"/>
  <c r="AY22" i="13"/>
  <c r="CC22" i="13"/>
  <c r="CD22" i="13"/>
  <c r="BG22" i="13"/>
  <c r="BH22" i="13"/>
  <c r="BI22" i="13"/>
  <c r="BL22" i="13"/>
  <c r="BM22" i="13"/>
  <c r="BN22" i="13"/>
  <c r="BO22" i="13"/>
  <c r="BP22" i="13"/>
  <c r="CH22" i="13"/>
  <c r="CE22" i="13"/>
  <c r="CI22" i="13"/>
  <c r="CF22" i="13"/>
  <c r="CJ22" i="13"/>
  <c r="CQ23" i="13"/>
  <c r="CR22" i="13"/>
  <c r="BF21" i="13"/>
  <c r="CL30" i="9"/>
  <c r="BB30" i="9"/>
  <c r="CQ30" i="9"/>
  <c r="CK30" i="9"/>
  <c r="CP30" i="9"/>
  <c r="CJ30" i="9"/>
  <c r="CO30" i="9"/>
  <c r="CI30" i="9"/>
  <c r="CN30" i="9"/>
  <c r="CR30" i="9"/>
  <c r="BA21" i="13"/>
  <c r="AV21" i="13"/>
  <c r="AW21" i="13"/>
  <c r="AX21" i="13"/>
  <c r="AY21" i="13"/>
  <c r="CC21" i="13"/>
  <c r="CD21" i="13"/>
  <c r="BG21" i="13"/>
  <c r="BH21" i="13"/>
  <c r="BI21" i="13"/>
  <c r="BL21" i="13"/>
  <c r="BM21" i="13"/>
  <c r="BN21" i="13"/>
  <c r="BO21" i="13"/>
  <c r="BP21" i="13"/>
  <c r="CH21" i="13"/>
  <c r="CE21" i="13"/>
  <c r="CI21" i="13"/>
  <c r="CF21" i="13"/>
  <c r="CJ21" i="13"/>
  <c r="CQ22" i="13"/>
  <c r="CR21" i="13"/>
  <c r="BF20" i="13"/>
  <c r="CL29" i="9"/>
  <c r="BB29" i="9"/>
  <c r="CQ29" i="9"/>
  <c r="CK29" i="9"/>
  <c r="CP29" i="9"/>
  <c r="CJ29" i="9"/>
  <c r="CO29" i="9"/>
  <c r="CI29" i="9"/>
  <c r="CN29" i="9"/>
  <c r="CR29" i="9"/>
  <c r="BA20" i="13"/>
  <c r="AV20" i="13"/>
  <c r="AW20" i="13"/>
  <c r="AX20" i="13"/>
  <c r="AY20" i="13"/>
  <c r="CC20" i="13"/>
  <c r="CD20" i="13"/>
  <c r="BG20" i="13"/>
  <c r="BH20" i="13"/>
  <c r="BI20" i="13"/>
  <c r="BL20" i="13"/>
  <c r="BM20" i="13"/>
  <c r="BN20" i="13"/>
  <c r="BO20" i="13"/>
  <c r="BP20" i="13"/>
  <c r="CH20" i="13"/>
  <c r="CE20" i="13"/>
  <c r="CI20" i="13"/>
  <c r="CF20" i="13"/>
  <c r="CJ20" i="13"/>
  <c r="CQ21" i="13"/>
  <c r="CR20" i="13"/>
  <c r="BF19" i="13"/>
  <c r="CL28" i="9"/>
  <c r="BB28" i="9"/>
  <c r="CQ28" i="9"/>
  <c r="CK28" i="9"/>
  <c r="CP28" i="9"/>
  <c r="CJ28" i="9"/>
  <c r="CO28" i="9"/>
  <c r="CI28" i="9"/>
  <c r="CN28" i="9"/>
  <c r="CR28" i="9"/>
  <c r="BA19" i="13"/>
  <c r="AV19" i="13"/>
  <c r="AW19" i="13"/>
  <c r="AX19" i="13"/>
  <c r="AY19" i="13"/>
  <c r="CC19" i="13"/>
  <c r="CD19" i="13"/>
  <c r="BG19" i="13"/>
  <c r="BH19" i="13"/>
  <c r="BI19" i="13"/>
  <c r="BL19" i="13"/>
  <c r="BM19" i="13"/>
  <c r="BN19" i="13"/>
  <c r="BO19" i="13"/>
  <c r="BP19" i="13"/>
  <c r="CH19" i="13"/>
  <c r="CE19" i="13"/>
  <c r="CI19" i="13"/>
  <c r="CF19" i="13"/>
  <c r="CJ19" i="13"/>
  <c r="CQ20" i="13"/>
  <c r="CR19" i="13"/>
  <c r="BF18" i="13"/>
  <c r="CL27" i="9"/>
  <c r="BB27" i="9"/>
  <c r="CQ27" i="9"/>
  <c r="CK27" i="9"/>
  <c r="CP27" i="9"/>
  <c r="CJ27" i="9"/>
  <c r="CO27" i="9"/>
  <c r="CI27" i="9"/>
  <c r="CN27" i="9"/>
  <c r="CR27" i="9"/>
  <c r="BA18" i="13"/>
  <c r="AV18" i="13"/>
  <c r="AW18" i="13"/>
  <c r="AX18" i="13"/>
  <c r="AY18" i="13"/>
  <c r="CC18" i="13"/>
  <c r="CD18" i="13"/>
  <c r="BG18" i="13"/>
  <c r="BH18" i="13"/>
  <c r="BI18" i="13"/>
  <c r="BL18" i="13"/>
  <c r="BM18" i="13"/>
  <c r="BN18" i="13"/>
  <c r="BO18" i="13"/>
  <c r="BP18" i="13"/>
  <c r="CH18" i="13"/>
  <c r="CE18" i="13"/>
  <c r="CI18" i="13"/>
  <c r="CF18" i="13"/>
  <c r="CJ18" i="13"/>
  <c r="CQ19" i="13"/>
  <c r="CR18" i="13"/>
  <c r="BF17" i="13"/>
  <c r="CL26" i="9"/>
  <c r="BB26" i="9"/>
  <c r="CQ26" i="9"/>
  <c r="CK26" i="9"/>
  <c r="CP26" i="9"/>
  <c r="CJ26" i="9"/>
  <c r="CO26" i="9"/>
  <c r="CI26" i="9"/>
  <c r="CN26" i="9"/>
  <c r="CR26" i="9"/>
  <c r="BA17" i="13"/>
  <c r="AV17" i="13"/>
  <c r="AW17" i="13"/>
  <c r="AX17" i="13"/>
  <c r="AY17" i="13"/>
  <c r="CC17" i="13"/>
  <c r="CD17" i="13"/>
  <c r="BG17" i="13"/>
  <c r="BH17" i="13"/>
  <c r="BI17" i="13"/>
  <c r="BL17" i="13"/>
  <c r="BM17" i="13"/>
  <c r="BN17" i="13"/>
  <c r="BO17" i="13"/>
  <c r="BP17" i="13"/>
  <c r="CH17" i="13"/>
  <c r="CE17" i="13"/>
  <c r="CI17" i="13"/>
  <c r="CF17" i="13"/>
  <c r="CJ17" i="13"/>
  <c r="CQ18" i="13"/>
  <c r="CR17" i="13"/>
  <c r="BF16" i="13"/>
  <c r="CL25" i="9"/>
  <c r="BB25" i="9"/>
  <c r="CQ25" i="9"/>
  <c r="CK25" i="9"/>
  <c r="CP25" i="9"/>
  <c r="CJ25" i="9"/>
  <c r="CO25" i="9"/>
  <c r="CI25" i="9"/>
  <c r="CN25" i="9"/>
  <c r="CR25" i="9"/>
  <c r="BA16" i="13"/>
  <c r="AV16" i="13"/>
  <c r="AW16" i="13"/>
  <c r="AX16" i="13"/>
  <c r="AY16" i="13"/>
  <c r="CC16" i="13"/>
  <c r="CD16" i="13"/>
  <c r="BG16" i="13"/>
  <c r="BH16" i="13"/>
  <c r="BI16" i="13"/>
  <c r="BL16" i="13"/>
  <c r="BM16" i="13"/>
  <c r="BN16" i="13"/>
  <c r="BO16" i="13"/>
  <c r="BP16" i="13"/>
  <c r="CH16" i="13"/>
  <c r="CE16" i="13"/>
  <c r="CI16" i="13"/>
  <c r="CF16" i="13"/>
  <c r="CJ16" i="13"/>
  <c r="CQ17" i="13"/>
  <c r="CR16" i="13"/>
  <c r="BF15" i="13"/>
  <c r="CL24" i="9"/>
  <c r="BB24" i="9"/>
  <c r="CQ24" i="9"/>
  <c r="CK24" i="9"/>
  <c r="CP24" i="9"/>
  <c r="CJ24" i="9"/>
  <c r="CO24" i="9"/>
  <c r="CI24" i="9"/>
  <c r="CN24" i="9"/>
  <c r="CR24" i="9"/>
  <c r="BA15" i="13"/>
  <c r="AV15" i="13"/>
  <c r="AW15" i="13"/>
  <c r="AX15" i="13"/>
  <c r="AY15" i="13"/>
  <c r="CC15" i="13"/>
  <c r="CD15" i="13"/>
  <c r="BG15" i="13"/>
  <c r="BH15" i="13"/>
  <c r="BI15" i="13"/>
  <c r="BL15" i="13"/>
  <c r="BM15" i="13"/>
  <c r="BN15" i="13"/>
  <c r="BO15" i="13"/>
  <c r="BP15" i="13"/>
  <c r="CH15" i="13"/>
  <c r="CE15" i="13"/>
  <c r="CI15" i="13"/>
  <c r="CF15" i="13"/>
  <c r="CJ15" i="13"/>
  <c r="CQ16" i="13"/>
  <c r="CR15" i="13"/>
  <c r="BF14" i="13"/>
  <c r="CL23" i="9"/>
  <c r="BB23" i="9"/>
  <c r="CQ23" i="9"/>
  <c r="CK23" i="9"/>
  <c r="CP23" i="9"/>
  <c r="CJ23" i="9"/>
  <c r="CO23" i="9"/>
  <c r="CI23" i="9"/>
  <c r="CN23" i="9"/>
  <c r="CR23" i="9"/>
  <c r="BA14" i="13"/>
  <c r="AV14" i="13"/>
  <c r="AW14" i="13"/>
  <c r="AX14" i="13"/>
  <c r="AY14" i="13"/>
  <c r="CC14" i="13"/>
  <c r="CD14" i="13"/>
  <c r="BG14" i="13"/>
  <c r="BH14" i="13"/>
  <c r="BI14" i="13"/>
  <c r="BL14" i="13"/>
  <c r="BM14" i="13"/>
  <c r="BN14" i="13"/>
  <c r="BO14" i="13"/>
  <c r="BP14" i="13"/>
  <c r="CH14" i="13"/>
  <c r="CE14" i="13"/>
  <c r="CI14" i="13"/>
  <c r="CF14" i="13"/>
  <c r="CJ14" i="13"/>
  <c r="CQ15" i="13"/>
  <c r="CR14" i="13"/>
  <c r="BF13" i="13"/>
  <c r="CL22" i="9"/>
  <c r="BB22" i="9"/>
  <c r="CQ22" i="9"/>
  <c r="CK22" i="9"/>
  <c r="CP22" i="9"/>
  <c r="CJ22" i="9"/>
  <c r="CO22" i="9"/>
  <c r="CI22" i="9"/>
  <c r="CN22" i="9"/>
  <c r="CR22" i="9"/>
  <c r="BA13" i="13"/>
  <c r="AV13" i="13"/>
  <c r="AW13" i="13"/>
  <c r="AX13" i="13"/>
  <c r="AY13" i="13"/>
  <c r="CC13" i="13"/>
  <c r="CD13" i="13"/>
  <c r="BG13" i="13"/>
  <c r="BH13" i="13"/>
  <c r="BI13" i="13"/>
  <c r="BL13" i="13"/>
  <c r="BM13" i="13"/>
  <c r="BN13" i="13"/>
  <c r="BO13" i="13"/>
  <c r="BP13" i="13"/>
  <c r="CH13" i="13"/>
  <c r="CE13" i="13"/>
  <c r="CI13" i="13"/>
  <c r="CF13" i="13"/>
  <c r="CJ13" i="13"/>
  <c r="CQ14" i="13"/>
  <c r="CR13" i="13"/>
  <c r="BF12" i="13"/>
  <c r="CL21" i="9"/>
  <c r="BB21" i="9"/>
  <c r="CQ21" i="9"/>
  <c r="CK21" i="9"/>
  <c r="CP21" i="9"/>
  <c r="CJ21" i="9"/>
  <c r="CO21" i="9"/>
  <c r="CI21" i="9"/>
  <c r="CN21" i="9"/>
  <c r="CR21" i="9"/>
  <c r="BA12" i="13"/>
  <c r="AV12" i="13"/>
  <c r="AW12" i="13"/>
  <c r="AX12" i="13"/>
  <c r="AY12" i="13"/>
  <c r="CC12" i="13"/>
  <c r="CD12" i="13"/>
  <c r="BG12" i="13"/>
  <c r="BH12" i="13"/>
  <c r="BI12" i="13"/>
  <c r="BL12" i="13"/>
  <c r="BM12" i="13"/>
  <c r="BN12" i="13"/>
  <c r="BO12" i="13"/>
  <c r="BP12" i="13"/>
  <c r="CH12" i="13"/>
  <c r="CE12" i="13"/>
  <c r="CI12" i="13"/>
  <c r="CF12" i="13"/>
  <c r="CJ12" i="13"/>
  <c r="CQ13" i="13"/>
  <c r="CR12" i="13"/>
  <c r="BF11" i="13"/>
  <c r="CL20" i="9"/>
  <c r="BB20" i="9"/>
  <c r="CQ20" i="9"/>
  <c r="CK20" i="9"/>
  <c r="CP20" i="9"/>
  <c r="CJ20" i="9"/>
  <c r="CO20" i="9"/>
  <c r="CI20" i="9"/>
  <c r="CN20" i="9"/>
  <c r="CR20" i="9"/>
  <c r="BA11" i="13"/>
  <c r="AV11" i="13"/>
  <c r="AW11" i="13"/>
  <c r="AX11" i="13"/>
  <c r="AY11" i="13"/>
  <c r="CC11" i="13"/>
  <c r="CD11" i="13"/>
  <c r="BG11" i="13"/>
  <c r="BH11" i="13"/>
  <c r="BI11" i="13"/>
  <c r="BL11" i="13"/>
  <c r="BM11" i="13"/>
  <c r="BN11" i="13"/>
  <c r="BO11" i="13"/>
  <c r="BP11" i="13"/>
  <c r="CH11" i="13"/>
  <c r="CE11" i="13"/>
  <c r="CI11" i="13"/>
  <c r="CF11" i="13"/>
  <c r="CJ11" i="13"/>
  <c r="CQ12" i="13"/>
  <c r="CR11" i="13"/>
  <c r="BF10" i="13"/>
  <c r="CL19" i="9"/>
  <c r="BB19" i="9"/>
  <c r="CQ19" i="9"/>
  <c r="CK19" i="9"/>
  <c r="CP19" i="9"/>
  <c r="CJ19" i="9"/>
  <c r="CO19" i="9"/>
  <c r="CI19" i="9"/>
  <c r="CN19" i="9"/>
  <c r="CR19" i="9"/>
  <c r="BA10" i="13"/>
  <c r="AV10" i="13"/>
  <c r="AW10" i="13"/>
  <c r="AX10" i="13"/>
  <c r="AY10" i="13"/>
  <c r="CC10" i="13"/>
  <c r="CD10" i="13"/>
  <c r="BG10" i="13"/>
  <c r="BH10" i="13"/>
  <c r="BI10" i="13"/>
  <c r="BL10" i="13"/>
  <c r="BM10" i="13"/>
  <c r="BN10" i="13"/>
  <c r="BO10" i="13"/>
  <c r="BP10" i="13"/>
  <c r="CH10" i="13"/>
  <c r="CE10" i="13"/>
  <c r="CI10" i="13"/>
  <c r="CF10" i="13"/>
  <c r="CJ10" i="13"/>
  <c r="CQ11" i="13"/>
  <c r="CR10" i="13"/>
  <c r="BF9" i="13"/>
  <c r="CL18" i="9"/>
  <c r="BB18" i="9"/>
  <c r="CQ18" i="9"/>
  <c r="CK18" i="9"/>
  <c r="CP18" i="9"/>
  <c r="CJ18" i="9"/>
  <c r="CO18" i="9"/>
  <c r="CI18" i="9"/>
  <c r="CN18" i="9"/>
  <c r="CR18" i="9"/>
  <c r="BA9" i="13"/>
  <c r="AV9" i="13"/>
  <c r="AW9" i="13"/>
  <c r="AX9" i="13"/>
  <c r="AY9" i="13"/>
  <c r="CC9" i="13"/>
  <c r="CD9" i="13"/>
  <c r="BG9" i="13"/>
  <c r="BH9" i="13"/>
  <c r="BI9" i="13"/>
  <c r="BL9" i="13"/>
  <c r="BM9" i="13"/>
  <c r="BN9" i="13"/>
  <c r="BO9" i="13"/>
  <c r="BP9" i="13"/>
  <c r="CH9" i="13"/>
  <c r="CE9" i="13"/>
  <c r="CI9" i="13"/>
  <c r="CF9" i="13"/>
  <c r="CJ9" i="13"/>
  <c r="CQ10" i="13"/>
  <c r="CR9" i="13"/>
  <c r="BF8" i="13"/>
  <c r="CL17" i="9"/>
  <c r="BB17" i="9"/>
  <c r="CQ17" i="9"/>
  <c r="CK17" i="9"/>
  <c r="CP17" i="9"/>
  <c r="CJ17" i="9"/>
  <c r="CO17" i="9"/>
  <c r="CI17" i="9"/>
  <c r="CN17" i="9"/>
  <c r="CR17" i="9"/>
  <c r="BA8" i="13"/>
  <c r="AV8" i="13"/>
  <c r="AW8" i="13"/>
  <c r="AX8" i="13"/>
  <c r="AY8" i="13"/>
  <c r="CC8" i="13"/>
  <c r="CD8" i="13"/>
  <c r="Z17" i="9"/>
  <c r="BI17" i="9"/>
  <c r="BQ16" i="9"/>
  <c r="I7" i="13"/>
  <c r="BG8" i="13"/>
  <c r="BJ17" i="9"/>
  <c r="BR16" i="9"/>
  <c r="J7" i="13"/>
  <c r="BH8" i="13"/>
  <c r="BK17" i="9"/>
  <c r="BS16" i="9"/>
  <c r="K7" i="13"/>
  <c r="BI8" i="13"/>
  <c r="BL8" i="13"/>
  <c r="BM8" i="13"/>
  <c r="BN8" i="13"/>
  <c r="BO8" i="13"/>
  <c r="BP8" i="13"/>
  <c r="CH8" i="13"/>
  <c r="CE8" i="13"/>
  <c r="CI8" i="13"/>
  <c r="CF8" i="13"/>
  <c r="CJ8" i="13"/>
  <c r="CQ9" i="13"/>
  <c r="CR8" i="13"/>
  <c r="G14" i="18"/>
  <c r="Y40" i="13"/>
  <c r="DP40" i="13"/>
  <c r="BD50" i="9"/>
  <c r="BY50" i="9"/>
  <c r="C41" i="13"/>
  <c r="Z50" i="9"/>
  <c r="BI50" i="9"/>
  <c r="BQ50" i="9"/>
  <c r="I41" i="13"/>
  <c r="S41" i="13"/>
  <c r="Y41" i="13"/>
  <c r="DP41" i="13"/>
  <c r="Z40" i="13"/>
  <c r="DQ40" i="13"/>
  <c r="AA40" i="13"/>
  <c r="DR40" i="13"/>
  <c r="BZ50" i="9"/>
  <c r="D41" i="13"/>
  <c r="BJ50" i="9"/>
  <c r="BR50" i="9"/>
  <c r="J41" i="13"/>
  <c r="T41" i="13"/>
  <c r="Z41" i="13"/>
  <c r="DQ41" i="13"/>
  <c r="CA50" i="9"/>
  <c r="E41" i="13"/>
  <c r="BK50" i="9"/>
  <c r="BS50" i="9"/>
  <c r="K41" i="13"/>
  <c r="U41" i="13"/>
  <c r="AA41" i="13"/>
  <c r="DR41" i="13"/>
  <c r="DU40" i="13"/>
  <c r="DV40" i="13"/>
  <c r="DW40" i="13"/>
  <c r="DX40" i="13"/>
  <c r="DY39" i="13"/>
  <c r="DP39" i="13"/>
  <c r="DQ39" i="13"/>
  <c r="DR39" i="13"/>
  <c r="DU39" i="13"/>
  <c r="DV39" i="13"/>
  <c r="DW39" i="13"/>
  <c r="DX39" i="13"/>
  <c r="DY38" i="13"/>
  <c r="DP38" i="13"/>
  <c r="DQ38" i="13"/>
  <c r="DR38" i="13"/>
  <c r="DU38" i="13"/>
  <c r="DV38" i="13"/>
  <c r="DW38" i="13"/>
  <c r="DX38" i="13"/>
  <c r="DY37" i="13"/>
  <c r="DP37" i="13"/>
  <c r="DQ37" i="13"/>
  <c r="DR37" i="13"/>
  <c r="DU37" i="13"/>
  <c r="DV37" i="13"/>
  <c r="DW37" i="13"/>
  <c r="DX37" i="13"/>
  <c r="DY36" i="13"/>
  <c r="DP36" i="13"/>
  <c r="DQ36" i="13"/>
  <c r="DR36" i="13"/>
  <c r="DU36" i="13"/>
  <c r="DV36" i="13"/>
  <c r="DW36" i="13"/>
  <c r="DX36" i="13"/>
  <c r="DY35" i="13"/>
  <c r="DP35" i="13"/>
  <c r="DQ35" i="13"/>
  <c r="DR35" i="13"/>
  <c r="DU35" i="13"/>
  <c r="DV35" i="13"/>
  <c r="DW35" i="13"/>
  <c r="DX35" i="13"/>
  <c r="DY34" i="13"/>
  <c r="DP34" i="13"/>
  <c r="DQ34" i="13"/>
  <c r="DR34" i="13"/>
  <c r="DU34" i="13"/>
  <c r="DV34" i="13"/>
  <c r="DW34" i="13"/>
  <c r="DX34" i="13"/>
  <c r="DY33" i="13"/>
  <c r="DP33" i="13"/>
  <c r="DQ33" i="13"/>
  <c r="DR33" i="13"/>
  <c r="DU33" i="13"/>
  <c r="DV33" i="13"/>
  <c r="DW33" i="13"/>
  <c r="DX33" i="13"/>
  <c r="DY32" i="13"/>
  <c r="DP32" i="13"/>
  <c r="DQ32" i="13"/>
  <c r="DR32" i="13"/>
  <c r="DU32" i="13"/>
  <c r="DV32" i="13"/>
  <c r="DW32" i="13"/>
  <c r="DX32" i="13"/>
  <c r="DY31" i="13"/>
  <c r="DP31" i="13"/>
  <c r="DQ31" i="13"/>
  <c r="DR31" i="13"/>
  <c r="DU31" i="13"/>
  <c r="DV31" i="13"/>
  <c r="DW31" i="13"/>
  <c r="DX31" i="13"/>
  <c r="DY30" i="13"/>
  <c r="DP30" i="13"/>
  <c r="DQ30" i="13"/>
  <c r="DR30" i="13"/>
  <c r="DU30" i="13"/>
  <c r="DV30" i="13"/>
  <c r="DW30" i="13"/>
  <c r="DX30" i="13"/>
  <c r="DY29" i="13"/>
  <c r="DP29" i="13"/>
  <c r="DQ29" i="13"/>
  <c r="DR29" i="13"/>
  <c r="DU29" i="13"/>
  <c r="DV29" i="13"/>
  <c r="DW29" i="13"/>
  <c r="DX29" i="13"/>
  <c r="DY28" i="13"/>
  <c r="DP28" i="13"/>
  <c r="DQ28" i="13"/>
  <c r="DR28" i="13"/>
  <c r="DU28" i="13"/>
  <c r="DV28" i="13"/>
  <c r="DW28" i="13"/>
  <c r="DX28" i="13"/>
  <c r="DY27" i="13"/>
  <c r="DP27" i="13"/>
  <c r="DQ27" i="13"/>
  <c r="DR27" i="13"/>
  <c r="DU27" i="13"/>
  <c r="DV27" i="13"/>
  <c r="DW27" i="13"/>
  <c r="DX27" i="13"/>
  <c r="DY26" i="13"/>
  <c r="DP26" i="13"/>
  <c r="DQ26" i="13"/>
  <c r="DR26" i="13"/>
  <c r="DU26" i="13"/>
  <c r="DV26" i="13"/>
  <c r="DW26" i="13"/>
  <c r="DX26" i="13"/>
  <c r="DY25" i="13"/>
  <c r="DP25" i="13"/>
  <c r="DQ25" i="13"/>
  <c r="DR25" i="13"/>
  <c r="DU25" i="13"/>
  <c r="DV25" i="13"/>
  <c r="DW25" i="13"/>
  <c r="DX25" i="13"/>
  <c r="DY24" i="13"/>
  <c r="DP24" i="13"/>
  <c r="DQ24" i="13"/>
  <c r="DR24" i="13"/>
  <c r="DU24" i="13"/>
  <c r="DV24" i="13"/>
  <c r="DW24" i="13"/>
  <c r="DX24" i="13"/>
  <c r="DY23" i="13"/>
  <c r="DP23" i="13"/>
  <c r="DQ23" i="13"/>
  <c r="DR23" i="13"/>
  <c r="DU23" i="13"/>
  <c r="DV23" i="13"/>
  <c r="DW23" i="13"/>
  <c r="DX23" i="13"/>
  <c r="DY22" i="13"/>
  <c r="DP22" i="13"/>
  <c r="DQ22" i="13"/>
  <c r="DR22" i="13"/>
  <c r="DU22" i="13"/>
  <c r="DV22" i="13"/>
  <c r="DW22" i="13"/>
  <c r="DX22" i="13"/>
  <c r="DY21" i="13"/>
  <c r="DP21" i="13"/>
  <c r="DQ21" i="13"/>
  <c r="DR21" i="13"/>
  <c r="DU21" i="13"/>
  <c r="DV21" i="13"/>
  <c r="DW21" i="13"/>
  <c r="DX21" i="13"/>
  <c r="DY20" i="13"/>
  <c r="DP20" i="13"/>
  <c r="DQ20" i="13"/>
  <c r="DR20" i="13"/>
  <c r="DU20" i="13"/>
  <c r="DV20" i="13"/>
  <c r="DW20" i="13"/>
  <c r="DX20" i="13"/>
  <c r="DY19" i="13"/>
  <c r="DP19" i="13"/>
  <c r="DQ19" i="13"/>
  <c r="DR19" i="13"/>
  <c r="DU19" i="13"/>
  <c r="DV19" i="13"/>
  <c r="DW19" i="13"/>
  <c r="DX19" i="13"/>
  <c r="DY18" i="13"/>
  <c r="DP18" i="13"/>
  <c r="DQ18" i="13"/>
  <c r="DR18" i="13"/>
  <c r="DU18" i="13"/>
  <c r="DV18" i="13"/>
  <c r="DW18" i="13"/>
  <c r="DX18" i="13"/>
  <c r="DY17" i="13"/>
  <c r="DP17" i="13"/>
  <c r="DQ17" i="13"/>
  <c r="DR17" i="13"/>
  <c r="DU17" i="13"/>
  <c r="DV17" i="13"/>
  <c r="DW17" i="13"/>
  <c r="DX17" i="13"/>
  <c r="DY16" i="13"/>
  <c r="DP16" i="13"/>
  <c r="DQ16" i="13"/>
  <c r="DR16" i="13"/>
  <c r="DU16" i="13"/>
  <c r="DV16" i="13"/>
  <c r="DW16" i="13"/>
  <c r="DX16" i="13"/>
  <c r="DY15" i="13"/>
  <c r="DP15" i="13"/>
  <c r="DQ15" i="13"/>
  <c r="DR15" i="13"/>
  <c r="DU15" i="13"/>
  <c r="DV15" i="13"/>
  <c r="DW15" i="13"/>
  <c r="DX15" i="13"/>
  <c r="DY14" i="13"/>
  <c r="DP14" i="13"/>
  <c r="DQ14" i="13"/>
  <c r="DR14" i="13"/>
  <c r="DU14" i="13"/>
  <c r="DV14" i="13"/>
  <c r="DW14" i="13"/>
  <c r="DX14" i="13"/>
  <c r="DY13" i="13"/>
  <c r="DP13" i="13"/>
  <c r="DQ13" i="13"/>
  <c r="DR13" i="13"/>
  <c r="DU13" i="13"/>
  <c r="DV13" i="13"/>
  <c r="DW13" i="13"/>
  <c r="DX13" i="13"/>
  <c r="DY12" i="13"/>
  <c r="DP12" i="13"/>
  <c r="DQ12" i="13"/>
  <c r="DR12" i="13"/>
  <c r="DU12" i="13"/>
  <c r="DV12" i="13"/>
  <c r="DW12" i="13"/>
  <c r="DX12" i="13"/>
  <c r="DY11" i="13"/>
  <c r="DP11" i="13"/>
  <c r="DQ11" i="13"/>
  <c r="DR11" i="13"/>
  <c r="DU11" i="13"/>
  <c r="DV11" i="13"/>
  <c r="DW11" i="13"/>
  <c r="DX11" i="13"/>
  <c r="DY10" i="13"/>
  <c r="DP10" i="13"/>
  <c r="DQ10" i="13"/>
  <c r="DR10" i="13"/>
  <c r="DU10" i="13"/>
  <c r="DV10" i="13"/>
  <c r="DW10" i="13"/>
  <c r="DX10" i="13"/>
  <c r="DY9" i="13"/>
  <c r="DP9" i="13"/>
  <c r="DQ9" i="13"/>
  <c r="DR9" i="13"/>
  <c r="DU9" i="13"/>
  <c r="DV9" i="13"/>
  <c r="DW9" i="13"/>
  <c r="DX9" i="13"/>
  <c r="DY8" i="13"/>
  <c r="DP8" i="13"/>
  <c r="DQ8" i="13"/>
  <c r="DR8" i="13"/>
  <c r="DU8" i="13"/>
  <c r="DV8" i="13"/>
  <c r="DW8" i="13"/>
  <c r="DX8" i="13"/>
  <c r="DY7" i="13"/>
  <c r="E13" i="18"/>
  <c r="DP7" i="13"/>
  <c r="DQ7" i="13"/>
  <c r="DR7" i="13"/>
  <c r="DU7" i="13"/>
  <c r="DV7" i="13"/>
  <c r="DW7" i="13"/>
  <c r="BQ39" i="13"/>
  <c r="BQ40" i="13"/>
  <c r="BR39" i="13"/>
  <c r="BR40" i="13"/>
  <c r="BS39" i="13"/>
  <c r="BS40" i="13"/>
  <c r="BZ40" i="13"/>
  <c r="CA39" i="13"/>
  <c r="BQ38" i="13"/>
  <c r="BR38" i="13"/>
  <c r="BS38" i="13"/>
  <c r="BZ39" i="13"/>
  <c r="CA38" i="13"/>
  <c r="BQ37" i="13"/>
  <c r="BR37" i="13"/>
  <c r="BS37" i="13"/>
  <c r="BZ38" i="13"/>
  <c r="CA37" i="13"/>
  <c r="BQ36" i="13"/>
  <c r="BR36" i="13"/>
  <c r="BS36" i="13"/>
  <c r="BZ37" i="13"/>
  <c r="CA36" i="13"/>
  <c r="BQ35" i="13"/>
  <c r="BR35" i="13"/>
  <c r="BS35" i="13"/>
  <c r="BZ36" i="13"/>
  <c r="CA35" i="13"/>
  <c r="BQ34" i="13"/>
  <c r="BR34" i="13"/>
  <c r="BS34" i="13"/>
  <c r="BZ35" i="13"/>
  <c r="CA34" i="13"/>
  <c r="BQ33" i="13"/>
  <c r="BR33" i="13"/>
  <c r="BS33" i="13"/>
  <c r="BZ34" i="13"/>
  <c r="CA33" i="13"/>
  <c r="BQ32" i="13"/>
  <c r="BR32" i="13"/>
  <c r="BS32" i="13"/>
  <c r="BZ33" i="13"/>
  <c r="CA32" i="13"/>
  <c r="BQ31" i="13"/>
  <c r="BR31" i="13"/>
  <c r="BS31" i="13"/>
  <c r="BZ32" i="13"/>
  <c r="CA31" i="13"/>
  <c r="BQ30" i="13"/>
  <c r="BR30" i="13"/>
  <c r="BS30" i="13"/>
  <c r="BZ31" i="13"/>
  <c r="CA30" i="13"/>
  <c r="BQ29" i="13"/>
  <c r="BR29" i="13"/>
  <c r="BS29" i="13"/>
  <c r="BZ30" i="13"/>
  <c r="CA29" i="13"/>
  <c r="BQ28" i="13"/>
  <c r="BR28" i="13"/>
  <c r="BS28" i="13"/>
  <c r="BZ29" i="13"/>
  <c r="CA28" i="13"/>
  <c r="BQ27" i="13"/>
  <c r="BR27" i="13"/>
  <c r="BS27" i="13"/>
  <c r="BZ28" i="13"/>
  <c r="CA27" i="13"/>
  <c r="BQ26" i="13"/>
  <c r="BR26" i="13"/>
  <c r="BS26" i="13"/>
  <c r="BZ27" i="13"/>
  <c r="CA26" i="13"/>
  <c r="BQ25" i="13"/>
  <c r="BR25" i="13"/>
  <c r="BS25" i="13"/>
  <c r="BZ26" i="13"/>
  <c r="CA25" i="13"/>
  <c r="BQ24" i="13"/>
  <c r="BR24" i="13"/>
  <c r="BS24" i="13"/>
  <c r="BZ25" i="13"/>
  <c r="CA24" i="13"/>
  <c r="BQ23" i="13"/>
  <c r="BR23" i="13"/>
  <c r="BS23" i="13"/>
  <c r="BZ24" i="13"/>
  <c r="CA23" i="13"/>
  <c r="BQ22" i="13"/>
  <c r="BR22" i="13"/>
  <c r="BS22" i="13"/>
  <c r="BZ23" i="13"/>
  <c r="CA22" i="13"/>
  <c r="BQ21" i="13"/>
  <c r="BR21" i="13"/>
  <c r="BS21" i="13"/>
  <c r="BZ22" i="13"/>
  <c r="CA21" i="13"/>
  <c r="BQ20" i="13"/>
  <c r="BR20" i="13"/>
  <c r="BS20" i="13"/>
  <c r="BZ21" i="13"/>
  <c r="CA20" i="13"/>
  <c r="BQ19" i="13"/>
  <c r="BR19" i="13"/>
  <c r="BS19" i="13"/>
  <c r="BZ20" i="13"/>
  <c r="CA19" i="13"/>
  <c r="BQ18" i="13"/>
  <c r="BR18" i="13"/>
  <c r="BS18" i="13"/>
  <c r="BZ19" i="13"/>
  <c r="CA18" i="13"/>
  <c r="BQ17" i="13"/>
  <c r="BR17" i="13"/>
  <c r="BS17" i="13"/>
  <c r="BZ18" i="13"/>
  <c r="CA17" i="13"/>
  <c r="BQ16" i="13"/>
  <c r="BR16" i="13"/>
  <c r="BS16" i="13"/>
  <c r="BZ17" i="13"/>
  <c r="CA16" i="13"/>
  <c r="BQ15" i="13"/>
  <c r="BR15" i="13"/>
  <c r="BS15" i="13"/>
  <c r="BZ16" i="13"/>
  <c r="CA15" i="13"/>
  <c r="BQ14" i="13"/>
  <c r="BR14" i="13"/>
  <c r="BS14" i="13"/>
  <c r="BZ15" i="13"/>
  <c r="CA14" i="13"/>
  <c r="BQ13" i="13"/>
  <c r="BR13" i="13"/>
  <c r="BS13" i="13"/>
  <c r="BZ14" i="13"/>
  <c r="CA13" i="13"/>
  <c r="BQ12" i="13"/>
  <c r="BR12" i="13"/>
  <c r="BS12" i="13"/>
  <c r="BZ13" i="13"/>
  <c r="CA12" i="13"/>
  <c r="BQ11" i="13"/>
  <c r="BR11" i="13"/>
  <c r="BS11" i="13"/>
  <c r="BZ12" i="13"/>
  <c r="CA11" i="13"/>
  <c r="BQ10" i="13"/>
  <c r="BR10" i="13"/>
  <c r="BS10" i="13"/>
  <c r="BZ11" i="13"/>
  <c r="CA10" i="13"/>
  <c r="BQ9" i="13"/>
  <c r="BR9" i="13"/>
  <c r="BS9" i="13"/>
  <c r="BZ10" i="13"/>
  <c r="CA9" i="13"/>
  <c r="BQ8" i="13"/>
  <c r="BR8" i="13"/>
  <c r="BS8" i="13"/>
  <c r="BZ9" i="13"/>
  <c r="CA8" i="13"/>
  <c r="CL94" i="9"/>
  <c r="BB94" i="9"/>
  <c r="CQ94" i="9"/>
  <c r="CK94" i="9"/>
  <c r="CP94" i="9"/>
  <c r="CJ94" i="9"/>
  <c r="CO94" i="9"/>
  <c r="CI94" i="9"/>
  <c r="CN94" i="9"/>
  <c r="CR94" i="9"/>
  <c r="CL93" i="9"/>
  <c r="BB93" i="9"/>
  <c r="CQ93" i="9"/>
  <c r="CK93" i="9"/>
  <c r="CP93" i="9"/>
  <c r="CJ93" i="9"/>
  <c r="CO93" i="9"/>
  <c r="CI93" i="9"/>
  <c r="CN93" i="9"/>
  <c r="CR93" i="9"/>
  <c r="CL92" i="9"/>
  <c r="BB92" i="9"/>
  <c r="CQ92" i="9"/>
  <c r="CK92" i="9"/>
  <c r="CP92" i="9"/>
  <c r="CJ92" i="9"/>
  <c r="CO92" i="9"/>
  <c r="CI92" i="9"/>
  <c r="CN92" i="9"/>
  <c r="CR92" i="9"/>
  <c r="CL91" i="9"/>
  <c r="BB91" i="9"/>
  <c r="CQ91" i="9"/>
  <c r="CK91" i="9"/>
  <c r="CP91" i="9"/>
  <c r="CJ91" i="9"/>
  <c r="CO91" i="9"/>
  <c r="CI91" i="9"/>
  <c r="CN91" i="9"/>
  <c r="CR91" i="9"/>
  <c r="CL90" i="9"/>
  <c r="BB90" i="9"/>
  <c r="CQ90" i="9"/>
  <c r="CK90" i="9"/>
  <c r="CP90" i="9"/>
  <c r="CJ90" i="9"/>
  <c r="CO90" i="9"/>
  <c r="CI90" i="9"/>
  <c r="CN90" i="9"/>
  <c r="CR90" i="9"/>
  <c r="CL89" i="9"/>
  <c r="BB89" i="9"/>
  <c r="CQ89" i="9"/>
  <c r="CK89" i="9"/>
  <c r="CP89" i="9"/>
  <c r="CJ89" i="9"/>
  <c r="CO89" i="9"/>
  <c r="CI89" i="9"/>
  <c r="CN89" i="9"/>
  <c r="CR89" i="9"/>
  <c r="CL88" i="9"/>
  <c r="BB88" i="9"/>
  <c r="CQ88" i="9"/>
  <c r="CK88" i="9"/>
  <c r="CP88" i="9"/>
  <c r="CJ88" i="9"/>
  <c r="CO88" i="9"/>
  <c r="CI88" i="9"/>
  <c r="CN88" i="9"/>
  <c r="CR88" i="9"/>
  <c r="CL87" i="9"/>
  <c r="BB87" i="9"/>
  <c r="CQ87" i="9"/>
  <c r="CK87" i="9"/>
  <c r="CP87" i="9"/>
  <c r="CJ87" i="9"/>
  <c r="CO87" i="9"/>
  <c r="CI87" i="9"/>
  <c r="CN87" i="9"/>
  <c r="CR87" i="9"/>
  <c r="CL86" i="9"/>
  <c r="BB86" i="9"/>
  <c r="CQ86" i="9"/>
  <c r="CK86" i="9"/>
  <c r="CP86" i="9"/>
  <c r="CJ86" i="9"/>
  <c r="CO86" i="9"/>
  <c r="CI86" i="9"/>
  <c r="CN86" i="9"/>
  <c r="CR86" i="9"/>
  <c r="CL85" i="9"/>
  <c r="BB85" i="9"/>
  <c r="CQ85" i="9"/>
  <c r="CK85" i="9"/>
  <c r="CP85" i="9"/>
  <c r="CJ85" i="9"/>
  <c r="CO85" i="9"/>
  <c r="CI85" i="9"/>
  <c r="CN85" i="9"/>
  <c r="CR85" i="9"/>
  <c r="CL84" i="9"/>
  <c r="BB84" i="9"/>
  <c r="CQ84" i="9"/>
  <c r="CK84" i="9"/>
  <c r="CP84" i="9"/>
  <c r="CJ84" i="9"/>
  <c r="CO84" i="9"/>
  <c r="CI84" i="9"/>
  <c r="CN84" i="9"/>
  <c r="CR84" i="9"/>
  <c r="CL83" i="9"/>
  <c r="BB83" i="9"/>
  <c r="CQ83" i="9"/>
  <c r="CK83" i="9"/>
  <c r="CP83" i="9"/>
  <c r="CJ83" i="9"/>
  <c r="CO83" i="9"/>
  <c r="CI83" i="9"/>
  <c r="CN83" i="9"/>
  <c r="CR83" i="9"/>
  <c r="CL82" i="9"/>
  <c r="BB82" i="9"/>
  <c r="CQ82" i="9"/>
  <c r="CK82" i="9"/>
  <c r="CP82" i="9"/>
  <c r="CJ82" i="9"/>
  <c r="CO82" i="9"/>
  <c r="CI82" i="9"/>
  <c r="CN82" i="9"/>
  <c r="CR82" i="9"/>
  <c r="CL81" i="9"/>
  <c r="BB81" i="9"/>
  <c r="CQ81" i="9"/>
  <c r="CK81" i="9"/>
  <c r="CP81" i="9"/>
  <c r="CJ81" i="9"/>
  <c r="CO81" i="9"/>
  <c r="CI81" i="9"/>
  <c r="CN81" i="9"/>
  <c r="CR81" i="9"/>
  <c r="CL80" i="9"/>
  <c r="BB80" i="9"/>
  <c r="CQ80" i="9"/>
  <c r="CK80" i="9"/>
  <c r="CP80" i="9"/>
  <c r="CJ80" i="9"/>
  <c r="CO80" i="9"/>
  <c r="CI80" i="9"/>
  <c r="CN80" i="9"/>
  <c r="CR80" i="9"/>
  <c r="CL79" i="9"/>
  <c r="BB79" i="9"/>
  <c r="CQ79" i="9"/>
  <c r="CK79" i="9"/>
  <c r="CP79" i="9"/>
  <c r="CJ79" i="9"/>
  <c r="CO79" i="9"/>
  <c r="CI79" i="9"/>
  <c r="CN79" i="9"/>
  <c r="CR79" i="9"/>
  <c r="CL78" i="9"/>
  <c r="BB78" i="9"/>
  <c r="CQ78" i="9"/>
  <c r="CK78" i="9"/>
  <c r="CP78" i="9"/>
  <c r="CJ78" i="9"/>
  <c r="CO78" i="9"/>
  <c r="CI78" i="9"/>
  <c r="CN78" i="9"/>
  <c r="CR78" i="9"/>
  <c r="R59" i="9"/>
  <c r="R58" i="9"/>
  <c r="R57" i="9"/>
  <c r="R56" i="9"/>
  <c r="R55" i="9"/>
  <c r="R54" i="9"/>
  <c r="R53" i="9"/>
  <c r="R52" i="9"/>
  <c r="R51" i="9"/>
  <c r="R50" i="9"/>
  <c r="R49" i="9"/>
  <c r="R48" i="9"/>
  <c r="R47" i="9"/>
  <c r="R46" i="9"/>
  <c r="R45" i="9"/>
  <c r="R44" i="9"/>
  <c r="R43" i="9"/>
  <c r="R42" i="9"/>
  <c r="R41" i="9"/>
  <c r="R40" i="9"/>
  <c r="R39" i="9"/>
  <c r="R38" i="9"/>
  <c r="R37" i="9"/>
  <c r="R36" i="9"/>
  <c r="R35" i="9"/>
  <c r="R34" i="9"/>
  <c r="R33" i="9"/>
  <c r="R32" i="9"/>
  <c r="R31" i="9"/>
  <c r="R30" i="9"/>
  <c r="R29" i="9"/>
  <c r="R28" i="9"/>
  <c r="R27" i="9"/>
  <c r="R26" i="9"/>
  <c r="R25" i="9"/>
  <c r="R24" i="9"/>
  <c r="R23" i="9"/>
  <c r="R22" i="9"/>
  <c r="R21" i="9"/>
  <c r="R20" i="9"/>
  <c r="R19" i="9"/>
  <c r="R18" i="9"/>
  <c r="R17" i="9"/>
  <c r="R16" i="9"/>
  <c r="L72" i="9"/>
  <c r="L71" i="9"/>
  <c r="L70" i="9"/>
  <c r="L69" i="9"/>
  <c r="L68" i="9"/>
  <c r="L67" i="9"/>
  <c r="L66" i="9"/>
  <c r="L65" i="9"/>
  <c r="L64" i="9"/>
  <c r="L63" i="9"/>
  <c r="L62" i="9"/>
  <c r="L61" i="9"/>
  <c r="L60" i="9"/>
  <c r="L59" i="9"/>
  <c r="L58" i="9"/>
  <c r="L57" i="9"/>
  <c r="L56" i="9"/>
  <c r="L55" i="9"/>
  <c r="L54" i="9"/>
  <c r="L53" i="9"/>
  <c r="L52" i="9"/>
  <c r="L51" i="9"/>
  <c r="L50" i="9"/>
  <c r="L49" i="9"/>
  <c r="L48" i="9"/>
  <c r="L47" i="9"/>
  <c r="L46" i="9"/>
  <c r="L45" i="9"/>
  <c r="L44" i="9"/>
  <c r="L43" i="9"/>
  <c r="L42" i="9"/>
  <c r="L41" i="9"/>
  <c r="L40" i="9"/>
  <c r="L39" i="9"/>
  <c r="L38" i="9"/>
  <c r="L37" i="9"/>
  <c r="L36" i="9"/>
  <c r="L35" i="9"/>
  <c r="L34" i="9"/>
  <c r="L33" i="9"/>
  <c r="L32" i="9"/>
  <c r="L31" i="9"/>
  <c r="L30" i="9"/>
  <c r="L29" i="9"/>
  <c r="L28" i="9"/>
  <c r="L27" i="9"/>
  <c r="L26" i="9"/>
  <c r="L25" i="9"/>
  <c r="L24" i="9"/>
  <c r="L23" i="9"/>
  <c r="L22" i="9"/>
  <c r="L21" i="9"/>
  <c r="L20" i="9"/>
  <c r="L19" i="9"/>
  <c r="L18" i="9"/>
  <c r="L17" i="9"/>
  <c r="L16" i="9"/>
  <c r="L15" i="9"/>
  <c r="L14" i="9"/>
  <c r="L13" i="9"/>
  <c r="Z53" i="9"/>
  <c r="BK53" i="9"/>
  <c r="X22" i="9"/>
  <c r="X21" i="9"/>
  <c r="Y21" i="9"/>
  <c r="V17" i="9"/>
  <c r="V18" i="9"/>
  <c r="V19" i="9"/>
  <c r="V20" i="9"/>
  <c r="V21" i="9"/>
  <c r="W21" i="9"/>
  <c r="D16" i="17"/>
  <c r="J7" i="10"/>
  <c r="O13" i="10"/>
  <c r="E17" i="11"/>
  <c r="CP17" i="11"/>
  <c r="P13" i="10"/>
  <c r="E18" i="11"/>
  <c r="CP18" i="11"/>
  <c r="Q13" i="10"/>
  <c r="E19" i="11"/>
  <c r="CP19" i="11"/>
  <c r="R13" i="10"/>
  <c r="E20" i="11"/>
  <c r="CP20" i="11"/>
  <c r="S13" i="10"/>
  <c r="E21" i="11"/>
  <c r="CP21" i="11"/>
  <c r="T13" i="10"/>
  <c r="E22" i="11"/>
  <c r="CP22" i="11"/>
  <c r="U13" i="10"/>
  <c r="E23" i="11"/>
  <c r="CP23" i="11"/>
  <c r="V13" i="10"/>
  <c r="E24" i="11"/>
  <c r="CP24" i="11"/>
  <c r="W13" i="10"/>
  <c r="E25" i="11"/>
  <c r="CP25" i="11"/>
  <c r="X13" i="10"/>
  <c r="E26" i="11"/>
  <c r="CP26" i="11"/>
  <c r="Y13" i="10"/>
  <c r="E27" i="11"/>
  <c r="CP27" i="11"/>
  <c r="Z13" i="10"/>
  <c r="E28" i="11"/>
  <c r="CP28" i="11"/>
  <c r="AA13" i="10"/>
  <c r="E29" i="11"/>
  <c r="CP29" i="11"/>
  <c r="AB13" i="10"/>
  <c r="E30" i="11"/>
  <c r="CP30" i="11"/>
  <c r="AC13" i="10"/>
  <c r="E31" i="11"/>
  <c r="CP31" i="11"/>
  <c r="AD13" i="10"/>
  <c r="E32" i="11"/>
  <c r="CP32" i="11"/>
  <c r="AE13" i="10"/>
  <c r="E33" i="11"/>
  <c r="CP33" i="11"/>
  <c r="AF13" i="10"/>
  <c r="E34" i="11"/>
  <c r="CP34" i="11"/>
  <c r="AG13" i="10"/>
  <c r="E35" i="11"/>
  <c r="CP35" i="11"/>
  <c r="AH13" i="10"/>
  <c r="E36" i="11"/>
  <c r="CP36" i="11"/>
  <c r="AI13" i="10"/>
  <c r="E37" i="11"/>
  <c r="CP37" i="11"/>
  <c r="AJ13" i="10"/>
  <c r="E38" i="11"/>
  <c r="CP38" i="11"/>
  <c r="AK13" i="10"/>
  <c r="E39" i="11"/>
  <c r="CP39" i="11"/>
  <c r="AL13" i="10"/>
  <c r="E40" i="11"/>
  <c r="CP40" i="11"/>
  <c r="AM13" i="10"/>
  <c r="E41" i="11"/>
  <c r="CP41" i="11"/>
  <c r="AN13" i="10"/>
  <c r="E42" i="11"/>
  <c r="CP42" i="11"/>
  <c r="AO13" i="10"/>
  <c r="E43" i="11"/>
  <c r="CP43" i="11"/>
  <c r="AP13" i="10"/>
  <c r="E44" i="11"/>
  <c r="CP44" i="11"/>
  <c r="AQ13" i="10"/>
  <c r="E45" i="11"/>
  <c r="CP45" i="11"/>
  <c r="AR13" i="10"/>
  <c r="E46" i="11"/>
  <c r="CP46" i="11"/>
  <c r="AS13" i="10"/>
  <c r="E47" i="11"/>
  <c r="CP47" i="11"/>
  <c r="AT13" i="10"/>
  <c r="E48" i="11"/>
  <c r="CP48" i="11"/>
  <c r="AU13" i="10"/>
  <c r="E49" i="11"/>
  <c r="CP49" i="11"/>
  <c r="AV13" i="10"/>
  <c r="E50" i="11"/>
  <c r="CP50" i="11"/>
  <c r="AW13" i="10"/>
  <c r="E51" i="11"/>
  <c r="CP51" i="11"/>
  <c r="AX13" i="10"/>
  <c r="E52" i="11"/>
  <c r="CP52" i="11"/>
  <c r="AY13" i="10"/>
  <c r="E53" i="11"/>
  <c r="CP53" i="11"/>
  <c r="AZ13" i="10"/>
  <c r="E54" i="11"/>
  <c r="CP54" i="11"/>
  <c r="BA13" i="10"/>
  <c r="E55" i="11"/>
  <c r="CP55" i="11"/>
  <c r="BB13" i="10"/>
  <c r="E56" i="11"/>
  <c r="CP56" i="11"/>
  <c r="BC13" i="10"/>
  <c r="E57" i="11"/>
  <c r="CP57" i="11"/>
  <c r="BD13" i="10"/>
  <c r="E58" i="11"/>
  <c r="CP58" i="11"/>
  <c r="BE13" i="10"/>
  <c r="E59" i="11"/>
  <c r="CP59" i="11"/>
  <c r="BF13" i="10"/>
  <c r="E60" i="11"/>
  <c r="CP60" i="11"/>
  <c r="BG13" i="10"/>
  <c r="E61" i="11"/>
  <c r="CP61" i="11"/>
  <c r="BH13" i="10"/>
  <c r="E62" i="11"/>
  <c r="CP62" i="11"/>
  <c r="BI13" i="10"/>
  <c r="E63" i="11"/>
  <c r="CP63" i="11"/>
  <c r="BJ13" i="10"/>
  <c r="E64" i="11"/>
  <c r="CP64" i="11"/>
  <c r="BK13" i="10"/>
  <c r="E65" i="11"/>
  <c r="CP65" i="11"/>
  <c r="BL13" i="10"/>
  <c r="E66" i="11"/>
  <c r="CP66" i="11"/>
  <c r="BM13" i="10"/>
  <c r="E67" i="11"/>
  <c r="CP67" i="11"/>
  <c r="BN13" i="10"/>
  <c r="E68" i="11"/>
  <c r="CP68" i="11"/>
  <c r="BO13" i="10"/>
  <c r="E69" i="11"/>
  <c r="CP69" i="11"/>
  <c r="BP13" i="10"/>
  <c r="E70" i="11"/>
  <c r="CP70" i="11"/>
  <c r="BQ13" i="10"/>
  <c r="E71" i="11"/>
  <c r="CP71" i="11"/>
  <c r="BR13" i="10"/>
  <c r="E72" i="11"/>
  <c r="CP72" i="11"/>
  <c r="BS13" i="10"/>
  <c r="E73" i="11"/>
  <c r="CP73" i="11"/>
  <c r="BT13" i="10"/>
  <c r="E74" i="11"/>
  <c r="CP74" i="11"/>
  <c r="BU13" i="10"/>
  <c r="E75" i="11"/>
  <c r="CP75" i="11"/>
  <c r="BV13" i="10"/>
  <c r="E76" i="11"/>
  <c r="CP76" i="11"/>
  <c r="BW13" i="10"/>
  <c r="E77" i="11"/>
  <c r="CP77" i="11"/>
  <c r="BX13" i="10"/>
  <c r="E78" i="11"/>
  <c r="CP78" i="11"/>
  <c r="BY13" i="10"/>
  <c r="E79" i="11"/>
  <c r="CP79" i="11"/>
  <c r="BZ13" i="10"/>
  <c r="E80" i="11"/>
  <c r="CP80" i="11"/>
  <c r="CA13" i="10"/>
  <c r="E81" i="11"/>
  <c r="CP81" i="11"/>
  <c r="CB13" i="10"/>
  <c r="E82" i="11"/>
  <c r="CP82" i="11"/>
  <c r="CC13" i="10"/>
  <c r="E83" i="11"/>
  <c r="CP83" i="11"/>
  <c r="CD13" i="10"/>
  <c r="E84" i="11"/>
  <c r="CP84" i="11"/>
  <c r="CE13" i="10"/>
  <c r="E85" i="11"/>
  <c r="CP85" i="11"/>
  <c r="CF13" i="10"/>
  <c r="E86" i="11"/>
  <c r="CP86" i="11"/>
  <c r="CG13" i="10"/>
  <c r="E87" i="11"/>
  <c r="CP87" i="11"/>
  <c r="CH13" i="10"/>
  <c r="E88" i="11"/>
  <c r="CP88" i="11"/>
  <c r="CI13" i="10"/>
  <c r="E89" i="11"/>
  <c r="CP89" i="11"/>
  <c r="CJ13" i="10"/>
  <c r="E90" i="11"/>
  <c r="CP90" i="11"/>
  <c r="CK13" i="10"/>
  <c r="E91" i="11"/>
  <c r="CP91" i="11"/>
  <c r="CL13" i="10"/>
  <c r="E92" i="11"/>
  <c r="CP92" i="11"/>
  <c r="CM13" i="10"/>
  <c r="E93" i="11"/>
  <c r="CP93" i="11"/>
  <c r="CN13" i="10"/>
  <c r="E94" i="11"/>
  <c r="CP94" i="11"/>
  <c r="E95" i="11"/>
  <c r="CP95" i="11"/>
  <c r="CP96" i="11"/>
  <c r="N13" i="10"/>
  <c r="E16" i="11"/>
  <c r="CO16" i="11"/>
  <c r="CO17" i="11"/>
  <c r="CO18" i="11"/>
  <c r="CO19" i="11"/>
  <c r="CO20" i="11"/>
  <c r="CO21" i="11"/>
  <c r="CO22" i="11"/>
  <c r="CO23" i="11"/>
  <c r="CO24" i="11"/>
  <c r="CO25" i="11"/>
  <c r="CO26" i="11"/>
  <c r="CO27" i="11"/>
  <c r="CO28" i="11"/>
  <c r="CO29" i="11"/>
  <c r="CO30" i="11"/>
  <c r="CO31" i="11"/>
  <c r="CO32" i="11"/>
  <c r="CO33" i="11"/>
  <c r="CO34" i="11"/>
  <c r="CO35" i="11"/>
  <c r="CO36" i="11"/>
  <c r="CO37" i="11"/>
  <c r="CO38" i="11"/>
  <c r="CO39" i="11"/>
  <c r="CO40" i="11"/>
  <c r="CO41" i="11"/>
  <c r="CO42" i="11"/>
  <c r="CO43" i="11"/>
  <c r="CO44" i="11"/>
  <c r="CO45" i="11"/>
  <c r="CO46" i="11"/>
  <c r="CO47" i="11"/>
  <c r="CO48" i="11"/>
  <c r="CO49" i="11"/>
  <c r="CO50" i="11"/>
  <c r="CO51" i="11"/>
  <c r="CO52" i="11"/>
  <c r="CO53" i="11"/>
  <c r="CO54" i="11"/>
  <c r="CO55" i="11"/>
  <c r="CO56" i="11"/>
  <c r="CO57" i="11"/>
  <c r="CO58" i="11"/>
  <c r="CO59" i="11"/>
  <c r="CO60" i="11"/>
  <c r="CO61" i="11"/>
  <c r="CO62" i="11"/>
  <c r="CO63" i="11"/>
  <c r="CO64" i="11"/>
  <c r="CO65" i="11"/>
  <c r="CO66" i="11"/>
  <c r="CO67" i="11"/>
  <c r="CO68" i="11"/>
  <c r="CO69" i="11"/>
  <c r="CO70" i="11"/>
  <c r="CO71" i="11"/>
  <c r="CO72" i="11"/>
  <c r="CO73" i="11"/>
  <c r="CO74" i="11"/>
  <c r="CO75" i="11"/>
  <c r="CO76" i="11"/>
  <c r="CO77" i="11"/>
  <c r="CO78" i="11"/>
  <c r="CO79" i="11"/>
  <c r="CO80" i="11"/>
  <c r="CO81" i="11"/>
  <c r="CO82" i="11"/>
  <c r="CO83" i="11"/>
  <c r="CO84" i="11"/>
  <c r="CO85" i="11"/>
  <c r="CO86" i="11"/>
  <c r="CO87" i="11"/>
  <c r="CO88" i="11"/>
  <c r="CO89" i="11"/>
  <c r="CO90" i="11"/>
  <c r="CO91" i="11"/>
  <c r="CO92" i="11"/>
  <c r="CO93" i="11"/>
  <c r="CO94" i="11"/>
  <c r="CO95" i="11"/>
  <c r="CO96" i="11"/>
  <c r="CP97" i="11"/>
  <c r="I13" i="17"/>
  <c r="CO11" i="17"/>
  <c r="CO16" i="17"/>
  <c r="D17" i="17"/>
  <c r="CO97" i="11"/>
  <c r="H13" i="17"/>
  <c r="CN11" i="17"/>
  <c r="CO17" i="17"/>
  <c r="CO95" i="17"/>
  <c r="CN16" i="17"/>
  <c r="CN95" i="17"/>
  <c r="CO97" i="17"/>
  <c r="I96" i="17"/>
  <c r="CO96" i="17"/>
  <c r="CO98" i="17"/>
  <c r="CO99" i="17"/>
  <c r="D113" i="14"/>
  <c r="D216" i="17"/>
  <c r="CH216" i="17"/>
  <c r="D217" i="17"/>
  <c r="CH217" i="17"/>
  <c r="CF18" i="9"/>
  <c r="D218" i="17"/>
  <c r="CH218" i="17"/>
  <c r="CF19" i="9"/>
  <c r="D219" i="17"/>
  <c r="CH219" i="17"/>
  <c r="CF20" i="9"/>
  <c r="D220" i="17"/>
  <c r="CH220" i="17"/>
  <c r="D221" i="17"/>
  <c r="CH221" i="17"/>
  <c r="CF22" i="9"/>
  <c r="D222" i="17"/>
  <c r="CH222" i="17"/>
  <c r="CF23" i="9"/>
  <c r="D223" i="17"/>
  <c r="CH223" i="17"/>
  <c r="CF24" i="9"/>
  <c r="D224" i="17"/>
  <c r="CH224" i="17"/>
  <c r="CF25" i="9"/>
  <c r="D225" i="17"/>
  <c r="CH225" i="17"/>
  <c r="CF26" i="9"/>
  <c r="D226" i="17"/>
  <c r="CH226" i="17"/>
  <c r="CF27" i="9"/>
  <c r="D227" i="17"/>
  <c r="CH227" i="17"/>
  <c r="CF28" i="9"/>
  <c r="D228" i="17"/>
  <c r="CH228" i="17"/>
  <c r="CF29" i="9"/>
  <c r="D229" i="17"/>
  <c r="CH229" i="17"/>
  <c r="CF30" i="9"/>
  <c r="D230" i="17"/>
  <c r="CH230" i="17"/>
  <c r="CF31" i="9"/>
  <c r="D231" i="17"/>
  <c r="CH231" i="17"/>
  <c r="CF32" i="9"/>
  <c r="D232" i="17"/>
  <c r="CH232" i="17"/>
  <c r="CF33" i="9"/>
  <c r="D233" i="17"/>
  <c r="CH233" i="17"/>
  <c r="CF34" i="9"/>
  <c r="D234" i="17"/>
  <c r="CH234" i="17"/>
  <c r="CF35" i="9"/>
  <c r="D235" i="17"/>
  <c r="CH235" i="17"/>
  <c r="CF36" i="9"/>
  <c r="D236" i="17"/>
  <c r="CH236" i="17"/>
  <c r="CF37" i="9"/>
  <c r="D237" i="17"/>
  <c r="CH237" i="17"/>
  <c r="CF38" i="9"/>
  <c r="D238" i="17"/>
  <c r="CH238" i="17"/>
  <c r="CF39" i="9"/>
  <c r="D239" i="17"/>
  <c r="CH239" i="17"/>
  <c r="CF40" i="9"/>
  <c r="D240" i="17"/>
  <c r="CH240" i="17"/>
  <c r="CF41" i="9"/>
  <c r="D241" i="17"/>
  <c r="CH241" i="17"/>
  <c r="CF42" i="9"/>
  <c r="D242" i="17"/>
  <c r="CH242" i="17"/>
  <c r="CF43" i="9"/>
  <c r="D243" i="17"/>
  <c r="CH243" i="17"/>
  <c r="CF44" i="9"/>
  <c r="D244" i="17"/>
  <c r="G207" i="10"/>
  <c r="BK210" i="10"/>
  <c r="BK211" i="10"/>
  <c r="D265" i="11"/>
  <c r="BF265" i="11"/>
  <c r="BF296" i="11"/>
  <c r="H207" i="10"/>
  <c r="N209" i="10"/>
  <c r="N210" i="10"/>
  <c r="N211" i="10"/>
  <c r="D216" i="11"/>
  <c r="I216" i="11"/>
  <c r="O209" i="10"/>
  <c r="O210" i="10"/>
  <c r="O211" i="10"/>
  <c r="D217" i="11"/>
  <c r="I217" i="11"/>
  <c r="P209" i="10"/>
  <c r="P210" i="10"/>
  <c r="P211" i="10"/>
  <c r="D218" i="11"/>
  <c r="I218" i="11"/>
  <c r="Q209" i="10"/>
  <c r="Q210" i="10"/>
  <c r="Q211" i="10"/>
  <c r="D219" i="11"/>
  <c r="I219" i="11"/>
  <c r="R209" i="10"/>
  <c r="R210" i="10"/>
  <c r="R211" i="10"/>
  <c r="D220" i="11"/>
  <c r="I220" i="11"/>
  <c r="S209" i="10"/>
  <c r="S210" i="10"/>
  <c r="S211" i="10"/>
  <c r="D221" i="11"/>
  <c r="I221" i="11"/>
  <c r="T209" i="10"/>
  <c r="T210" i="10"/>
  <c r="T211" i="10"/>
  <c r="D222" i="11"/>
  <c r="I222" i="11"/>
  <c r="U209" i="10"/>
  <c r="U210" i="10"/>
  <c r="U211" i="10"/>
  <c r="D223" i="11"/>
  <c r="I223" i="11"/>
  <c r="V209" i="10"/>
  <c r="V210" i="10"/>
  <c r="V211" i="10"/>
  <c r="D224" i="11"/>
  <c r="I224" i="11"/>
  <c r="W209" i="10"/>
  <c r="W210" i="10"/>
  <c r="W211" i="10"/>
  <c r="D225" i="11"/>
  <c r="I225" i="11"/>
  <c r="X209" i="10"/>
  <c r="X210" i="10"/>
  <c r="X211" i="10"/>
  <c r="D226" i="11"/>
  <c r="I226" i="11"/>
  <c r="Y209" i="10"/>
  <c r="Y210" i="10"/>
  <c r="Y211" i="10"/>
  <c r="D227" i="11"/>
  <c r="I227" i="11"/>
  <c r="Z209" i="10"/>
  <c r="Z210" i="10"/>
  <c r="Z211" i="10"/>
  <c r="D228" i="11"/>
  <c r="I228" i="11"/>
  <c r="AA209" i="10"/>
  <c r="AA210" i="10"/>
  <c r="AA211" i="10"/>
  <c r="D229" i="11"/>
  <c r="I229" i="11"/>
  <c r="AB209" i="10"/>
  <c r="AB210" i="10"/>
  <c r="AB211" i="10"/>
  <c r="D230" i="11"/>
  <c r="I230" i="11"/>
  <c r="AC209" i="10"/>
  <c r="AC210" i="10"/>
  <c r="AC211" i="10"/>
  <c r="D231" i="11"/>
  <c r="I231" i="11"/>
  <c r="AD209" i="10"/>
  <c r="AD210" i="10"/>
  <c r="AD211" i="10"/>
  <c r="D232" i="11"/>
  <c r="I232" i="11"/>
  <c r="AE209" i="10"/>
  <c r="AE210" i="10"/>
  <c r="AE211" i="10"/>
  <c r="D233" i="11"/>
  <c r="I233" i="11"/>
  <c r="AF209" i="10"/>
  <c r="AF210" i="10"/>
  <c r="AF211" i="10"/>
  <c r="D234" i="11"/>
  <c r="I234" i="11"/>
  <c r="AG209" i="10"/>
  <c r="AG210" i="10"/>
  <c r="AG211" i="10"/>
  <c r="D235" i="11"/>
  <c r="I235" i="11"/>
  <c r="AH209" i="10"/>
  <c r="AH210" i="10"/>
  <c r="AH211" i="10"/>
  <c r="D236" i="11"/>
  <c r="I236" i="11"/>
  <c r="AI209" i="10"/>
  <c r="AI210" i="10"/>
  <c r="AI211" i="10"/>
  <c r="D237" i="11"/>
  <c r="I237" i="11"/>
  <c r="AJ209" i="10"/>
  <c r="AJ210" i="10"/>
  <c r="AJ211" i="10"/>
  <c r="D238" i="11"/>
  <c r="I238" i="11"/>
  <c r="AK209" i="10"/>
  <c r="AK210" i="10"/>
  <c r="AK211" i="10"/>
  <c r="D239" i="11"/>
  <c r="I239" i="11"/>
  <c r="AL209" i="10"/>
  <c r="AL210" i="10"/>
  <c r="AL211" i="10"/>
  <c r="D240" i="11"/>
  <c r="I240" i="11"/>
  <c r="AM209" i="10"/>
  <c r="AM210" i="10"/>
  <c r="AM211" i="10"/>
  <c r="D241" i="11"/>
  <c r="I241" i="11"/>
  <c r="AN209" i="10"/>
  <c r="AN210" i="10"/>
  <c r="AN211" i="10"/>
  <c r="D242" i="11"/>
  <c r="I242" i="11"/>
  <c r="AO209" i="10"/>
  <c r="AO210" i="10"/>
  <c r="AO211" i="10"/>
  <c r="D243" i="11"/>
  <c r="I243" i="11"/>
  <c r="AP209" i="10"/>
  <c r="AP210" i="10"/>
  <c r="AP211" i="10"/>
  <c r="D244" i="11"/>
  <c r="I244" i="11"/>
  <c r="AQ209" i="10"/>
  <c r="AQ210" i="10"/>
  <c r="AQ211" i="10"/>
  <c r="D245" i="11"/>
  <c r="I245" i="11"/>
  <c r="AR209" i="10"/>
  <c r="AR210" i="10"/>
  <c r="AR211" i="10"/>
  <c r="D246" i="11"/>
  <c r="I246" i="11"/>
  <c r="AS209" i="10"/>
  <c r="AS210" i="10"/>
  <c r="AS211" i="10"/>
  <c r="D247" i="11"/>
  <c r="I247" i="11"/>
  <c r="AT209" i="10"/>
  <c r="AT210" i="10"/>
  <c r="AT211" i="10"/>
  <c r="D248" i="11"/>
  <c r="I248" i="11"/>
  <c r="AU209" i="10"/>
  <c r="AU210" i="10"/>
  <c r="AU211" i="10"/>
  <c r="D249" i="11"/>
  <c r="I249" i="11"/>
  <c r="AV209" i="10"/>
  <c r="AV210" i="10"/>
  <c r="AV211" i="10"/>
  <c r="D250" i="11"/>
  <c r="I250" i="11"/>
  <c r="AW209" i="10"/>
  <c r="AW210" i="10"/>
  <c r="AW211" i="10"/>
  <c r="D251" i="11"/>
  <c r="I251" i="11"/>
  <c r="AX209" i="10"/>
  <c r="AX210" i="10"/>
  <c r="AX211" i="10"/>
  <c r="D252" i="11"/>
  <c r="I252" i="11"/>
  <c r="AY209" i="10"/>
  <c r="AY210" i="10"/>
  <c r="AY211" i="10"/>
  <c r="D253" i="11"/>
  <c r="I253" i="11"/>
  <c r="AZ209" i="10"/>
  <c r="AZ210" i="10"/>
  <c r="AZ211" i="10"/>
  <c r="D254" i="11"/>
  <c r="I254" i="11"/>
  <c r="BA209" i="10"/>
  <c r="BA210" i="10"/>
  <c r="BA211" i="10"/>
  <c r="D255" i="11"/>
  <c r="I255" i="11"/>
  <c r="BB209" i="10"/>
  <c r="BB210" i="10"/>
  <c r="BB211" i="10"/>
  <c r="D256" i="11"/>
  <c r="I256" i="11"/>
  <c r="BC209" i="10"/>
  <c r="BC210" i="10"/>
  <c r="BC211" i="10"/>
  <c r="D257" i="11"/>
  <c r="I257" i="11"/>
  <c r="BD209" i="10"/>
  <c r="BD210" i="10"/>
  <c r="BD211" i="10"/>
  <c r="D258" i="11"/>
  <c r="I258" i="11"/>
  <c r="BE209" i="10"/>
  <c r="BE210" i="10"/>
  <c r="BE211" i="10"/>
  <c r="D259" i="11"/>
  <c r="I259" i="11"/>
  <c r="BF209" i="10"/>
  <c r="BF210" i="10"/>
  <c r="BF211" i="10"/>
  <c r="D260" i="11"/>
  <c r="I260" i="11"/>
  <c r="BG209" i="10"/>
  <c r="BG210" i="10"/>
  <c r="BG211" i="10"/>
  <c r="D261" i="11"/>
  <c r="I261" i="11"/>
  <c r="BH209" i="10"/>
  <c r="BH210" i="10"/>
  <c r="BH211" i="10"/>
  <c r="D262" i="11"/>
  <c r="I262" i="11"/>
  <c r="BI209" i="10"/>
  <c r="BI210" i="10"/>
  <c r="BI211" i="10"/>
  <c r="D263" i="11"/>
  <c r="I263" i="11"/>
  <c r="BJ209" i="10"/>
  <c r="BJ210" i="10"/>
  <c r="BJ211" i="10"/>
  <c r="D264" i="11"/>
  <c r="I264" i="11"/>
  <c r="I265" i="11"/>
  <c r="I296" i="11"/>
  <c r="BF297" i="11"/>
  <c r="BF210" i="17"/>
  <c r="BF211" i="17"/>
  <c r="CH244" i="17"/>
  <c r="CF45" i="9"/>
  <c r="D245" i="17"/>
  <c r="BE211" i="17"/>
  <c r="CH245" i="17"/>
  <c r="CF46" i="9"/>
  <c r="D246" i="17"/>
  <c r="BE264" i="11"/>
  <c r="BE265" i="11"/>
  <c r="BE296" i="11"/>
  <c r="BE297" i="11"/>
  <c r="BD211" i="17"/>
  <c r="CH246" i="17"/>
  <c r="CF47" i="9"/>
  <c r="D247" i="17"/>
  <c r="BD263" i="11"/>
  <c r="BD264" i="11"/>
  <c r="BD265" i="11"/>
  <c r="BD296" i="11"/>
  <c r="BD297" i="11"/>
  <c r="BC211" i="17"/>
  <c r="CH247" i="17"/>
  <c r="CF48" i="9"/>
  <c r="D248" i="17"/>
  <c r="BC262" i="11"/>
  <c r="BC263" i="11"/>
  <c r="BC264" i="11"/>
  <c r="BC265" i="11"/>
  <c r="BC296" i="11"/>
  <c r="BC297" i="11"/>
  <c r="BB211" i="17"/>
  <c r="CH248" i="17"/>
  <c r="CF49" i="9"/>
  <c r="D249" i="17"/>
  <c r="BB261" i="11"/>
  <c r="BB262" i="11"/>
  <c r="BB263" i="11"/>
  <c r="BB264" i="11"/>
  <c r="BB265" i="11"/>
  <c r="BB296" i="11"/>
  <c r="BB297" i="11"/>
  <c r="BA211" i="17"/>
  <c r="CH249" i="17"/>
  <c r="CF50" i="9"/>
  <c r="D250" i="17"/>
  <c r="BA260" i="11"/>
  <c r="BA261" i="11"/>
  <c r="BA262" i="11"/>
  <c r="BA263" i="11"/>
  <c r="BA264" i="11"/>
  <c r="BA265" i="11"/>
  <c r="BA296" i="11"/>
  <c r="BA297" i="11"/>
  <c r="AZ211" i="17"/>
  <c r="CH250" i="17"/>
  <c r="BD51" i="9"/>
  <c r="CA51" i="9"/>
  <c r="Z51" i="9"/>
  <c r="BK51" i="9"/>
  <c r="BS51" i="9"/>
  <c r="CF51" i="9"/>
  <c r="D251" i="17"/>
  <c r="AZ259" i="11"/>
  <c r="AZ260" i="11"/>
  <c r="AZ261" i="11"/>
  <c r="AZ262" i="11"/>
  <c r="AZ263" i="11"/>
  <c r="AZ264" i="11"/>
  <c r="AZ265" i="11"/>
  <c r="AZ296" i="11"/>
  <c r="AZ297" i="11"/>
  <c r="AY211" i="17"/>
  <c r="CH251" i="17"/>
  <c r="BD52" i="9"/>
  <c r="CA52" i="9"/>
  <c r="Z52" i="9"/>
  <c r="BK52" i="9"/>
  <c r="BS52" i="9"/>
  <c r="CF52" i="9"/>
  <c r="D252" i="17"/>
  <c r="AY258" i="11"/>
  <c r="AY259" i="11"/>
  <c r="AY260" i="11"/>
  <c r="AY261" i="11"/>
  <c r="AY262" i="11"/>
  <c r="AY263" i="11"/>
  <c r="AY264" i="11"/>
  <c r="AY265" i="11"/>
  <c r="AY296" i="11"/>
  <c r="AY297" i="11"/>
  <c r="AX211" i="17"/>
  <c r="CH252" i="17"/>
  <c r="BD53" i="9"/>
  <c r="CA53" i="9"/>
  <c r="BS53" i="9"/>
  <c r="CF53" i="9"/>
  <c r="D253" i="17"/>
  <c r="AX257" i="11"/>
  <c r="AX258" i="11"/>
  <c r="AX259" i="11"/>
  <c r="AX260" i="11"/>
  <c r="AX261" i="11"/>
  <c r="AX262" i="11"/>
  <c r="AX263" i="11"/>
  <c r="AX264" i="11"/>
  <c r="AX265" i="11"/>
  <c r="AX296" i="11"/>
  <c r="AX297" i="11"/>
  <c r="AW211" i="17"/>
  <c r="CH253" i="17"/>
  <c r="BD54" i="9"/>
  <c r="CA54" i="9"/>
  <c r="Z54" i="9"/>
  <c r="BK54" i="9"/>
  <c r="BS54" i="9"/>
  <c r="CF54" i="9"/>
  <c r="D254" i="17"/>
  <c r="AW256" i="11"/>
  <c r="AW257" i="11"/>
  <c r="AW258" i="11"/>
  <c r="AW259" i="11"/>
  <c r="AW260" i="11"/>
  <c r="AW261" i="11"/>
  <c r="AW262" i="11"/>
  <c r="AW263" i="11"/>
  <c r="AW264" i="11"/>
  <c r="AW265" i="11"/>
  <c r="AW296" i="11"/>
  <c r="AW297" i="11"/>
  <c r="AV211" i="17"/>
  <c r="CH254" i="17"/>
  <c r="BD55" i="9"/>
  <c r="CA55" i="9"/>
  <c r="Z55" i="9"/>
  <c r="BK55" i="9"/>
  <c r="BS55" i="9"/>
  <c r="CF55" i="9"/>
  <c r="D255" i="17"/>
  <c r="AV255" i="11"/>
  <c r="AV256" i="11"/>
  <c r="AV257" i="11"/>
  <c r="AV258" i="11"/>
  <c r="AV259" i="11"/>
  <c r="AV260" i="11"/>
  <c r="AV261" i="11"/>
  <c r="AV262" i="11"/>
  <c r="AV263" i="11"/>
  <c r="AV264" i="11"/>
  <c r="AV265" i="11"/>
  <c r="AV296" i="11"/>
  <c r="AV297" i="11"/>
  <c r="AU211" i="17"/>
  <c r="CH255" i="17"/>
  <c r="BD56" i="9"/>
  <c r="CA56" i="9"/>
  <c r="BO55" i="9"/>
  <c r="BO56" i="9"/>
  <c r="BS56" i="9"/>
  <c r="CF56" i="9"/>
  <c r="D256" i="17"/>
  <c r="AU254" i="11"/>
  <c r="AU255" i="11"/>
  <c r="AU256" i="11"/>
  <c r="AU257" i="11"/>
  <c r="AU258" i="11"/>
  <c r="AU259" i="11"/>
  <c r="AU260" i="11"/>
  <c r="AU261" i="11"/>
  <c r="AU262" i="11"/>
  <c r="AU263" i="11"/>
  <c r="AU264" i="11"/>
  <c r="AU265" i="11"/>
  <c r="AU296" i="11"/>
  <c r="AU297" i="11"/>
  <c r="AT211" i="17"/>
  <c r="CH256" i="17"/>
  <c r="BD57" i="9"/>
  <c r="CA57" i="9"/>
  <c r="BO57" i="9"/>
  <c r="BS57" i="9"/>
  <c r="CF57" i="9"/>
  <c r="D257" i="17"/>
  <c r="AT253" i="11"/>
  <c r="AT254" i="11"/>
  <c r="AT255" i="11"/>
  <c r="AT256" i="11"/>
  <c r="AT257" i="11"/>
  <c r="AT258" i="11"/>
  <c r="AT259" i="11"/>
  <c r="AT260" i="11"/>
  <c r="AT261" i="11"/>
  <c r="AT262" i="11"/>
  <c r="AT263" i="11"/>
  <c r="AT264" i="11"/>
  <c r="AT265" i="11"/>
  <c r="AT296" i="11"/>
  <c r="AT297" i="11"/>
  <c r="AS211" i="17"/>
  <c r="CH257" i="17"/>
  <c r="BD58" i="9"/>
  <c r="CA58" i="9"/>
  <c r="BO58" i="9"/>
  <c r="BS58" i="9"/>
  <c r="CF58" i="9"/>
  <c r="D258" i="17"/>
  <c r="AS252" i="11"/>
  <c r="AS253" i="11"/>
  <c r="AS254" i="11"/>
  <c r="AS255" i="11"/>
  <c r="AS256" i="11"/>
  <c r="AS257" i="11"/>
  <c r="AS258" i="11"/>
  <c r="AS259" i="11"/>
  <c r="AS260" i="11"/>
  <c r="AS261" i="11"/>
  <c r="AS262" i="11"/>
  <c r="AS263" i="11"/>
  <c r="AS264" i="11"/>
  <c r="AS265" i="11"/>
  <c r="AS296" i="11"/>
  <c r="AS297" i="11"/>
  <c r="AR211" i="17"/>
  <c r="CH258" i="17"/>
  <c r="BD59" i="9"/>
  <c r="CA59" i="9"/>
  <c r="BO59" i="9"/>
  <c r="BS59" i="9"/>
  <c r="CF59" i="9"/>
  <c r="D259" i="17"/>
  <c r="AR251" i="11"/>
  <c r="AR252" i="11"/>
  <c r="AR253" i="11"/>
  <c r="AR254" i="11"/>
  <c r="AR255" i="11"/>
  <c r="AR256" i="11"/>
  <c r="AR257" i="11"/>
  <c r="AR258" i="11"/>
  <c r="AR259" i="11"/>
  <c r="AR260" i="11"/>
  <c r="AR261" i="11"/>
  <c r="AR262" i="11"/>
  <c r="AR263" i="11"/>
  <c r="AR264" i="11"/>
  <c r="AR265" i="11"/>
  <c r="AR296" i="11"/>
  <c r="AR297" i="11"/>
  <c r="AQ211" i="17"/>
  <c r="CH259" i="17"/>
  <c r="BD60" i="9"/>
  <c r="CA60" i="9"/>
  <c r="BO60" i="9"/>
  <c r="BS60" i="9"/>
  <c r="CF60" i="9"/>
  <c r="D260" i="17"/>
  <c r="AQ250" i="11"/>
  <c r="AQ251" i="11"/>
  <c r="AQ252" i="11"/>
  <c r="AQ253" i="11"/>
  <c r="AQ254" i="11"/>
  <c r="AQ255" i="11"/>
  <c r="AQ256" i="11"/>
  <c r="AQ257" i="11"/>
  <c r="AQ258" i="11"/>
  <c r="AQ259" i="11"/>
  <c r="AQ260" i="11"/>
  <c r="AQ261" i="11"/>
  <c r="AQ262" i="11"/>
  <c r="AQ263" i="11"/>
  <c r="AQ264" i="11"/>
  <c r="AQ265" i="11"/>
  <c r="AQ296" i="11"/>
  <c r="AQ297" i="11"/>
  <c r="AP211" i="17"/>
  <c r="CH260" i="17"/>
  <c r="BD61" i="9"/>
  <c r="CA61" i="9"/>
  <c r="BO61" i="9"/>
  <c r="BS61" i="9"/>
  <c r="CF61" i="9"/>
  <c r="D261" i="17"/>
  <c r="AP249" i="11"/>
  <c r="AP250" i="11"/>
  <c r="AP251" i="11"/>
  <c r="AP252" i="11"/>
  <c r="AP253" i="11"/>
  <c r="AP254" i="11"/>
  <c r="AP255" i="11"/>
  <c r="AP256" i="11"/>
  <c r="AP257" i="11"/>
  <c r="AP258" i="11"/>
  <c r="AP259" i="11"/>
  <c r="AP260" i="11"/>
  <c r="AP261" i="11"/>
  <c r="AP262" i="11"/>
  <c r="AP263" i="11"/>
  <c r="AP264" i="11"/>
  <c r="AP265" i="11"/>
  <c r="AP296" i="11"/>
  <c r="AP297" i="11"/>
  <c r="AO211" i="17"/>
  <c r="CH261" i="17"/>
  <c r="BD62" i="9"/>
  <c r="CA62" i="9"/>
  <c r="BO62" i="9"/>
  <c r="BS62" i="9"/>
  <c r="CF62" i="9"/>
  <c r="D262" i="17"/>
  <c r="AO248" i="11"/>
  <c r="AO249" i="11"/>
  <c r="AO250" i="11"/>
  <c r="AO251" i="11"/>
  <c r="AO252" i="11"/>
  <c r="AO253" i="11"/>
  <c r="AO254" i="11"/>
  <c r="AO255" i="11"/>
  <c r="AO256" i="11"/>
  <c r="AO257" i="11"/>
  <c r="AO258" i="11"/>
  <c r="AO259" i="11"/>
  <c r="AO260" i="11"/>
  <c r="AO261" i="11"/>
  <c r="AO262" i="11"/>
  <c r="AO263" i="11"/>
  <c r="AO264" i="11"/>
  <c r="AO265" i="11"/>
  <c r="AO296" i="11"/>
  <c r="AO297" i="11"/>
  <c r="AN211" i="17"/>
  <c r="CH262" i="17"/>
  <c r="BD63" i="9"/>
  <c r="CA63" i="9"/>
  <c r="BO63" i="9"/>
  <c r="BS63" i="9"/>
  <c r="CF63" i="9"/>
  <c r="D263" i="17"/>
  <c r="AN247" i="11"/>
  <c r="AN248" i="11"/>
  <c r="AN249" i="11"/>
  <c r="AN250" i="11"/>
  <c r="AN251" i="11"/>
  <c r="AN252" i="11"/>
  <c r="AN253" i="11"/>
  <c r="AN254" i="11"/>
  <c r="AN255" i="11"/>
  <c r="AN256" i="11"/>
  <c r="AN257" i="11"/>
  <c r="AN258" i="11"/>
  <c r="AN259" i="11"/>
  <c r="AN260" i="11"/>
  <c r="AN261" i="11"/>
  <c r="AN262" i="11"/>
  <c r="AN263" i="11"/>
  <c r="AN264" i="11"/>
  <c r="AN265" i="11"/>
  <c r="AN296" i="11"/>
  <c r="AN297" i="11"/>
  <c r="AM211" i="17"/>
  <c r="CH263" i="17"/>
  <c r="BD64" i="9"/>
  <c r="CA64" i="9"/>
  <c r="BO64" i="9"/>
  <c r="BS64" i="9"/>
  <c r="CF64" i="9"/>
  <c r="D264" i="17"/>
  <c r="AM246" i="11"/>
  <c r="AM247" i="11"/>
  <c r="AM248" i="11"/>
  <c r="AM249" i="11"/>
  <c r="AM250" i="11"/>
  <c r="AM251" i="11"/>
  <c r="AM252" i="11"/>
  <c r="AM253" i="11"/>
  <c r="AM254" i="11"/>
  <c r="AM255" i="11"/>
  <c r="AM256" i="11"/>
  <c r="AM257" i="11"/>
  <c r="AM258" i="11"/>
  <c r="AM259" i="11"/>
  <c r="AM260" i="11"/>
  <c r="AM261" i="11"/>
  <c r="AM262" i="11"/>
  <c r="AM263" i="11"/>
  <c r="AM264" i="11"/>
  <c r="AM265" i="11"/>
  <c r="AM296" i="11"/>
  <c r="AM297" i="11"/>
  <c r="AL211" i="17"/>
  <c r="CH264" i="17"/>
  <c r="BD65" i="9"/>
  <c r="CA65" i="9"/>
  <c r="BO65" i="9"/>
  <c r="BS65" i="9"/>
  <c r="CF65" i="9"/>
  <c r="D265" i="17"/>
  <c r="AL245" i="11"/>
  <c r="AL246" i="11"/>
  <c r="AL247" i="11"/>
  <c r="AL248" i="11"/>
  <c r="AL249" i="11"/>
  <c r="AL250" i="11"/>
  <c r="AL251" i="11"/>
  <c r="AL252" i="11"/>
  <c r="AL253" i="11"/>
  <c r="AL254" i="11"/>
  <c r="AL255" i="11"/>
  <c r="AL256" i="11"/>
  <c r="AL257" i="11"/>
  <c r="AL258" i="11"/>
  <c r="AL259" i="11"/>
  <c r="AL260" i="11"/>
  <c r="AL261" i="11"/>
  <c r="AL262" i="11"/>
  <c r="AL263" i="11"/>
  <c r="AL264" i="11"/>
  <c r="AL265" i="11"/>
  <c r="AL296" i="11"/>
  <c r="AL297" i="11"/>
  <c r="AK211" i="17"/>
  <c r="CH265" i="17"/>
  <c r="BD66" i="9"/>
  <c r="CA66" i="9"/>
  <c r="BO66" i="9"/>
  <c r="BS66" i="9"/>
  <c r="CF66" i="9"/>
  <c r="D266" i="17"/>
  <c r="AK244" i="11"/>
  <c r="AK245" i="11"/>
  <c r="AK246" i="11"/>
  <c r="AK247" i="11"/>
  <c r="AK248" i="11"/>
  <c r="AK249" i="11"/>
  <c r="AK250" i="11"/>
  <c r="AK251" i="11"/>
  <c r="AK252" i="11"/>
  <c r="AK253" i="11"/>
  <c r="AK254" i="11"/>
  <c r="AK255" i="11"/>
  <c r="AK256" i="11"/>
  <c r="AK257" i="11"/>
  <c r="AK258" i="11"/>
  <c r="AK259" i="11"/>
  <c r="AK260" i="11"/>
  <c r="AK261" i="11"/>
  <c r="AK262" i="11"/>
  <c r="AK263" i="11"/>
  <c r="AK264" i="11"/>
  <c r="AK265" i="11"/>
  <c r="AK296" i="11"/>
  <c r="AK297" i="11"/>
  <c r="AJ211" i="17"/>
  <c r="CH266" i="17"/>
  <c r="BD67" i="9"/>
  <c r="BO67" i="9"/>
  <c r="BS67" i="9"/>
  <c r="CF67" i="9"/>
  <c r="D267" i="17"/>
  <c r="AJ243" i="11"/>
  <c r="AJ244" i="11"/>
  <c r="AJ245" i="11"/>
  <c r="AJ246" i="11"/>
  <c r="AJ247" i="11"/>
  <c r="AJ248" i="11"/>
  <c r="AJ249" i="11"/>
  <c r="AJ250" i="11"/>
  <c r="AJ251" i="11"/>
  <c r="AJ252" i="11"/>
  <c r="AJ253" i="11"/>
  <c r="AJ254" i="11"/>
  <c r="AJ255" i="11"/>
  <c r="AJ256" i="11"/>
  <c r="AJ257" i="11"/>
  <c r="AJ258" i="11"/>
  <c r="AJ259" i="11"/>
  <c r="AJ260" i="11"/>
  <c r="AJ261" i="11"/>
  <c r="AJ262" i="11"/>
  <c r="AJ263" i="11"/>
  <c r="AJ264" i="11"/>
  <c r="AJ265" i="11"/>
  <c r="AJ296" i="11"/>
  <c r="AJ297" i="11"/>
  <c r="AI211" i="17"/>
  <c r="CH267" i="17"/>
  <c r="BD68" i="9"/>
  <c r="BO68" i="9"/>
  <c r="BS68" i="9"/>
  <c r="CF68" i="9"/>
  <c r="D268" i="17"/>
  <c r="AI242" i="11"/>
  <c r="AI243" i="11"/>
  <c r="AI244" i="11"/>
  <c r="AI245" i="11"/>
  <c r="AI246" i="11"/>
  <c r="AI247" i="11"/>
  <c r="AI248" i="11"/>
  <c r="AI249" i="11"/>
  <c r="AI250" i="11"/>
  <c r="AI251" i="11"/>
  <c r="AI252" i="11"/>
  <c r="AI253" i="11"/>
  <c r="AI254" i="11"/>
  <c r="AI255" i="11"/>
  <c r="AI256" i="11"/>
  <c r="AI257" i="11"/>
  <c r="AI258" i="11"/>
  <c r="AI259" i="11"/>
  <c r="AI260" i="11"/>
  <c r="AI261" i="11"/>
  <c r="AI262" i="11"/>
  <c r="AI263" i="11"/>
  <c r="AI264" i="11"/>
  <c r="AI265" i="11"/>
  <c r="AI296" i="11"/>
  <c r="AI297" i="11"/>
  <c r="AH211" i="17"/>
  <c r="CH268" i="17"/>
  <c r="BD69" i="9"/>
  <c r="BO69" i="9"/>
  <c r="BS69" i="9"/>
  <c r="CF69" i="9"/>
  <c r="D269" i="17"/>
  <c r="AH241" i="11"/>
  <c r="AH242" i="11"/>
  <c r="AH243" i="11"/>
  <c r="AH244" i="11"/>
  <c r="AH245" i="11"/>
  <c r="AH246" i="11"/>
  <c r="AH247" i="11"/>
  <c r="AH248" i="11"/>
  <c r="AH249" i="11"/>
  <c r="AH250" i="11"/>
  <c r="AH251" i="11"/>
  <c r="AH252" i="11"/>
  <c r="AH253" i="11"/>
  <c r="AH254" i="11"/>
  <c r="AH255" i="11"/>
  <c r="AH256" i="11"/>
  <c r="AH257" i="11"/>
  <c r="AH258" i="11"/>
  <c r="AH259" i="11"/>
  <c r="AH260" i="11"/>
  <c r="AH261" i="11"/>
  <c r="AH262" i="11"/>
  <c r="AH263" i="11"/>
  <c r="AH264" i="11"/>
  <c r="AH265" i="11"/>
  <c r="AH296" i="11"/>
  <c r="AH297" i="11"/>
  <c r="AG211" i="17"/>
  <c r="CH269" i="17"/>
  <c r="BD70" i="9"/>
  <c r="CA70" i="9"/>
  <c r="BO70" i="9"/>
  <c r="BS70" i="9"/>
  <c r="CF70" i="9"/>
  <c r="D270" i="17"/>
  <c r="AG240" i="11"/>
  <c r="AG241" i="11"/>
  <c r="AG242" i="11"/>
  <c r="AG243" i="11"/>
  <c r="AG244" i="11"/>
  <c r="AG245" i="11"/>
  <c r="AG246" i="11"/>
  <c r="AG247" i="11"/>
  <c r="AG248" i="11"/>
  <c r="AG249" i="11"/>
  <c r="AG250" i="11"/>
  <c r="AG251" i="11"/>
  <c r="AG252" i="11"/>
  <c r="AG253" i="11"/>
  <c r="AG254" i="11"/>
  <c r="AG255" i="11"/>
  <c r="AG256" i="11"/>
  <c r="AG257" i="11"/>
  <c r="AG258" i="11"/>
  <c r="AG259" i="11"/>
  <c r="AG260" i="11"/>
  <c r="AG261" i="11"/>
  <c r="AG262" i="11"/>
  <c r="AG263" i="11"/>
  <c r="AG264" i="11"/>
  <c r="AG265" i="11"/>
  <c r="AG296" i="11"/>
  <c r="AG297" i="11"/>
  <c r="AF211" i="17"/>
  <c r="CH270" i="17"/>
  <c r="BD71" i="9"/>
  <c r="CA71" i="9"/>
  <c r="BO71" i="9"/>
  <c r="BS71" i="9"/>
  <c r="CF71" i="9"/>
  <c r="D271" i="17"/>
  <c r="AF239" i="11"/>
  <c r="AF240" i="11"/>
  <c r="AF241" i="11"/>
  <c r="AF242" i="11"/>
  <c r="AF243" i="11"/>
  <c r="AF244" i="11"/>
  <c r="AF245" i="11"/>
  <c r="AF246" i="11"/>
  <c r="AF247" i="11"/>
  <c r="AF248" i="11"/>
  <c r="AF249" i="11"/>
  <c r="AF250" i="11"/>
  <c r="AF251" i="11"/>
  <c r="AF252" i="11"/>
  <c r="AF253" i="11"/>
  <c r="AF254" i="11"/>
  <c r="AF255" i="11"/>
  <c r="AF256" i="11"/>
  <c r="AF257" i="11"/>
  <c r="AF258" i="11"/>
  <c r="AF259" i="11"/>
  <c r="AF260" i="11"/>
  <c r="AF261" i="11"/>
  <c r="AF262" i="11"/>
  <c r="AF263" i="11"/>
  <c r="AF264" i="11"/>
  <c r="AF265" i="11"/>
  <c r="AF296" i="11"/>
  <c r="AF297" i="11"/>
  <c r="AE211" i="17"/>
  <c r="CH271" i="17"/>
  <c r="BD72" i="9"/>
  <c r="CA72" i="9"/>
  <c r="BO72" i="9"/>
  <c r="BS72" i="9"/>
  <c r="CF72" i="9"/>
  <c r="D272" i="17"/>
  <c r="AE238" i="11"/>
  <c r="AE239" i="11"/>
  <c r="AE240" i="11"/>
  <c r="AE241" i="11"/>
  <c r="AE242" i="11"/>
  <c r="AE243" i="11"/>
  <c r="AE244" i="11"/>
  <c r="AE245" i="11"/>
  <c r="AE246" i="11"/>
  <c r="AE247" i="11"/>
  <c r="AE248" i="11"/>
  <c r="AE249" i="11"/>
  <c r="AE250" i="11"/>
  <c r="AE251" i="11"/>
  <c r="AE252" i="11"/>
  <c r="AE253" i="11"/>
  <c r="AE254" i="11"/>
  <c r="AE255" i="11"/>
  <c r="AE256" i="11"/>
  <c r="AE257" i="11"/>
  <c r="AE258" i="11"/>
  <c r="AE259" i="11"/>
  <c r="AE260" i="11"/>
  <c r="AE261" i="11"/>
  <c r="AE262" i="11"/>
  <c r="AE263" i="11"/>
  <c r="AE264" i="11"/>
  <c r="AE265" i="11"/>
  <c r="AE296" i="11"/>
  <c r="AE297" i="11"/>
  <c r="AD211" i="17"/>
  <c r="CH272" i="17"/>
  <c r="BD73" i="9"/>
  <c r="CA73" i="9"/>
  <c r="BO73" i="9"/>
  <c r="BS73" i="9"/>
  <c r="CF73" i="9"/>
  <c r="D273" i="17"/>
  <c r="AD237" i="11"/>
  <c r="AD238" i="11"/>
  <c r="AD239" i="11"/>
  <c r="AD240" i="11"/>
  <c r="AD241" i="11"/>
  <c r="AD242" i="11"/>
  <c r="AD243" i="11"/>
  <c r="AD244" i="11"/>
  <c r="AD245" i="11"/>
  <c r="AD246" i="11"/>
  <c r="AD247" i="11"/>
  <c r="AD248" i="11"/>
  <c r="AD249" i="11"/>
  <c r="AD250" i="11"/>
  <c r="AD251" i="11"/>
  <c r="AD252" i="11"/>
  <c r="AD253" i="11"/>
  <c r="AD254" i="11"/>
  <c r="AD255" i="11"/>
  <c r="AD256" i="11"/>
  <c r="AD257" i="11"/>
  <c r="AD258" i="11"/>
  <c r="AD259" i="11"/>
  <c r="AD260" i="11"/>
  <c r="AD261" i="11"/>
  <c r="AD262" i="11"/>
  <c r="AD263" i="11"/>
  <c r="AD264" i="11"/>
  <c r="AD265" i="11"/>
  <c r="AD296" i="11"/>
  <c r="AD297" i="11"/>
  <c r="AC211" i="17"/>
  <c r="CH273" i="17"/>
  <c r="BD74" i="9"/>
  <c r="CA74" i="9"/>
  <c r="BO74" i="9"/>
  <c r="BS74" i="9"/>
  <c r="CF74" i="9"/>
  <c r="D274" i="17"/>
  <c r="AC236" i="11"/>
  <c r="AC237" i="11"/>
  <c r="AC238" i="11"/>
  <c r="AC239" i="11"/>
  <c r="AC240" i="11"/>
  <c r="AC241" i="11"/>
  <c r="AC242" i="11"/>
  <c r="AC243" i="11"/>
  <c r="AC244" i="11"/>
  <c r="AC245" i="11"/>
  <c r="AC246" i="11"/>
  <c r="AC247" i="11"/>
  <c r="AC248" i="11"/>
  <c r="AC249" i="11"/>
  <c r="AC250" i="11"/>
  <c r="AC251" i="11"/>
  <c r="AC252" i="11"/>
  <c r="AC253" i="11"/>
  <c r="AC254" i="11"/>
  <c r="AC255" i="11"/>
  <c r="AC256" i="11"/>
  <c r="AC257" i="11"/>
  <c r="AC258" i="11"/>
  <c r="AC259" i="11"/>
  <c r="AC260" i="11"/>
  <c r="AC261" i="11"/>
  <c r="AC262" i="11"/>
  <c r="AC263" i="11"/>
  <c r="AC264" i="11"/>
  <c r="AC265" i="11"/>
  <c r="AC296" i="11"/>
  <c r="AC297" i="11"/>
  <c r="AB211" i="17"/>
  <c r="CH274" i="17"/>
  <c r="BD75" i="9"/>
  <c r="CA75" i="9"/>
  <c r="BO75" i="9"/>
  <c r="BS75" i="9"/>
  <c r="CF75" i="9"/>
  <c r="D275" i="17"/>
  <c r="AB235" i="11"/>
  <c r="AB236" i="11"/>
  <c r="AB237" i="11"/>
  <c r="AB238" i="11"/>
  <c r="AB239" i="11"/>
  <c r="AB240" i="11"/>
  <c r="AB241" i="11"/>
  <c r="AB242" i="11"/>
  <c r="AB243" i="11"/>
  <c r="AB244" i="11"/>
  <c r="AB245" i="11"/>
  <c r="AB246" i="11"/>
  <c r="AB247" i="11"/>
  <c r="AB248" i="11"/>
  <c r="AB249" i="11"/>
  <c r="AB250" i="11"/>
  <c r="AB251" i="11"/>
  <c r="AB252" i="11"/>
  <c r="AB253" i="11"/>
  <c r="AB254" i="11"/>
  <c r="AB255" i="11"/>
  <c r="AB256" i="11"/>
  <c r="AB257" i="11"/>
  <c r="AB258" i="11"/>
  <c r="AB259" i="11"/>
  <c r="AB260" i="11"/>
  <c r="AB261" i="11"/>
  <c r="AB262" i="11"/>
  <c r="AB263" i="11"/>
  <c r="AB264" i="11"/>
  <c r="AB265" i="11"/>
  <c r="AB296" i="11"/>
  <c r="AB297" i="11"/>
  <c r="AA211" i="17"/>
  <c r="CH275" i="17"/>
  <c r="BD76" i="9"/>
  <c r="CA76" i="9"/>
  <c r="BO76" i="9"/>
  <c r="BS76" i="9"/>
  <c r="CF76" i="9"/>
  <c r="D276" i="17"/>
  <c r="AA234" i="11"/>
  <c r="AA235" i="11"/>
  <c r="AA236" i="11"/>
  <c r="AA237" i="11"/>
  <c r="AA238" i="11"/>
  <c r="AA239" i="11"/>
  <c r="AA240" i="11"/>
  <c r="AA241" i="11"/>
  <c r="AA242" i="11"/>
  <c r="AA243" i="11"/>
  <c r="AA244" i="11"/>
  <c r="AA245" i="11"/>
  <c r="AA246" i="11"/>
  <c r="AA247" i="11"/>
  <c r="AA248" i="11"/>
  <c r="AA249" i="11"/>
  <c r="AA250" i="11"/>
  <c r="AA251" i="11"/>
  <c r="AA252" i="11"/>
  <c r="AA253" i="11"/>
  <c r="AA254" i="11"/>
  <c r="AA255" i="11"/>
  <c r="AA256" i="11"/>
  <c r="AA257" i="11"/>
  <c r="AA258" i="11"/>
  <c r="AA259" i="11"/>
  <c r="AA260" i="11"/>
  <c r="AA261" i="11"/>
  <c r="AA262" i="11"/>
  <c r="AA263" i="11"/>
  <c r="AA264" i="11"/>
  <c r="AA265" i="11"/>
  <c r="AA296" i="11"/>
  <c r="AA297" i="11"/>
  <c r="Z211" i="17"/>
  <c r="CH276" i="17"/>
  <c r="BD77" i="9"/>
  <c r="CA77" i="9"/>
  <c r="BO77" i="9"/>
  <c r="BS77" i="9"/>
  <c r="CF77" i="9"/>
  <c r="D277" i="17"/>
  <c r="Z233" i="11"/>
  <c r="Z234" i="11"/>
  <c r="Z235" i="11"/>
  <c r="Z236" i="11"/>
  <c r="Z237" i="11"/>
  <c r="Z238" i="11"/>
  <c r="Z239" i="11"/>
  <c r="Z240" i="11"/>
  <c r="Z241" i="11"/>
  <c r="Z242" i="11"/>
  <c r="Z243" i="11"/>
  <c r="Z244" i="11"/>
  <c r="Z245" i="11"/>
  <c r="Z246" i="11"/>
  <c r="Z247" i="11"/>
  <c r="Z248" i="11"/>
  <c r="Z249" i="11"/>
  <c r="Z250" i="11"/>
  <c r="Z251" i="11"/>
  <c r="Z252" i="11"/>
  <c r="Z253" i="11"/>
  <c r="Z254" i="11"/>
  <c r="Z255" i="11"/>
  <c r="Z256" i="11"/>
  <c r="Z257" i="11"/>
  <c r="Z258" i="11"/>
  <c r="Z259" i="11"/>
  <c r="Z260" i="11"/>
  <c r="Z261" i="11"/>
  <c r="Z262" i="11"/>
  <c r="Z263" i="11"/>
  <c r="Z264" i="11"/>
  <c r="Z265" i="11"/>
  <c r="Z296" i="11"/>
  <c r="Z297" i="11"/>
  <c r="Y211" i="17"/>
  <c r="CH277" i="17"/>
  <c r="BD78" i="9"/>
  <c r="CA78" i="9"/>
  <c r="BO78" i="9"/>
  <c r="BS78" i="9"/>
  <c r="CF78" i="9"/>
  <c r="D278" i="17"/>
  <c r="Y232" i="11"/>
  <c r="Y233" i="11"/>
  <c r="Y234" i="11"/>
  <c r="Y235" i="11"/>
  <c r="Y236" i="11"/>
  <c r="Y237" i="11"/>
  <c r="Y238" i="11"/>
  <c r="Y239" i="11"/>
  <c r="Y240" i="11"/>
  <c r="Y241" i="11"/>
  <c r="Y242" i="11"/>
  <c r="Y243" i="11"/>
  <c r="Y244" i="11"/>
  <c r="Y245" i="11"/>
  <c r="Y246" i="11"/>
  <c r="Y247" i="11"/>
  <c r="Y248" i="11"/>
  <c r="Y249" i="11"/>
  <c r="Y250" i="11"/>
  <c r="Y251" i="11"/>
  <c r="Y252" i="11"/>
  <c r="Y253" i="11"/>
  <c r="Y254" i="11"/>
  <c r="Y255" i="11"/>
  <c r="Y256" i="11"/>
  <c r="Y257" i="11"/>
  <c r="Y258" i="11"/>
  <c r="Y259" i="11"/>
  <c r="Y260" i="11"/>
  <c r="Y261" i="11"/>
  <c r="Y262" i="11"/>
  <c r="Y263" i="11"/>
  <c r="Y264" i="11"/>
  <c r="Y265" i="11"/>
  <c r="Y296" i="11"/>
  <c r="Y297" i="11"/>
  <c r="X211" i="17"/>
  <c r="CH278" i="17"/>
  <c r="BD79" i="9"/>
  <c r="CA79" i="9"/>
  <c r="BO79" i="9"/>
  <c r="BS79" i="9"/>
  <c r="CF79" i="9"/>
  <c r="D279" i="17"/>
  <c r="X231" i="11"/>
  <c r="X232" i="11"/>
  <c r="X233" i="11"/>
  <c r="X234" i="11"/>
  <c r="X235" i="11"/>
  <c r="X236" i="11"/>
  <c r="X237" i="11"/>
  <c r="X238" i="11"/>
  <c r="X239" i="11"/>
  <c r="X240" i="11"/>
  <c r="X241" i="11"/>
  <c r="X242" i="11"/>
  <c r="X243" i="11"/>
  <c r="X244" i="11"/>
  <c r="X245" i="11"/>
  <c r="X246" i="11"/>
  <c r="X247" i="11"/>
  <c r="X248" i="11"/>
  <c r="X249" i="11"/>
  <c r="X250" i="11"/>
  <c r="X251" i="11"/>
  <c r="X252" i="11"/>
  <c r="X253" i="11"/>
  <c r="X254" i="11"/>
  <c r="X255" i="11"/>
  <c r="X256" i="11"/>
  <c r="X257" i="11"/>
  <c r="X258" i="11"/>
  <c r="X259" i="11"/>
  <c r="X260" i="11"/>
  <c r="X261" i="11"/>
  <c r="X262" i="11"/>
  <c r="X263" i="11"/>
  <c r="X264" i="11"/>
  <c r="X265" i="11"/>
  <c r="X296" i="11"/>
  <c r="X297" i="11"/>
  <c r="W211" i="17"/>
  <c r="CH279" i="17"/>
  <c r="BD80" i="9"/>
  <c r="CA80" i="9"/>
  <c r="BO80" i="9"/>
  <c r="BS80" i="9"/>
  <c r="CF80" i="9"/>
  <c r="D280" i="17"/>
  <c r="W230" i="11"/>
  <c r="W231" i="11"/>
  <c r="W232" i="11"/>
  <c r="W233" i="11"/>
  <c r="W234" i="11"/>
  <c r="W235" i="11"/>
  <c r="W236" i="11"/>
  <c r="W237" i="11"/>
  <c r="W238" i="11"/>
  <c r="W239" i="11"/>
  <c r="W240" i="11"/>
  <c r="W241" i="11"/>
  <c r="W242" i="11"/>
  <c r="W243" i="11"/>
  <c r="W244" i="11"/>
  <c r="W245" i="11"/>
  <c r="W246" i="11"/>
  <c r="W247" i="11"/>
  <c r="W248" i="11"/>
  <c r="W249" i="11"/>
  <c r="W250" i="11"/>
  <c r="W251" i="11"/>
  <c r="W252" i="11"/>
  <c r="W253" i="11"/>
  <c r="W254" i="11"/>
  <c r="W255" i="11"/>
  <c r="W256" i="11"/>
  <c r="W257" i="11"/>
  <c r="W258" i="11"/>
  <c r="W259" i="11"/>
  <c r="W260" i="11"/>
  <c r="W261" i="11"/>
  <c r="W262" i="11"/>
  <c r="W263" i="11"/>
  <c r="W264" i="11"/>
  <c r="W265" i="11"/>
  <c r="W296" i="11"/>
  <c r="W297" i="11"/>
  <c r="V211" i="17"/>
  <c r="CH280" i="17"/>
  <c r="BD81" i="9"/>
  <c r="CA81" i="9"/>
  <c r="BO81" i="9"/>
  <c r="BS81" i="9"/>
  <c r="CF81" i="9"/>
  <c r="D281" i="17"/>
  <c r="V229" i="11"/>
  <c r="V230" i="11"/>
  <c r="V231" i="11"/>
  <c r="V232" i="11"/>
  <c r="V233" i="11"/>
  <c r="V234" i="11"/>
  <c r="V235" i="11"/>
  <c r="V236" i="11"/>
  <c r="V237" i="11"/>
  <c r="V238" i="11"/>
  <c r="V239" i="11"/>
  <c r="V240" i="11"/>
  <c r="V241" i="11"/>
  <c r="V242" i="11"/>
  <c r="V243" i="11"/>
  <c r="V244" i="11"/>
  <c r="V245" i="11"/>
  <c r="V246" i="11"/>
  <c r="V247" i="11"/>
  <c r="V248" i="11"/>
  <c r="V249" i="11"/>
  <c r="V250" i="11"/>
  <c r="V251" i="11"/>
  <c r="V252" i="11"/>
  <c r="V253" i="11"/>
  <c r="V254" i="11"/>
  <c r="V255" i="11"/>
  <c r="V256" i="11"/>
  <c r="V257" i="11"/>
  <c r="V258" i="11"/>
  <c r="V259" i="11"/>
  <c r="V260" i="11"/>
  <c r="V261" i="11"/>
  <c r="V262" i="11"/>
  <c r="V263" i="11"/>
  <c r="V264" i="11"/>
  <c r="V265" i="11"/>
  <c r="V296" i="11"/>
  <c r="V297" i="11"/>
  <c r="U211" i="17"/>
  <c r="CH281" i="17"/>
  <c r="BD82" i="9"/>
  <c r="CA82" i="9"/>
  <c r="BO82" i="9"/>
  <c r="BS82" i="9"/>
  <c r="CF82" i="9"/>
  <c r="D282" i="17"/>
  <c r="U228" i="11"/>
  <c r="U229" i="11"/>
  <c r="U230" i="11"/>
  <c r="U231" i="11"/>
  <c r="U232" i="11"/>
  <c r="U233" i="11"/>
  <c r="U234" i="11"/>
  <c r="U235" i="11"/>
  <c r="U236" i="11"/>
  <c r="U237" i="11"/>
  <c r="U238" i="11"/>
  <c r="U239" i="11"/>
  <c r="U240" i="11"/>
  <c r="U241" i="11"/>
  <c r="U242" i="11"/>
  <c r="U243" i="11"/>
  <c r="U244" i="11"/>
  <c r="U245" i="11"/>
  <c r="U246" i="11"/>
  <c r="U247" i="11"/>
  <c r="U248" i="11"/>
  <c r="U249" i="11"/>
  <c r="U250" i="11"/>
  <c r="U251" i="11"/>
  <c r="U252" i="11"/>
  <c r="U253" i="11"/>
  <c r="U254" i="11"/>
  <c r="U255" i="11"/>
  <c r="U256" i="11"/>
  <c r="U257" i="11"/>
  <c r="U258" i="11"/>
  <c r="U259" i="11"/>
  <c r="U260" i="11"/>
  <c r="U261" i="11"/>
  <c r="U262" i="11"/>
  <c r="U263" i="11"/>
  <c r="U264" i="11"/>
  <c r="U265" i="11"/>
  <c r="U296" i="11"/>
  <c r="U297" i="11"/>
  <c r="T211" i="17"/>
  <c r="CH282" i="17"/>
  <c r="BD83" i="9"/>
  <c r="CA83" i="9"/>
  <c r="BO83" i="9"/>
  <c r="BS83" i="9"/>
  <c r="CF83" i="9"/>
  <c r="D283" i="17"/>
  <c r="T227" i="11"/>
  <c r="T228" i="11"/>
  <c r="T229" i="11"/>
  <c r="T230" i="11"/>
  <c r="T231" i="11"/>
  <c r="T232" i="11"/>
  <c r="T233" i="11"/>
  <c r="T234" i="11"/>
  <c r="T235" i="11"/>
  <c r="T236" i="11"/>
  <c r="T237" i="11"/>
  <c r="T238" i="11"/>
  <c r="T239" i="11"/>
  <c r="T240" i="11"/>
  <c r="T241" i="11"/>
  <c r="T242" i="11"/>
  <c r="T243" i="11"/>
  <c r="T244" i="11"/>
  <c r="T245" i="11"/>
  <c r="T246" i="11"/>
  <c r="T247" i="11"/>
  <c r="T248" i="11"/>
  <c r="T249" i="11"/>
  <c r="T250" i="11"/>
  <c r="T251" i="11"/>
  <c r="T252" i="11"/>
  <c r="T253" i="11"/>
  <c r="T254" i="11"/>
  <c r="T255" i="11"/>
  <c r="T256" i="11"/>
  <c r="T257" i="11"/>
  <c r="T258" i="11"/>
  <c r="T259" i="11"/>
  <c r="T260" i="11"/>
  <c r="T261" i="11"/>
  <c r="T262" i="11"/>
  <c r="T263" i="11"/>
  <c r="T264" i="11"/>
  <c r="T265" i="11"/>
  <c r="T296" i="11"/>
  <c r="T297" i="11"/>
  <c r="S211" i="17"/>
  <c r="CH283" i="17"/>
  <c r="BD84" i="9"/>
  <c r="CA84" i="9"/>
  <c r="BO84" i="9"/>
  <c r="BS84" i="9"/>
  <c r="CF84" i="9"/>
  <c r="D284" i="17"/>
  <c r="S226" i="11"/>
  <c r="S227" i="11"/>
  <c r="S228" i="11"/>
  <c r="S229" i="11"/>
  <c r="S230" i="11"/>
  <c r="S231" i="11"/>
  <c r="S232" i="11"/>
  <c r="S233" i="11"/>
  <c r="S234" i="11"/>
  <c r="S235" i="11"/>
  <c r="S236" i="11"/>
  <c r="S237" i="11"/>
  <c r="S238" i="11"/>
  <c r="S239" i="11"/>
  <c r="S240" i="11"/>
  <c r="S241" i="11"/>
  <c r="S242" i="11"/>
  <c r="S243" i="11"/>
  <c r="S244" i="11"/>
  <c r="S245" i="11"/>
  <c r="S246" i="11"/>
  <c r="S247" i="11"/>
  <c r="S248" i="11"/>
  <c r="S249" i="11"/>
  <c r="S250" i="11"/>
  <c r="S251" i="11"/>
  <c r="S252" i="11"/>
  <c r="S253" i="11"/>
  <c r="S254" i="11"/>
  <c r="S255" i="11"/>
  <c r="S256" i="11"/>
  <c r="S257" i="11"/>
  <c r="S258" i="11"/>
  <c r="S259" i="11"/>
  <c r="S260" i="11"/>
  <c r="S261" i="11"/>
  <c r="S262" i="11"/>
  <c r="S263" i="11"/>
  <c r="S264" i="11"/>
  <c r="S265" i="11"/>
  <c r="S296" i="11"/>
  <c r="S297" i="11"/>
  <c r="R211" i="17"/>
  <c r="CH284" i="17"/>
  <c r="BD85" i="9"/>
  <c r="CA85" i="9"/>
  <c r="BO85" i="9"/>
  <c r="BS85" i="9"/>
  <c r="CF85" i="9"/>
  <c r="D285" i="17"/>
  <c r="R225" i="11"/>
  <c r="R226" i="11"/>
  <c r="R227" i="11"/>
  <c r="R228" i="11"/>
  <c r="R229" i="11"/>
  <c r="R230" i="11"/>
  <c r="R231" i="11"/>
  <c r="R232" i="11"/>
  <c r="R233" i="11"/>
  <c r="R234" i="11"/>
  <c r="R235" i="11"/>
  <c r="R236" i="11"/>
  <c r="R237" i="11"/>
  <c r="R238" i="11"/>
  <c r="R239" i="11"/>
  <c r="R240" i="11"/>
  <c r="R241" i="11"/>
  <c r="R242" i="11"/>
  <c r="R243" i="11"/>
  <c r="R244" i="11"/>
  <c r="R245" i="11"/>
  <c r="R246" i="11"/>
  <c r="R247" i="11"/>
  <c r="R248" i="11"/>
  <c r="R249" i="11"/>
  <c r="R250" i="11"/>
  <c r="R251" i="11"/>
  <c r="R252" i="11"/>
  <c r="R253" i="11"/>
  <c r="R254" i="11"/>
  <c r="R255" i="11"/>
  <c r="R256" i="11"/>
  <c r="R257" i="11"/>
  <c r="R258" i="11"/>
  <c r="R259" i="11"/>
  <c r="R260" i="11"/>
  <c r="R261" i="11"/>
  <c r="R262" i="11"/>
  <c r="R263" i="11"/>
  <c r="R264" i="11"/>
  <c r="R265" i="11"/>
  <c r="R296" i="11"/>
  <c r="R297" i="11"/>
  <c r="Q211" i="17"/>
  <c r="CH285" i="17"/>
  <c r="BD86" i="9"/>
  <c r="CA86" i="9"/>
  <c r="BO86" i="9"/>
  <c r="BS86" i="9"/>
  <c r="CF86" i="9"/>
  <c r="D286" i="17"/>
  <c r="Q224" i="11"/>
  <c r="Q225" i="11"/>
  <c r="Q226" i="11"/>
  <c r="Q227" i="11"/>
  <c r="Q228" i="11"/>
  <c r="Q229" i="11"/>
  <c r="Q230" i="11"/>
  <c r="Q231" i="11"/>
  <c r="Q232" i="11"/>
  <c r="Q233" i="11"/>
  <c r="Q234" i="11"/>
  <c r="Q235" i="11"/>
  <c r="Q236" i="11"/>
  <c r="Q237" i="11"/>
  <c r="Q238" i="11"/>
  <c r="Q239" i="11"/>
  <c r="Q240" i="11"/>
  <c r="Q241" i="11"/>
  <c r="Q242" i="11"/>
  <c r="Q243" i="11"/>
  <c r="Q244" i="11"/>
  <c r="Q245" i="11"/>
  <c r="Q246" i="11"/>
  <c r="Q247" i="11"/>
  <c r="Q248" i="11"/>
  <c r="Q249" i="11"/>
  <c r="Q250" i="11"/>
  <c r="Q251" i="11"/>
  <c r="Q252" i="11"/>
  <c r="Q253" i="11"/>
  <c r="Q254" i="11"/>
  <c r="Q255" i="11"/>
  <c r="Q256" i="11"/>
  <c r="Q257" i="11"/>
  <c r="Q258" i="11"/>
  <c r="Q259" i="11"/>
  <c r="Q260" i="11"/>
  <c r="Q261" i="11"/>
  <c r="Q262" i="11"/>
  <c r="Q263" i="11"/>
  <c r="Q264" i="11"/>
  <c r="Q265" i="11"/>
  <c r="Q296" i="11"/>
  <c r="Q297" i="11"/>
  <c r="P211" i="17"/>
  <c r="CH286" i="17"/>
  <c r="BD87" i="9"/>
  <c r="CA87" i="9"/>
  <c r="BO87" i="9"/>
  <c r="BS87" i="9"/>
  <c r="CF87" i="9"/>
  <c r="D287" i="17"/>
  <c r="P223" i="11"/>
  <c r="P224" i="11"/>
  <c r="P225" i="11"/>
  <c r="P226" i="11"/>
  <c r="P227" i="11"/>
  <c r="P228" i="11"/>
  <c r="P229" i="11"/>
  <c r="P230" i="11"/>
  <c r="P231" i="11"/>
  <c r="P232" i="11"/>
  <c r="P233" i="11"/>
  <c r="P234" i="11"/>
  <c r="P235" i="11"/>
  <c r="P236" i="11"/>
  <c r="P237" i="11"/>
  <c r="P238" i="11"/>
  <c r="P239" i="11"/>
  <c r="P240" i="11"/>
  <c r="P241" i="11"/>
  <c r="P242" i="11"/>
  <c r="P243" i="11"/>
  <c r="P244" i="11"/>
  <c r="P245" i="11"/>
  <c r="P246" i="11"/>
  <c r="P247" i="11"/>
  <c r="P248" i="11"/>
  <c r="P249" i="11"/>
  <c r="P250" i="11"/>
  <c r="P251" i="11"/>
  <c r="P252" i="11"/>
  <c r="P253" i="11"/>
  <c r="P254" i="11"/>
  <c r="P255" i="11"/>
  <c r="P256" i="11"/>
  <c r="P257" i="11"/>
  <c r="P258" i="11"/>
  <c r="P259" i="11"/>
  <c r="P260" i="11"/>
  <c r="P261" i="11"/>
  <c r="P262" i="11"/>
  <c r="P263" i="11"/>
  <c r="P264" i="11"/>
  <c r="P265" i="11"/>
  <c r="P296" i="11"/>
  <c r="P297" i="11"/>
  <c r="O211" i="17"/>
  <c r="CH287" i="17"/>
  <c r="BD88" i="9"/>
  <c r="CA88" i="9"/>
  <c r="BO88" i="9"/>
  <c r="BS88" i="9"/>
  <c r="CF88" i="9"/>
  <c r="D288" i="17"/>
  <c r="O222" i="11"/>
  <c r="O223" i="11"/>
  <c r="O224" i="11"/>
  <c r="O225" i="11"/>
  <c r="O226" i="11"/>
  <c r="O227" i="11"/>
  <c r="O228" i="11"/>
  <c r="O229" i="11"/>
  <c r="O230" i="11"/>
  <c r="O231" i="11"/>
  <c r="O232" i="11"/>
  <c r="O233" i="11"/>
  <c r="O234" i="11"/>
  <c r="O235" i="11"/>
  <c r="O236" i="11"/>
  <c r="O237" i="11"/>
  <c r="O238" i="11"/>
  <c r="O239" i="11"/>
  <c r="O240" i="11"/>
  <c r="O241" i="11"/>
  <c r="O242" i="11"/>
  <c r="O243" i="11"/>
  <c r="O244" i="11"/>
  <c r="O245" i="11"/>
  <c r="O246" i="11"/>
  <c r="O247" i="11"/>
  <c r="O248" i="11"/>
  <c r="O249" i="11"/>
  <c r="O250" i="11"/>
  <c r="O251" i="11"/>
  <c r="O252" i="11"/>
  <c r="O253" i="11"/>
  <c r="O254" i="11"/>
  <c r="O255" i="11"/>
  <c r="O256" i="11"/>
  <c r="O257" i="11"/>
  <c r="O258" i="11"/>
  <c r="O259" i="11"/>
  <c r="O260" i="11"/>
  <c r="O261" i="11"/>
  <c r="O262" i="11"/>
  <c r="O263" i="11"/>
  <c r="O264" i="11"/>
  <c r="O265" i="11"/>
  <c r="O296" i="11"/>
  <c r="O297" i="11"/>
  <c r="N211" i="17"/>
  <c r="CH288" i="17"/>
  <c r="BD89" i="9"/>
  <c r="CA89" i="9"/>
  <c r="BO89" i="9"/>
  <c r="BS89" i="9"/>
  <c r="CF89" i="9"/>
  <c r="D289" i="17"/>
  <c r="N221" i="11"/>
  <c r="N222" i="11"/>
  <c r="N223" i="11"/>
  <c r="N224" i="11"/>
  <c r="N225" i="11"/>
  <c r="N226" i="11"/>
  <c r="N227" i="11"/>
  <c r="N228" i="11"/>
  <c r="N229" i="11"/>
  <c r="N230" i="11"/>
  <c r="N231" i="11"/>
  <c r="N232" i="11"/>
  <c r="N233" i="11"/>
  <c r="N234" i="11"/>
  <c r="N235" i="11"/>
  <c r="N236" i="11"/>
  <c r="N237" i="11"/>
  <c r="N238" i="11"/>
  <c r="N239" i="11"/>
  <c r="N240" i="11"/>
  <c r="N241" i="11"/>
  <c r="N242" i="11"/>
  <c r="N243" i="11"/>
  <c r="N244" i="11"/>
  <c r="N245" i="11"/>
  <c r="N246" i="11"/>
  <c r="N247" i="11"/>
  <c r="N248" i="11"/>
  <c r="N249" i="11"/>
  <c r="N250" i="11"/>
  <c r="N251" i="11"/>
  <c r="N252" i="11"/>
  <c r="N253" i="11"/>
  <c r="N254" i="11"/>
  <c r="N255" i="11"/>
  <c r="N256" i="11"/>
  <c r="N257" i="11"/>
  <c r="N258" i="11"/>
  <c r="N259" i="11"/>
  <c r="N260" i="11"/>
  <c r="N261" i="11"/>
  <c r="N262" i="11"/>
  <c r="N263" i="11"/>
  <c r="N264" i="11"/>
  <c r="N265" i="11"/>
  <c r="N296" i="11"/>
  <c r="N297" i="11"/>
  <c r="M211" i="17"/>
  <c r="CH289" i="17"/>
  <c r="BD90" i="9"/>
  <c r="CA90" i="9"/>
  <c r="BO90" i="9"/>
  <c r="BS90" i="9"/>
  <c r="CF90" i="9"/>
  <c r="D290" i="17"/>
  <c r="M220" i="11"/>
  <c r="M221" i="11"/>
  <c r="M222" i="11"/>
  <c r="M223" i="11"/>
  <c r="M224" i="11"/>
  <c r="M225" i="11"/>
  <c r="M226" i="11"/>
  <c r="M227" i="11"/>
  <c r="M228" i="11"/>
  <c r="M229" i="11"/>
  <c r="M230" i="11"/>
  <c r="M231" i="11"/>
  <c r="M232" i="11"/>
  <c r="M233" i="11"/>
  <c r="M234" i="11"/>
  <c r="M235" i="11"/>
  <c r="M236" i="11"/>
  <c r="M237" i="11"/>
  <c r="M238" i="11"/>
  <c r="M239" i="11"/>
  <c r="M240" i="11"/>
  <c r="M241" i="11"/>
  <c r="M242" i="11"/>
  <c r="M243" i="11"/>
  <c r="M244" i="11"/>
  <c r="M245" i="11"/>
  <c r="M246" i="11"/>
  <c r="M247" i="11"/>
  <c r="M248" i="11"/>
  <c r="M249" i="11"/>
  <c r="M250" i="11"/>
  <c r="M251" i="11"/>
  <c r="M252" i="11"/>
  <c r="M253" i="11"/>
  <c r="M254" i="11"/>
  <c r="M255" i="11"/>
  <c r="M256" i="11"/>
  <c r="M257" i="11"/>
  <c r="M258" i="11"/>
  <c r="M259" i="11"/>
  <c r="M260" i="11"/>
  <c r="M261" i="11"/>
  <c r="M262" i="11"/>
  <c r="M263" i="11"/>
  <c r="M264" i="11"/>
  <c r="M265" i="11"/>
  <c r="M296" i="11"/>
  <c r="M297" i="11"/>
  <c r="L211" i="17"/>
  <c r="CH290" i="17"/>
  <c r="BD91" i="9"/>
  <c r="CA91" i="9"/>
  <c r="BO91" i="9"/>
  <c r="BS91" i="9"/>
  <c r="CF91" i="9"/>
  <c r="D291" i="17"/>
  <c r="L219" i="11"/>
  <c r="L220" i="11"/>
  <c r="L221" i="11"/>
  <c r="L222" i="11"/>
  <c r="L223" i="11"/>
  <c r="L224" i="11"/>
  <c r="L225" i="11"/>
  <c r="L226" i="11"/>
  <c r="L227" i="11"/>
  <c r="L228" i="11"/>
  <c r="L229" i="11"/>
  <c r="L230" i="11"/>
  <c r="L231" i="11"/>
  <c r="L232" i="11"/>
  <c r="L233" i="11"/>
  <c r="L234" i="11"/>
  <c r="L235" i="11"/>
  <c r="L236" i="11"/>
  <c r="L237" i="11"/>
  <c r="L238" i="11"/>
  <c r="L239" i="11"/>
  <c r="L240" i="11"/>
  <c r="L241" i="11"/>
  <c r="L242" i="11"/>
  <c r="L243" i="11"/>
  <c r="L244" i="11"/>
  <c r="L245" i="11"/>
  <c r="L246" i="11"/>
  <c r="L247" i="11"/>
  <c r="L248" i="11"/>
  <c r="L249" i="11"/>
  <c r="L250" i="11"/>
  <c r="L251" i="11"/>
  <c r="L252" i="11"/>
  <c r="L253" i="11"/>
  <c r="L254" i="11"/>
  <c r="L255" i="11"/>
  <c r="L256" i="11"/>
  <c r="L257" i="11"/>
  <c r="L258" i="11"/>
  <c r="L259" i="11"/>
  <c r="L260" i="11"/>
  <c r="L261" i="11"/>
  <c r="L262" i="11"/>
  <c r="L263" i="11"/>
  <c r="L264" i="11"/>
  <c r="L265" i="11"/>
  <c r="L296" i="11"/>
  <c r="L297" i="11"/>
  <c r="K211" i="17"/>
  <c r="CH291" i="17"/>
  <c r="BD92" i="9"/>
  <c r="CA92" i="9"/>
  <c r="BO92" i="9"/>
  <c r="BS92" i="9"/>
  <c r="CF92" i="9"/>
  <c r="D292" i="17"/>
  <c r="K218" i="11"/>
  <c r="K219" i="11"/>
  <c r="K220" i="11"/>
  <c r="K221" i="11"/>
  <c r="K222" i="11"/>
  <c r="K223" i="11"/>
  <c r="K224" i="11"/>
  <c r="K225" i="11"/>
  <c r="K226" i="11"/>
  <c r="K227" i="11"/>
  <c r="K228" i="11"/>
  <c r="K229" i="11"/>
  <c r="K230" i="11"/>
  <c r="K231" i="11"/>
  <c r="K232" i="11"/>
  <c r="K233" i="11"/>
  <c r="K234" i="11"/>
  <c r="K235" i="11"/>
  <c r="K236" i="11"/>
  <c r="K237" i="11"/>
  <c r="K238" i="11"/>
  <c r="K239" i="11"/>
  <c r="K240" i="11"/>
  <c r="K241" i="11"/>
  <c r="K242" i="11"/>
  <c r="K243" i="11"/>
  <c r="K244" i="11"/>
  <c r="K245" i="11"/>
  <c r="K246" i="11"/>
  <c r="K247" i="11"/>
  <c r="K248" i="11"/>
  <c r="K249" i="11"/>
  <c r="K250" i="11"/>
  <c r="K251" i="11"/>
  <c r="K252" i="11"/>
  <c r="K253" i="11"/>
  <c r="K254" i="11"/>
  <c r="K255" i="11"/>
  <c r="K256" i="11"/>
  <c r="K257" i="11"/>
  <c r="K258" i="11"/>
  <c r="K259" i="11"/>
  <c r="K260" i="11"/>
  <c r="K261" i="11"/>
  <c r="K262" i="11"/>
  <c r="K263" i="11"/>
  <c r="K264" i="11"/>
  <c r="K265" i="11"/>
  <c r="K296" i="11"/>
  <c r="K297" i="11"/>
  <c r="J211" i="17"/>
  <c r="CH292" i="17"/>
  <c r="BD93" i="9"/>
  <c r="CA93" i="9"/>
  <c r="BO93" i="9"/>
  <c r="BS93" i="9"/>
  <c r="CF93" i="9"/>
  <c r="D293" i="17"/>
  <c r="J217" i="11"/>
  <c r="J218" i="11"/>
  <c r="J219" i="11"/>
  <c r="J220" i="11"/>
  <c r="J221" i="11"/>
  <c r="J222" i="11"/>
  <c r="J223" i="11"/>
  <c r="J224" i="11"/>
  <c r="J225" i="11"/>
  <c r="J226" i="11"/>
  <c r="J227" i="11"/>
  <c r="J228" i="11"/>
  <c r="J229" i="11"/>
  <c r="J230" i="11"/>
  <c r="J231" i="11"/>
  <c r="J232" i="11"/>
  <c r="J233" i="11"/>
  <c r="J234" i="11"/>
  <c r="J235" i="11"/>
  <c r="J236" i="11"/>
  <c r="J237" i="11"/>
  <c r="J238" i="11"/>
  <c r="J239" i="11"/>
  <c r="J240" i="11"/>
  <c r="J241" i="11"/>
  <c r="J242" i="11"/>
  <c r="J243" i="11"/>
  <c r="J244" i="11"/>
  <c r="J245" i="11"/>
  <c r="J246" i="11"/>
  <c r="J247" i="11"/>
  <c r="J248" i="11"/>
  <c r="J249" i="11"/>
  <c r="J250" i="11"/>
  <c r="J251" i="11"/>
  <c r="J252" i="11"/>
  <c r="J253" i="11"/>
  <c r="J254" i="11"/>
  <c r="J255" i="11"/>
  <c r="J256" i="11"/>
  <c r="J257" i="11"/>
  <c r="J258" i="11"/>
  <c r="J259" i="11"/>
  <c r="J260" i="11"/>
  <c r="J261" i="11"/>
  <c r="J262" i="11"/>
  <c r="J263" i="11"/>
  <c r="J264" i="11"/>
  <c r="J265" i="11"/>
  <c r="J296" i="11"/>
  <c r="J297" i="11"/>
  <c r="I211" i="17"/>
  <c r="CH293" i="17"/>
  <c r="BD94" i="9"/>
  <c r="CA94" i="9"/>
  <c r="BO94" i="9"/>
  <c r="BS94" i="9"/>
  <c r="CF94" i="9"/>
  <c r="D294" i="17"/>
  <c r="I297" i="11"/>
  <c r="H211" i="17"/>
  <c r="CH294" i="17"/>
  <c r="CH295" i="17"/>
  <c r="CG216" i="17"/>
  <c r="CG217" i="17"/>
  <c r="CG218" i="17"/>
  <c r="CG219" i="17"/>
  <c r="CG220" i="17"/>
  <c r="CG221" i="17"/>
  <c r="CG222" i="17"/>
  <c r="CG223" i="17"/>
  <c r="CG224" i="17"/>
  <c r="CG225" i="17"/>
  <c r="CG226" i="17"/>
  <c r="CG227" i="17"/>
  <c r="CG228" i="17"/>
  <c r="CG229" i="17"/>
  <c r="CG230" i="17"/>
  <c r="CG231" i="17"/>
  <c r="CG232" i="17"/>
  <c r="CG233" i="17"/>
  <c r="CG234" i="17"/>
  <c r="CG235" i="17"/>
  <c r="CG236" i="17"/>
  <c r="CG237" i="17"/>
  <c r="CG238" i="17"/>
  <c r="CG239" i="17"/>
  <c r="CG240" i="17"/>
  <c r="CG241" i="17"/>
  <c r="CG242" i="17"/>
  <c r="CG243" i="17"/>
  <c r="CG244" i="17"/>
  <c r="CG245" i="17"/>
  <c r="CG246" i="17"/>
  <c r="CG247" i="17"/>
  <c r="CG248" i="17"/>
  <c r="CG249" i="17"/>
  <c r="CG250" i="17"/>
  <c r="CG251" i="17"/>
  <c r="CG252" i="17"/>
  <c r="CG253" i="17"/>
  <c r="CG254" i="17"/>
  <c r="CG255" i="17"/>
  <c r="CG256" i="17"/>
  <c r="CG257" i="17"/>
  <c r="CG258" i="17"/>
  <c r="CG259" i="17"/>
  <c r="CG260" i="17"/>
  <c r="CG261" i="17"/>
  <c r="CG262" i="17"/>
  <c r="CG263" i="17"/>
  <c r="CG264" i="17"/>
  <c r="CG265" i="17"/>
  <c r="CG266" i="17"/>
  <c r="CG267" i="17"/>
  <c r="CG268" i="17"/>
  <c r="CG269" i="17"/>
  <c r="CG270" i="17"/>
  <c r="CG271" i="17"/>
  <c r="CG272" i="17"/>
  <c r="CG273" i="17"/>
  <c r="CG274" i="17"/>
  <c r="CG275" i="17"/>
  <c r="CG276" i="17"/>
  <c r="CG277" i="17"/>
  <c r="CG278" i="17"/>
  <c r="CG279" i="17"/>
  <c r="CG280" i="17"/>
  <c r="CG281" i="17"/>
  <c r="CG282" i="17"/>
  <c r="CG283" i="17"/>
  <c r="CG284" i="17"/>
  <c r="CG285" i="17"/>
  <c r="CG286" i="17"/>
  <c r="CG287" i="17"/>
  <c r="CG288" i="17"/>
  <c r="CG289" i="17"/>
  <c r="CG290" i="17"/>
  <c r="CG291" i="17"/>
  <c r="CG292" i="17"/>
  <c r="CG293" i="17"/>
  <c r="CG295" i="17"/>
  <c r="CH297" i="17"/>
  <c r="CF216" i="17"/>
  <c r="CF217" i="17"/>
  <c r="CF218" i="17"/>
  <c r="CF219" i="17"/>
  <c r="CF220" i="17"/>
  <c r="CF221" i="17"/>
  <c r="CF222" i="17"/>
  <c r="CF223" i="17"/>
  <c r="CF224" i="17"/>
  <c r="CF225" i="17"/>
  <c r="CF226" i="17"/>
  <c r="CF227" i="17"/>
  <c r="CF228" i="17"/>
  <c r="CF229" i="17"/>
  <c r="CF230" i="17"/>
  <c r="CF231" i="17"/>
  <c r="CF232" i="17"/>
  <c r="CF233" i="17"/>
  <c r="CF234" i="17"/>
  <c r="CF235" i="17"/>
  <c r="CF236" i="17"/>
  <c r="CF237" i="17"/>
  <c r="CF238" i="17"/>
  <c r="CF239" i="17"/>
  <c r="CF240" i="17"/>
  <c r="CF241" i="17"/>
  <c r="CF242" i="17"/>
  <c r="CF243" i="17"/>
  <c r="CF244" i="17"/>
  <c r="CF245" i="17"/>
  <c r="CF246" i="17"/>
  <c r="CF247" i="17"/>
  <c r="CF248" i="17"/>
  <c r="CF249" i="17"/>
  <c r="CF250" i="17"/>
  <c r="CF251" i="17"/>
  <c r="CF252" i="17"/>
  <c r="CF253" i="17"/>
  <c r="CF254" i="17"/>
  <c r="CF255" i="17"/>
  <c r="CF256" i="17"/>
  <c r="CF257" i="17"/>
  <c r="CF258" i="17"/>
  <c r="CF259" i="17"/>
  <c r="CF260" i="17"/>
  <c r="CF261" i="17"/>
  <c r="CF262" i="17"/>
  <c r="CF263" i="17"/>
  <c r="CF264" i="17"/>
  <c r="CF265" i="17"/>
  <c r="CF266" i="17"/>
  <c r="CF267" i="17"/>
  <c r="CF268" i="17"/>
  <c r="CF269" i="17"/>
  <c r="CF270" i="17"/>
  <c r="CF271" i="17"/>
  <c r="CF272" i="17"/>
  <c r="CF273" i="17"/>
  <c r="CF274" i="17"/>
  <c r="CF275" i="17"/>
  <c r="CF276" i="17"/>
  <c r="CF277" i="17"/>
  <c r="CF278" i="17"/>
  <c r="CF279" i="17"/>
  <c r="CF280" i="17"/>
  <c r="CF281" i="17"/>
  <c r="CF282" i="17"/>
  <c r="CF283" i="17"/>
  <c r="CF284" i="17"/>
  <c r="CF285" i="17"/>
  <c r="CF286" i="17"/>
  <c r="CF287" i="17"/>
  <c r="CF288" i="17"/>
  <c r="CF289" i="17"/>
  <c r="CF290" i="17"/>
  <c r="CF291" i="17"/>
  <c r="CF292" i="17"/>
  <c r="CF295" i="17"/>
  <c r="CG297" i="17"/>
  <c r="CE216" i="17"/>
  <c r="CE217" i="17"/>
  <c r="CE218" i="17"/>
  <c r="CE219" i="17"/>
  <c r="CE220" i="17"/>
  <c r="CE221" i="17"/>
  <c r="CE222" i="17"/>
  <c r="CE223" i="17"/>
  <c r="CE224" i="17"/>
  <c r="CE225" i="17"/>
  <c r="CE226" i="17"/>
  <c r="CE227" i="17"/>
  <c r="CE228" i="17"/>
  <c r="CE229" i="17"/>
  <c r="CE230" i="17"/>
  <c r="CE231" i="17"/>
  <c r="CE232" i="17"/>
  <c r="CE233" i="17"/>
  <c r="CE234" i="17"/>
  <c r="CE235" i="17"/>
  <c r="CE236" i="17"/>
  <c r="CE237" i="17"/>
  <c r="CE238" i="17"/>
  <c r="CE239" i="17"/>
  <c r="CE240" i="17"/>
  <c r="CE241" i="17"/>
  <c r="CE242" i="17"/>
  <c r="CE243" i="17"/>
  <c r="CE244" i="17"/>
  <c r="CE245" i="17"/>
  <c r="CE246" i="17"/>
  <c r="CE247" i="17"/>
  <c r="CE248" i="17"/>
  <c r="CE249" i="17"/>
  <c r="CE250" i="17"/>
  <c r="CE251" i="17"/>
  <c r="CE252" i="17"/>
  <c r="CE253" i="17"/>
  <c r="CE254" i="17"/>
  <c r="CE255" i="17"/>
  <c r="CE256" i="17"/>
  <c r="CE257" i="17"/>
  <c r="CE258" i="17"/>
  <c r="CE259" i="17"/>
  <c r="CE260" i="17"/>
  <c r="CE261" i="17"/>
  <c r="CE262" i="17"/>
  <c r="CE263" i="17"/>
  <c r="CE264" i="17"/>
  <c r="CE265" i="17"/>
  <c r="CE266" i="17"/>
  <c r="CE267" i="17"/>
  <c r="CE268" i="17"/>
  <c r="CE269" i="17"/>
  <c r="CE270" i="17"/>
  <c r="CE271" i="17"/>
  <c r="CE272" i="17"/>
  <c r="CE273" i="17"/>
  <c r="CE274" i="17"/>
  <c r="CE275" i="17"/>
  <c r="CE276" i="17"/>
  <c r="CE277" i="17"/>
  <c r="CE278" i="17"/>
  <c r="CE279" i="17"/>
  <c r="CE280" i="17"/>
  <c r="CE281" i="17"/>
  <c r="CE282" i="17"/>
  <c r="CE283" i="17"/>
  <c r="CE284" i="17"/>
  <c r="CE285" i="17"/>
  <c r="CE286" i="17"/>
  <c r="CE287" i="17"/>
  <c r="CE288" i="17"/>
  <c r="CE289" i="17"/>
  <c r="CE290" i="17"/>
  <c r="CE291" i="17"/>
  <c r="CE295" i="17"/>
  <c r="CF297" i="17"/>
  <c r="CD216" i="17"/>
  <c r="CD217" i="17"/>
  <c r="CD218" i="17"/>
  <c r="CD219" i="17"/>
  <c r="CD220" i="17"/>
  <c r="CD221" i="17"/>
  <c r="CD222" i="17"/>
  <c r="CD223" i="17"/>
  <c r="CD224" i="17"/>
  <c r="CD225" i="17"/>
  <c r="CD226" i="17"/>
  <c r="CD227" i="17"/>
  <c r="CD228" i="17"/>
  <c r="CD229" i="17"/>
  <c r="CD230" i="17"/>
  <c r="CD231" i="17"/>
  <c r="CD232" i="17"/>
  <c r="CD233" i="17"/>
  <c r="CD234" i="17"/>
  <c r="CD235" i="17"/>
  <c r="CD236" i="17"/>
  <c r="CD237" i="17"/>
  <c r="CD238" i="17"/>
  <c r="CD239" i="17"/>
  <c r="CD240" i="17"/>
  <c r="CD241" i="17"/>
  <c r="CD242" i="17"/>
  <c r="CD243" i="17"/>
  <c r="CD244" i="17"/>
  <c r="CD245" i="17"/>
  <c r="CD246" i="17"/>
  <c r="CD247" i="17"/>
  <c r="CD248" i="17"/>
  <c r="CD249" i="17"/>
  <c r="CD250" i="17"/>
  <c r="CD251" i="17"/>
  <c r="CD252" i="17"/>
  <c r="CD253" i="17"/>
  <c r="CD254" i="17"/>
  <c r="CD255" i="17"/>
  <c r="CD256" i="17"/>
  <c r="CD257" i="17"/>
  <c r="CD258" i="17"/>
  <c r="CD259" i="17"/>
  <c r="CD260" i="17"/>
  <c r="CD261" i="17"/>
  <c r="CD262" i="17"/>
  <c r="CD263" i="17"/>
  <c r="CD264" i="17"/>
  <c r="CD265" i="17"/>
  <c r="CD266" i="17"/>
  <c r="CD267" i="17"/>
  <c r="CD268" i="17"/>
  <c r="CD269" i="17"/>
  <c r="CD270" i="17"/>
  <c r="CD271" i="17"/>
  <c r="CD272" i="17"/>
  <c r="CD273" i="17"/>
  <c r="CD274" i="17"/>
  <c r="CD275" i="17"/>
  <c r="CD276" i="17"/>
  <c r="CD277" i="17"/>
  <c r="CD278" i="17"/>
  <c r="CD279" i="17"/>
  <c r="CD280" i="17"/>
  <c r="CD281" i="17"/>
  <c r="CD282" i="17"/>
  <c r="CD283" i="17"/>
  <c r="CD284" i="17"/>
  <c r="CD285" i="17"/>
  <c r="CD286" i="17"/>
  <c r="CD287" i="17"/>
  <c r="CD288" i="17"/>
  <c r="CD289" i="17"/>
  <c r="CD290" i="17"/>
  <c r="CD295" i="17"/>
  <c r="CE297" i="17"/>
  <c r="CC216" i="17"/>
  <c r="CC217" i="17"/>
  <c r="CC218" i="17"/>
  <c r="CC219" i="17"/>
  <c r="CC220" i="17"/>
  <c r="CC221" i="17"/>
  <c r="CC222" i="17"/>
  <c r="CC223" i="17"/>
  <c r="CC224" i="17"/>
  <c r="CC225" i="17"/>
  <c r="CC226" i="17"/>
  <c r="CC227" i="17"/>
  <c r="CC228" i="17"/>
  <c r="CC229" i="17"/>
  <c r="CC230" i="17"/>
  <c r="CC231" i="17"/>
  <c r="CC232" i="17"/>
  <c r="CC233" i="17"/>
  <c r="CC234" i="17"/>
  <c r="CC235" i="17"/>
  <c r="CC236" i="17"/>
  <c r="CC237" i="17"/>
  <c r="CC238" i="17"/>
  <c r="CC239" i="17"/>
  <c r="CC240" i="17"/>
  <c r="CC241" i="17"/>
  <c r="CC242" i="17"/>
  <c r="CC243" i="17"/>
  <c r="CC244" i="17"/>
  <c r="CC245" i="17"/>
  <c r="CC246" i="17"/>
  <c r="CC247" i="17"/>
  <c r="CC248" i="17"/>
  <c r="CC249" i="17"/>
  <c r="CC250" i="17"/>
  <c r="CC251" i="17"/>
  <c r="CC252" i="17"/>
  <c r="CC253" i="17"/>
  <c r="CC254" i="17"/>
  <c r="CC255" i="17"/>
  <c r="CC256" i="17"/>
  <c r="CC257" i="17"/>
  <c r="CC258" i="17"/>
  <c r="CC259" i="17"/>
  <c r="CC260" i="17"/>
  <c r="CC261" i="17"/>
  <c r="CC262" i="17"/>
  <c r="CC263" i="17"/>
  <c r="CC264" i="17"/>
  <c r="CC265" i="17"/>
  <c r="CC266" i="17"/>
  <c r="CC267" i="17"/>
  <c r="CC268" i="17"/>
  <c r="CC269" i="17"/>
  <c r="CC270" i="17"/>
  <c r="CC271" i="17"/>
  <c r="CC272" i="17"/>
  <c r="CC273" i="17"/>
  <c r="CC274" i="17"/>
  <c r="CC275" i="17"/>
  <c r="CC276" i="17"/>
  <c r="CC277" i="17"/>
  <c r="CC278" i="17"/>
  <c r="CC279" i="17"/>
  <c r="CC280" i="17"/>
  <c r="CC281" i="17"/>
  <c r="CC282" i="17"/>
  <c r="CC283" i="17"/>
  <c r="CC284" i="17"/>
  <c r="CC285" i="17"/>
  <c r="CC286" i="17"/>
  <c r="CC287" i="17"/>
  <c r="CC288" i="17"/>
  <c r="CC289" i="17"/>
  <c r="CC295" i="17"/>
  <c r="CD297" i="17"/>
  <c r="CB216" i="17"/>
  <c r="CB217" i="17"/>
  <c r="CB218" i="17"/>
  <c r="CB219" i="17"/>
  <c r="CB220" i="17"/>
  <c r="CB221" i="17"/>
  <c r="CB222" i="17"/>
  <c r="CB223" i="17"/>
  <c r="CB224" i="17"/>
  <c r="CB225" i="17"/>
  <c r="CB226" i="17"/>
  <c r="CB227" i="17"/>
  <c r="CB228" i="17"/>
  <c r="CB229" i="17"/>
  <c r="CB230" i="17"/>
  <c r="CB231" i="17"/>
  <c r="CB232" i="17"/>
  <c r="CB233" i="17"/>
  <c r="CB234" i="17"/>
  <c r="CB235" i="17"/>
  <c r="CB236" i="17"/>
  <c r="CB237" i="17"/>
  <c r="CB238" i="17"/>
  <c r="CB239" i="17"/>
  <c r="CB240" i="17"/>
  <c r="CB241" i="17"/>
  <c r="CB242" i="17"/>
  <c r="CB243" i="17"/>
  <c r="CB244" i="17"/>
  <c r="CB245" i="17"/>
  <c r="CB246" i="17"/>
  <c r="CB247" i="17"/>
  <c r="CB248" i="17"/>
  <c r="CB249" i="17"/>
  <c r="CB250" i="17"/>
  <c r="CB251" i="17"/>
  <c r="CB252" i="17"/>
  <c r="CB253" i="17"/>
  <c r="CB254" i="17"/>
  <c r="CB255" i="17"/>
  <c r="CB256" i="17"/>
  <c r="CB257" i="17"/>
  <c r="CB258" i="17"/>
  <c r="CB259" i="17"/>
  <c r="CB260" i="17"/>
  <c r="CB261" i="17"/>
  <c r="CB262" i="17"/>
  <c r="CB263" i="17"/>
  <c r="CB264" i="17"/>
  <c r="CB265" i="17"/>
  <c r="CB266" i="17"/>
  <c r="CB267" i="17"/>
  <c r="CB268" i="17"/>
  <c r="CB269" i="17"/>
  <c r="CB270" i="17"/>
  <c r="CB271" i="17"/>
  <c r="CB272" i="17"/>
  <c r="CB273" i="17"/>
  <c r="CB274" i="17"/>
  <c r="CB275" i="17"/>
  <c r="CB276" i="17"/>
  <c r="CB277" i="17"/>
  <c r="CB278" i="17"/>
  <c r="CB279" i="17"/>
  <c r="CB280" i="17"/>
  <c r="CB281" i="17"/>
  <c r="CB282" i="17"/>
  <c r="CB283" i="17"/>
  <c r="CB284" i="17"/>
  <c r="CB285" i="17"/>
  <c r="CB286" i="17"/>
  <c r="CB287" i="17"/>
  <c r="CB288" i="17"/>
  <c r="CB295" i="17"/>
  <c r="CC297" i="17"/>
  <c r="CA216" i="17"/>
  <c r="CA217" i="17"/>
  <c r="CA218" i="17"/>
  <c r="CA219" i="17"/>
  <c r="CA220" i="17"/>
  <c r="CA221" i="17"/>
  <c r="CA222" i="17"/>
  <c r="CA223" i="17"/>
  <c r="CA224" i="17"/>
  <c r="CA225" i="17"/>
  <c r="CA226" i="17"/>
  <c r="CA227" i="17"/>
  <c r="CA228" i="17"/>
  <c r="CA229" i="17"/>
  <c r="CA230" i="17"/>
  <c r="CA231" i="17"/>
  <c r="CA232" i="17"/>
  <c r="CA233" i="17"/>
  <c r="CA234" i="17"/>
  <c r="CA235" i="17"/>
  <c r="CA236" i="17"/>
  <c r="CA237" i="17"/>
  <c r="CA238" i="17"/>
  <c r="CA239" i="17"/>
  <c r="CA240" i="17"/>
  <c r="CA241" i="17"/>
  <c r="CA242" i="17"/>
  <c r="CA243" i="17"/>
  <c r="CA244" i="17"/>
  <c r="CA245" i="17"/>
  <c r="CA246" i="17"/>
  <c r="CA247" i="17"/>
  <c r="CA248" i="17"/>
  <c r="CA249" i="17"/>
  <c r="CA250" i="17"/>
  <c r="CA251" i="17"/>
  <c r="CA252" i="17"/>
  <c r="CA253" i="17"/>
  <c r="CA254" i="17"/>
  <c r="CA255" i="17"/>
  <c r="CA256" i="17"/>
  <c r="CA257" i="17"/>
  <c r="CA258" i="17"/>
  <c r="CA259" i="17"/>
  <c r="CA260" i="17"/>
  <c r="CA261" i="17"/>
  <c r="CA262" i="17"/>
  <c r="CA263" i="17"/>
  <c r="CA264" i="17"/>
  <c r="CA265" i="17"/>
  <c r="CA266" i="17"/>
  <c r="CA267" i="17"/>
  <c r="CA268" i="17"/>
  <c r="CA269" i="17"/>
  <c r="CA270" i="17"/>
  <c r="CA271" i="17"/>
  <c r="CA272" i="17"/>
  <c r="CA273" i="17"/>
  <c r="CA274" i="17"/>
  <c r="CA275" i="17"/>
  <c r="CA276" i="17"/>
  <c r="CA277" i="17"/>
  <c r="CA278" i="17"/>
  <c r="CA279" i="17"/>
  <c r="CA280" i="17"/>
  <c r="CA281" i="17"/>
  <c r="CA282" i="17"/>
  <c r="CA283" i="17"/>
  <c r="CA284" i="17"/>
  <c r="CA285" i="17"/>
  <c r="CA286" i="17"/>
  <c r="CA287" i="17"/>
  <c r="CA295" i="17"/>
  <c r="CB297" i="17"/>
  <c r="BZ216" i="17"/>
  <c r="BZ217" i="17"/>
  <c r="BZ218" i="17"/>
  <c r="BZ219" i="17"/>
  <c r="BZ220" i="17"/>
  <c r="BZ221" i="17"/>
  <c r="BZ222" i="17"/>
  <c r="BZ223" i="17"/>
  <c r="BZ224" i="17"/>
  <c r="BZ225" i="17"/>
  <c r="BZ226" i="17"/>
  <c r="BZ227" i="17"/>
  <c r="BZ228" i="17"/>
  <c r="BZ229" i="17"/>
  <c r="BZ230" i="17"/>
  <c r="BZ231" i="17"/>
  <c r="BZ232" i="17"/>
  <c r="BZ233" i="17"/>
  <c r="BZ234" i="17"/>
  <c r="BZ235" i="17"/>
  <c r="BZ236" i="17"/>
  <c r="BZ237" i="17"/>
  <c r="BZ238" i="17"/>
  <c r="BZ239" i="17"/>
  <c r="BZ240" i="17"/>
  <c r="BZ241" i="17"/>
  <c r="BZ242" i="17"/>
  <c r="BZ243" i="17"/>
  <c r="BZ244" i="17"/>
  <c r="BZ245" i="17"/>
  <c r="BZ246" i="17"/>
  <c r="BZ247" i="17"/>
  <c r="BZ248" i="17"/>
  <c r="BZ249" i="17"/>
  <c r="BZ250" i="17"/>
  <c r="BZ251" i="17"/>
  <c r="BZ252" i="17"/>
  <c r="BZ253" i="17"/>
  <c r="BZ254" i="17"/>
  <c r="BZ255" i="17"/>
  <c r="BZ256" i="17"/>
  <c r="BZ257" i="17"/>
  <c r="BZ258" i="17"/>
  <c r="BZ259" i="17"/>
  <c r="BZ260" i="17"/>
  <c r="BZ261" i="17"/>
  <c r="BZ262" i="17"/>
  <c r="BZ263" i="17"/>
  <c r="BZ264" i="17"/>
  <c r="BZ265" i="17"/>
  <c r="BZ266" i="17"/>
  <c r="BZ267" i="17"/>
  <c r="BZ268" i="17"/>
  <c r="BZ269" i="17"/>
  <c r="BZ270" i="17"/>
  <c r="BZ271" i="17"/>
  <c r="BZ272" i="17"/>
  <c r="BZ273" i="17"/>
  <c r="BZ274" i="17"/>
  <c r="BZ275" i="17"/>
  <c r="BZ276" i="17"/>
  <c r="BZ277" i="17"/>
  <c r="BZ278" i="17"/>
  <c r="BZ279" i="17"/>
  <c r="BZ280" i="17"/>
  <c r="BZ281" i="17"/>
  <c r="BZ282" i="17"/>
  <c r="BZ283" i="17"/>
  <c r="BZ284" i="17"/>
  <c r="BZ285" i="17"/>
  <c r="BZ286" i="17"/>
  <c r="BZ295" i="17"/>
  <c r="CA297" i="17"/>
  <c r="BY216" i="17"/>
  <c r="BY217" i="17"/>
  <c r="BY218" i="17"/>
  <c r="BY219" i="17"/>
  <c r="BY220" i="17"/>
  <c r="BY221" i="17"/>
  <c r="BY222" i="17"/>
  <c r="BY223" i="17"/>
  <c r="BY224" i="17"/>
  <c r="BY225" i="17"/>
  <c r="BY226" i="17"/>
  <c r="BY227" i="17"/>
  <c r="BY228" i="17"/>
  <c r="BY229" i="17"/>
  <c r="BY230" i="17"/>
  <c r="BY231" i="17"/>
  <c r="BY232" i="17"/>
  <c r="BY233" i="17"/>
  <c r="BY234" i="17"/>
  <c r="BY235" i="17"/>
  <c r="BY236" i="17"/>
  <c r="BY237" i="17"/>
  <c r="BY238" i="17"/>
  <c r="BY239" i="17"/>
  <c r="BY240" i="17"/>
  <c r="BY241" i="17"/>
  <c r="BY242" i="17"/>
  <c r="BY243" i="17"/>
  <c r="BY244" i="17"/>
  <c r="BY245" i="17"/>
  <c r="BY246" i="17"/>
  <c r="BY247" i="17"/>
  <c r="BY248" i="17"/>
  <c r="BY249" i="17"/>
  <c r="BY250" i="17"/>
  <c r="BY251" i="17"/>
  <c r="BY252" i="17"/>
  <c r="BY253" i="17"/>
  <c r="BY254" i="17"/>
  <c r="BY255" i="17"/>
  <c r="BY256" i="17"/>
  <c r="BY257" i="17"/>
  <c r="BY258" i="17"/>
  <c r="BY259" i="17"/>
  <c r="BY260" i="17"/>
  <c r="BY261" i="17"/>
  <c r="BY262" i="17"/>
  <c r="BY263" i="17"/>
  <c r="BY264" i="17"/>
  <c r="BY265" i="17"/>
  <c r="BY266" i="17"/>
  <c r="BY267" i="17"/>
  <c r="BY268" i="17"/>
  <c r="BY269" i="17"/>
  <c r="BY270" i="17"/>
  <c r="BY271" i="17"/>
  <c r="BY272" i="17"/>
  <c r="BY273" i="17"/>
  <c r="BY274" i="17"/>
  <c r="BY275" i="17"/>
  <c r="BY276" i="17"/>
  <c r="BY277" i="17"/>
  <c r="BY278" i="17"/>
  <c r="BY279" i="17"/>
  <c r="BY280" i="17"/>
  <c r="BY281" i="17"/>
  <c r="BY282" i="17"/>
  <c r="BY283" i="17"/>
  <c r="BY284" i="17"/>
  <c r="BY285" i="17"/>
  <c r="BY295" i="17"/>
  <c r="BZ297" i="17"/>
  <c r="BX216" i="17"/>
  <c r="BX217" i="17"/>
  <c r="BX218" i="17"/>
  <c r="BX219" i="17"/>
  <c r="BX220" i="17"/>
  <c r="BX221" i="17"/>
  <c r="BX222" i="17"/>
  <c r="BX223" i="17"/>
  <c r="BX224" i="17"/>
  <c r="BX225" i="17"/>
  <c r="BX226" i="17"/>
  <c r="BX227" i="17"/>
  <c r="BX228" i="17"/>
  <c r="BX229" i="17"/>
  <c r="BX230" i="17"/>
  <c r="BX231" i="17"/>
  <c r="BX232" i="17"/>
  <c r="BX233" i="17"/>
  <c r="BX234" i="17"/>
  <c r="BX235" i="17"/>
  <c r="BX236" i="17"/>
  <c r="BX237" i="17"/>
  <c r="BX238" i="17"/>
  <c r="BX239" i="17"/>
  <c r="BX240" i="17"/>
  <c r="BX241" i="17"/>
  <c r="BX242" i="17"/>
  <c r="BX243" i="17"/>
  <c r="BX244" i="17"/>
  <c r="BX245" i="17"/>
  <c r="BX246" i="17"/>
  <c r="BX247" i="17"/>
  <c r="BX248" i="17"/>
  <c r="BX249" i="17"/>
  <c r="BX250" i="17"/>
  <c r="BX251" i="17"/>
  <c r="BX252" i="17"/>
  <c r="BX253" i="17"/>
  <c r="BX254" i="17"/>
  <c r="BX255" i="17"/>
  <c r="BX256" i="17"/>
  <c r="BX257" i="17"/>
  <c r="BX258" i="17"/>
  <c r="BX259" i="17"/>
  <c r="BX260" i="17"/>
  <c r="BX261" i="17"/>
  <c r="BX262" i="17"/>
  <c r="BX263" i="17"/>
  <c r="BX264" i="17"/>
  <c r="BX265" i="17"/>
  <c r="BX266" i="17"/>
  <c r="BX267" i="17"/>
  <c r="BX268" i="17"/>
  <c r="BX269" i="17"/>
  <c r="BX270" i="17"/>
  <c r="BX271" i="17"/>
  <c r="BX272" i="17"/>
  <c r="BX273" i="17"/>
  <c r="BX274" i="17"/>
  <c r="BX275" i="17"/>
  <c r="BX276" i="17"/>
  <c r="BX277" i="17"/>
  <c r="BX278" i="17"/>
  <c r="BX279" i="17"/>
  <c r="BX280" i="17"/>
  <c r="BX281" i="17"/>
  <c r="BX282" i="17"/>
  <c r="BX283" i="17"/>
  <c r="BX284" i="17"/>
  <c r="BX295" i="17"/>
  <c r="BY297" i="17"/>
  <c r="BW216" i="17"/>
  <c r="BW217" i="17"/>
  <c r="BW218" i="17"/>
  <c r="BW219" i="17"/>
  <c r="BW220" i="17"/>
  <c r="BW221" i="17"/>
  <c r="BW222" i="17"/>
  <c r="BW223" i="17"/>
  <c r="BW224" i="17"/>
  <c r="BW225" i="17"/>
  <c r="BW226" i="17"/>
  <c r="BW227" i="17"/>
  <c r="BW228" i="17"/>
  <c r="BW229" i="17"/>
  <c r="BW230" i="17"/>
  <c r="BW231" i="17"/>
  <c r="BW232" i="17"/>
  <c r="BW233" i="17"/>
  <c r="BW234" i="17"/>
  <c r="BW235" i="17"/>
  <c r="BW236" i="17"/>
  <c r="BW237" i="17"/>
  <c r="BW238" i="17"/>
  <c r="BW239" i="17"/>
  <c r="BW240" i="17"/>
  <c r="BW241" i="17"/>
  <c r="BW242" i="17"/>
  <c r="BW243" i="17"/>
  <c r="BW244" i="17"/>
  <c r="BW245" i="17"/>
  <c r="BW246" i="17"/>
  <c r="BW247" i="17"/>
  <c r="BW248" i="17"/>
  <c r="BW249" i="17"/>
  <c r="BW250" i="17"/>
  <c r="BW251" i="17"/>
  <c r="BW252" i="17"/>
  <c r="BW253" i="17"/>
  <c r="BW254" i="17"/>
  <c r="BW255" i="17"/>
  <c r="BW256" i="17"/>
  <c r="BW257" i="17"/>
  <c r="BW258" i="17"/>
  <c r="BW259" i="17"/>
  <c r="BW260" i="17"/>
  <c r="BW261" i="17"/>
  <c r="BW262" i="17"/>
  <c r="BW263" i="17"/>
  <c r="BW264" i="17"/>
  <c r="BW265" i="17"/>
  <c r="BW266" i="17"/>
  <c r="BW267" i="17"/>
  <c r="BW268" i="17"/>
  <c r="BW269" i="17"/>
  <c r="BW270" i="17"/>
  <c r="BW271" i="17"/>
  <c r="BW272" i="17"/>
  <c r="BW273" i="17"/>
  <c r="BW274" i="17"/>
  <c r="BW275" i="17"/>
  <c r="BW276" i="17"/>
  <c r="BW277" i="17"/>
  <c r="BW278" i="17"/>
  <c r="BW279" i="17"/>
  <c r="BW280" i="17"/>
  <c r="BW281" i="17"/>
  <c r="BW282" i="17"/>
  <c r="BW283" i="17"/>
  <c r="BW295" i="17"/>
  <c r="BX297" i="17"/>
  <c r="BV216" i="17"/>
  <c r="BV217" i="17"/>
  <c r="BV218" i="17"/>
  <c r="BV219" i="17"/>
  <c r="BV220" i="17"/>
  <c r="BV221" i="17"/>
  <c r="BV222" i="17"/>
  <c r="BV223" i="17"/>
  <c r="BV224" i="17"/>
  <c r="BV225" i="17"/>
  <c r="BV226" i="17"/>
  <c r="BV227" i="17"/>
  <c r="BV228" i="17"/>
  <c r="BV229" i="17"/>
  <c r="BV230" i="17"/>
  <c r="BV231" i="17"/>
  <c r="BV232" i="17"/>
  <c r="BV233" i="17"/>
  <c r="BV234" i="17"/>
  <c r="BV235" i="17"/>
  <c r="BV236" i="17"/>
  <c r="BV237" i="17"/>
  <c r="BV238" i="17"/>
  <c r="BV239" i="17"/>
  <c r="BV240" i="17"/>
  <c r="BV241" i="17"/>
  <c r="BV242" i="17"/>
  <c r="BV243" i="17"/>
  <c r="BV244" i="17"/>
  <c r="BV245" i="17"/>
  <c r="BV246" i="17"/>
  <c r="BV247" i="17"/>
  <c r="BV248" i="17"/>
  <c r="BV249" i="17"/>
  <c r="BV250" i="17"/>
  <c r="BV251" i="17"/>
  <c r="BV252" i="17"/>
  <c r="BV253" i="17"/>
  <c r="BV254" i="17"/>
  <c r="BV255" i="17"/>
  <c r="BV256" i="17"/>
  <c r="BV257" i="17"/>
  <c r="BV258" i="17"/>
  <c r="BV259" i="17"/>
  <c r="BV260" i="17"/>
  <c r="BV261" i="17"/>
  <c r="BV262" i="17"/>
  <c r="BV263" i="17"/>
  <c r="BV264" i="17"/>
  <c r="BV265" i="17"/>
  <c r="BV266" i="17"/>
  <c r="BV267" i="17"/>
  <c r="BV268" i="17"/>
  <c r="BV269" i="17"/>
  <c r="BV270" i="17"/>
  <c r="BV271" i="17"/>
  <c r="BV272" i="17"/>
  <c r="BV273" i="17"/>
  <c r="BV274" i="17"/>
  <c r="BV275" i="17"/>
  <c r="BV276" i="17"/>
  <c r="BV277" i="17"/>
  <c r="BV278" i="17"/>
  <c r="BV279" i="17"/>
  <c r="BV280" i="17"/>
  <c r="BV281" i="17"/>
  <c r="BV282" i="17"/>
  <c r="BV295" i="17"/>
  <c r="BW297" i="17"/>
  <c r="BU216" i="17"/>
  <c r="BU217" i="17"/>
  <c r="BU218" i="17"/>
  <c r="BU219" i="17"/>
  <c r="BU220" i="17"/>
  <c r="BU221" i="17"/>
  <c r="BU222" i="17"/>
  <c r="BU223" i="17"/>
  <c r="BU224" i="17"/>
  <c r="BU225" i="17"/>
  <c r="BU226" i="17"/>
  <c r="BU227" i="17"/>
  <c r="BU228" i="17"/>
  <c r="BU229" i="17"/>
  <c r="BU230" i="17"/>
  <c r="BU231" i="17"/>
  <c r="BU232" i="17"/>
  <c r="BU233" i="17"/>
  <c r="BU234" i="17"/>
  <c r="BU235" i="17"/>
  <c r="BU236" i="17"/>
  <c r="BU237" i="17"/>
  <c r="BU238" i="17"/>
  <c r="BU239" i="17"/>
  <c r="BU240" i="17"/>
  <c r="BU241" i="17"/>
  <c r="BU242" i="17"/>
  <c r="BU243" i="17"/>
  <c r="BU244" i="17"/>
  <c r="BU245" i="17"/>
  <c r="BU246" i="17"/>
  <c r="BU247" i="17"/>
  <c r="BU248" i="17"/>
  <c r="BU249" i="17"/>
  <c r="BU250" i="17"/>
  <c r="BU251" i="17"/>
  <c r="BU252" i="17"/>
  <c r="BU253" i="17"/>
  <c r="BU254" i="17"/>
  <c r="BU255" i="17"/>
  <c r="BU256" i="17"/>
  <c r="BU257" i="17"/>
  <c r="BU258" i="17"/>
  <c r="BU259" i="17"/>
  <c r="BU260" i="17"/>
  <c r="BU261" i="17"/>
  <c r="BU262" i="17"/>
  <c r="BU263" i="17"/>
  <c r="BU264" i="17"/>
  <c r="BU265" i="17"/>
  <c r="BU266" i="17"/>
  <c r="BU267" i="17"/>
  <c r="BU268" i="17"/>
  <c r="BU269" i="17"/>
  <c r="BU270" i="17"/>
  <c r="BU271" i="17"/>
  <c r="BU272" i="17"/>
  <c r="BU273" i="17"/>
  <c r="BU274" i="17"/>
  <c r="BU275" i="17"/>
  <c r="BU276" i="17"/>
  <c r="BU277" i="17"/>
  <c r="BU278" i="17"/>
  <c r="BU279" i="17"/>
  <c r="BU280" i="17"/>
  <c r="BU281" i="17"/>
  <c r="BU295" i="17"/>
  <c r="BV297" i="17"/>
  <c r="BT216" i="17"/>
  <c r="BT217" i="17"/>
  <c r="BT218" i="17"/>
  <c r="BT219" i="17"/>
  <c r="BT220" i="17"/>
  <c r="BT221" i="17"/>
  <c r="BT222" i="17"/>
  <c r="BT223" i="17"/>
  <c r="BT224" i="17"/>
  <c r="BT225" i="17"/>
  <c r="BT226" i="17"/>
  <c r="BT227" i="17"/>
  <c r="BT228" i="17"/>
  <c r="BT229" i="17"/>
  <c r="BT230" i="17"/>
  <c r="BT231" i="17"/>
  <c r="BT232" i="17"/>
  <c r="BT233" i="17"/>
  <c r="BT234" i="17"/>
  <c r="BT235" i="17"/>
  <c r="BT236" i="17"/>
  <c r="BT237" i="17"/>
  <c r="BT238" i="17"/>
  <c r="BT239" i="17"/>
  <c r="BT240" i="17"/>
  <c r="BT241" i="17"/>
  <c r="BT242" i="17"/>
  <c r="BT243" i="17"/>
  <c r="BT244" i="17"/>
  <c r="BT245" i="17"/>
  <c r="BT246" i="17"/>
  <c r="BT247" i="17"/>
  <c r="BT248" i="17"/>
  <c r="BT249" i="17"/>
  <c r="BT250" i="17"/>
  <c r="BT251" i="17"/>
  <c r="BT252" i="17"/>
  <c r="BT253" i="17"/>
  <c r="BT254" i="17"/>
  <c r="BT255" i="17"/>
  <c r="BT256" i="17"/>
  <c r="BT257" i="17"/>
  <c r="BT258" i="17"/>
  <c r="BT259" i="17"/>
  <c r="BT260" i="17"/>
  <c r="BT261" i="17"/>
  <c r="BT262" i="17"/>
  <c r="BT263" i="17"/>
  <c r="BT264" i="17"/>
  <c r="BT265" i="17"/>
  <c r="BT266" i="17"/>
  <c r="BT267" i="17"/>
  <c r="BT268" i="17"/>
  <c r="BT269" i="17"/>
  <c r="BT270" i="17"/>
  <c r="BT271" i="17"/>
  <c r="BT272" i="17"/>
  <c r="BT273" i="17"/>
  <c r="BT274" i="17"/>
  <c r="BT275" i="17"/>
  <c r="BT276" i="17"/>
  <c r="BT277" i="17"/>
  <c r="BT278" i="17"/>
  <c r="BT279" i="17"/>
  <c r="BT280" i="17"/>
  <c r="BT295" i="17"/>
  <c r="BU297" i="17"/>
  <c r="BS216" i="17"/>
  <c r="BS217" i="17"/>
  <c r="BS218" i="17"/>
  <c r="BS219" i="17"/>
  <c r="BS220" i="17"/>
  <c r="BS221" i="17"/>
  <c r="BS222" i="17"/>
  <c r="BS223" i="17"/>
  <c r="BS224" i="17"/>
  <c r="BS225" i="17"/>
  <c r="BS226" i="17"/>
  <c r="BS227" i="17"/>
  <c r="BS228" i="17"/>
  <c r="BS229" i="17"/>
  <c r="BS230" i="17"/>
  <c r="BS231" i="17"/>
  <c r="BS232" i="17"/>
  <c r="BS233" i="17"/>
  <c r="BS234" i="17"/>
  <c r="BS235" i="17"/>
  <c r="BS236" i="17"/>
  <c r="BS237" i="17"/>
  <c r="BS238" i="17"/>
  <c r="BS239" i="17"/>
  <c r="BS240" i="17"/>
  <c r="BS241" i="17"/>
  <c r="BS242" i="17"/>
  <c r="BS243" i="17"/>
  <c r="BS244" i="17"/>
  <c r="BS245" i="17"/>
  <c r="BS246" i="17"/>
  <c r="BS247" i="17"/>
  <c r="BS248" i="17"/>
  <c r="BS249" i="17"/>
  <c r="BS250" i="17"/>
  <c r="BS251" i="17"/>
  <c r="BS252" i="17"/>
  <c r="BS253" i="17"/>
  <c r="BS254" i="17"/>
  <c r="BS255" i="17"/>
  <c r="BS256" i="17"/>
  <c r="BS257" i="17"/>
  <c r="BS258" i="17"/>
  <c r="BS259" i="17"/>
  <c r="BS260" i="17"/>
  <c r="BS261" i="17"/>
  <c r="BS262" i="17"/>
  <c r="BS263" i="17"/>
  <c r="BS264" i="17"/>
  <c r="BS265" i="17"/>
  <c r="BS266" i="17"/>
  <c r="BS267" i="17"/>
  <c r="BS268" i="17"/>
  <c r="BS269" i="17"/>
  <c r="BS270" i="17"/>
  <c r="BS271" i="17"/>
  <c r="BS272" i="17"/>
  <c r="BS273" i="17"/>
  <c r="BS274" i="17"/>
  <c r="BS275" i="17"/>
  <c r="BS276" i="17"/>
  <c r="BS277" i="17"/>
  <c r="BS278" i="17"/>
  <c r="BS279" i="17"/>
  <c r="BS295" i="17"/>
  <c r="BT297" i="17"/>
  <c r="BR216" i="17"/>
  <c r="BR217" i="17"/>
  <c r="BR218" i="17"/>
  <c r="BR219" i="17"/>
  <c r="BR220" i="17"/>
  <c r="BR221" i="17"/>
  <c r="BR222" i="17"/>
  <c r="BR223" i="17"/>
  <c r="BR224" i="17"/>
  <c r="BR225" i="17"/>
  <c r="BR226" i="17"/>
  <c r="BR227" i="17"/>
  <c r="BR228" i="17"/>
  <c r="BR229" i="17"/>
  <c r="BR230" i="17"/>
  <c r="BR231" i="17"/>
  <c r="BR232" i="17"/>
  <c r="BR233" i="17"/>
  <c r="BR234" i="17"/>
  <c r="BR235" i="17"/>
  <c r="BR236" i="17"/>
  <c r="BR237" i="17"/>
  <c r="BR238" i="17"/>
  <c r="BR239" i="17"/>
  <c r="BR240" i="17"/>
  <c r="BR241" i="17"/>
  <c r="BR242" i="17"/>
  <c r="BR243" i="17"/>
  <c r="BR244" i="17"/>
  <c r="BR245" i="17"/>
  <c r="BR246" i="17"/>
  <c r="BR247" i="17"/>
  <c r="BR248" i="17"/>
  <c r="BR249" i="17"/>
  <c r="BR250" i="17"/>
  <c r="BR251" i="17"/>
  <c r="BR252" i="17"/>
  <c r="BR253" i="17"/>
  <c r="BR254" i="17"/>
  <c r="BR255" i="17"/>
  <c r="BR256" i="17"/>
  <c r="BR257" i="17"/>
  <c r="BR258" i="17"/>
  <c r="BR259" i="17"/>
  <c r="BR260" i="17"/>
  <c r="BR261" i="17"/>
  <c r="BR262" i="17"/>
  <c r="BR263" i="17"/>
  <c r="BR264" i="17"/>
  <c r="BR265" i="17"/>
  <c r="BR266" i="17"/>
  <c r="BR267" i="17"/>
  <c r="BR268" i="17"/>
  <c r="BR269" i="17"/>
  <c r="BR270" i="17"/>
  <c r="BR271" i="17"/>
  <c r="BR272" i="17"/>
  <c r="BR273" i="17"/>
  <c r="BR274" i="17"/>
  <c r="BR275" i="17"/>
  <c r="BR276" i="17"/>
  <c r="BR277" i="17"/>
  <c r="BR278" i="17"/>
  <c r="BR295" i="17"/>
  <c r="BS297" i="17"/>
  <c r="BQ216" i="17"/>
  <c r="BQ217" i="17"/>
  <c r="BQ218" i="17"/>
  <c r="BQ219" i="17"/>
  <c r="BQ220" i="17"/>
  <c r="BQ221" i="17"/>
  <c r="BQ222" i="17"/>
  <c r="BQ223" i="17"/>
  <c r="BQ224" i="17"/>
  <c r="BQ225" i="17"/>
  <c r="BQ226" i="17"/>
  <c r="BQ227" i="17"/>
  <c r="BQ228" i="17"/>
  <c r="BQ229" i="17"/>
  <c r="BQ230" i="17"/>
  <c r="BQ231" i="17"/>
  <c r="BQ232" i="17"/>
  <c r="BQ233" i="17"/>
  <c r="BQ234" i="17"/>
  <c r="BQ235" i="17"/>
  <c r="BQ236" i="17"/>
  <c r="BQ237" i="17"/>
  <c r="BQ238" i="17"/>
  <c r="BQ239" i="17"/>
  <c r="BQ240" i="17"/>
  <c r="BQ241" i="17"/>
  <c r="BQ242" i="17"/>
  <c r="BQ243" i="17"/>
  <c r="BQ244" i="17"/>
  <c r="BQ245" i="17"/>
  <c r="BQ246" i="17"/>
  <c r="BQ247" i="17"/>
  <c r="BQ248" i="17"/>
  <c r="BQ249" i="17"/>
  <c r="BQ250" i="17"/>
  <c r="BQ251" i="17"/>
  <c r="BQ252" i="17"/>
  <c r="BQ253" i="17"/>
  <c r="BQ254" i="17"/>
  <c r="BQ255" i="17"/>
  <c r="BQ256" i="17"/>
  <c r="BQ257" i="17"/>
  <c r="BQ258" i="17"/>
  <c r="BQ259" i="17"/>
  <c r="BQ260" i="17"/>
  <c r="BQ261" i="17"/>
  <c r="BQ262" i="17"/>
  <c r="BQ263" i="17"/>
  <c r="BQ264" i="17"/>
  <c r="BQ265" i="17"/>
  <c r="BQ266" i="17"/>
  <c r="BQ267" i="17"/>
  <c r="BQ268" i="17"/>
  <c r="BQ269" i="17"/>
  <c r="BQ270" i="17"/>
  <c r="BQ271" i="17"/>
  <c r="BQ272" i="17"/>
  <c r="BQ273" i="17"/>
  <c r="BQ274" i="17"/>
  <c r="BQ275" i="17"/>
  <c r="BQ276" i="17"/>
  <c r="BQ277" i="17"/>
  <c r="BQ295" i="17"/>
  <c r="BR297" i="17"/>
  <c r="BP216" i="17"/>
  <c r="BP217" i="17"/>
  <c r="BP218" i="17"/>
  <c r="BP219" i="17"/>
  <c r="BP220" i="17"/>
  <c r="BP221" i="17"/>
  <c r="BP222" i="17"/>
  <c r="BP223" i="17"/>
  <c r="BP224" i="17"/>
  <c r="BP225" i="17"/>
  <c r="BP226" i="17"/>
  <c r="BP227" i="17"/>
  <c r="BP228" i="17"/>
  <c r="BP229" i="17"/>
  <c r="BP230" i="17"/>
  <c r="BP231" i="17"/>
  <c r="BP232" i="17"/>
  <c r="BP233" i="17"/>
  <c r="BP234" i="17"/>
  <c r="BP235" i="17"/>
  <c r="BP236" i="17"/>
  <c r="BP237" i="17"/>
  <c r="BP238" i="17"/>
  <c r="BP239" i="17"/>
  <c r="BP240" i="17"/>
  <c r="BP241" i="17"/>
  <c r="BP242" i="17"/>
  <c r="BP243" i="17"/>
  <c r="BP244" i="17"/>
  <c r="BP245" i="17"/>
  <c r="BP246" i="17"/>
  <c r="BP247" i="17"/>
  <c r="BP248" i="17"/>
  <c r="BP249" i="17"/>
  <c r="BP250" i="17"/>
  <c r="BP251" i="17"/>
  <c r="BP252" i="17"/>
  <c r="BP253" i="17"/>
  <c r="BP254" i="17"/>
  <c r="BP255" i="17"/>
  <c r="BP256" i="17"/>
  <c r="BP257" i="17"/>
  <c r="BP258" i="17"/>
  <c r="BP259" i="17"/>
  <c r="BP260" i="17"/>
  <c r="BP261" i="17"/>
  <c r="BP262" i="17"/>
  <c r="BP263" i="17"/>
  <c r="BP264" i="17"/>
  <c r="BP265" i="17"/>
  <c r="BP266" i="17"/>
  <c r="BP267" i="17"/>
  <c r="BP268" i="17"/>
  <c r="BP269" i="17"/>
  <c r="BP270" i="17"/>
  <c r="BP271" i="17"/>
  <c r="BP272" i="17"/>
  <c r="BP273" i="17"/>
  <c r="BP274" i="17"/>
  <c r="BP275" i="17"/>
  <c r="BP276" i="17"/>
  <c r="BP295" i="17"/>
  <c r="BQ297" i="17"/>
  <c r="BO216" i="17"/>
  <c r="BO217" i="17"/>
  <c r="BO218" i="17"/>
  <c r="BO219" i="17"/>
  <c r="BO220" i="17"/>
  <c r="BO221" i="17"/>
  <c r="BO222" i="17"/>
  <c r="BO223" i="17"/>
  <c r="BO224" i="17"/>
  <c r="BO225" i="17"/>
  <c r="BO226" i="17"/>
  <c r="BO227" i="17"/>
  <c r="BO228" i="17"/>
  <c r="BO229" i="17"/>
  <c r="BO230" i="17"/>
  <c r="BO231" i="17"/>
  <c r="BO232" i="17"/>
  <c r="BO233" i="17"/>
  <c r="BO234" i="17"/>
  <c r="BO235" i="17"/>
  <c r="BO236" i="17"/>
  <c r="BO237" i="17"/>
  <c r="BO238" i="17"/>
  <c r="BO239" i="17"/>
  <c r="BO240" i="17"/>
  <c r="BO241" i="17"/>
  <c r="BO242" i="17"/>
  <c r="BO243" i="17"/>
  <c r="BO244" i="17"/>
  <c r="BO245" i="17"/>
  <c r="BO246" i="17"/>
  <c r="BO247" i="17"/>
  <c r="BO248" i="17"/>
  <c r="BO249" i="17"/>
  <c r="BO250" i="17"/>
  <c r="BO251" i="17"/>
  <c r="BO252" i="17"/>
  <c r="BO253" i="17"/>
  <c r="BO254" i="17"/>
  <c r="BO255" i="17"/>
  <c r="BO256" i="17"/>
  <c r="BO257" i="17"/>
  <c r="BO258" i="17"/>
  <c r="BO259" i="17"/>
  <c r="BO260" i="17"/>
  <c r="BO261" i="17"/>
  <c r="BO262" i="17"/>
  <c r="BO263" i="17"/>
  <c r="BO264" i="17"/>
  <c r="BO265" i="17"/>
  <c r="BO266" i="17"/>
  <c r="BO267" i="17"/>
  <c r="BO268" i="17"/>
  <c r="BO269" i="17"/>
  <c r="BO270" i="17"/>
  <c r="BO271" i="17"/>
  <c r="BO272" i="17"/>
  <c r="BO273" i="17"/>
  <c r="BO274" i="17"/>
  <c r="BO275" i="17"/>
  <c r="BO295" i="17"/>
  <c r="BP297" i="17"/>
  <c r="BN216" i="17"/>
  <c r="BN217" i="17"/>
  <c r="BN218" i="17"/>
  <c r="BN219" i="17"/>
  <c r="BN220" i="17"/>
  <c r="BN221" i="17"/>
  <c r="BN222" i="17"/>
  <c r="BN223" i="17"/>
  <c r="BN224" i="17"/>
  <c r="BN225" i="17"/>
  <c r="BN226" i="17"/>
  <c r="BN227" i="17"/>
  <c r="BN228" i="17"/>
  <c r="BN229" i="17"/>
  <c r="BN230" i="17"/>
  <c r="BN231" i="17"/>
  <c r="BN232" i="17"/>
  <c r="BN233" i="17"/>
  <c r="BN234" i="17"/>
  <c r="BN235" i="17"/>
  <c r="BN236" i="17"/>
  <c r="BN237" i="17"/>
  <c r="BN238" i="17"/>
  <c r="BN239" i="17"/>
  <c r="BN240" i="17"/>
  <c r="BN241" i="17"/>
  <c r="BN242" i="17"/>
  <c r="BN243" i="17"/>
  <c r="BN244" i="17"/>
  <c r="BN245" i="17"/>
  <c r="BN246" i="17"/>
  <c r="BN247" i="17"/>
  <c r="BN248" i="17"/>
  <c r="BN249" i="17"/>
  <c r="BN250" i="17"/>
  <c r="BN251" i="17"/>
  <c r="BN252" i="17"/>
  <c r="BN253" i="17"/>
  <c r="BN254" i="17"/>
  <c r="BN255" i="17"/>
  <c r="BN256" i="17"/>
  <c r="BN257" i="17"/>
  <c r="BN258" i="17"/>
  <c r="BN259" i="17"/>
  <c r="BN260" i="17"/>
  <c r="BN261" i="17"/>
  <c r="BN262" i="17"/>
  <c r="BN263" i="17"/>
  <c r="BN264" i="17"/>
  <c r="BN265" i="17"/>
  <c r="BN266" i="17"/>
  <c r="BN267" i="17"/>
  <c r="BN268" i="17"/>
  <c r="BN269" i="17"/>
  <c r="BN270" i="17"/>
  <c r="BN271" i="17"/>
  <c r="BN272" i="17"/>
  <c r="BN273" i="17"/>
  <c r="BN274" i="17"/>
  <c r="BN295" i="17"/>
  <c r="BO297" i="17"/>
  <c r="BM216" i="17"/>
  <c r="BM217" i="17"/>
  <c r="BM218" i="17"/>
  <c r="BM219" i="17"/>
  <c r="BM220" i="17"/>
  <c r="BM221" i="17"/>
  <c r="BM222" i="17"/>
  <c r="BM223" i="17"/>
  <c r="BM224" i="17"/>
  <c r="BM225" i="17"/>
  <c r="BM226" i="17"/>
  <c r="BM227" i="17"/>
  <c r="BM228" i="17"/>
  <c r="BM229" i="17"/>
  <c r="BM230" i="17"/>
  <c r="BM231" i="17"/>
  <c r="BM232" i="17"/>
  <c r="BM233" i="17"/>
  <c r="BM234" i="17"/>
  <c r="BM235" i="17"/>
  <c r="BM236" i="17"/>
  <c r="BM237" i="17"/>
  <c r="BM238" i="17"/>
  <c r="BM239" i="17"/>
  <c r="BM240" i="17"/>
  <c r="BM241" i="17"/>
  <c r="BM242" i="17"/>
  <c r="BM243" i="17"/>
  <c r="BM244" i="17"/>
  <c r="BM245" i="17"/>
  <c r="BM246" i="17"/>
  <c r="BM247" i="17"/>
  <c r="BM248" i="17"/>
  <c r="BM249" i="17"/>
  <c r="BM250" i="17"/>
  <c r="BM251" i="17"/>
  <c r="BM252" i="17"/>
  <c r="BM253" i="17"/>
  <c r="BM254" i="17"/>
  <c r="BM255" i="17"/>
  <c r="BM256" i="17"/>
  <c r="BM257" i="17"/>
  <c r="BM258" i="17"/>
  <c r="BM259" i="17"/>
  <c r="BM260" i="17"/>
  <c r="BM261" i="17"/>
  <c r="BM262" i="17"/>
  <c r="BM263" i="17"/>
  <c r="BM264" i="17"/>
  <c r="BM265" i="17"/>
  <c r="BM266" i="17"/>
  <c r="BM267" i="17"/>
  <c r="BM268" i="17"/>
  <c r="BM269" i="17"/>
  <c r="BM270" i="17"/>
  <c r="BM271" i="17"/>
  <c r="BM272" i="17"/>
  <c r="BM273" i="17"/>
  <c r="BM295" i="17"/>
  <c r="BN297" i="17"/>
  <c r="BL216" i="17"/>
  <c r="BL217" i="17"/>
  <c r="BL218" i="17"/>
  <c r="BL219" i="17"/>
  <c r="BL220" i="17"/>
  <c r="BL221" i="17"/>
  <c r="BL222" i="17"/>
  <c r="BL223" i="17"/>
  <c r="BL224" i="17"/>
  <c r="BL225" i="17"/>
  <c r="BL226" i="17"/>
  <c r="BL227" i="17"/>
  <c r="BL228" i="17"/>
  <c r="BL229" i="17"/>
  <c r="BL230" i="17"/>
  <c r="BL231" i="17"/>
  <c r="BL232" i="17"/>
  <c r="BL233" i="17"/>
  <c r="BL234" i="17"/>
  <c r="BL235" i="17"/>
  <c r="BL236" i="17"/>
  <c r="BL237" i="17"/>
  <c r="BL238" i="17"/>
  <c r="BL239" i="17"/>
  <c r="BL240" i="17"/>
  <c r="BL241" i="17"/>
  <c r="BL242" i="17"/>
  <c r="BL243" i="17"/>
  <c r="BL244" i="17"/>
  <c r="BL245" i="17"/>
  <c r="BL246" i="17"/>
  <c r="BL247" i="17"/>
  <c r="BL248" i="17"/>
  <c r="BL249" i="17"/>
  <c r="BL250" i="17"/>
  <c r="BL251" i="17"/>
  <c r="BL252" i="17"/>
  <c r="BL253" i="17"/>
  <c r="BL254" i="17"/>
  <c r="BL255" i="17"/>
  <c r="BL256" i="17"/>
  <c r="BL257" i="17"/>
  <c r="BL258" i="17"/>
  <c r="BL259" i="17"/>
  <c r="BL260" i="17"/>
  <c r="BL261" i="17"/>
  <c r="BL262" i="17"/>
  <c r="BL263" i="17"/>
  <c r="BL264" i="17"/>
  <c r="BL265" i="17"/>
  <c r="BL266" i="17"/>
  <c r="BL267" i="17"/>
  <c r="BL268" i="17"/>
  <c r="BL269" i="17"/>
  <c r="BL270" i="17"/>
  <c r="BL271" i="17"/>
  <c r="BL272" i="17"/>
  <c r="BL295" i="17"/>
  <c r="BM297" i="17"/>
  <c r="BK216" i="17"/>
  <c r="BK217" i="17"/>
  <c r="BK218" i="17"/>
  <c r="BK219" i="17"/>
  <c r="BK220" i="17"/>
  <c r="BK221" i="17"/>
  <c r="BK222" i="17"/>
  <c r="BK223" i="17"/>
  <c r="BK224" i="17"/>
  <c r="BK225" i="17"/>
  <c r="BK226" i="17"/>
  <c r="BK227" i="17"/>
  <c r="BK228" i="17"/>
  <c r="BK229" i="17"/>
  <c r="BK230" i="17"/>
  <c r="BK231" i="17"/>
  <c r="BK232" i="17"/>
  <c r="BK233" i="17"/>
  <c r="BK234" i="17"/>
  <c r="BK235" i="17"/>
  <c r="BK236" i="17"/>
  <c r="BK237" i="17"/>
  <c r="BK238" i="17"/>
  <c r="BK239" i="17"/>
  <c r="BK240" i="17"/>
  <c r="BK241" i="17"/>
  <c r="BK242" i="17"/>
  <c r="BK243" i="17"/>
  <c r="BK244" i="17"/>
  <c r="BK245" i="17"/>
  <c r="BK246" i="17"/>
  <c r="BK247" i="17"/>
  <c r="BK248" i="17"/>
  <c r="BK249" i="17"/>
  <c r="BK250" i="17"/>
  <c r="BK251" i="17"/>
  <c r="BK252" i="17"/>
  <c r="BK253" i="17"/>
  <c r="BK254" i="17"/>
  <c r="BK255" i="17"/>
  <c r="BK256" i="17"/>
  <c r="BK257" i="17"/>
  <c r="BK258" i="17"/>
  <c r="BK259" i="17"/>
  <c r="BK260" i="17"/>
  <c r="BK261" i="17"/>
  <c r="BK262" i="17"/>
  <c r="BK263" i="17"/>
  <c r="BK264" i="17"/>
  <c r="BK265" i="17"/>
  <c r="BK266" i="17"/>
  <c r="BK267" i="17"/>
  <c r="BK268" i="17"/>
  <c r="BK269" i="17"/>
  <c r="BK270" i="17"/>
  <c r="BK271" i="17"/>
  <c r="BK295" i="17"/>
  <c r="BL297" i="17"/>
  <c r="BJ216" i="17"/>
  <c r="BJ217" i="17"/>
  <c r="BJ218" i="17"/>
  <c r="BJ219" i="17"/>
  <c r="BJ220" i="17"/>
  <c r="BJ221" i="17"/>
  <c r="BJ222" i="17"/>
  <c r="BJ223" i="17"/>
  <c r="BJ224" i="17"/>
  <c r="BJ225" i="17"/>
  <c r="BJ226" i="17"/>
  <c r="BJ227" i="17"/>
  <c r="BJ228" i="17"/>
  <c r="BJ229" i="17"/>
  <c r="BJ230" i="17"/>
  <c r="BJ231" i="17"/>
  <c r="BJ232" i="17"/>
  <c r="BJ233" i="17"/>
  <c r="BJ234" i="17"/>
  <c r="BJ235" i="17"/>
  <c r="BJ236" i="17"/>
  <c r="BJ237" i="17"/>
  <c r="BJ238" i="17"/>
  <c r="BJ239" i="17"/>
  <c r="BJ240" i="17"/>
  <c r="BJ241" i="17"/>
  <c r="BJ242" i="17"/>
  <c r="BJ243" i="17"/>
  <c r="BJ244" i="17"/>
  <c r="BJ245" i="17"/>
  <c r="BJ246" i="17"/>
  <c r="BJ247" i="17"/>
  <c r="BJ248" i="17"/>
  <c r="BJ249" i="17"/>
  <c r="BJ250" i="17"/>
  <c r="BJ251" i="17"/>
  <c r="BJ252" i="17"/>
  <c r="BJ253" i="17"/>
  <c r="BJ254" i="17"/>
  <c r="BJ255" i="17"/>
  <c r="BJ256" i="17"/>
  <c r="BJ257" i="17"/>
  <c r="BJ258" i="17"/>
  <c r="BJ259" i="17"/>
  <c r="BJ260" i="17"/>
  <c r="BJ261" i="17"/>
  <c r="BJ262" i="17"/>
  <c r="BJ263" i="17"/>
  <c r="BJ264" i="17"/>
  <c r="BJ265" i="17"/>
  <c r="BJ266" i="17"/>
  <c r="BJ267" i="17"/>
  <c r="BJ268" i="17"/>
  <c r="BJ269" i="17"/>
  <c r="BJ270" i="17"/>
  <c r="BJ295" i="17"/>
  <c r="BK297" i="17"/>
  <c r="BI216" i="17"/>
  <c r="BI217" i="17"/>
  <c r="BI218" i="17"/>
  <c r="BI219" i="17"/>
  <c r="BI220" i="17"/>
  <c r="BI221" i="17"/>
  <c r="BI222" i="17"/>
  <c r="BI223" i="17"/>
  <c r="BI224" i="17"/>
  <c r="BI225" i="17"/>
  <c r="BI226" i="17"/>
  <c r="BI227" i="17"/>
  <c r="BI228" i="17"/>
  <c r="BI229" i="17"/>
  <c r="BI230" i="17"/>
  <c r="BI231" i="17"/>
  <c r="BI232" i="17"/>
  <c r="BI233" i="17"/>
  <c r="BI234" i="17"/>
  <c r="BI235" i="17"/>
  <c r="BI236" i="17"/>
  <c r="BI237" i="17"/>
  <c r="BI238" i="17"/>
  <c r="BI239" i="17"/>
  <c r="BI240" i="17"/>
  <c r="BI241" i="17"/>
  <c r="BI242" i="17"/>
  <c r="BI243" i="17"/>
  <c r="BI244" i="17"/>
  <c r="BI245" i="17"/>
  <c r="BI246" i="17"/>
  <c r="BI247" i="17"/>
  <c r="BI248" i="17"/>
  <c r="BI249" i="17"/>
  <c r="BI250" i="17"/>
  <c r="BI251" i="17"/>
  <c r="BI252" i="17"/>
  <c r="BI253" i="17"/>
  <c r="BI254" i="17"/>
  <c r="BI255" i="17"/>
  <c r="BI256" i="17"/>
  <c r="BI257" i="17"/>
  <c r="BI258" i="17"/>
  <c r="BI259" i="17"/>
  <c r="BI260" i="17"/>
  <c r="BI261" i="17"/>
  <c r="BI262" i="17"/>
  <c r="BI263" i="17"/>
  <c r="BI264" i="17"/>
  <c r="BI265" i="17"/>
  <c r="BI266" i="17"/>
  <c r="BI267" i="17"/>
  <c r="BI268" i="17"/>
  <c r="BI269" i="17"/>
  <c r="BI295" i="17"/>
  <c r="BJ297" i="17"/>
  <c r="BH216" i="17"/>
  <c r="BH217" i="17"/>
  <c r="BH218" i="17"/>
  <c r="BH219" i="17"/>
  <c r="BH220" i="17"/>
  <c r="BH221" i="17"/>
  <c r="BH222" i="17"/>
  <c r="BH223" i="17"/>
  <c r="BH224" i="17"/>
  <c r="BH225" i="17"/>
  <c r="BH226" i="17"/>
  <c r="BH227" i="17"/>
  <c r="BH228" i="17"/>
  <c r="BH229" i="17"/>
  <c r="BH230" i="17"/>
  <c r="BH231" i="17"/>
  <c r="BH232" i="17"/>
  <c r="BH233" i="17"/>
  <c r="BH234" i="17"/>
  <c r="BH235" i="17"/>
  <c r="BH236" i="17"/>
  <c r="BH237" i="17"/>
  <c r="BH238" i="17"/>
  <c r="BH239" i="17"/>
  <c r="BH240" i="17"/>
  <c r="BH241" i="17"/>
  <c r="BH242" i="17"/>
  <c r="BH243" i="17"/>
  <c r="BH244" i="17"/>
  <c r="BH245" i="17"/>
  <c r="BH246" i="17"/>
  <c r="BH247" i="17"/>
  <c r="BH248" i="17"/>
  <c r="BH249" i="17"/>
  <c r="BH250" i="17"/>
  <c r="BH251" i="17"/>
  <c r="BH252" i="17"/>
  <c r="BH253" i="17"/>
  <c r="BH254" i="17"/>
  <c r="BH255" i="17"/>
  <c r="BH256" i="17"/>
  <c r="BH257" i="17"/>
  <c r="BH258" i="17"/>
  <c r="BH259" i="17"/>
  <c r="BH260" i="17"/>
  <c r="BH261" i="17"/>
  <c r="BH262" i="17"/>
  <c r="BH263" i="17"/>
  <c r="BH264" i="17"/>
  <c r="BH265" i="17"/>
  <c r="BH266" i="17"/>
  <c r="BH267" i="17"/>
  <c r="BH268" i="17"/>
  <c r="BH295" i="17"/>
  <c r="BI297" i="17"/>
  <c r="BG216" i="17"/>
  <c r="BG217" i="17"/>
  <c r="BG218" i="17"/>
  <c r="BG219" i="17"/>
  <c r="BG220" i="17"/>
  <c r="BG221" i="17"/>
  <c r="BG222" i="17"/>
  <c r="BG223" i="17"/>
  <c r="BG224" i="17"/>
  <c r="BG225" i="17"/>
  <c r="BG226" i="17"/>
  <c r="BG227" i="17"/>
  <c r="BG228" i="17"/>
  <c r="BG229" i="17"/>
  <c r="BG230" i="17"/>
  <c r="BG231" i="17"/>
  <c r="BG232" i="17"/>
  <c r="BG233" i="17"/>
  <c r="BG234" i="17"/>
  <c r="BG235" i="17"/>
  <c r="BG236" i="17"/>
  <c r="BG237" i="17"/>
  <c r="BG238" i="17"/>
  <c r="BG239" i="17"/>
  <c r="BG240" i="17"/>
  <c r="BG241" i="17"/>
  <c r="BG242" i="17"/>
  <c r="BG243" i="17"/>
  <c r="BG244" i="17"/>
  <c r="BG245" i="17"/>
  <c r="BG246" i="17"/>
  <c r="BG247" i="17"/>
  <c r="BG248" i="17"/>
  <c r="BG249" i="17"/>
  <c r="BG250" i="17"/>
  <c r="BG251" i="17"/>
  <c r="BG252" i="17"/>
  <c r="BG253" i="17"/>
  <c r="BG254" i="17"/>
  <c r="BG255" i="17"/>
  <c r="BG256" i="17"/>
  <c r="BG257" i="17"/>
  <c r="BG258" i="17"/>
  <c r="BG259" i="17"/>
  <c r="BG260" i="17"/>
  <c r="BG261" i="17"/>
  <c r="BG262" i="17"/>
  <c r="BG263" i="17"/>
  <c r="BG264" i="17"/>
  <c r="BG265" i="17"/>
  <c r="BG266" i="17"/>
  <c r="BG267" i="17"/>
  <c r="BG295" i="17"/>
  <c r="BH297" i="17"/>
  <c r="BF216" i="17"/>
  <c r="BF217" i="17"/>
  <c r="BF218" i="17"/>
  <c r="BF219" i="17"/>
  <c r="BF220" i="17"/>
  <c r="BF221" i="17"/>
  <c r="BF222" i="17"/>
  <c r="BF223" i="17"/>
  <c r="BF224" i="17"/>
  <c r="BF225" i="17"/>
  <c r="BF226" i="17"/>
  <c r="BF227" i="17"/>
  <c r="BF228" i="17"/>
  <c r="BF229" i="17"/>
  <c r="BF230" i="17"/>
  <c r="BF231" i="17"/>
  <c r="BF232" i="17"/>
  <c r="BF233" i="17"/>
  <c r="BF234" i="17"/>
  <c r="BF235" i="17"/>
  <c r="BF236" i="17"/>
  <c r="BF237" i="17"/>
  <c r="BF238" i="17"/>
  <c r="BF239" i="17"/>
  <c r="BF240" i="17"/>
  <c r="BF241" i="17"/>
  <c r="BF242" i="17"/>
  <c r="BF243" i="17"/>
  <c r="BF244" i="17"/>
  <c r="BF245" i="17"/>
  <c r="BF246" i="17"/>
  <c r="BF247" i="17"/>
  <c r="BF248" i="17"/>
  <c r="BF249" i="17"/>
  <c r="BF250" i="17"/>
  <c r="BF251" i="17"/>
  <c r="BF252" i="17"/>
  <c r="BF253" i="17"/>
  <c r="BF254" i="17"/>
  <c r="BF255" i="17"/>
  <c r="BF256" i="17"/>
  <c r="BF257" i="17"/>
  <c r="BF258" i="17"/>
  <c r="BF259" i="17"/>
  <c r="BF260" i="17"/>
  <c r="BF261" i="17"/>
  <c r="BF262" i="17"/>
  <c r="BF263" i="17"/>
  <c r="BF264" i="17"/>
  <c r="BF265" i="17"/>
  <c r="BF266" i="17"/>
  <c r="BF295" i="17"/>
  <c r="BG297" i="17"/>
  <c r="BE216" i="17"/>
  <c r="BE217" i="17"/>
  <c r="BE218" i="17"/>
  <c r="BE219" i="17"/>
  <c r="BE220" i="17"/>
  <c r="BE221" i="17"/>
  <c r="BE222" i="17"/>
  <c r="BE223" i="17"/>
  <c r="BE224" i="17"/>
  <c r="BE225" i="17"/>
  <c r="BE226" i="17"/>
  <c r="BE227" i="17"/>
  <c r="BE228" i="17"/>
  <c r="BE229" i="17"/>
  <c r="BE230" i="17"/>
  <c r="BE231" i="17"/>
  <c r="BE232" i="17"/>
  <c r="BE233" i="17"/>
  <c r="BE234" i="17"/>
  <c r="BE235" i="17"/>
  <c r="BE236" i="17"/>
  <c r="BE237" i="17"/>
  <c r="BE238" i="17"/>
  <c r="BE239" i="17"/>
  <c r="BE240" i="17"/>
  <c r="BE241" i="17"/>
  <c r="BE242" i="17"/>
  <c r="BE243" i="17"/>
  <c r="BE244" i="17"/>
  <c r="BE245" i="17"/>
  <c r="BE246" i="17"/>
  <c r="BE247" i="17"/>
  <c r="BE248" i="17"/>
  <c r="BE249" i="17"/>
  <c r="BE250" i="17"/>
  <c r="BE251" i="17"/>
  <c r="BE252" i="17"/>
  <c r="BE253" i="17"/>
  <c r="BE254" i="17"/>
  <c r="BE255" i="17"/>
  <c r="BE256" i="17"/>
  <c r="BE257" i="17"/>
  <c r="BE258" i="17"/>
  <c r="BE259" i="17"/>
  <c r="BE260" i="17"/>
  <c r="BE261" i="17"/>
  <c r="BE262" i="17"/>
  <c r="BE263" i="17"/>
  <c r="BE264" i="17"/>
  <c r="BE265" i="17"/>
  <c r="BE295" i="17"/>
  <c r="BF297" i="17"/>
  <c r="BD216" i="17"/>
  <c r="BD217" i="17"/>
  <c r="BD218" i="17"/>
  <c r="BD219" i="17"/>
  <c r="BD220" i="17"/>
  <c r="BD221" i="17"/>
  <c r="BD222" i="17"/>
  <c r="BD223" i="17"/>
  <c r="BD224" i="17"/>
  <c r="BD225" i="17"/>
  <c r="BD226" i="17"/>
  <c r="BD227" i="17"/>
  <c r="BD228" i="17"/>
  <c r="BD229" i="17"/>
  <c r="BD230" i="17"/>
  <c r="BD231" i="17"/>
  <c r="BD232" i="17"/>
  <c r="BD233" i="17"/>
  <c r="BD234" i="17"/>
  <c r="BD235" i="17"/>
  <c r="BD236" i="17"/>
  <c r="BD237" i="17"/>
  <c r="BD238" i="17"/>
  <c r="BD239" i="17"/>
  <c r="BD240" i="17"/>
  <c r="BD241" i="17"/>
  <c r="BD242" i="17"/>
  <c r="BD243" i="17"/>
  <c r="BD244" i="17"/>
  <c r="BD245" i="17"/>
  <c r="BD246" i="17"/>
  <c r="BD247" i="17"/>
  <c r="BD248" i="17"/>
  <c r="BD249" i="17"/>
  <c r="BD250" i="17"/>
  <c r="BD251" i="17"/>
  <c r="BD252" i="17"/>
  <c r="BD253" i="17"/>
  <c r="BD254" i="17"/>
  <c r="BD255" i="17"/>
  <c r="BD256" i="17"/>
  <c r="BD257" i="17"/>
  <c r="BD258" i="17"/>
  <c r="BD259" i="17"/>
  <c r="BD260" i="17"/>
  <c r="BD261" i="17"/>
  <c r="BD262" i="17"/>
  <c r="BD263" i="17"/>
  <c r="BD264" i="17"/>
  <c r="BD295" i="17"/>
  <c r="BE297" i="17"/>
  <c r="BC216" i="17"/>
  <c r="BC217" i="17"/>
  <c r="BC218" i="17"/>
  <c r="BC219" i="17"/>
  <c r="BC220" i="17"/>
  <c r="BC221" i="17"/>
  <c r="BC222" i="17"/>
  <c r="BC223" i="17"/>
  <c r="BC224" i="17"/>
  <c r="BC225" i="17"/>
  <c r="BC226" i="17"/>
  <c r="BC227" i="17"/>
  <c r="BC228" i="17"/>
  <c r="BC229" i="17"/>
  <c r="BC230" i="17"/>
  <c r="BC231" i="17"/>
  <c r="BC232" i="17"/>
  <c r="BC233" i="17"/>
  <c r="BC234" i="17"/>
  <c r="BC235" i="17"/>
  <c r="BC236" i="17"/>
  <c r="BC237" i="17"/>
  <c r="BC238" i="17"/>
  <c r="BC239" i="17"/>
  <c r="BC240" i="17"/>
  <c r="BC241" i="17"/>
  <c r="BC242" i="17"/>
  <c r="BC243" i="17"/>
  <c r="BC244" i="17"/>
  <c r="BC245" i="17"/>
  <c r="BC246" i="17"/>
  <c r="BC247" i="17"/>
  <c r="BC248" i="17"/>
  <c r="BC249" i="17"/>
  <c r="BC250" i="17"/>
  <c r="BC251" i="17"/>
  <c r="BC252" i="17"/>
  <c r="BC253" i="17"/>
  <c r="BC254" i="17"/>
  <c r="BC255" i="17"/>
  <c r="BC256" i="17"/>
  <c r="BC257" i="17"/>
  <c r="BC258" i="17"/>
  <c r="BC259" i="17"/>
  <c r="BC260" i="17"/>
  <c r="BC261" i="17"/>
  <c r="BC262" i="17"/>
  <c r="BC263" i="17"/>
  <c r="BC295" i="17"/>
  <c r="BD297" i="17"/>
  <c r="BB216" i="17"/>
  <c r="BB217" i="17"/>
  <c r="BB218" i="17"/>
  <c r="BB219" i="17"/>
  <c r="BB220" i="17"/>
  <c r="BB221" i="17"/>
  <c r="BB222" i="17"/>
  <c r="BB223" i="17"/>
  <c r="BB224" i="17"/>
  <c r="BB225" i="17"/>
  <c r="BB226" i="17"/>
  <c r="BB227" i="17"/>
  <c r="BB228" i="17"/>
  <c r="BB229" i="17"/>
  <c r="BB230" i="17"/>
  <c r="BB231" i="17"/>
  <c r="BB232" i="17"/>
  <c r="BB233" i="17"/>
  <c r="BB234" i="17"/>
  <c r="BB235" i="17"/>
  <c r="BB236" i="17"/>
  <c r="BB237" i="17"/>
  <c r="BB238" i="17"/>
  <c r="BB239" i="17"/>
  <c r="BB240" i="17"/>
  <c r="BB241" i="17"/>
  <c r="BB242" i="17"/>
  <c r="BB243" i="17"/>
  <c r="BB244" i="17"/>
  <c r="BB245" i="17"/>
  <c r="BB246" i="17"/>
  <c r="BB247" i="17"/>
  <c r="BB248" i="17"/>
  <c r="BB249" i="17"/>
  <c r="BB250" i="17"/>
  <c r="BB251" i="17"/>
  <c r="BB252" i="17"/>
  <c r="BB253" i="17"/>
  <c r="BB254" i="17"/>
  <c r="BB255" i="17"/>
  <c r="BB256" i="17"/>
  <c r="BB257" i="17"/>
  <c r="BB258" i="17"/>
  <c r="BB259" i="17"/>
  <c r="BB260" i="17"/>
  <c r="BB261" i="17"/>
  <c r="BB262" i="17"/>
  <c r="BB295" i="17"/>
  <c r="BC297" i="17"/>
  <c r="BA216" i="17"/>
  <c r="BA217" i="17"/>
  <c r="BA218" i="17"/>
  <c r="BA219" i="17"/>
  <c r="BA220" i="17"/>
  <c r="BA221" i="17"/>
  <c r="BA222" i="17"/>
  <c r="BA223" i="17"/>
  <c r="BA224" i="17"/>
  <c r="BA225" i="17"/>
  <c r="BA226" i="17"/>
  <c r="BA227" i="17"/>
  <c r="BA228" i="17"/>
  <c r="BA229" i="17"/>
  <c r="BA230" i="17"/>
  <c r="BA231" i="17"/>
  <c r="BA232" i="17"/>
  <c r="BA233" i="17"/>
  <c r="BA234" i="17"/>
  <c r="BA235" i="17"/>
  <c r="BA236" i="17"/>
  <c r="BA237" i="17"/>
  <c r="BA238" i="17"/>
  <c r="BA239" i="17"/>
  <c r="BA240" i="17"/>
  <c r="BA241" i="17"/>
  <c r="BA242" i="17"/>
  <c r="BA243" i="17"/>
  <c r="BA244" i="17"/>
  <c r="BA245" i="17"/>
  <c r="BA246" i="17"/>
  <c r="BA247" i="17"/>
  <c r="BA248" i="17"/>
  <c r="BA249" i="17"/>
  <c r="BA250" i="17"/>
  <c r="BA251" i="17"/>
  <c r="BA252" i="17"/>
  <c r="BA253" i="17"/>
  <c r="BA254" i="17"/>
  <c r="BA255" i="17"/>
  <c r="BA256" i="17"/>
  <c r="BA257" i="17"/>
  <c r="BA258" i="17"/>
  <c r="BA259" i="17"/>
  <c r="BA260" i="17"/>
  <c r="BA261" i="17"/>
  <c r="BA295" i="17"/>
  <c r="BB297" i="17"/>
  <c r="AZ216" i="17"/>
  <c r="AZ217" i="17"/>
  <c r="AZ218" i="17"/>
  <c r="AZ219" i="17"/>
  <c r="AZ220" i="17"/>
  <c r="AZ221" i="17"/>
  <c r="AZ222" i="17"/>
  <c r="AZ223" i="17"/>
  <c r="AZ224" i="17"/>
  <c r="AZ225" i="17"/>
  <c r="AZ226" i="17"/>
  <c r="AZ227" i="17"/>
  <c r="AZ228" i="17"/>
  <c r="AZ229" i="17"/>
  <c r="AZ230" i="17"/>
  <c r="AZ231" i="17"/>
  <c r="AZ232" i="17"/>
  <c r="AZ233" i="17"/>
  <c r="AZ234" i="17"/>
  <c r="AZ235" i="17"/>
  <c r="AZ236" i="17"/>
  <c r="AZ237" i="17"/>
  <c r="AZ238" i="17"/>
  <c r="AZ239" i="17"/>
  <c r="AZ240" i="17"/>
  <c r="AZ241" i="17"/>
  <c r="AZ242" i="17"/>
  <c r="AZ243" i="17"/>
  <c r="AZ244" i="17"/>
  <c r="AZ245" i="17"/>
  <c r="AZ246" i="17"/>
  <c r="AZ247" i="17"/>
  <c r="AZ248" i="17"/>
  <c r="AZ249" i="17"/>
  <c r="AZ250" i="17"/>
  <c r="AZ251" i="17"/>
  <c r="AZ252" i="17"/>
  <c r="AZ253" i="17"/>
  <c r="AZ254" i="17"/>
  <c r="AZ255" i="17"/>
  <c r="AZ256" i="17"/>
  <c r="AZ257" i="17"/>
  <c r="AZ258" i="17"/>
  <c r="AZ259" i="17"/>
  <c r="AZ260" i="17"/>
  <c r="AZ295" i="17"/>
  <c r="BA297" i="17"/>
  <c r="AY216" i="17"/>
  <c r="AY217" i="17"/>
  <c r="AY218" i="17"/>
  <c r="AY219" i="17"/>
  <c r="AY220" i="17"/>
  <c r="AY221" i="17"/>
  <c r="AY222" i="17"/>
  <c r="AY223" i="17"/>
  <c r="AY224" i="17"/>
  <c r="AY225" i="17"/>
  <c r="AY226" i="17"/>
  <c r="AY227" i="17"/>
  <c r="AY228" i="17"/>
  <c r="AY229" i="17"/>
  <c r="AY230" i="17"/>
  <c r="AY231" i="17"/>
  <c r="AY232" i="17"/>
  <c r="AY233" i="17"/>
  <c r="AY234" i="17"/>
  <c r="AY235" i="17"/>
  <c r="AY236" i="17"/>
  <c r="AY237" i="17"/>
  <c r="AY238" i="17"/>
  <c r="AY239" i="17"/>
  <c r="AY240" i="17"/>
  <c r="AY241" i="17"/>
  <c r="AY242" i="17"/>
  <c r="AY243" i="17"/>
  <c r="AY244" i="17"/>
  <c r="AY245" i="17"/>
  <c r="AY246" i="17"/>
  <c r="AY247" i="17"/>
  <c r="AY248" i="17"/>
  <c r="AY249" i="17"/>
  <c r="AY250" i="17"/>
  <c r="AY251" i="17"/>
  <c r="AY252" i="17"/>
  <c r="AY253" i="17"/>
  <c r="AY254" i="17"/>
  <c r="AY255" i="17"/>
  <c r="AY256" i="17"/>
  <c r="AY257" i="17"/>
  <c r="AY258" i="17"/>
  <c r="AY259" i="17"/>
  <c r="AY295" i="17"/>
  <c r="AZ297" i="17"/>
  <c r="AX216" i="17"/>
  <c r="AX217" i="17"/>
  <c r="AX218" i="17"/>
  <c r="AX219" i="17"/>
  <c r="AX220" i="17"/>
  <c r="AX221" i="17"/>
  <c r="AX222" i="17"/>
  <c r="AX223" i="17"/>
  <c r="AX224" i="17"/>
  <c r="AX225" i="17"/>
  <c r="AX226" i="17"/>
  <c r="AX227" i="17"/>
  <c r="AX228" i="17"/>
  <c r="AX229" i="17"/>
  <c r="AX230" i="17"/>
  <c r="AX231" i="17"/>
  <c r="AX232" i="17"/>
  <c r="AX233" i="17"/>
  <c r="AX234" i="17"/>
  <c r="AX235" i="17"/>
  <c r="AX236" i="17"/>
  <c r="AX237" i="17"/>
  <c r="AX238" i="17"/>
  <c r="AX239" i="17"/>
  <c r="AX240" i="17"/>
  <c r="AX241" i="17"/>
  <c r="AX242" i="17"/>
  <c r="AX243" i="17"/>
  <c r="AX244" i="17"/>
  <c r="AX245" i="17"/>
  <c r="AX246" i="17"/>
  <c r="AX247" i="17"/>
  <c r="AX248" i="17"/>
  <c r="AX249" i="17"/>
  <c r="AX250" i="17"/>
  <c r="AX251" i="17"/>
  <c r="AX252" i="17"/>
  <c r="AX253" i="17"/>
  <c r="AX254" i="17"/>
  <c r="AX255" i="17"/>
  <c r="AX256" i="17"/>
  <c r="AX257" i="17"/>
  <c r="AX258" i="17"/>
  <c r="AX295" i="17"/>
  <c r="AY297" i="17"/>
  <c r="AW216" i="17"/>
  <c r="AW217" i="17"/>
  <c r="AW218" i="17"/>
  <c r="AW219" i="17"/>
  <c r="AW220" i="17"/>
  <c r="AW221" i="17"/>
  <c r="AW222" i="17"/>
  <c r="AW223" i="17"/>
  <c r="AW224" i="17"/>
  <c r="AW225" i="17"/>
  <c r="AW226" i="17"/>
  <c r="AW227" i="17"/>
  <c r="AW228" i="17"/>
  <c r="AW229" i="17"/>
  <c r="AW230" i="17"/>
  <c r="AW231" i="17"/>
  <c r="AW232" i="17"/>
  <c r="AW233" i="17"/>
  <c r="AW234" i="17"/>
  <c r="AW235" i="17"/>
  <c r="AW236" i="17"/>
  <c r="AW237" i="17"/>
  <c r="AW238" i="17"/>
  <c r="AW239" i="17"/>
  <c r="AW240" i="17"/>
  <c r="AW241" i="17"/>
  <c r="AW242" i="17"/>
  <c r="AW243" i="17"/>
  <c r="AW244" i="17"/>
  <c r="AW245" i="17"/>
  <c r="AW246" i="17"/>
  <c r="AW247" i="17"/>
  <c r="AW248" i="17"/>
  <c r="AW249" i="17"/>
  <c r="AW250" i="17"/>
  <c r="AW251" i="17"/>
  <c r="AW252" i="17"/>
  <c r="AW253" i="17"/>
  <c r="AW254" i="17"/>
  <c r="AW255" i="17"/>
  <c r="AW256" i="17"/>
  <c r="AW257" i="17"/>
  <c r="AW295" i="17"/>
  <c r="AX297" i="17"/>
  <c r="AV216" i="17"/>
  <c r="AV217" i="17"/>
  <c r="AV218" i="17"/>
  <c r="AV219" i="17"/>
  <c r="AV220" i="17"/>
  <c r="AV221" i="17"/>
  <c r="AV222" i="17"/>
  <c r="AV223" i="17"/>
  <c r="AV224" i="17"/>
  <c r="AV225" i="17"/>
  <c r="AV226" i="17"/>
  <c r="AV227" i="17"/>
  <c r="AV228" i="17"/>
  <c r="AV229" i="17"/>
  <c r="AV230" i="17"/>
  <c r="AV231" i="17"/>
  <c r="AV232" i="17"/>
  <c r="AV233" i="17"/>
  <c r="AV234" i="17"/>
  <c r="AV235" i="17"/>
  <c r="AV236" i="17"/>
  <c r="AV237" i="17"/>
  <c r="AV238" i="17"/>
  <c r="AV239" i="17"/>
  <c r="AV240" i="17"/>
  <c r="AV241" i="17"/>
  <c r="AV242" i="17"/>
  <c r="AV243" i="17"/>
  <c r="AV244" i="17"/>
  <c r="AV245" i="17"/>
  <c r="AV246" i="17"/>
  <c r="AV247" i="17"/>
  <c r="AV248" i="17"/>
  <c r="AV249" i="17"/>
  <c r="AV250" i="17"/>
  <c r="AV251" i="17"/>
  <c r="AV252" i="17"/>
  <c r="AV253" i="17"/>
  <c r="AV254" i="17"/>
  <c r="AV255" i="17"/>
  <c r="AV256" i="17"/>
  <c r="AV295" i="17"/>
  <c r="AW297" i="17"/>
  <c r="AU216" i="17"/>
  <c r="AU217" i="17"/>
  <c r="AU218" i="17"/>
  <c r="AU219" i="17"/>
  <c r="AU220" i="17"/>
  <c r="AU221" i="17"/>
  <c r="AU222" i="17"/>
  <c r="AU223" i="17"/>
  <c r="AU224" i="17"/>
  <c r="AU225" i="17"/>
  <c r="AU226" i="17"/>
  <c r="AU227" i="17"/>
  <c r="AU228" i="17"/>
  <c r="AU229" i="17"/>
  <c r="AU230" i="17"/>
  <c r="AU231" i="17"/>
  <c r="AU232" i="17"/>
  <c r="AU233" i="17"/>
  <c r="AU234" i="17"/>
  <c r="AU235" i="17"/>
  <c r="AU236" i="17"/>
  <c r="AU237" i="17"/>
  <c r="AU238" i="17"/>
  <c r="AU239" i="17"/>
  <c r="AU240" i="17"/>
  <c r="AU241" i="17"/>
  <c r="AU242" i="17"/>
  <c r="AU243" i="17"/>
  <c r="AU244" i="17"/>
  <c r="AU245" i="17"/>
  <c r="AU246" i="17"/>
  <c r="AU247" i="17"/>
  <c r="AU248" i="17"/>
  <c r="AU249" i="17"/>
  <c r="AU250" i="17"/>
  <c r="AU251" i="17"/>
  <c r="AU252" i="17"/>
  <c r="AU253" i="17"/>
  <c r="AU254" i="17"/>
  <c r="AU255" i="17"/>
  <c r="AU295" i="17"/>
  <c r="AV297" i="17"/>
  <c r="AT216" i="17"/>
  <c r="AT217" i="17"/>
  <c r="AT218" i="17"/>
  <c r="AT219" i="17"/>
  <c r="AT220" i="17"/>
  <c r="AT221" i="17"/>
  <c r="AT222" i="17"/>
  <c r="AT223" i="17"/>
  <c r="AT224" i="17"/>
  <c r="AT225" i="17"/>
  <c r="AT226" i="17"/>
  <c r="AT227" i="17"/>
  <c r="AT228" i="17"/>
  <c r="AT229" i="17"/>
  <c r="AT230" i="17"/>
  <c r="AT231" i="17"/>
  <c r="AT232" i="17"/>
  <c r="AT233" i="17"/>
  <c r="AT234" i="17"/>
  <c r="AT235" i="17"/>
  <c r="AT236" i="17"/>
  <c r="AT237" i="17"/>
  <c r="AT238" i="17"/>
  <c r="AT239" i="17"/>
  <c r="AT240" i="17"/>
  <c r="AT241" i="17"/>
  <c r="AT242" i="17"/>
  <c r="AT243" i="17"/>
  <c r="AT244" i="17"/>
  <c r="AT245" i="17"/>
  <c r="AT246" i="17"/>
  <c r="AT247" i="17"/>
  <c r="AT248" i="17"/>
  <c r="AT249" i="17"/>
  <c r="AT250" i="17"/>
  <c r="AT251" i="17"/>
  <c r="AT252" i="17"/>
  <c r="AT253" i="17"/>
  <c r="AT254" i="17"/>
  <c r="AT295" i="17"/>
  <c r="AU297" i="17"/>
  <c r="AS216" i="17"/>
  <c r="AS217" i="17"/>
  <c r="AS218" i="17"/>
  <c r="AS219" i="17"/>
  <c r="AS220" i="17"/>
  <c r="AS221" i="17"/>
  <c r="AS222" i="17"/>
  <c r="AS223" i="17"/>
  <c r="AS224" i="17"/>
  <c r="AS225" i="17"/>
  <c r="AS226" i="17"/>
  <c r="AS227" i="17"/>
  <c r="AS228" i="17"/>
  <c r="AS229" i="17"/>
  <c r="AS230" i="17"/>
  <c r="AS231" i="17"/>
  <c r="AS232" i="17"/>
  <c r="AS233" i="17"/>
  <c r="AS234" i="17"/>
  <c r="AS235" i="17"/>
  <c r="AS236" i="17"/>
  <c r="AS237" i="17"/>
  <c r="AS238" i="17"/>
  <c r="AS239" i="17"/>
  <c r="AS240" i="17"/>
  <c r="AS241" i="17"/>
  <c r="AS242" i="17"/>
  <c r="AS243" i="17"/>
  <c r="AS244" i="17"/>
  <c r="AS245" i="17"/>
  <c r="AS246" i="17"/>
  <c r="AS247" i="17"/>
  <c r="AS248" i="17"/>
  <c r="AS249" i="17"/>
  <c r="AS250" i="17"/>
  <c r="AS251" i="17"/>
  <c r="AS252" i="17"/>
  <c r="AS253" i="17"/>
  <c r="AS295" i="17"/>
  <c r="AT297" i="17"/>
  <c r="AR216" i="17"/>
  <c r="AR217" i="17"/>
  <c r="AR218" i="17"/>
  <c r="AR219" i="17"/>
  <c r="AR220" i="17"/>
  <c r="AR221" i="17"/>
  <c r="AR222" i="17"/>
  <c r="AR223" i="17"/>
  <c r="AR224" i="17"/>
  <c r="AR225" i="17"/>
  <c r="AR226" i="17"/>
  <c r="AR227" i="17"/>
  <c r="AR228" i="17"/>
  <c r="AR229" i="17"/>
  <c r="AR230" i="17"/>
  <c r="AR231" i="17"/>
  <c r="AR232" i="17"/>
  <c r="AR233" i="17"/>
  <c r="AR234" i="17"/>
  <c r="AR235" i="17"/>
  <c r="AR236" i="17"/>
  <c r="AR237" i="17"/>
  <c r="AR238" i="17"/>
  <c r="AR239" i="17"/>
  <c r="AR240" i="17"/>
  <c r="AR241" i="17"/>
  <c r="AR242" i="17"/>
  <c r="AR243" i="17"/>
  <c r="AR244" i="17"/>
  <c r="AR245" i="17"/>
  <c r="AR246" i="17"/>
  <c r="AR247" i="17"/>
  <c r="AR248" i="17"/>
  <c r="AR249" i="17"/>
  <c r="AR250" i="17"/>
  <c r="AR251" i="17"/>
  <c r="AR252" i="17"/>
  <c r="AR295" i="17"/>
  <c r="AS297" i="17"/>
  <c r="AQ216" i="17"/>
  <c r="AQ217" i="17"/>
  <c r="AQ218" i="17"/>
  <c r="AQ219" i="17"/>
  <c r="AQ220" i="17"/>
  <c r="AQ221" i="17"/>
  <c r="AQ222" i="17"/>
  <c r="AQ223" i="17"/>
  <c r="AQ224" i="17"/>
  <c r="AQ225" i="17"/>
  <c r="AQ226" i="17"/>
  <c r="AQ227" i="17"/>
  <c r="AQ228" i="17"/>
  <c r="AQ229" i="17"/>
  <c r="AQ230" i="17"/>
  <c r="AQ231" i="17"/>
  <c r="AQ232" i="17"/>
  <c r="AQ233" i="17"/>
  <c r="AQ234" i="17"/>
  <c r="AQ235" i="17"/>
  <c r="AQ236" i="17"/>
  <c r="AQ237" i="17"/>
  <c r="AQ238" i="17"/>
  <c r="AQ239" i="17"/>
  <c r="AQ240" i="17"/>
  <c r="AQ241" i="17"/>
  <c r="AQ242" i="17"/>
  <c r="AQ243" i="17"/>
  <c r="AQ244" i="17"/>
  <c r="AQ245" i="17"/>
  <c r="AQ246" i="17"/>
  <c r="AQ247" i="17"/>
  <c r="AQ248" i="17"/>
  <c r="AQ249" i="17"/>
  <c r="AQ250" i="17"/>
  <c r="AQ251" i="17"/>
  <c r="AQ295" i="17"/>
  <c r="AR297" i="17"/>
  <c r="AP216" i="17"/>
  <c r="AP217" i="17"/>
  <c r="AP218" i="17"/>
  <c r="AP219" i="17"/>
  <c r="AP220" i="17"/>
  <c r="AP221" i="17"/>
  <c r="AP222" i="17"/>
  <c r="AP223" i="17"/>
  <c r="AP224" i="17"/>
  <c r="AP225" i="17"/>
  <c r="AP226" i="17"/>
  <c r="AP227" i="17"/>
  <c r="AP228" i="17"/>
  <c r="AP229" i="17"/>
  <c r="AP230" i="17"/>
  <c r="AP231" i="17"/>
  <c r="AP232" i="17"/>
  <c r="AP233" i="17"/>
  <c r="AP234" i="17"/>
  <c r="AP235" i="17"/>
  <c r="AP236" i="17"/>
  <c r="AP237" i="17"/>
  <c r="AP238" i="17"/>
  <c r="AP239" i="17"/>
  <c r="AP240" i="17"/>
  <c r="AP241" i="17"/>
  <c r="AP242" i="17"/>
  <c r="AP243" i="17"/>
  <c r="AP244" i="17"/>
  <c r="AP245" i="17"/>
  <c r="AP246" i="17"/>
  <c r="AP247" i="17"/>
  <c r="AP248" i="17"/>
  <c r="AP249" i="17"/>
  <c r="AP250" i="17"/>
  <c r="AP295" i="17"/>
  <c r="AQ297" i="17"/>
  <c r="AO216" i="17"/>
  <c r="AO217" i="17"/>
  <c r="AO218" i="17"/>
  <c r="AO219" i="17"/>
  <c r="AO220" i="17"/>
  <c r="AO221" i="17"/>
  <c r="AO222" i="17"/>
  <c r="AO223" i="17"/>
  <c r="AO224" i="17"/>
  <c r="AO225" i="17"/>
  <c r="AO226" i="17"/>
  <c r="AO227" i="17"/>
  <c r="AO228" i="17"/>
  <c r="AO229" i="17"/>
  <c r="AO230" i="17"/>
  <c r="AO231" i="17"/>
  <c r="AO232" i="17"/>
  <c r="AO233" i="17"/>
  <c r="AO234" i="17"/>
  <c r="AO235" i="17"/>
  <c r="AO236" i="17"/>
  <c r="AO237" i="17"/>
  <c r="AO238" i="17"/>
  <c r="AO239" i="17"/>
  <c r="AO240" i="17"/>
  <c r="AO241" i="17"/>
  <c r="AO242" i="17"/>
  <c r="AO243" i="17"/>
  <c r="AO244" i="17"/>
  <c r="AO245" i="17"/>
  <c r="AO246" i="17"/>
  <c r="AO247" i="17"/>
  <c r="AO248" i="17"/>
  <c r="AO249" i="17"/>
  <c r="AO295" i="17"/>
  <c r="AP297" i="17"/>
  <c r="AN216" i="17"/>
  <c r="AN217" i="17"/>
  <c r="AN218" i="17"/>
  <c r="AN219" i="17"/>
  <c r="AN220" i="17"/>
  <c r="AN221" i="17"/>
  <c r="AN222" i="17"/>
  <c r="AN223" i="17"/>
  <c r="AN224" i="17"/>
  <c r="AN225" i="17"/>
  <c r="AN226" i="17"/>
  <c r="AN227" i="17"/>
  <c r="AN228" i="17"/>
  <c r="AN229" i="17"/>
  <c r="AN230" i="17"/>
  <c r="AN231" i="17"/>
  <c r="AN232" i="17"/>
  <c r="AN233" i="17"/>
  <c r="AN234" i="17"/>
  <c r="AN235" i="17"/>
  <c r="AN236" i="17"/>
  <c r="AN237" i="17"/>
  <c r="AN238" i="17"/>
  <c r="AN239" i="17"/>
  <c r="AN240" i="17"/>
  <c r="AN241" i="17"/>
  <c r="AN242" i="17"/>
  <c r="AN243" i="17"/>
  <c r="AN244" i="17"/>
  <c r="AN245" i="17"/>
  <c r="AN246" i="17"/>
  <c r="AN247" i="17"/>
  <c r="AN248" i="17"/>
  <c r="AN295" i="17"/>
  <c r="AO297" i="17"/>
  <c r="AM216" i="17"/>
  <c r="AM217" i="17"/>
  <c r="AM218" i="17"/>
  <c r="AM219" i="17"/>
  <c r="AM220" i="17"/>
  <c r="AM221" i="17"/>
  <c r="AM222" i="17"/>
  <c r="AM223" i="17"/>
  <c r="AM224" i="17"/>
  <c r="AM225" i="17"/>
  <c r="AM226" i="17"/>
  <c r="AM227" i="17"/>
  <c r="AM228" i="17"/>
  <c r="AM229" i="17"/>
  <c r="AM230" i="17"/>
  <c r="AM231" i="17"/>
  <c r="AM232" i="17"/>
  <c r="AM233" i="17"/>
  <c r="AM234" i="17"/>
  <c r="AM235" i="17"/>
  <c r="AM236" i="17"/>
  <c r="AM237" i="17"/>
  <c r="AM238" i="17"/>
  <c r="AM239" i="17"/>
  <c r="AM240" i="17"/>
  <c r="AM241" i="17"/>
  <c r="AM242" i="17"/>
  <c r="AM243" i="17"/>
  <c r="AM244" i="17"/>
  <c r="AM245" i="17"/>
  <c r="AM246" i="17"/>
  <c r="AM247" i="17"/>
  <c r="AM295" i="17"/>
  <c r="AN297" i="17"/>
  <c r="AL216" i="17"/>
  <c r="AL217" i="17"/>
  <c r="AL218" i="17"/>
  <c r="AL219" i="17"/>
  <c r="AL220" i="17"/>
  <c r="AL221" i="17"/>
  <c r="AL222" i="17"/>
  <c r="AL223" i="17"/>
  <c r="AL224" i="17"/>
  <c r="AL225" i="17"/>
  <c r="AL226" i="17"/>
  <c r="AL227" i="17"/>
  <c r="AL228" i="17"/>
  <c r="AL229" i="17"/>
  <c r="AL230" i="17"/>
  <c r="AL231" i="17"/>
  <c r="AL232" i="17"/>
  <c r="AL233" i="17"/>
  <c r="AL234" i="17"/>
  <c r="AL235" i="17"/>
  <c r="AL236" i="17"/>
  <c r="AL237" i="17"/>
  <c r="AL238" i="17"/>
  <c r="AL239" i="17"/>
  <c r="AL240" i="17"/>
  <c r="AL241" i="17"/>
  <c r="AL242" i="17"/>
  <c r="AL243" i="17"/>
  <c r="AL244" i="17"/>
  <c r="AL245" i="17"/>
  <c r="AL246" i="17"/>
  <c r="AL295" i="17"/>
  <c r="AM297" i="17"/>
  <c r="AK216" i="17"/>
  <c r="AK217" i="17"/>
  <c r="AK218" i="17"/>
  <c r="AK219" i="17"/>
  <c r="AK220" i="17"/>
  <c r="AK221" i="17"/>
  <c r="AK222" i="17"/>
  <c r="AK223" i="17"/>
  <c r="AK224" i="17"/>
  <c r="AK225" i="17"/>
  <c r="AK226" i="17"/>
  <c r="AK227" i="17"/>
  <c r="AK228" i="17"/>
  <c r="AK229" i="17"/>
  <c r="AK230" i="17"/>
  <c r="AK231" i="17"/>
  <c r="AK232" i="17"/>
  <c r="AK233" i="17"/>
  <c r="AK234" i="17"/>
  <c r="AK235" i="17"/>
  <c r="AK236" i="17"/>
  <c r="AK237" i="17"/>
  <c r="AK238" i="17"/>
  <c r="AK239" i="17"/>
  <c r="AK240" i="17"/>
  <c r="AK241" i="17"/>
  <c r="AK242" i="17"/>
  <c r="AK243" i="17"/>
  <c r="AK244" i="17"/>
  <c r="AK245" i="17"/>
  <c r="AK295" i="17"/>
  <c r="AL297" i="17"/>
  <c r="AJ216" i="17"/>
  <c r="AJ217" i="17"/>
  <c r="AJ218" i="17"/>
  <c r="AJ219" i="17"/>
  <c r="AJ220" i="17"/>
  <c r="AJ221" i="17"/>
  <c r="AJ222" i="17"/>
  <c r="AJ223" i="17"/>
  <c r="AJ224" i="17"/>
  <c r="AJ225" i="17"/>
  <c r="AJ226" i="17"/>
  <c r="AJ227" i="17"/>
  <c r="AJ228" i="17"/>
  <c r="AJ229" i="17"/>
  <c r="AJ230" i="17"/>
  <c r="AJ231" i="17"/>
  <c r="AJ232" i="17"/>
  <c r="AJ233" i="17"/>
  <c r="AJ234" i="17"/>
  <c r="AJ235" i="17"/>
  <c r="AJ236" i="17"/>
  <c r="AJ237" i="17"/>
  <c r="AJ238" i="17"/>
  <c r="AJ239" i="17"/>
  <c r="AJ240" i="17"/>
  <c r="AJ241" i="17"/>
  <c r="AJ242" i="17"/>
  <c r="AJ243" i="17"/>
  <c r="AJ244" i="17"/>
  <c r="AJ295" i="17"/>
  <c r="AK297" i="17"/>
  <c r="AI216" i="17"/>
  <c r="AI217" i="17"/>
  <c r="AI218" i="17"/>
  <c r="AI219" i="17"/>
  <c r="AI220" i="17"/>
  <c r="AI221" i="17"/>
  <c r="AI222" i="17"/>
  <c r="AI223" i="17"/>
  <c r="AI224" i="17"/>
  <c r="AI225" i="17"/>
  <c r="AI226" i="17"/>
  <c r="AI227" i="17"/>
  <c r="AI228" i="17"/>
  <c r="AI229" i="17"/>
  <c r="AI230" i="17"/>
  <c r="AI231" i="17"/>
  <c r="AI232" i="17"/>
  <c r="AI233" i="17"/>
  <c r="AI234" i="17"/>
  <c r="AI235" i="17"/>
  <c r="AI236" i="17"/>
  <c r="AI237" i="17"/>
  <c r="AI238" i="17"/>
  <c r="AI239" i="17"/>
  <c r="AI240" i="17"/>
  <c r="AI241" i="17"/>
  <c r="AI242" i="17"/>
  <c r="AI243" i="17"/>
  <c r="AI295" i="17"/>
  <c r="AJ297" i="17"/>
  <c r="AH216" i="17"/>
  <c r="AH217" i="17"/>
  <c r="AH218" i="17"/>
  <c r="AH219" i="17"/>
  <c r="AH220" i="17"/>
  <c r="AH221" i="17"/>
  <c r="AH222" i="17"/>
  <c r="AH223" i="17"/>
  <c r="AH224" i="17"/>
  <c r="AH225" i="17"/>
  <c r="AH226" i="17"/>
  <c r="AH227" i="17"/>
  <c r="AH228" i="17"/>
  <c r="AH229" i="17"/>
  <c r="AH230" i="17"/>
  <c r="AH231" i="17"/>
  <c r="AH232" i="17"/>
  <c r="AH233" i="17"/>
  <c r="AH234" i="17"/>
  <c r="AH235" i="17"/>
  <c r="AH236" i="17"/>
  <c r="AH237" i="17"/>
  <c r="AH238" i="17"/>
  <c r="AH239" i="17"/>
  <c r="AH240" i="17"/>
  <c r="AH241" i="17"/>
  <c r="AH242" i="17"/>
  <c r="AH295" i="17"/>
  <c r="AI297" i="17"/>
  <c r="AG216" i="17"/>
  <c r="AG217" i="17"/>
  <c r="AG218" i="17"/>
  <c r="AG219" i="17"/>
  <c r="AG220" i="17"/>
  <c r="AG221" i="17"/>
  <c r="AG222" i="17"/>
  <c r="AG223" i="17"/>
  <c r="AG224" i="17"/>
  <c r="AG225" i="17"/>
  <c r="AG226" i="17"/>
  <c r="AG227" i="17"/>
  <c r="AG228" i="17"/>
  <c r="AG229" i="17"/>
  <c r="AG230" i="17"/>
  <c r="AG231" i="17"/>
  <c r="AG232" i="17"/>
  <c r="AG233" i="17"/>
  <c r="AG234" i="17"/>
  <c r="AG235" i="17"/>
  <c r="AG236" i="17"/>
  <c r="AG237" i="17"/>
  <c r="AG238" i="17"/>
  <c r="AG239" i="17"/>
  <c r="AG240" i="17"/>
  <c r="AG241" i="17"/>
  <c r="AG295" i="17"/>
  <c r="AH297" i="17"/>
  <c r="AF216" i="17"/>
  <c r="AF217" i="17"/>
  <c r="AF218" i="17"/>
  <c r="AF219" i="17"/>
  <c r="AF220" i="17"/>
  <c r="AF221" i="17"/>
  <c r="AF222" i="17"/>
  <c r="AF223" i="17"/>
  <c r="AF224" i="17"/>
  <c r="AF225" i="17"/>
  <c r="AF226" i="17"/>
  <c r="AF227" i="17"/>
  <c r="AF228" i="17"/>
  <c r="AF229" i="17"/>
  <c r="AF230" i="17"/>
  <c r="AF231" i="17"/>
  <c r="AF232" i="17"/>
  <c r="AF233" i="17"/>
  <c r="AF234" i="17"/>
  <c r="AF235" i="17"/>
  <c r="AF236" i="17"/>
  <c r="AF237" i="17"/>
  <c r="AF238" i="17"/>
  <c r="AF239" i="17"/>
  <c r="AF240" i="17"/>
  <c r="AF295" i="17"/>
  <c r="AG297" i="17"/>
  <c r="AE216" i="17"/>
  <c r="AE217" i="17"/>
  <c r="AE218" i="17"/>
  <c r="AE219" i="17"/>
  <c r="AE220" i="17"/>
  <c r="AE221" i="17"/>
  <c r="AE222" i="17"/>
  <c r="AE223" i="17"/>
  <c r="AE224" i="17"/>
  <c r="AE225" i="17"/>
  <c r="AE226" i="17"/>
  <c r="AE227" i="17"/>
  <c r="AE228" i="17"/>
  <c r="AE229" i="17"/>
  <c r="AE230" i="17"/>
  <c r="AE231" i="17"/>
  <c r="AE232" i="17"/>
  <c r="AE233" i="17"/>
  <c r="AE234" i="17"/>
  <c r="AE235" i="17"/>
  <c r="AE236" i="17"/>
  <c r="AE237" i="17"/>
  <c r="AE238" i="17"/>
  <c r="AE239" i="17"/>
  <c r="AE295" i="17"/>
  <c r="AF297" i="17"/>
  <c r="AD216" i="17"/>
  <c r="AD217" i="17"/>
  <c r="AD218" i="17"/>
  <c r="AD219" i="17"/>
  <c r="AD220" i="17"/>
  <c r="AD221" i="17"/>
  <c r="AD222" i="17"/>
  <c r="AD223" i="17"/>
  <c r="AD224" i="17"/>
  <c r="AD225" i="17"/>
  <c r="AD226" i="17"/>
  <c r="AD227" i="17"/>
  <c r="AD228" i="17"/>
  <c r="AD229" i="17"/>
  <c r="AD230" i="17"/>
  <c r="AD231" i="17"/>
  <c r="AD232" i="17"/>
  <c r="AD233" i="17"/>
  <c r="AD234" i="17"/>
  <c r="AD235" i="17"/>
  <c r="AD236" i="17"/>
  <c r="AD237" i="17"/>
  <c r="AD238" i="17"/>
  <c r="AD295" i="17"/>
  <c r="AE297" i="17"/>
  <c r="AC216" i="17"/>
  <c r="AC217" i="17"/>
  <c r="AC218" i="17"/>
  <c r="AC219" i="17"/>
  <c r="AC220" i="17"/>
  <c r="AC221" i="17"/>
  <c r="AC222" i="17"/>
  <c r="AC223" i="17"/>
  <c r="AC224" i="17"/>
  <c r="AC225" i="17"/>
  <c r="AC226" i="17"/>
  <c r="AC227" i="17"/>
  <c r="AC228" i="17"/>
  <c r="AC229" i="17"/>
  <c r="AC230" i="17"/>
  <c r="AC231" i="17"/>
  <c r="AC232" i="17"/>
  <c r="AC233" i="17"/>
  <c r="AC234" i="17"/>
  <c r="AC235" i="17"/>
  <c r="AC236" i="17"/>
  <c r="AC237" i="17"/>
  <c r="AC295" i="17"/>
  <c r="AD297" i="17"/>
  <c r="AB216" i="17"/>
  <c r="AB217" i="17"/>
  <c r="AB218" i="17"/>
  <c r="AB219" i="17"/>
  <c r="AB220" i="17"/>
  <c r="AB221" i="17"/>
  <c r="AB222" i="17"/>
  <c r="AB223" i="17"/>
  <c r="AB224" i="17"/>
  <c r="AB225" i="17"/>
  <c r="AB226" i="17"/>
  <c r="AB227" i="17"/>
  <c r="AB228" i="17"/>
  <c r="AB229" i="17"/>
  <c r="AB230" i="17"/>
  <c r="AB231" i="17"/>
  <c r="AB232" i="17"/>
  <c r="AB233" i="17"/>
  <c r="AB234" i="17"/>
  <c r="AB235" i="17"/>
  <c r="AB236" i="17"/>
  <c r="AB295" i="17"/>
  <c r="AC297" i="17"/>
  <c r="AA216" i="17"/>
  <c r="AA217" i="17"/>
  <c r="AA218" i="17"/>
  <c r="AA219" i="17"/>
  <c r="AA220" i="17"/>
  <c r="AA221" i="17"/>
  <c r="AA222" i="17"/>
  <c r="AA223" i="17"/>
  <c r="AA224" i="17"/>
  <c r="AA225" i="17"/>
  <c r="AA226" i="17"/>
  <c r="AA227" i="17"/>
  <c r="AA228" i="17"/>
  <c r="AA229" i="17"/>
  <c r="AA230" i="17"/>
  <c r="AA231" i="17"/>
  <c r="AA232" i="17"/>
  <c r="AA233" i="17"/>
  <c r="AA234" i="17"/>
  <c r="AA235" i="17"/>
  <c r="AA295" i="17"/>
  <c r="AB297" i="17"/>
  <c r="Z216" i="17"/>
  <c r="Z217" i="17"/>
  <c r="Z218" i="17"/>
  <c r="Z219" i="17"/>
  <c r="Z220" i="17"/>
  <c r="Z221" i="17"/>
  <c r="Z222" i="17"/>
  <c r="Z223" i="17"/>
  <c r="Z224" i="17"/>
  <c r="Z225" i="17"/>
  <c r="Z226" i="17"/>
  <c r="Z227" i="17"/>
  <c r="Z228" i="17"/>
  <c r="Z229" i="17"/>
  <c r="Z230" i="17"/>
  <c r="Z231" i="17"/>
  <c r="Z232" i="17"/>
  <c r="Z233" i="17"/>
  <c r="Z234" i="17"/>
  <c r="Z295" i="17"/>
  <c r="AA297" i="17"/>
  <c r="Y216" i="17"/>
  <c r="Y217" i="17"/>
  <c r="Y218" i="17"/>
  <c r="Y219" i="17"/>
  <c r="Y220" i="17"/>
  <c r="Y221" i="17"/>
  <c r="Y222" i="17"/>
  <c r="Y223" i="17"/>
  <c r="Y224" i="17"/>
  <c r="Y225" i="17"/>
  <c r="Y226" i="17"/>
  <c r="Y227" i="17"/>
  <c r="Y228" i="17"/>
  <c r="Y229" i="17"/>
  <c r="Y230" i="17"/>
  <c r="Y231" i="17"/>
  <c r="Y232" i="17"/>
  <c r="Y233" i="17"/>
  <c r="Y295" i="17"/>
  <c r="Z297" i="17"/>
  <c r="X216" i="17"/>
  <c r="X217" i="17"/>
  <c r="X218" i="17"/>
  <c r="X219" i="17"/>
  <c r="X220" i="17"/>
  <c r="X221" i="17"/>
  <c r="X222" i="17"/>
  <c r="X223" i="17"/>
  <c r="X224" i="17"/>
  <c r="X225" i="17"/>
  <c r="X226" i="17"/>
  <c r="X227" i="17"/>
  <c r="X228" i="17"/>
  <c r="X229" i="17"/>
  <c r="X230" i="17"/>
  <c r="X231" i="17"/>
  <c r="X232" i="17"/>
  <c r="X295" i="17"/>
  <c r="Y297" i="17"/>
  <c r="W216" i="17"/>
  <c r="W217" i="17"/>
  <c r="W218" i="17"/>
  <c r="W219" i="17"/>
  <c r="W220" i="17"/>
  <c r="W221" i="17"/>
  <c r="W222" i="17"/>
  <c r="W223" i="17"/>
  <c r="W224" i="17"/>
  <c r="W225" i="17"/>
  <c r="W226" i="17"/>
  <c r="W227" i="17"/>
  <c r="W228" i="17"/>
  <c r="W229" i="17"/>
  <c r="W230" i="17"/>
  <c r="W231" i="17"/>
  <c r="W295" i="17"/>
  <c r="X297" i="17"/>
  <c r="V216" i="17"/>
  <c r="V217" i="17"/>
  <c r="V218" i="17"/>
  <c r="V219" i="17"/>
  <c r="V220" i="17"/>
  <c r="V221" i="17"/>
  <c r="V222" i="17"/>
  <c r="V223" i="17"/>
  <c r="V224" i="17"/>
  <c r="V225" i="17"/>
  <c r="V226" i="17"/>
  <c r="V227" i="17"/>
  <c r="V228" i="17"/>
  <c r="V229" i="17"/>
  <c r="V230" i="17"/>
  <c r="V295" i="17"/>
  <c r="W297" i="17"/>
  <c r="U216" i="17"/>
  <c r="U217" i="17"/>
  <c r="U218" i="17"/>
  <c r="U219" i="17"/>
  <c r="U220" i="17"/>
  <c r="U221" i="17"/>
  <c r="U222" i="17"/>
  <c r="U223" i="17"/>
  <c r="U224" i="17"/>
  <c r="U225" i="17"/>
  <c r="U226" i="17"/>
  <c r="U227" i="17"/>
  <c r="U228" i="17"/>
  <c r="U229" i="17"/>
  <c r="U295" i="17"/>
  <c r="V297" i="17"/>
  <c r="T216" i="17"/>
  <c r="T217" i="17"/>
  <c r="T218" i="17"/>
  <c r="T219" i="17"/>
  <c r="T220" i="17"/>
  <c r="T221" i="17"/>
  <c r="T222" i="17"/>
  <c r="T223" i="17"/>
  <c r="T224" i="17"/>
  <c r="T225" i="17"/>
  <c r="T226" i="17"/>
  <c r="T227" i="17"/>
  <c r="T228" i="17"/>
  <c r="T295" i="17"/>
  <c r="U297" i="17"/>
  <c r="S216" i="17"/>
  <c r="S217" i="17"/>
  <c r="S218" i="17"/>
  <c r="S219" i="17"/>
  <c r="S220" i="17"/>
  <c r="S221" i="17"/>
  <c r="S222" i="17"/>
  <c r="S223" i="17"/>
  <c r="S224" i="17"/>
  <c r="S225" i="17"/>
  <c r="S226" i="17"/>
  <c r="S227" i="17"/>
  <c r="S295" i="17"/>
  <c r="T297" i="17"/>
  <c r="R216" i="17"/>
  <c r="R217" i="17"/>
  <c r="R218" i="17"/>
  <c r="R219" i="17"/>
  <c r="R220" i="17"/>
  <c r="R221" i="17"/>
  <c r="R222" i="17"/>
  <c r="R223" i="17"/>
  <c r="R224" i="17"/>
  <c r="R225" i="17"/>
  <c r="R226" i="17"/>
  <c r="R295" i="17"/>
  <c r="S297" i="17"/>
  <c r="Q216" i="17"/>
  <c r="Q217" i="17"/>
  <c r="Q218" i="17"/>
  <c r="Q219" i="17"/>
  <c r="Q220" i="17"/>
  <c r="Q221" i="17"/>
  <c r="Q222" i="17"/>
  <c r="Q223" i="17"/>
  <c r="Q224" i="17"/>
  <c r="Q225" i="17"/>
  <c r="Q295" i="17"/>
  <c r="R297" i="17"/>
  <c r="P216" i="17"/>
  <c r="P217" i="17"/>
  <c r="P218" i="17"/>
  <c r="P219" i="17"/>
  <c r="P220" i="17"/>
  <c r="P221" i="17"/>
  <c r="P222" i="17"/>
  <c r="P223" i="17"/>
  <c r="P224" i="17"/>
  <c r="P295" i="17"/>
  <c r="Q297" i="17"/>
  <c r="O216" i="17"/>
  <c r="O217" i="17"/>
  <c r="O218" i="17"/>
  <c r="O219" i="17"/>
  <c r="O220" i="17"/>
  <c r="O221" i="17"/>
  <c r="O222" i="17"/>
  <c r="O223" i="17"/>
  <c r="O295" i="17"/>
  <c r="P297" i="17"/>
  <c r="N216" i="17"/>
  <c r="N217" i="17"/>
  <c r="N218" i="17"/>
  <c r="N219" i="17"/>
  <c r="N220" i="17"/>
  <c r="N221" i="17"/>
  <c r="N222" i="17"/>
  <c r="N295" i="17"/>
  <c r="O297" i="17"/>
  <c r="M216" i="17"/>
  <c r="M217" i="17"/>
  <c r="M218" i="17"/>
  <c r="M219" i="17"/>
  <c r="M220" i="17"/>
  <c r="M221" i="17"/>
  <c r="M295" i="17"/>
  <c r="N297" i="17"/>
  <c r="L216" i="17"/>
  <c r="L217" i="17"/>
  <c r="L218" i="17"/>
  <c r="L219" i="17"/>
  <c r="L220" i="17"/>
  <c r="L295" i="17"/>
  <c r="M297" i="17"/>
  <c r="K216" i="17"/>
  <c r="K217" i="17"/>
  <c r="K218" i="17"/>
  <c r="K219" i="17"/>
  <c r="K295" i="17"/>
  <c r="L297" i="17"/>
  <c r="J216" i="17"/>
  <c r="J217" i="17"/>
  <c r="J218" i="17"/>
  <c r="J295" i="17"/>
  <c r="K297" i="17"/>
  <c r="I216" i="17"/>
  <c r="I217" i="17"/>
  <c r="I295" i="17"/>
  <c r="J297" i="17"/>
  <c r="H216" i="17"/>
  <c r="H295" i="17"/>
  <c r="I297" i="17"/>
  <c r="BF84" i="13"/>
  <c r="BA84" i="13"/>
  <c r="BM92" i="9"/>
  <c r="BM93" i="9"/>
  <c r="BM91" i="9"/>
  <c r="BM90" i="9"/>
  <c r="BM89" i="9"/>
  <c r="BM88" i="9"/>
  <c r="BM87" i="9"/>
  <c r="BM86" i="9"/>
  <c r="BM85" i="9"/>
  <c r="BM84" i="9"/>
  <c r="BM83" i="9"/>
  <c r="BM82" i="9"/>
  <c r="BM81" i="9"/>
  <c r="BM80" i="9"/>
  <c r="BM79" i="9"/>
  <c r="BM78" i="9"/>
  <c r="BM77" i="9"/>
  <c r="BM76" i="9"/>
  <c r="BM75" i="9"/>
  <c r="BM74" i="9"/>
  <c r="BM73" i="9"/>
  <c r="BM72" i="9"/>
  <c r="BM71" i="9"/>
  <c r="BM70" i="9"/>
  <c r="BM69" i="9"/>
  <c r="BM68" i="9"/>
  <c r="BM67" i="9"/>
  <c r="BM66" i="9"/>
  <c r="BM65" i="9"/>
  <c r="BM64" i="9"/>
  <c r="BM63" i="9"/>
  <c r="BM62" i="9"/>
  <c r="BM61" i="9"/>
  <c r="BM60" i="9"/>
  <c r="BM59" i="9"/>
  <c r="BM58" i="9"/>
  <c r="BM57" i="9"/>
  <c r="BM56" i="9"/>
  <c r="BM55" i="9"/>
  <c r="BI51" i="9"/>
  <c r="BQ51" i="9"/>
  <c r="BI52" i="9"/>
  <c r="BQ52" i="9"/>
  <c r="BI53" i="9"/>
  <c r="BQ53" i="9"/>
  <c r="BI54" i="9"/>
  <c r="BQ54" i="9"/>
  <c r="BI55" i="9"/>
  <c r="BQ55" i="9"/>
  <c r="BQ56" i="9"/>
  <c r="BQ57" i="9"/>
  <c r="BQ58" i="9"/>
  <c r="BQ59" i="9"/>
  <c r="BQ60" i="9"/>
  <c r="BQ61" i="9"/>
  <c r="BQ62" i="9"/>
  <c r="BQ63" i="9"/>
  <c r="BQ64" i="9"/>
  <c r="BQ65" i="9"/>
  <c r="BQ66" i="9"/>
  <c r="BQ67" i="9"/>
  <c r="BQ68" i="9"/>
  <c r="BQ69" i="9"/>
  <c r="BQ70" i="9"/>
  <c r="BQ71" i="9"/>
  <c r="BQ72" i="9"/>
  <c r="BQ73" i="9"/>
  <c r="BQ74" i="9"/>
  <c r="BQ75" i="9"/>
  <c r="BQ76" i="9"/>
  <c r="BQ77" i="9"/>
  <c r="BQ78" i="9"/>
  <c r="BQ79" i="9"/>
  <c r="BQ80" i="9"/>
  <c r="BQ81" i="9"/>
  <c r="BQ82" i="9"/>
  <c r="BQ83" i="9"/>
  <c r="BQ84" i="9"/>
  <c r="BQ85" i="9"/>
  <c r="BQ86" i="9"/>
  <c r="BQ87" i="9"/>
  <c r="BQ88" i="9"/>
  <c r="BQ89" i="9"/>
  <c r="BQ90" i="9"/>
  <c r="BQ91" i="9"/>
  <c r="BQ92" i="9"/>
  <c r="BQ93" i="9"/>
  <c r="I84" i="13"/>
  <c r="I83" i="13"/>
  <c r="BG84" i="13"/>
  <c r="BY51" i="9"/>
  <c r="C42" i="13"/>
  <c r="I42" i="13"/>
  <c r="S42" i="13"/>
  <c r="Y42" i="13"/>
  <c r="BY52" i="9"/>
  <c r="C43" i="13"/>
  <c r="I43" i="13"/>
  <c r="S43" i="13"/>
  <c r="Y43" i="13"/>
  <c r="BY53" i="9"/>
  <c r="C44" i="13"/>
  <c r="I44" i="13"/>
  <c r="S44" i="13"/>
  <c r="Y44" i="13"/>
  <c r="BY54" i="9"/>
  <c r="C45" i="13"/>
  <c r="I45" i="13"/>
  <c r="S45" i="13"/>
  <c r="Y45" i="13"/>
  <c r="BY55" i="9"/>
  <c r="C46" i="13"/>
  <c r="I46" i="13"/>
  <c r="S46" i="13"/>
  <c r="Y46" i="13"/>
  <c r="BY56" i="9"/>
  <c r="C47" i="13"/>
  <c r="I47" i="13"/>
  <c r="S47" i="13"/>
  <c r="Y47" i="13"/>
  <c r="BY57" i="9"/>
  <c r="C48" i="13"/>
  <c r="I48" i="13"/>
  <c r="S48" i="13"/>
  <c r="Y48" i="13"/>
  <c r="BY58" i="9"/>
  <c r="C49" i="13"/>
  <c r="I49" i="13"/>
  <c r="S49" i="13"/>
  <c r="Y49" i="13"/>
  <c r="BY59" i="9"/>
  <c r="C50" i="13"/>
  <c r="I50" i="13"/>
  <c r="S50" i="13"/>
  <c r="Y50" i="13"/>
  <c r="BY60" i="9"/>
  <c r="C51" i="13"/>
  <c r="I51" i="13"/>
  <c r="S51" i="13"/>
  <c r="Y51" i="13"/>
  <c r="BY61" i="9"/>
  <c r="C52" i="13"/>
  <c r="I52" i="13"/>
  <c r="S52" i="13"/>
  <c r="Y52" i="13"/>
  <c r="BY62" i="9"/>
  <c r="C53" i="13"/>
  <c r="I53" i="13"/>
  <c r="S53" i="13"/>
  <c r="Y53" i="13"/>
  <c r="BY63" i="9"/>
  <c r="C54" i="13"/>
  <c r="I54" i="13"/>
  <c r="S54" i="13"/>
  <c r="Y54" i="13"/>
  <c r="BY64" i="9"/>
  <c r="C55" i="13"/>
  <c r="I55" i="13"/>
  <c r="S55" i="13"/>
  <c r="Y55" i="13"/>
  <c r="BY65" i="9"/>
  <c r="C56" i="13"/>
  <c r="I56" i="13"/>
  <c r="S56" i="13"/>
  <c r="Y56" i="13"/>
  <c r="BY66" i="9"/>
  <c r="C57" i="13"/>
  <c r="I57" i="13"/>
  <c r="S57" i="13"/>
  <c r="Y57" i="13"/>
  <c r="C58" i="13"/>
  <c r="I58" i="13"/>
  <c r="S58" i="13"/>
  <c r="Y58" i="13"/>
  <c r="C59" i="13"/>
  <c r="I59" i="13"/>
  <c r="S59" i="13"/>
  <c r="Y59" i="13"/>
  <c r="C60" i="13"/>
  <c r="I60" i="13"/>
  <c r="S60" i="13"/>
  <c r="Y60" i="13"/>
  <c r="BY70" i="9"/>
  <c r="C61" i="13"/>
  <c r="I61" i="13"/>
  <c r="S61" i="13"/>
  <c r="Y61" i="13"/>
  <c r="BY71" i="9"/>
  <c r="C62" i="13"/>
  <c r="I62" i="13"/>
  <c r="S62" i="13"/>
  <c r="Y62" i="13"/>
  <c r="BY72" i="9"/>
  <c r="C63" i="13"/>
  <c r="I63" i="13"/>
  <c r="S63" i="13"/>
  <c r="Y63" i="13"/>
  <c r="BY73" i="9"/>
  <c r="C64" i="13"/>
  <c r="I64" i="13"/>
  <c r="S64" i="13"/>
  <c r="Y64" i="13"/>
  <c r="BY74" i="9"/>
  <c r="C65" i="13"/>
  <c r="I65" i="13"/>
  <c r="S65" i="13"/>
  <c r="Y65" i="13"/>
  <c r="BY75" i="9"/>
  <c r="C66" i="13"/>
  <c r="I66" i="13"/>
  <c r="S66" i="13"/>
  <c r="Y66" i="13"/>
  <c r="BY76" i="9"/>
  <c r="C67" i="13"/>
  <c r="I67" i="13"/>
  <c r="S67" i="13"/>
  <c r="Y67" i="13"/>
  <c r="BY77" i="9"/>
  <c r="C68" i="13"/>
  <c r="I68" i="13"/>
  <c r="S68" i="13"/>
  <c r="Y68" i="13"/>
  <c r="BY78" i="9"/>
  <c r="C69" i="13"/>
  <c r="I69" i="13"/>
  <c r="S69" i="13"/>
  <c r="Y69" i="13"/>
  <c r="BY79" i="9"/>
  <c r="C70" i="13"/>
  <c r="I70" i="13"/>
  <c r="S70" i="13"/>
  <c r="Y70" i="13"/>
  <c r="BY80" i="9"/>
  <c r="C71" i="13"/>
  <c r="I71" i="13"/>
  <c r="S71" i="13"/>
  <c r="Y71" i="13"/>
  <c r="BY81" i="9"/>
  <c r="C72" i="13"/>
  <c r="I72" i="13"/>
  <c r="S72" i="13"/>
  <c r="Y72" i="13"/>
  <c r="BY82" i="9"/>
  <c r="C73" i="13"/>
  <c r="I73" i="13"/>
  <c r="S73" i="13"/>
  <c r="Y73" i="13"/>
  <c r="BY83" i="9"/>
  <c r="C74" i="13"/>
  <c r="I74" i="13"/>
  <c r="S74" i="13"/>
  <c r="Y74" i="13"/>
  <c r="BY84" i="9"/>
  <c r="C75" i="13"/>
  <c r="I75" i="13"/>
  <c r="S75" i="13"/>
  <c r="Y75" i="13"/>
  <c r="BY85" i="9"/>
  <c r="C76" i="13"/>
  <c r="I76" i="13"/>
  <c r="S76" i="13"/>
  <c r="Y76" i="13"/>
  <c r="BY86" i="9"/>
  <c r="C77" i="13"/>
  <c r="I77" i="13"/>
  <c r="S77" i="13"/>
  <c r="Y77" i="13"/>
  <c r="BY87" i="9"/>
  <c r="C78" i="13"/>
  <c r="I78" i="13"/>
  <c r="S78" i="13"/>
  <c r="Y78" i="13"/>
  <c r="BY88" i="9"/>
  <c r="C79" i="13"/>
  <c r="I79" i="13"/>
  <c r="S79" i="13"/>
  <c r="Y79" i="13"/>
  <c r="BY89" i="9"/>
  <c r="C80" i="13"/>
  <c r="I80" i="13"/>
  <c r="S80" i="13"/>
  <c r="Y80" i="13"/>
  <c r="BY90" i="9"/>
  <c r="C81" i="13"/>
  <c r="I81" i="13"/>
  <c r="S81" i="13"/>
  <c r="Y81" i="13"/>
  <c r="BY91" i="9"/>
  <c r="C82" i="13"/>
  <c r="I82" i="13"/>
  <c r="S82" i="13"/>
  <c r="Y82" i="13"/>
  <c r="BY92" i="9"/>
  <c r="C83" i="13"/>
  <c r="S83" i="13"/>
  <c r="Y83" i="13"/>
  <c r="BY93" i="9"/>
  <c r="C84" i="13"/>
  <c r="S84" i="13"/>
  <c r="AV84" i="13"/>
  <c r="BN92" i="9"/>
  <c r="BN93" i="9"/>
  <c r="BN91" i="9"/>
  <c r="BN90" i="9"/>
  <c r="BN89" i="9"/>
  <c r="BN88" i="9"/>
  <c r="BN87" i="9"/>
  <c r="BN86" i="9"/>
  <c r="BN85" i="9"/>
  <c r="BN84" i="9"/>
  <c r="BN83" i="9"/>
  <c r="BN82" i="9"/>
  <c r="BN81" i="9"/>
  <c r="BN80" i="9"/>
  <c r="BN79" i="9"/>
  <c r="BN78" i="9"/>
  <c r="BN77" i="9"/>
  <c r="BN76" i="9"/>
  <c r="BN75" i="9"/>
  <c r="BN74" i="9"/>
  <c r="BN73" i="9"/>
  <c r="BN72" i="9"/>
  <c r="BN71" i="9"/>
  <c r="BN70" i="9"/>
  <c r="BN69" i="9"/>
  <c r="BN68" i="9"/>
  <c r="BN67" i="9"/>
  <c r="BN66" i="9"/>
  <c r="BN65" i="9"/>
  <c r="BN64" i="9"/>
  <c r="BN63" i="9"/>
  <c r="BN62" i="9"/>
  <c r="BN61" i="9"/>
  <c r="BN60" i="9"/>
  <c r="BN59" i="9"/>
  <c r="BN58" i="9"/>
  <c r="BN57" i="9"/>
  <c r="BN56" i="9"/>
  <c r="BN55" i="9"/>
  <c r="BJ51" i="9"/>
  <c r="BR51" i="9"/>
  <c r="BJ52" i="9"/>
  <c r="BR52" i="9"/>
  <c r="BJ53" i="9"/>
  <c r="BR53" i="9"/>
  <c r="BJ54" i="9"/>
  <c r="BR54" i="9"/>
  <c r="BJ55" i="9"/>
  <c r="BR55" i="9"/>
  <c r="BR56" i="9"/>
  <c r="BR57" i="9"/>
  <c r="BR58" i="9"/>
  <c r="BR59" i="9"/>
  <c r="BR60" i="9"/>
  <c r="BR61" i="9"/>
  <c r="BR62" i="9"/>
  <c r="BR63" i="9"/>
  <c r="BR64" i="9"/>
  <c r="BR65" i="9"/>
  <c r="BR66" i="9"/>
  <c r="BR67" i="9"/>
  <c r="BR68" i="9"/>
  <c r="BR69" i="9"/>
  <c r="BR70" i="9"/>
  <c r="BR71" i="9"/>
  <c r="BR72" i="9"/>
  <c r="BR73" i="9"/>
  <c r="BR74" i="9"/>
  <c r="BR75" i="9"/>
  <c r="BR76" i="9"/>
  <c r="BR77" i="9"/>
  <c r="BR78" i="9"/>
  <c r="BR79" i="9"/>
  <c r="BR80" i="9"/>
  <c r="BR81" i="9"/>
  <c r="BR82" i="9"/>
  <c r="BR83" i="9"/>
  <c r="BR84" i="9"/>
  <c r="BR85" i="9"/>
  <c r="BR86" i="9"/>
  <c r="BR87" i="9"/>
  <c r="BR88" i="9"/>
  <c r="BR89" i="9"/>
  <c r="BR90" i="9"/>
  <c r="BR91" i="9"/>
  <c r="BR92" i="9"/>
  <c r="BR93" i="9"/>
  <c r="J84" i="13"/>
  <c r="J83" i="13"/>
  <c r="BH84" i="13"/>
  <c r="BZ51" i="9"/>
  <c r="D42" i="13"/>
  <c r="J42" i="13"/>
  <c r="T42" i="13"/>
  <c r="Z42" i="13"/>
  <c r="BZ52" i="9"/>
  <c r="D43" i="13"/>
  <c r="J43" i="13"/>
  <c r="T43" i="13"/>
  <c r="Z43" i="13"/>
  <c r="BZ53" i="9"/>
  <c r="D44" i="13"/>
  <c r="J44" i="13"/>
  <c r="T44" i="13"/>
  <c r="Z44" i="13"/>
  <c r="BZ54" i="9"/>
  <c r="D45" i="13"/>
  <c r="J45" i="13"/>
  <c r="T45" i="13"/>
  <c r="Z45" i="13"/>
  <c r="BZ55" i="9"/>
  <c r="D46" i="13"/>
  <c r="J46" i="13"/>
  <c r="T46" i="13"/>
  <c r="Z46" i="13"/>
  <c r="BZ56" i="9"/>
  <c r="D47" i="13"/>
  <c r="J47" i="13"/>
  <c r="T47" i="13"/>
  <c r="Z47" i="13"/>
  <c r="BZ57" i="9"/>
  <c r="D48" i="13"/>
  <c r="J48" i="13"/>
  <c r="T48" i="13"/>
  <c r="Z48" i="13"/>
  <c r="BZ58" i="9"/>
  <c r="D49" i="13"/>
  <c r="J49" i="13"/>
  <c r="T49" i="13"/>
  <c r="Z49" i="13"/>
  <c r="BZ59" i="9"/>
  <c r="D50" i="13"/>
  <c r="J50" i="13"/>
  <c r="T50" i="13"/>
  <c r="Z50" i="13"/>
  <c r="BZ60" i="9"/>
  <c r="D51" i="13"/>
  <c r="J51" i="13"/>
  <c r="T51" i="13"/>
  <c r="Z51" i="13"/>
  <c r="BZ61" i="9"/>
  <c r="D52" i="13"/>
  <c r="J52" i="13"/>
  <c r="T52" i="13"/>
  <c r="Z52" i="13"/>
  <c r="BZ62" i="9"/>
  <c r="D53" i="13"/>
  <c r="J53" i="13"/>
  <c r="T53" i="13"/>
  <c r="Z53" i="13"/>
  <c r="BZ63" i="9"/>
  <c r="D54" i="13"/>
  <c r="J54" i="13"/>
  <c r="T54" i="13"/>
  <c r="Z54" i="13"/>
  <c r="BZ64" i="9"/>
  <c r="D55" i="13"/>
  <c r="J55" i="13"/>
  <c r="T55" i="13"/>
  <c r="Z55" i="13"/>
  <c r="BZ65" i="9"/>
  <c r="D56" i="13"/>
  <c r="J56" i="13"/>
  <c r="T56" i="13"/>
  <c r="Z56" i="13"/>
  <c r="BZ66" i="9"/>
  <c r="D57" i="13"/>
  <c r="J57" i="13"/>
  <c r="T57" i="13"/>
  <c r="Z57" i="13"/>
  <c r="D58" i="13"/>
  <c r="J58" i="13"/>
  <c r="T58" i="13"/>
  <c r="Z58" i="13"/>
  <c r="D59" i="13"/>
  <c r="J59" i="13"/>
  <c r="T59" i="13"/>
  <c r="Z59" i="13"/>
  <c r="D60" i="13"/>
  <c r="J60" i="13"/>
  <c r="T60" i="13"/>
  <c r="Z60" i="13"/>
  <c r="BZ70" i="9"/>
  <c r="D61" i="13"/>
  <c r="J61" i="13"/>
  <c r="T61" i="13"/>
  <c r="Z61" i="13"/>
  <c r="BZ71" i="9"/>
  <c r="D62" i="13"/>
  <c r="J62" i="13"/>
  <c r="T62" i="13"/>
  <c r="Z62" i="13"/>
  <c r="BZ72" i="9"/>
  <c r="D63" i="13"/>
  <c r="J63" i="13"/>
  <c r="T63" i="13"/>
  <c r="Z63" i="13"/>
  <c r="BZ73" i="9"/>
  <c r="D64" i="13"/>
  <c r="J64" i="13"/>
  <c r="T64" i="13"/>
  <c r="Z64" i="13"/>
  <c r="BZ74" i="9"/>
  <c r="D65" i="13"/>
  <c r="J65" i="13"/>
  <c r="T65" i="13"/>
  <c r="Z65" i="13"/>
  <c r="BZ75" i="9"/>
  <c r="D66" i="13"/>
  <c r="J66" i="13"/>
  <c r="T66" i="13"/>
  <c r="Z66" i="13"/>
  <c r="BZ76" i="9"/>
  <c r="D67" i="13"/>
  <c r="J67" i="13"/>
  <c r="T67" i="13"/>
  <c r="Z67" i="13"/>
  <c r="BZ77" i="9"/>
  <c r="D68" i="13"/>
  <c r="J68" i="13"/>
  <c r="T68" i="13"/>
  <c r="Z68" i="13"/>
  <c r="BZ78" i="9"/>
  <c r="D69" i="13"/>
  <c r="J69" i="13"/>
  <c r="T69" i="13"/>
  <c r="Z69" i="13"/>
  <c r="BZ79" i="9"/>
  <c r="D70" i="13"/>
  <c r="J70" i="13"/>
  <c r="T70" i="13"/>
  <c r="Z70" i="13"/>
  <c r="BZ80" i="9"/>
  <c r="D71" i="13"/>
  <c r="J71" i="13"/>
  <c r="T71" i="13"/>
  <c r="Z71" i="13"/>
  <c r="BZ81" i="9"/>
  <c r="D72" i="13"/>
  <c r="J72" i="13"/>
  <c r="T72" i="13"/>
  <c r="Z72" i="13"/>
  <c r="BZ82" i="9"/>
  <c r="D73" i="13"/>
  <c r="J73" i="13"/>
  <c r="T73" i="13"/>
  <c r="Z73" i="13"/>
  <c r="BZ83" i="9"/>
  <c r="D74" i="13"/>
  <c r="J74" i="13"/>
  <c r="T74" i="13"/>
  <c r="Z74" i="13"/>
  <c r="BZ84" i="9"/>
  <c r="D75" i="13"/>
  <c r="J75" i="13"/>
  <c r="T75" i="13"/>
  <c r="Z75" i="13"/>
  <c r="BZ85" i="9"/>
  <c r="D76" i="13"/>
  <c r="J76" i="13"/>
  <c r="T76" i="13"/>
  <c r="Z76" i="13"/>
  <c r="BZ86" i="9"/>
  <c r="D77" i="13"/>
  <c r="J77" i="13"/>
  <c r="T77" i="13"/>
  <c r="Z77" i="13"/>
  <c r="BZ87" i="9"/>
  <c r="D78" i="13"/>
  <c r="J78" i="13"/>
  <c r="T78" i="13"/>
  <c r="Z78" i="13"/>
  <c r="BZ88" i="9"/>
  <c r="D79" i="13"/>
  <c r="J79" i="13"/>
  <c r="T79" i="13"/>
  <c r="Z79" i="13"/>
  <c r="BZ89" i="9"/>
  <c r="D80" i="13"/>
  <c r="J80" i="13"/>
  <c r="T80" i="13"/>
  <c r="Z80" i="13"/>
  <c r="BZ90" i="9"/>
  <c r="D81" i="13"/>
  <c r="J81" i="13"/>
  <c r="T81" i="13"/>
  <c r="Z81" i="13"/>
  <c r="BZ91" i="9"/>
  <c r="D82" i="13"/>
  <c r="J82" i="13"/>
  <c r="T82" i="13"/>
  <c r="Z82" i="13"/>
  <c r="BZ92" i="9"/>
  <c r="D83" i="13"/>
  <c r="T83" i="13"/>
  <c r="Z83" i="13"/>
  <c r="BZ93" i="9"/>
  <c r="D84" i="13"/>
  <c r="T84" i="13"/>
  <c r="AW84" i="13"/>
  <c r="K84" i="13"/>
  <c r="K83" i="13"/>
  <c r="BI84" i="13"/>
  <c r="E42" i="13"/>
  <c r="K42" i="13"/>
  <c r="U42" i="13"/>
  <c r="AA42" i="13"/>
  <c r="E43" i="13"/>
  <c r="K43" i="13"/>
  <c r="U43" i="13"/>
  <c r="AA43" i="13"/>
  <c r="E44" i="13"/>
  <c r="K44" i="13"/>
  <c r="U44" i="13"/>
  <c r="AA44" i="13"/>
  <c r="E45" i="13"/>
  <c r="K45" i="13"/>
  <c r="U45" i="13"/>
  <c r="AA45" i="13"/>
  <c r="E46" i="13"/>
  <c r="K46" i="13"/>
  <c r="U46" i="13"/>
  <c r="AA46" i="13"/>
  <c r="E47" i="13"/>
  <c r="K47" i="13"/>
  <c r="U47" i="13"/>
  <c r="AA47" i="13"/>
  <c r="E48" i="13"/>
  <c r="K48" i="13"/>
  <c r="U48" i="13"/>
  <c r="AA48" i="13"/>
  <c r="E49" i="13"/>
  <c r="K49" i="13"/>
  <c r="U49" i="13"/>
  <c r="AA49" i="13"/>
  <c r="E50" i="13"/>
  <c r="K50" i="13"/>
  <c r="U50" i="13"/>
  <c r="AA50" i="13"/>
  <c r="E51" i="13"/>
  <c r="K51" i="13"/>
  <c r="U51" i="13"/>
  <c r="AA51" i="13"/>
  <c r="E52" i="13"/>
  <c r="K52" i="13"/>
  <c r="U52" i="13"/>
  <c r="AA52" i="13"/>
  <c r="E53" i="13"/>
  <c r="K53" i="13"/>
  <c r="U53" i="13"/>
  <c r="AA53" i="13"/>
  <c r="E54" i="13"/>
  <c r="K54" i="13"/>
  <c r="U54" i="13"/>
  <c r="AA54" i="13"/>
  <c r="E55" i="13"/>
  <c r="K55" i="13"/>
  <c r="U55" i="13"/>
  <c r="AA55" i="13"/>
  <c r="E56" i="13"/>
  <c r="K56" i="13"/>
  <c r="U56" i="13"/>
  <c r="AA56" i="13"/>
  <c r="E57" i="13"/>
  <c r="K57" i="13"/>
  <c r="U57" i="13"/>
  <c r="AA57" i="13"/>
  <c r="E58" i="13"/>
  <c r="K58" i="13"/>
  <c r="U58" i="13"/>
  <c r="AA58" i="13"/>
  <c r="E59" i="13"/>
  <c r="K59" i="13"/>
  <c r="U59" i="13"/>
  <c r="AA59" i="13"/>
  <c r="E60" i="13"/>
  <c r="K60" i="13"/>
  <c r="U60" i="13"/>
  <c r="AA60" i="13"/>
  <c r="E61" i="13"/>
  <c r="K61" i="13"/>
  <c r="U61" i="13"/>
  <c r="AA61" i="13"/>
  <c r="E62" i="13"/>
  <c r="K62" i="13"/>
  <c r="U62" i="13"/>
  <c r="AA62" i="13"/>
  <c r="E63" i="13"/>
  <c r="K63" i="13"/>
  <c r="U63" i="13"/>
  <c r="AA63" i="13"/>
  <c r="E64" i="13"/>
  <c r="K64" i="13"/>
  <c r="U64" i="13"/>
  <c r="AA64" i="13"/>
  <c r="E65" i="13"/>
  <c r="K65" i="13"/>
  <c r="U65" i="13"/>
  <c r="AA65" i="13"/>
  <c r="E66" i="13"/>
  <c r="K66" i="13"/>
  <c r="U66" i="13"/>
  <c r="AA66" i="13"/>
  <c r="E67" i="13"/>
  <c r="K67" i="13"/>
  <c r="U67" i="13"/>
  <c r="AA67" i="13"/>
  <c r="E68" i="13"/>
  <c r="K68" i="13"/>
  <c r="U68" i="13"/>
  <c r="AA68" i="13"/>
  <c r="E69" i="13"/>
  <c r="K69" i="13"/>
  <c r="U69" i="13"/>
  <c r="AA69" i="13"/>
  <c r="E70" i="13"/>
  <c r="K70" i="13"/>
  <c r="U70" i="13"/>
  <c r="AA70" i="13"/>
  <c r="E71" i="13"/>
  <c r="K71" i="13"/>
  <c r="U71" i="13"/>
  <c r="AA71" i="13"/>
  <c r="E72" i="13"/>
  <c r="K72" i="13"/>
  <c r="U72" i="13"/>
  <c r="AA72" i="13"/>
  <c r="E73" i="13"/>
  <c r="K73" i="13"/>
  <c r="U73" i="13"/>
  <c r="AA73" i="13"/>
  <c r="E74" i="13"/>
  <c r="K74" i="13"/>
  <c r="U74" i="13"/>
  <c r="AA74" i="13"/>
  <c r="E75" i="13"/>
  <c r="K75" i="13"/>
  <c r="U75" i="13"/>
  <c r="AA75" i="13"/>
  <c r="E76" i="13"/>
  <c r="K76" i="13"/>
  <c r="U76" i="13"/>
  <c r="AA76" i="13"/>
  <c r="E77" i="13"/>
  <c r="K77" i="13"/>
  <c r="U77" i="13"/>
  <c r="AA77" i="13"/>
  <c r="E78" i="13"/>
  <c r="K78" i="13"/>
  <c r="U78" i="13"/>
  <c r="AA78" i="13"/>
  <c r="E79" i="13"/>
  <c r="K79" i="13"/>
  <c r="U79" i="13"/>
  <c r="AA79" i="13"/>
  <c r="E80" i="13"/>
  <c r="K80" i="13"/>
  <c r="U80" i="13"/>
  <c r="AA80" i="13"/>
  <c r="E81" i="13"/>
  <c r="K81" i="13"/>
  <c r="U81" i="13"/>
  <c r="AA81" i="13"/>
  <c r="E82" i="13"/>
  <c r="K82" i="13"/>
  <c r="U82" i="13"/>
  <c r="AA82" i="13"/>
  <c r="E83" i="13"/>
  <c r="U83" i="13"/>
  <c r="AA83" i="13"/>
  <c r="E84" i="13"/>
  <c r="U84" i="13"/>
  <c r="AX84" i="13"/>
  <c r="AY84" i="13"/>
  <c r="BL84" i="13"/>
  <c r="BM84" i="13"/>
  <c r="BN84" i="13"/>
  <c r="BO84" i="13"/>
  <c r="BP84" i="13"/>
  <c r="BQ84" i="13"/>
  <c r="BF85" i="13"/>
  <c r="BA85" i="13"/>
  <c r="BM94" i="9"/>
  <c r="BQ94" i="9"/>
  <c r="I85" i="13"/>
  <c r="BG85" i="13"/>
  <c r="Y84" i="13"/>
  <c r="BY94" i="9"/>
  <c r="C85" i="13"/>
  <c r="S85" i="13"/>
  <c r="AV85" i="13"/>
  <c r="BN94" i="9"/>
  <c r="BR94" i="9"/>
  <c r="J85" i="13"/>
  <c r="BH85" i="13"/>
  <c r="Z84" i="13"/>
  <c r="BZ94" i="9"/>
  <c r="D85" i="13"/>
  <c r="T85" i="13"/>
  <c r="AW85" i="13"/>
  <c r="K85" i="13"/>
  <c r="BI85" i="13"/>
  <c r="AA84" i="13"/>
  <c r="E85" i="13"/>
  <c r="U85" i="13"/>
  <c r="AX85" i="13"/>
  <c r="AY85" i="13"/>
  <c r="BL85" i="13"/>
  <c r="BM85" i="13"/>
  <c r="BN85" i="13"/>
  <c r="BO85" i="13"/>
  <c r="BP85" i="13"/>
  <c r="BQ85" i="13"/>
  <c r="BR84" i="13"/>
  <c r="BR85" i="13"/>
  <c r="BS84" i="13"/>
  <c r="BS85" i="13"/>
  <c r="BZ85" i="13"/>
  <c r="BF83" i="13"/>
  <c r="BA83" i="13"/>
  <c r="BG83" i="13"/>
  <c r="AV83" i="13"/>
  <c r="BH83" i="13"/>
  <c r="AW83" i="13"/>
  <c r="BI83" i="13"/>
  <c r="AX83" i="13"/>
  <c r="AY83" i="13"/>
  <c r="BL83" i="13"/>
  <c r="BM83" i="13"/>
  <c r="BN83" i="13"/>
  <c r="BO83" i="13"/>
  <c r="BP83" i="13"/>
  <c r="BQ83" i="13"/>
  <c r="BR83" i="13"/>
  <c r="BS83" i="13"/>
  <c r="BZ84" i="13"/>
  <c r="BF82" i="13"/>
  <c r="BA82" i="13"/>
  <c r="BG82" i="13"/>
  <c r="AV82" i="13"/>
  <c r="BH82" i="13"/>
  <c r="AW82" i="13"/>
  <c r="BI82" i="13"/>
  <c r="AX82" i="13"/>
  <c r="AY82" i="13"/>
  <c r="BL82" i="13"/>
  <c r="BM82" i="13"/>
  <c r="BN82" i="13"/>
  <c r="BO82" i="13"/>
  <c r="BP82" i="13"/>
  <c r="BQ82" i="13"/>
  <c r="BR82" i="13"/>
  <c r="BS82" i="13"/>
  <c r="BZ83" i="13"/>
  <c r="BF81" i="13"/>
  <c r="BA81" i="13"/>
  <c r="BG81" i="13"/>
  <c r="AV81" i="13"/>
  <c r="BH81" i="13"/>
  <c r="AW81" i="13"/>
  <c r="BI81" i="13"/>
  <c r="AX81" i="13"/>
  <c r="AY81" i="13"/>
  <c r="BL81" i="13"/>
  <c r="BM81" i="13"/>
  <c r="BN81" i="13"/>
  <c r="BO81" i="13"/>
  <c r="BP81" i="13"/>
  <c r="BQ81" i="13"/>
  <c r="BR81" i="13"/>
  <c r="BS81" i="13"/>
  <c r="BZ82" i="13"/>
  <c r="BF80" i="13"/>
  <c r="BA80" i="13"/>
  <c r="BG80" i="13"/>
  <c r="AV80" i="13"/>
  <c r="BH80" i="13"/>
  <c r="AW80" i="13"/>
  <c r="BI80" i="13"/>
  <c r="AX80" i="13"/>
  <c r="AY80" i="13"/>
  <c r="BL80" i="13"/>
  <c r="BM80" i="13"/>
  <c r="BN80" i="13"/>
  <c r="BO80" i="13"/>
  <c r="BP80" i="13"/>
  <c r="BQ80" i="13"/>
  <c r="BR80" i="13"/>
  <c r="BS80" i="13"/>
  <c r="BZ81" i="13"/>
  <c r="BF79" i="13"/>
  <c r="BA79" i="13"/>
  <c r="BG79" i="13"/>
  <c r="AV79" i="13"/>
  <c r="BH79" i="13"/>
  <c r="AW79" i="13"/>
  <c r="BI79" i="13"/>
  <c r="AX79" i="13"/>
  <c r="AY79" i="13"/>
  <c r="BL79" i="13"/>
  <c r="BM79" i="13"/>
  <c r="BN79" i="13"/>
  <c r="BO79" i="13"/>
  <c r="BP79" i="13"/>
  <c r="BQ79" i="13"/>
  <c r="BR79" i="13"/>
  <c r="BS79" i="13"/>
  <c r="BZ80" i="13"/>
  <c r="BF78" i="13"/>
  <c r="BA78" i="13"/>
  <c r="BG78" i="13"/>
  <c r="AV78" i="13"/>
  <c r="BH78" i="13"/>
  <c r="AW78" i="13"/>
  <c r="BI78" i="13"/>
  <c r="AX78" i="13"/>
  <c r="AY78" i="13"/>
  <c r="BL78" i="13"/>
  <c r="BM78" i="13"/>
  <c r="BN78" i="13"/>
  <c r="BO78" i="13"/>
  <c r="BP78" i="13"/>
  <c r="BQ78" i="13"/>
  <c r="BR78" i="13"/>
  <c r="BS78" i="13"/>
  <c r="BZ79" i="13"/>
  <c r="BF77" i="13"/>
  <c r="BA77" i="13"/>
  <c r="BG77" i="13"/>
  <c r="AV77" i="13"/>
  <c r="BH77" i="13"/>
  <c r="AW77" i="13"/>
  <c r="BI77" i="13"/>
  <c r="AX77" i="13"/>
  <c r="AY77" i="13"/>
  <c r="BL77" i="13"/>
  <c r="BM77" i="13"/>
  <c r="BN77" i="13"/>
  <c r="BO77" i="13"/>
  <c r="BP77" i="13"/>
  <c r="BQ77" i="13"/>
  <c r="BR77" i="13"/>
  <c r="BS77" i="13"/>
  <c r="BZ78" i="13"/>
  <c r="BF76" i="13"/>
  <c r="BA76" i="13"/>
  <c r="BG76" i="13"/>
  <c r="AV76" i="13"/>
  <c r="BH76" i="13"/>
  <c r="AW76" i="13"/>
  <c r="BI76" i="13"/>
  <c r="AX76" i="13"/>
  <c r="AY76" i="13"/>
  <c r="BL76" i="13"/>
  <c r="BM76" i="13"/>
  <c r="BN76" i="13"/>
  <c r="BO76" i="13"/>
  <c r="BP76" i="13"/>
  <c r="BQ76" i="13"/>
  <c r="BR76" i="13"/>
  <c r="BS76" i="13"/>
  <c r="BZ77" i="13"/>
  <c r="BF75" i="13"/>
  <c r="BA75" i="13"/>
  <c r="BG75" i="13"/>
  <c r="AV75" i="13"/>
  <c r="BH75" i="13"/>
  <c r="AW75" i="13"/>
  <c r="BI75" i="13"/>
  <c r="AX75" i="13"/>
  <c r="AY75" i="13"/>
  <c r="BL75" i="13"/>
  <c r="BM75" i="13"/>
  <c r="BN75" i="13"/>
  <c r="BO75" i="13"/>
  <c r="BP75" i="13"/>
  <c r="BQ75" i="13"/>
  <c r="BR75" i="13"/>
  <c r="BS75" i="13"/>
  <c r="BZ76" i="13"/>
  <c r="BF74" i="13"/>
  <c r="BA74" i="13"/>
  <c r="BG74" i="13"/>
  <c r="AV74" i="13"/>
  <c r="BH74" i="13"/>
  <c r="AW74" i="13"/>
  <c r="BI74" i="13"/>
  <c r="AX74" i="13"/>
  <c r="AY74" i="13"/>
  <c r="BL74" i="13"/>
  <c r="BM74" i="13"/>
  <c r="BN74" i="13"/>
  <c r="BO74" i="13"/>
  <c r="BP74" i="13"/>
  <c r="BQ74" i="13"/>
  <c r="BR74" i="13"/>
  <c r="BS74" i="13"/>
  <c r="BZ75" i="13"/>
  <c r="BF73" i="13"/>
  <c r="BA73" i="13"/>
  <c r="BG73" i="13"/>
  <c r="AV73" i="13"/>
  <c r="BH73" i="13"/>
  <c r="AW73" i="13"/>
  <c r="BI73" i="13"/>
  <c r="AX73" i="13"/>
  <c r="AY73" i="13"/>
  <c r="BL73" i="13"/>
  <c r="BM73" i="13"/>
  <c r="BN73" i="13"/>
  <c r="BO73" i="13"/>
  <c r="BP73" i="13"/>
  <c r="BQ73" i="13"/>
  <c r="BR73" i="13"/>
  <c r="BS73" i="13"/>
  <c r="BZ74" i="13"/>
  <c r="BF72" i="13"/>
  <c r="BA72" i="13"/>
  <c r="BG72" i="13"/>
  <c r="AV72" i="13"/>
  <c r="BH72" i="13"/>
  <c r="AW72" i="13"/>
  <c r="BI72" i="13"/>
  <c r="AX72" i="13"/>
  <c r="AY72" i="13"/>
  <c r="BL72" i="13"/>
  <c r="BM72" i="13"/>
  <c r="BN72" i="13"/>
  <c r="BO72" i="13"/>
  <c r="BP72" i="13"/>
  <c r="BQ72" i="13"/>
  <c r="BR72" i="13"/>
  <c r="BS72" i="13"/>
  <c r="BZ73" i="13"/>
  <c r="BF71" i="13"/>
  <c r="BA71" i="13"/>
  <c r="BG71" i="13"/>
  <c r="AV71" i="13"/>
  <c r="BH71" i="13"/>
  <c r="AW71" i="13"/>
  <c r="BI71" i="13"/>
  <c r="AX71" i="13"/>
  <c r="AY71" i="13"/>
  <c r="BL71" i="13"/>
  <c r="BM71" i="13"/>
  <c r="BN71" i="13"/>
  <c r="BO71" i="13"/>
  <c r="BP71" i="13"/>
  <c r="BQ71" i="13"/>
  <c r="BR71" i="13"/>
  <c r="BS71" i="13"/>
  <c r="BZ72" i="13"/>
  <c r="BF70" i="13"/>
  <c r="BA70" i="13"/>
  <c r="BG70" i="13"/>
  <c r="AV70" i="13"/>
  <c r="BH70" i="13"/>
  <c r="AW70" i="13"/>
  <c r="BI70" i="13"/>
  <c r="AX70" i="13"/>
  <c r="AY70" i="13"/>
  <c r="BL70" i="13"/>
  <c r="BM70" i="13"/>
  <c r="BN70" i="13"/>
  <c r="BO70" i="13"/>
  <c r="BP70" i="13"/>
  <c r="BQ70" i="13"/>
  <c r="BR70" i="13"/>
  <c r="BS70" i="13"/>
  <c r="BZ71" i="13"/>
  <c r="BF69" i="13"/>
  <c r="BA69" i="13"/>
  <c r="BG69" i="13"/>
  <c r="AV69" i="13"/>
  <c r="BH69" i="13"/>
  <c r="AW69" i="13"/>
  <c r="BI69" i="13"/>
  <c r="AX69" i="13"/>
  <c r="AY69" i="13"/>
  <c r="BL69" i="13"/>
  <c r="BM69" i="13"/>
  <c r="BN69" i="13"/>
  <c r="BO69" i="13"/>
  <c r="BP69" i="13"/>
  <c r="BQ69" i="13"/>
  <c r="BR69" i="13"/>
  <c r="BS69" i="13"/>
  <c r="BZ70" i="13"/>
  <c r="BF68" i="13"/>
  <c r="CL77" i="9"/>
  <c r="BB77" i="9"/>
  <c r="CQ77" i="9"/>
  <c r="CK77" i="9"/>
  <c r="CP77" i="9"/>
  <c r="CJ77" i="9"/>
  <c r="CO77" i="9"/>
  <c r="CI77" i="9"/>
  <c r="CN77" i="9"/>
  <c r="CR77" i="9"/>
  <c r="BA68" i="13"/>
  <c r="BG68" i="13"/>
  <c r="AV68" i="13"/>
  <c r="BH68" i="13"/>
  <c r="AW68" i="13"/>
  <c r="BI68" i="13"/>
  <c r="AX68" i="13"/>
  <c r="AY68" i="13"/>
  <c r="BL68" i="13"/>
  <c r="BM68" i="13"/>
  <c r="BN68" i="13"/>
  <c r="BO68" i="13"/>
  <c r="BP68" i="13"/>
  <c r="BQ68" i="13"/>
  <c r="BR68" i="13"/>
  <c r="BS68" i="13"/>
  <c r="BZ69" i="13"/>
  <c r="BF67" i="13"/>
  <c r="CL76" i="9"/>
  <c r="BB76" i="9"/>
  <c r="CQ76" i="9"/>
  <c r="CK76" i="9"/>
  <c r="CP76" i="9"/>
  <c r="CJ76" i="9"/>
  <c r="CO76" i="9"/>
  <c r="CI76" i="9"/>
  <c r="CN76" i="9"/>
  <c r="CR76" i="9"/>
  <c r="BA67" i="13"/>
  <c r="BG67" i="13"/>
  <c r="AV67" i="13"/>
  <c r="BH67" i="13"/>
  <c r="AW67" i="13"/>
  <c r="BI67" i="13"/>
  <c r="AX67" i="13"/>
  <c r="AY67" i="13"/>
  <c r="BL67" i="13"/>
  <c r="BM67" i="13"/>
  <c r="BN67" i="13"/>
  <c r="BO67" i="13"/>
  <c r="BP67" i="13"/>
  <c r="BQ67" i="13"/>
  <c r="BR67" i="13"/>
  <c r="BS67" i="13"/>
  <c r="BZ68" i="13"/>
  <c r="BF66" i="13"/>
  <c r="CL75" i="9"/>
  <c r="BB75" i="9"/>
  <c r="CQ75" i="9"/>
  <c r="CK75" i="9"/>
  <c r="CP75" i="9"/>
  <c r="CJ75" i="9"/>
  <c r="CO75" i="9"/>
  <c r="CI75" i="9"/>
  <c r="CN75" i="9"/>
  <c r="CR75" i="9"/>
  <c r="BA66" i="13"/>
  <c r="BG66" i="13"/>
  <c r="AV66" i="13"/>
  <c r="BH66" i="13"/>
  <c r="AW66" i="13"/>
  <c r="BI66" i="13"/>
  <c r="AX66" i="13"/>
  <c r="AY66" i="13"/>
  <c r="BL66" i="13"/>
  <c r="BM66" i="13"/>
  <c r="BN66" i="13"/>
  <c r="BO66" i="13"/>
  <c r="BP66" i="13"/>
  <c r="BQ66" i="13"/>
  <c r="BR66" i="13"/>
  <c r="BS66" i="13"/>
  <c r="BZ67" i="13"/>
  <c r="BF65" i="13"/>
  <c r="CL74" i="9"/>
  <c r="BB74" i="9"/>
  <c r="CQ74" i="9"/>
  <c r="CK74" i="9"/>
  <c r="CP74" i="9"/>
  <c r="CJ74" i="9"/>
  <c r="CO74" i="9"/>
  <c r="CI74" i="9"/>
  <c r="CN74" i="9"/>
  <c r="CR74" i="9"/>
  <c r="BA65" i="13"/>
  <c r="BG65" i="13"/>
  <c r="AV65" i="13"/>
  <c r="BH65" i="13"/>
  <c r="AW65" i="13"/>
  <c r="BI65" i="13"/>
  <c r="AX65" i="13"/>
  <c r="AY65" i="13"/>
  <c r="BL65" i="13"/>
  <c r="BM65" i="13"/>
  <c r="BN65" i="13"/>
  <c r="BO65" i="13"/>
  <c r="BP65" i="13"/>
  <c r="BQ65" i="13"/>
  <c r="BR65" i="13"/>
  <c r="BS65" i="13"/>
  <c r="BZ66" i="13"/>
  <c r="BF64" i="13"/>
  <c r="CL73" i="9"/>
  <c r="BB73" i="9"/>
  <c r="CQ73" i="9"/>
  <c r="CK73" i="9"/>
  <c r="CP73" i="9"/>
  <c r="CJ73" i="9"/>
  <c r="CO73" i="9"/>
  <c r="CI73" i="9"/>
  <c r="CN73" i="9"/>
  <c r="CR73" i="9"/>
  <c r="BA64" i="13"/>
  <c r="BG64" i="13"/>
  <c r="AV64" i="13"/>
  <c r="BH64" i="13"/>
  <c r="AW64" i="13"/>
  <c r="BI64" i="13"/>
  <c r="AX64" i="13"/>
  <c r="AY64" i="13"/>
  <c r="BL64" i="13"/>
  <c r="BM64" i="13"/>
  <c r="BN64" i="13"/>
  <c r="BO64" i="13"/>
  <c r="BP64" i="13"/>
  <c r="BQ64" i="13"/>
  <c r="BR64" i="13"/>
  <c r="BS64" i="13"/>
  <c r="BZ65" i="13"/>
  <c r="BF63" i="13"/>
  <c r="CL72" i="9"/>
  <c r="BB72" i="9"/>
  <c r="CQ72" i="9"/>
  <c r="CK72" i="9"/>
  <c r="CP72" i="9"/>
  <c r="CJ72" i="9"/>
  <c r="CO72" i="9"/>
  <c r="CI72" i="9"/>
  <c r="CN72" i="9"/>
  <c r="CR72" i="9"/>
  <c r="BA63" i="13"/>
  <c r="BG63" i="13"/>
  <c r="AV63" i="13"/>
  <c r="BH63" i="13"/>
  <c r="AW63" i="13"/>
  <c r="BI63" i="13"/>
  <c r="AX63" i="13"/>
  <c r="AY63" i="13"/>
  <c r="BL63" i="13"/>
  <c r="BM63" i="13"/>
  <c r="BN63" i="13"/>
  <c r="BO63" i="13"/>
  <c r="BP63" i="13"/>
  <c r="BQ63" i="13"/>
  <c r="BR63" i="13"/>
  <c r="BS63" i="13"/>
  <c r="BZ64" i="13"/>
  <c r="BF62" i="13"/>
  <c r="CL71" i="9"/>
  <c r="BB71" i="9"/>
  <c r="CQ71" i="9"/>
  <c r="CK71" i="9"/>
  <c r="CP71" i="9"/>
  <c r="CJ71" i="9"/>
  <c r="CO71" i="9"/>
  <c r="CI71" i="9"/>
  <c r="CN71" i="9"/>
  <c r="CR71" i="9"/>
  <c r="BA62" i="13"/>
  <c r="BG62" i="13"/>
  <c r="AV62" i="13"/>
  <c r="BH62" i="13"/>
  <c r="AW62" i="13"/>
  <c r="BI62" i="13"/>
  <c r="AX62" i="13"/>
  <c r="AY62" i="13"/>
  <c r="BL62" i="13"/>
  <c r="BM62" i="13"/>
  <c r="BN62" i="13"/>
  <c r="BO62" i="13"/>
  <c r="BP62" i="13"/>
  <c r="BQ62" i="13"/>
  <c r="BR62" i="13"/>
  <c r="BS62" i="13"/>
  <c r="BZ63" i="13"/>
  <c r="BF61" i="13"/>
  <c r="CL70" i="9"/>
  <c r="BB70" i="9"/>
  <c r="CQ70" i="9"/>
  <c r="CK70" i="9"/>
  <c r="CP70" i="9"/>
  <c r="CJ70" i="9"/>
  <c r="CO70" i="9"/>
  <c r="CI70" i="9"/>
  <c r="CN70" i="9"/>
  <c r="CR70" i="9"/>
  <c r="BA61" i="13"/>
  <c r="BG61" i="13"/>
  <c r="AV61" i="13"/>
  <c r="BH61" i="13"/>
  <c r="AW61" i="13"/>
  <c r="BI61" i="13"/>
  <c r="AX61" i="13"/>
  <c r="AY61" i="13"/>
  <c r="BL61" i="13"/>
  <c r="BM61" i="13"/>
  <c r="BN61" i="13"/>
  <c r="BO61" i="13"/>
  <c r="BP61" i="13"/>
  <c r="BQ61" i="13"/>
  <c r="BR61" i="13"/>
  <c r="BS61" i="13"/>
  <c r="BZ62" i="13"/>
  <c r="BF60" i="13"/>
  <c r="CL69" i="9"/>
  <c r="BB69" i="9"/>
  <c r="CQ69" i="9"/>
  <c r="CK69" i="9"/>
  <c r="CP69" i="9"/>
  <c r="CJ69" i="9"/>
  <c r="CO69" i="9"/>
  <c r="CI69" i="9"/>
  <c r="CN69" i="9"/>
  <c r="CR69" i="9"/>
  <c r="BA60" i="13"/>
  <c r="BG60" i="13"/>
  <c r="AV60" i="13"/>
  <c r="BH60" i="13"/>
  <c r="AW60" i="13"/>
  <c r="BI60" i="13"/>
  <c r="AX60" i="13"/>
  <c r="AY60" i="13"/>
  <c r="BL60" i="13"/>
  <c r="BM60" i="13"/>
  <c r="BN60" i="13"/>
  <c r="BO60" i="13"/>
  <c r="BP60" i="13"/>
  <c r="BQ60" i="13"/>
  <c r="BR60" i="13"/>
  <c r="BS60" i="13"/>
  <c r="BZ61" i="13"/>
  <c r="BF59" i="13"/>
  <c r="CL68" i="9"/>
  <c r="BB68" i="9"/>
  <c r="CQ68" i="9"/>
  <c r="CK68" i="9"/>
  <c r="CP68" i="9"/>
  <c r="CJ68" i="9"/>
  <c r="CO68" i="9"/>
  <c r="CI68" i="9"/>
  <c r="CN68" i="9"/>
  <c r="CR68" i="9"/>
  <c r="BA59" i="13"/>
  <c r="BG59" i="13"/>
  <c r="AV59" i="13"/>
  <c r="BH59" i="13"/>
  <c r="AW59" i="13"/>
  <c r="BI59" i="13"/>
  <c r="AX59" i="13"/>
  <c r="AY59" i="13"/>
  <c r="BL59" i="13"/>
  <c r="BM59" i="13"/>
  <c r="BN59" i="13"/>
  <c r="BO59" i="13"/>
  <c r="BP59" i="13"/>
  <c r="BQ59" i="13"/>
  <c r="BR59" i="13"/>
  <c r="BS59" i="13"/>
  <c r="BZ60" i="13"/>
  <c r="BF58" i="13"/>
  <c r="CL67" i="9"/>
  <c r="BB67" i="9"/>
  <c r="CQ67" i="9"/>
  <c r="CK67" i="9"/>
  <c r="CP67" i="9"/>
  <c r="CJ67" i="9"/>
  <c r="CO67" i="9"/>
  <c r="CI67" i="9"/>
  <c r="CN67" i="9"/>
  <c r="CR67" i="9"/>
  <c r="BA58" i="13"/>
  <c r="BG58" i="13"/>
  <c r="AV58" i="13"/>
  <c r="BH58" i="13"/>
  <c r="AW58" i="13"/>
  <c r="BI58" i="13"/>
  <c r="AX58" i="13"/>
  <c r="AY58" i="13"/>
  <c r="BL58" i="13"/>
  <c r="BM58" i="13"/>
  <c r="BN58" i="13"/>
  <c r="BO58" i="13"/>
  <c r="BP58" i="13"/>
  <c r="BQ58" i="13"/>
  <c r="BR58" i="13"/>
  <c r="BS58" i="13"/>
  <c r="BZ59" i="13"/>
  <c r="BF57" i="13"/>
  <c r="CL66" i="9"/>
  <c r="BB66" i="9"/>
  <c r="CQ66" i="9"/>
  <c r="CK66" i="9"/>
  <c r="CP66" i="9"/>
  <c r="CJ66" i="9"/>
  <c r="CO66" i="9"/>
  <c r="CI66" i="9"/>
  <c r="CN66" i="9"/>
  <c r="CR66" i="9"/>
  <c r="BA57" i="13"/>
  <c r="BG57" i="13"/>
  <c r="AV57" i="13"/>
  <c r="BH57" i="13"/>
  <c r="AW57" i="13"/>
  <c r="BI57" i="13"/>
  <c r="AX57" i="13"/>
  <c r="AY57" i="13"/>
  <c r="BL57" i="13"/>
  <c r="BM57" i="13"/>
  <c r="BN57" i="13"/>
  <c r="BO57" i="13"/>
  <c r="BP57" i="13"/>
  <c r="BQ57" i="13"/>
  <c r="BR57" i="13"/>
  <c r="BS57" i="13"/>
  <c r="BZ58" i="13"/>
  <c r="BF56" i="13"/>
  <c r="CL65" i="9"/>
  <c r="BB65" i="9"/>
  <c r="CQ65" i="9"/>
  <c r="CK65" i="9"/>
  <c r="CP65" i="9"/>
  <c r="CJ65" i="9"/>
  <c r="CO65" i="9"/>
  <c r="CI65" i="9"/>
  <c r="CN65" i="9"/>
  <c r="CR65" i="9"/>
  <c r="BA56" i="13"/>
  <c r="BG56" i="13"/>
  <c r="AV56" i="13"/>
  <c r="BH56" i="13"/>
  <c r="AW56" i="13"/>
  <c r="BI56" i="13"/>
  <c r="AX56" i="13"/>
  <c r="AY56" i="13"/>
  <c r="BL56" i="13"/>
  <c r="BM56" i="13"/>
  <c r="BN56" i="13"/>
  <c r="BO56" i="13"/>
  <c r="BP56" i="13"/>
  <c r="BQ56" i="13"/>
  <c r="BR56" i="13"/>
  <c r="BS56" i="13"/>
  <c r="BZ57" i="13"/>
  <c r="BF55" i="13"/>
  <c r="CL64" i="9"/>
  <c r="BB64" i="9"/>
  <c r="CQ64" i="9"/>
  <c r="CK64" i="9"/>
  <c r="CP64" i="9"/>
  <c r="CJ64" i="9"/>
  <c r="CO64" i="9"/>
  <c r="CI64" i="9"/>
  <c r="CN64" i="9"/>
  <c r="CR64" i="9"/>
  <c r="BA55" i="13"/>
  <c r="BG55" i="13"/>
  <c r="AV55" i="13"/>
  <c r="BH55" i="13"/>
  <c r="AW55" i="13"/>
  <c r="BI55" i="13"/>
  <c r="AX55" i="13"/>
  <c r="AY55" i="13"/>
  <c r="BL55" i="13"/>
  <c r="BM55" i="13"/>
  <c r="BN55" i="13"/>
  <c r="BO55" i="13"/>
  <c r="BP55" i="13"/>
  <c r="BQ55" i="13"/>
  <c r="BR55" i="13"/>
  <c r="BS55" i="13"/>
  <c r="BZ56" i="13"/>
  <c r="BF54" i="13"/>
  <c r="CL63" i="9"/>
  <c r="BB63" i="9"/>
  <c r="CQ63" i="9"/>
  <c r="CK63" i="9"/>
  <c r="CP63" i="9"/>
  <c r="CJ63" i="9"/>
  <c r="CO63" i="9"/>
  <c r="CI63" i="9"/>
  <c r="CN63" i="9"/>
  <c r="CR63" i="9"/>
  <c r="BA54" i="13"/>
  <c r="BG54" i="13"/>
  <c r="AV54" i="13"/>
  <c r="BH54" i="13"/>
  <c r="AW54" i="13"/>
  <c r="BI54" i="13"/>
  <c r="AX54" i="13"/>
  <c r="AY54" i="13"/>
  <c r="BL54" i="13"/>
  <c r="BM54" i="13"/>
  <c r="BN54" i="13"/>
  <c r="BO54" i="13"/>
  <c r="BP54" i="13"/>
  <c r="BQ54" i="13"/>
  <c r="BR54" i="13"/>
  <c r="BS54" i="13"/>
  <c r="BZ55" i="13"/>
  <c r="BF53" i="13"/>
  <c r="CL62" i="9"/>
  <c r="BB62" i="9"/>
  <c r="CQ62" i="9"/>
  <c r="CK62" i="9"/>
  <c r="CP62" i="9"/>
  <c r="CJ62" i="9"/>
  <c r="CO62" i="9"/>
  <c r="CI62" i="9"/>
  <c r="CN62" i="9"/>
  <c r="CR62" i="9"/>
  <c r="BA53" i="13"/>
  <c r="BG53" i="13"/>
  <c r="AV53" i="13"/>
  <c r="BH53" i="13"/>
  <c r="AW53" i="13"/>
  <c r="BI53" i="13"/>
  <c r="AX53" i="13"/>
  <c r="AY53" i="13"/>
  <c r="BL53" i="13"/>
  <c r="BM53" i="13"/>
  <c r="BN53" i="13"/>
  <c r="BO53" i="13"/>
  <c r="BP53" i="13"/>
  <c r="BQ53" i="13"/>
  <c r="BR53" i="13"/>
  <c r="BS53" i="13"/>
  <c r="BZ54" i="13"/>
  <c r="BF52" i="13"/>
  <c r="CL61" i="9"/>
  <c r="BB61" i="9"/>
  <c r="CQ61" i="9"/>
  <c r="CK61" i="9"/>
  <c r="CP61" i="9"/>
  <c r="CJ61" i="9"/>
  <c r="CO61" i="9"/>
  <c r="CI61" i="9"/>
  <c r="CN61" i="9"/>
  <c r="CR61" i="9"/>
  <c r="BA52" i="13"/>
  <c r="BG52" i="13"/>
  <c r="AV52" i="13"/>
  <c r="BH52" i="13"/>
  <c r="AW52" i="13"/>
  <c r="BI52" i="13"/>
  <c r="AX52" i="13"/>
  <c r="AY52" i="13"/>
  <c r="BL52" i="13"/>
  <c r="BM52" i="13"/>
  <c r="BN52" i="13"/>
  <c r="BO52" i="13"/>
  <c r="BP52" i="13"/>
  <c r="BQ52" i="13"/>
  <c r="BR52" i="13"/>
  <c r="BS52" i="13"/>
  <c r="BZ53" i="13"/>
  <c r="BF51" i="13"/>
  <c r="CL60" i="9"/>
  <c r="BB60" i="9"/>
  <c r="CQ60" i="9"/>
  <c r="CK60" i="9"/>
  <c r="CP60" i="9"/>
  <c r="CJ60" i="9"/>
  <c r="CO60" i="9"/>
  <c r="CI60" i="9"/>
  <c r="CN60" i="9"/>
  <c r="CR60" i="9"/>
  <c r="BA51" i="13"/>
  <c r="BG51" i="13"/>
  <c r="AV51" i="13"/>
  <c r="BH51" i="13"/>
  <c r="AW51" i="13"/>
  <c r="BI51" i="13"/>
  <c r="AX51" i="13"/>
  <c r="AY51" i="13"/>
  <c r="BL51" i="13"/>
  <c r="BM51" i="13"/>
  <c r="BN51" i="13"/>
  <c r="BO51" i="13"/>
  <c r="BP51" i="13"/>
  <c r="BQ51" i="13"/>
  <c r="BR51" i="13"/>
  <c r="BS51" i="13"/>
  <c r="BZ52" i="13"/>
  <c r="BF50" i="13"/>
  <c r="CL59" i="9"/>
  <c r="BB59" i="9"/>
  <c r="CQ59" i="9"/>
  <c r="CK59" i="9"/>
  <c r="CP59" i="9"/>
  <c r="CJ59" i="9"/>
  <c r="CO59" i="9"/>
  <c r="CI59" i="9"/>
  <c r="CN59" i="9"/>
  <c r="CR59" i="9"/>
  <c r="BA50" i="13"/>
  <c r="BG50" i="13"/>
  <c r="AV50" i="13"/>
  <c r="BH50" i="13"/>
  <c r="AW50" i="13"/>
  <c r="BI50" i="13"/>
  <c r="AX50" i="13"/>
  <c r="AY50" i="13"/>
  <c r="BL50" i="13"/>
  <c r="BM50" i="13"/>
  <c r="BN50" i="13"/>
  <c r="BO50" i="13"/>
  <c r="BP50" i="13"/>
  <c r="BQ50" i="13"/>
  <c r="BR50" i="13"/>
  <c r="BS50" i="13"/>
  <c r="BZ51" i="13"/>
  <c r="BF49" i="13"/>
  <c r="CL58" i="9"/>
  <c r="BB58" i="9"/>
  <c r="CQ58" i="9"/>
  <c r="CK58" i="9"/>
  <c r="CP58" i="9"/>
  <c r="CJ58" i="9"/>
  <c r="CO58" i="9"/>
  <c r="CI58" i="9"/>
  <c r="CN58" i="9"/>
  <c r="CR58" i="9"/>
  <c r="BA49" i="13"/>
  <c r="BG49" i="13"/>
  <c r="AV49" i="13"/>
  <c r="BH49" i="13"/>
  <c r="AW49" i="13"/>
  <c r="BI49" i="13"/>
  <c r="AX49" i="13"/>
  <c r="AY49" i="13"/>
  <c r="BL49" i="13"/>
  <c r="BM49" i="13"/>
  <c r="BN49" i="13"/>
  <c r="BO49" i="13"/>
  <c r="BP49" i="13"/>
  <c r="BQ49" i="13"/>
  <c r="BR49" i="13"/>
  <c r="BS49" i="13"/>
  <c r="BZ50" i="13"/>
  <c r="BF48" i="13"/>
  <c r="CL57" i="9"/>
  <c r="BB57" i="9"/>
  <c r="CQ57" i="9"/>
  <c r="CK57" i="9"/>
  <c r="CP57" i="9"/>
  <c r="CJ57" i="9"/>
  <c r="CO57" i="9"/>
  <c r="CI57" i="9"/>
  <c r="CN57" i="9"/>
  <c r="CR57" i="9"/>
  <c r="BA48" i="13"/>
  <c r="BG48" i="13"/>
  <c r="AV48" i="13"/>
  <c r="BH48" i="13"/>
  <c r="AW48" i="13"/>
  <c r="BI48" i="13"/>
  <c r="AX48" i="13"/>
  <c r="AY48" i="13"/>
  <c r="BL48" i="13"/>
  <c r="BM48" i="13"/>
  <c r="BN48" i="13"/>
  <c r="BO48" i="13"/>
  <c r="BP48" i="13"/>
  <c r="BQ48" i="13"/>
  <c r="BR48" i="13"/>
  <c r="BS48" i="13"/>
  <c r="BZ49" i="13"/>
  <c r="BF47" i="13"/>
  <c r="CL56" i="9"/>
  <c r="BB56" i="9"/>
  <c r="CQ56" i="9"/>
  <c r="CK56" i="9"/>
  <c r="CP56" i="9"/>
  <c r="CJ56" i="9"/>
  <c r="CO56" i="9"/>
  <c r="CI56" i="9"/>
  <c r="CN56" i="9"/>
  <c r="CR56" i="9"/>
  <c r="BA47" i="13"/>
  <c r="BG47" i="13"/>
  <c r="AV47" i="13"/>
  <c r="BH47" i="13"/>
  <c r="AW47" i="13"/>
  <c r="BI47" i="13"/>
  <c r="AX47" i="13"/>
  <c r="AY47" i="13"/>
  <c r="BL47" i="13"/>
  <c r="BM47" i="13"/>
  <c r="BN47" i="13"/>
  <c r="BO47" i="13"/>
  <c r="BP47" i="13"/>
  <c r="BQ47" i="13"/>
  <c r="BR47" i="13"/>
  <c r="BS47" i="13"/>
  <c r="BZ48" i="13"/>
  <c r="BF46" i="13"/>
  <c r="CL55" i="9"/>
  <c r="BB55" i="9"/>
  <c r="CQ55" i="9"/>
  <c r="CK55" i="9"/>
  <c r="CP55" i="9"/>
  <c r="CJ55" i="9"/>
  <c r="CO55" i="9"/>
  <c r="CI55" i="9"/>
  <c r="CN55" i="9"/>
  <c r="CR55" i="9"/>
  <c r="BA46" i="13"/>
  <c r="BG46" i="13"/>
  <c r="AV46" i="13"/>
  <c r="BH46" i="13"/>
  <c r="AW46" i="13"/>
  <c r="BI46" i="13"/>
  <c r="AX46" i="13"/>
  <c r="AY46" i="13"/>
  <c r="BL46" i="13"/>
  <c r="BM46" i="13"/>
  <c r="BN46" i="13"/>
  <c r="BO46" i="13"/>
  <c r="BP46" i="13"/>
  <c r="BQ46" i="13"/>
  <c r="BR46" i="13"/>
  <c r="BS46" i="13"/>
  <c r="BZ47" i="13"/>
  <c r="BF45" i="13"/>
  <c r="CL54" i="9"/>
  <c r="BB54" i="9"/>
  <c r="CQ54" i="9"/>
  <c r="CK54" i="9"/>
  <c r="CP54" i="9"/>
  <c r="CJ54" i="9"/>
  <c r="CO54" i="9"/>
  <c r="CI54" i="9"/>
  <c r="CN54" i="9"/>
  <c r="CR54" i="9"/>
  <c r="BA45" i="13"/>
  <c r="BG45" i="13"/>
  <c r="AV45" i="13"/>
  <c r="BH45" i="13"/>
  <c r="AW45" i="13"/>
  <c r="BI45" i="13"/>
  <c r="AX45" i="13"/>
  <c r="AY45" i="13"/>
  <c r="BL45" i="13"/>
  <c r="BM45" i="13"/>
  <c r="BN45" i="13"/>
  <c r="BO45" i="13"/>
  <c r="BP45" i="13"/>
  <c r="BQ45" i="13"/>
  <c r="BR45" i="13"/>
  <c r="BS45" i="13"/>
  <c r="BZ46" i="13"/>
  <c r="BF44" i="13"/>
  <c r="CL53" i="9"/>
  <c r="BB53" i="9"/>
  <c r="CQ53" i="9"/>
  <c r="CK53" i="9"/>
  <c r="CP53" i="9"/>
  <c r="CJ53" i="9"/>
  <c r="CO53" i="9"/>
  <c r="CI53" i="9"/>
  <c r="CN53" i="9"/>
  <c r="CR53" i="9"/>
  <c r="BA44" i="13"/>
  <c r="BG44" i="13"/>
  <c r="AV44" i="13"/>
  <c r="BH44" i="13"/>
  <c r="AW44" i="13"/>
  <c r="BI44" i="13"/>
  <c r="AX44" i="13"/>
  <c r="AY44" i="13"/>
  <c r="BL44" i="13"/>
  <c r="BM44" i="13"/>
  <c r="BN44" i="13"/>
  <c r="BO44" i="13"/>
  <c r="BP44" i="13"/>
  <c r="BQ44" i="13"/>
  <c r="BR44" i="13"/>
  <c r="BS44" i="13"/>
  <c r="BZ45" i="13"/>
  <c r="BF43" i="13"/>
  <c r="CL52" i="9"/>
  <c r="BB52" i="9"/>
  <c r="CQ52" i="9"/>
  <c r="CK52" i="9"/>
  <c r="CP52" i="9"/>
  <c r="CJ52" i="9"/>
  <c r="CO52" i="9"/>
  <c r="CI52" i="9"/>
  <c r="CN52" i="9"/>
  <c r="CR52" i="9"/>
  <c r="BA43" i="13"/>
  <c r="BG43" i="13"/>
  <c r="AV43" i="13"/>
  <c r="BH43" i="13"/>
  <c r="AW43" i="13"/>
  <c r="BI43" i="13"/>
  <c r="AX43" i="13"/>
  <c r="AY43" i="13"/>
  <c r="BL43" i="13"/>
  <c r="BM43" i="13"/>
  <c r="BN43" i="13"/>
  <c r="BO43" i="13"/>
  <c r="BP43" i="13"/>
  <c r="BQ43" i="13"/>
  <c r="BR43" i="13"/>
  <c r="BS43" i="13"/>
  <c r="BZ44" i="13"/>
  <c r="BF42" i="13"/>
  <c r="CL51" i="9"/>
  <c r="BB51" i="9"/>
  <c r="CQ51" i="9"/>
  <c r="CK51" i="9"/>
  <c r="CP51" i="9"/>
  <c r="CJ51" i="9"/>
  <c r="CO51" i="9"/>
  <c r="CI51" i="9"/>
  <c r="CN51" i="9"/>
  <c r="CR51" i="9"/>
  <c r="BA42" i="13"/>
  <c r="BG42" i="13"/>
  <c r="AV42" i="13"/>
  <c r="BH42" i="13"/>
  <c r="AW42" i="13"/>
  <c r="BI42" i="13"/>
  <c r="AX42" i="13"/>
  <c r="AY42" i="13"/>
  <c r="BL42" i="13"/>
  <c r="BM42" i="13"/>
  <c r="BN42" i="13"/>
  <c r="BO42" i="13"/>
  <c r="BP42" i="13"/>
  <c r="BQ42" i="13"/>
  <c r="BR42" i="13"/>
  <c r="BS42" i="13"/>
  <c r="BZ43" i="13"/>
  <c r="BF41" i="13"/>
  <c r="CL50" i="9"/>
  <c r="BB50" i="9"/>
  <c r="CQ50" i="9"/>
  <c r="CK50" i="9"/>
  <c r="CP50" i="9"/>
  <c r="CJ50" i="9"/>
  <c r="CO50" i="9"/>
  <c r="CI50" i="9"/>
  <c r="CN50" i="9"/>
  <c r="CR50" i="9"/>
  <c r="BA41" i="13"/>
  <c r="BG41" i="13"/>
  <c r="AV41" i="13"/>
  <c r="BH41" i="13"/>
  <c r="AW41" i="13"/>
  <c r="BI41" i="13"/>
  <c r="AX41" i="13"/>
  <c r="AY41" i="13"/>
  <c r="BL41" i="13"/>
  <c r="BM41" i="13"/>
  <c r="BN41" i="13"/>
  <c r="BO41" i="13"/>
  <c r="BP41" i="13"/>
  <c r="BQ41" i="13"/>
  <c r="BR41" i="13"/>
  <c r="BS41" i="13"/>
  <c r="BZ42" i="13"/>
  <c r="BZ41" i="13"/>
  <c r="CA41" i="13"/>
  <c r="CA42" i="13"/>
  <c r="CA43" i="13"/>
  <c r="CA44" i="13"/>
  <c r="CA45" i="13"/>
  <c r="CA46" i="13"/>
  <c r="CA47" i="13"/>
  <c r="CA48" i="13"/>
  <c r="CA49" i="13"/>
  <c r="CA50" i="13"/>
  <c r="CA51" i="13"/>
  <c r="CA52" i="13"/>
  <c r="CA53" i="13"/>
  <c r="CA54" i="13"/>
  <c r="CA55" i="13"/>
  <c r="CA56" i="13"/>
  <c r="CA57" i="13"/>
  <c r="CA58" i="13"/>
  <c r="CA59" i="13"/>
  <c r="CA60" i="13"/>
  <c r="CA61" i="13"/>
  <c r="CA62" i="13"/>
  <c r="CA63" i="13"/>
  <c r="CA64" i="13"/>
  <c r="CA65" i="13"/>
  <c r="CA66" i="13"/>
  <c r="CA67" i="13"/>
  <c r="CA68" i="13"/>
  <c r="CA69" i="13"/>
  <c r="CA70" i="13"/>
  <c r="CA71" i="13"/>
  <c r="CA72" i="13"/>
  <c r="CA73" i="13"/>
  <c r="CA74" i="13"/>
  <c r="CA75" i="13"/>
  <c r="CA76" i="13"/>
  <c r="CA77" i="13"/>
  <c r="CA78" i="13"/>
  <c r="CA79" i="13"/>
  <c r="CA80" i="13"/>
  <c r="CA81" i="13"/>
  <c r="CA82" i="13"/>
  <c r="CA83" i="13"/>
  <c r="CA84" i="13"/>
  <c r="CA85" i="13"/>
  <c r="BV41" i="13"/>
  <c r="BW41" i="13"/>
  <c r="BX41" i="13"/>
  <c r="BY41" i="13"/>
  <c r="BV42" i="13"/>
  <c r="BW42" i="13"/>
  <c r="BX42" i="13"/>
  <c r="BY42" i="13"/>
  <c r="BV43" i="13"/>
  <c r="BW43" i="13"/>
  <c r="BX43" i="13"/>
  <c r="BY43" i="13"/>
  <c r="BV44" i="13"/>
  <c r="BW44" i="13"/>
  <c r="BX44" i="13"/>
  <c r="BY44" i="13"/>
  <c r="BV45" i="13"/>
  <c r="BW45" i="13"/>
  <c r="BX45" i="13"/>
  <c r="BY45" i="13"/>
  <c r="BV46" i="13"/>
  <c r="BW46" i="13"/>
  <c r="BX46" i="13"/>
  <c r="BY46" i="13"/>
  <c r="BV47" i="13"/>
  <c r="BW47" i="13"/>
  <c r="BX47" i="13"/>
  <c r="BY47" i="13"/>
  <c r="BV48" i="13"/>
  <c r="BW48" i="13"/>
  <c r="BX48" i="13"/>
  <c r="BY48" i="13"/>
  <c r="BV49" i="13"/>
  <c r="BW49" i="13"/>
  <c r="BX49" i="13"/>
  <c r="BY49" i="13"/>
  <c r="BV50" i="13"/>
  <c r="BW50" i="13"/>
  <c r="BX50" i="13"/>
  <c r="BY50" i="13"/>
  <c r="BV51" i="13"/>
  <c r="BW51" i="13"/>
  <c r="BX51" i="13"/>
  <c r="BY51" i="13"/>
  <c r="BV52" i="13"/>
  <c r="BW52" i="13"/>
  <c r="BX52" i="13"/>
  <c r="BY52" i="13"/>
  <c r="BV53" i="13"/>
  <c r="BW53" i="13"/>
  <c r="BX53" i="13"/>
  <c r="BY53" i="13"/>
  <c r="BV54" i="13"/>
  <c r="BW54" i="13"/>
  <c r="BX54" i="13"/>
  <c r="BY54" i="13"/>
  <c r="BV55" i="13"/>
  <c r="BW55" i="13"/>
  <c r="BX55" i="13"/>
  <c r="BY55" i="13"/>
  <c r="BV56" i="13"/>
  <c r="BW56" i="13"/>
  <c r="BX56" i="13"/>
  <c r="BY56" i="13"/>
  <c r="BV57" i="13"/>
  <c r="BW57" i="13"/>
  <c r="BX57" i="13"/>
  <c r="BY57" i="13"/>
  <c r="BV58" i="13"/>
  <c r="BW58" i="13"/>
  <c r="BX58" i="13"/>
  <c r="BY58" i="13"/>
  <c r="BV59" i="13"/>
  <c r="BW59" i="13"/>
  <c r="BX59" i="13"/>
  <c r="BY59" i="13"/>
  <c r="BV60" i="13"/>
  <c r="BW60" i="13"/>
  <c r="BX60" i="13"/>
  <c r="BY60" i="13"/>
  <c r="BV61" i="13"/>
  <c r="BW61" i="13"/>
  <c r="BX61" i="13"/>
  <c r="BY61" i="13"/>
  <c r="BV62" i="13"/>
  <c r="BW62" i="13"/>
  <c r="BX62" i="13"/>
  <c r="BY62" i="13"/>
  <c r="BV63" i="13"/>
  <c r="BW63" i="13"/>
  <c r="BX63" i="13"/>
  <c r="BY63" i="13"/>
  <c r="BV64" i="13"/>
  <c r="BW64" i="13"/>
  <c r="BX64" i="13"/>
  <c r="BY64" i="13"/>
  <c r="BV65" i="13"/>
  <c r="BW65" i="13"/>
  <c r="BX65" i="13"/>
  <c r="BY65" i="13"/>
  <c r="BV66" i="13"/>
  <c r="BW66" i="13"/>
  <c r="BX66" i="13"/>
  <c r="BY66" i="13"/>
  <c r="BV67" i="13"/>
  <c r="BW67" i="13"/>
  <c r="BX67" i="13"/>
  <c r="BY67" i="13"/>
  <c r="BV68" i="13"/>
  <c r="BW68" i="13"/>
  <c r="BX68" i="13"/>
  <c r="BY68" i="13"/>
  <c r="BV69" i="13"/>
  <c r="BW69" i="13"/>
  <c r="BX69" i="13"/>
  <c r="BY69" i="13"/>
  <c r="BV70" i="13"/>
  <c r="BW70" i="13"/>
  <c r="BX70" i="13"/>
  <c r="BY70" i="13"/>
  <c r="BV71" i="13"/>
  <c r="BW71" i="13"/>
  <c r="BX71" i="13"/>
  <c r="BY71" i="13"/>
  <c r="BV72" i="13"/>
  <c r="BW72" i="13"/>
  <c r="BX72" i="13"/>
  <c r="BY72" i="13"/>
  <c r="BV73" i="13"/>
  <c r="BW73" i="13"/>
  <c r="BX73" i="13"/>
  <c r="BY73" i="13"/>
  <c r="BV74" i="13"/>
  <c r="BW74" i="13"/>
  <c r="BX74" i="13"/>
  <c r="BY74" i="13"/>
  <c r="BV75" i="13"/>
  <c r="BW75" i="13"/>
  <c r="BX75" i="13"/>
  <c r="BY75" i="13"/>
  <c r="BV76" i="13"/>
  <c r="BW76" i="13"/>
  <c r="BX76" i="13"/>
  <c r="BY76" i="13"/>
  <c r="BV77" i="13"/>
  <c r="BW77" i="13"/>
  <c r="BX77" i="13"/>
  <c r="BY77" i="13"/>
  <c r="BV78" i="13"/>
  <c r="BW78" i="13"/>
  <c r="BX78" i="13"/>
  <c r="BY78" i="13"/>
  <c r="BV79" i="13"/>
  <c r="BW79" i="13"/>
  <c r="BX79" i="13"/>
  <c r="BY79" i="13"/>
  <c r="BV80" i="13"/>
  <c r="BW80" i="13"/>
  <c r="BX80" i="13"/>
  <c r="BY80" i="13"/>
  <c r="BV81" i="13"/>
  <c r="BW81" i="13"/>
  <c r="BX81" i="13"/>
  <c r="BY81" i="13"/>
  <c r="BV82" i="13"/>
  <c r="BW82" i="13"/>
  <c r="BX82" i="13"/>
  <c r="BY82" i="13"/>
  <c r="BV83" i="13"/>
  <c r="BW83" i="13"/>
  <c r="BX83" i="13"/>
  <c r="BY83" i="13"/>
  <c r="BV84" i="13"/>
  <c r="BW84" i="13"/>
  <c r="BX84" i="13"/>
  <c r="BY84" i="13"/>
  <c r="BV85" i="13"/>
  <c r="BW85" i="13"/>
  <c r="BX85" i="13"/>
  <c r="BY85" i="13"/>
  <c r="BV40" i="13"/>
  <c r="BW40" i="13"/>
  <c r="BX40" i="13"/>
  <c r="BY39" i="13"/>
  <c r="BV39" i="13"/>
  <c r="BW39" i="13"/>
  <c r="BX39" i="13"/>
  <c r="BY38" i="13"/>
  <c r="BV38" i="13"/>
  <c r="BW38" i="13"/>
  <c r="BX38" i="13"/>
  <c r="BY37" i="13"/>
  <c r="BV37" i="13"/>
  <c r="BW37" i="13"/>
  <c r="BX37" i="13"/>
  <c r="BY36" i="13"/>
  <c r="BV36" i="13"/>
  <c r="BW36" i="13"/>
  <c r="BX36" i="13"/>
  <c r="BY35" i="13"/>
  <c r="BV35" i="13"/>
  <c r="BW35" i="13"/>
  <c r="BX35" i="13"/>
  <c r="BY34" i="13"/>
  <c r="BV34" i="13"/>
  <c r="BW34" i="13"/>
  <c r="BX34" i="13"/>
  <c r="BY33" i="13"/>
  <c r="BV33" i="13"/>
  <c r="BW33" i="13"/>
  <c r="BX33" i="13"/>
  <c r="BY32" i="13"/>
  <c r="BV32" i="13"/>
  <c r="BW32" i="13"/>
  <c r="BX32" i="13"/>
  <c r="BY31" i="13"/>
  <c r="BV31" i="13"/>
  <c r="BW31" i="13"/>
  <c r="BX31" i="13"/>
  <c r="BY30" i="13"/>
  <c r="BV30" i="13"/>
  <c r="BW30" i="13"/>
  <c r="BX30" i="13"/>
  <c r="BY29" i="13"/>
  <c r="BV29" i="13"/>
  <c r="BW29" i="13"/>
  <c r="BX29" i="13"/>
  <c r="BY28" i="13"/>
  <c r="BV28" i="13"/>
  <c r="BW28" i="13"/>
  <c r="BX28" i="13"/>
  <c r="BY27" i="13"/>
  <c r="BV27" i="13"/>
  <c r="BW27" i="13"/>
  <c r="BX27" i="13"/>
  <c r="BY26" i="13"/>
  <c r="BV26" i="13"/>
  <c r="BW26" i="13"/>
  <c r="BX26" i="13"/>
  <c r="BY25" i="13"/>
  <c r="BV25" i="13"/>
  <c r="BW25" i="13"/>
  <c r="BX25" i="13"/>
  <c r="BY24" i="13"/>
  <c r="BV24" i="13"/>
  <c r="BW24" i="13"/>
  <c r="BX24" i="13"/>
  <c r="BY23" i="13"/>
  <c r="BV23" i="13"/>
  <c r="BW23" i="13"/>
  <c r="BX23" i="13"/>
  <c r="BY22" i="13"/>
  <c r="BV22" i="13"/>
  <c r="BW22" i="13"/>
  <c r="BX22" i="13"/>
  <c r="BY21" i="13"/>
  <c r="BV21" i="13"/>
  <c r="BW21" i="13"/>
  <c r="BX21" i="13"/>
  <c r="BY20" i="13"/>
  <c r="BV20" i="13"/>
  <c r="BW20" i="13"/>
  <c r="BX20" i="13"/>
  <c r="BY19" i="13"/>
  <c r="BV19" i="13"/>
  <c r="BW19" i="13"/>
  <c r="BX19" i="13"/>
  <c r="BY18" i="13"/>
  <c r="BV18" i="13"/>
  <c r="BW18" i="13"/>
  <c r="BX18" i="13"/>
  <c r="BY17" i="13"/>
  <c r="BV17" i="13"/>
  <c r="BW17" i="13"/>
  <c r="BX17" i="13"/>
  <c r="BY16" i="13"/>
  <c r="BV16" i="13"/>
  <c r="BW16" i="13"/>
  <c r="BX16" i="13"/>
  <c r="BY15" i="13"/>
  <c r="BV15" i="13"/>
  <c r="BW15" i="13"/>
  <c r="BX15" i="13"/>
  <c r="BY14" i="13"/>
  <c r="BV14" i="13"/>
  <c r="BW14" i="13"/>
  <c r="BX14" i="13"/>
  <c r="BY13" i="13"/>
  <c r="BV13" i="13"/>
  <c r="BW13" i="13"/>
  <c r="BX13" i="13"/>
  <c r="BY12" i="13"/>
  <c r="BV12" i="13"/>
  <c r="BW12" i="13"/>
  <c r="BX12" i="13"/>
  <c r="BY11" i="13"/>
  <c r="BV11" i="13"/>
  <c r="BW11" i="13"/>
  <c r="BX11" i="13"/>
  <c r="BY10" i="13"/>
  <c r="BV10" i="13"/>
  <c r="BW10" i="13"/>
  <c r="BX10" i="13"/>
  <c r="BY9" i="13"/>
  <c r="BV9" i="13"/>
  <c r="BW9" i="13"/>
  <c r="BX9" i="13"/>
  <c r="BY8" i="13"/>
  <c r="CL16" i="9"/>
  <c r="BB16" i="9"/>
  <c r="CQ16" i="9"/>
  <c r="CK16" i="9"/>
  <c r="CP16" i="9"/>
  <c r="CJ16" i="9"/>
  <c r="CO16" i="9"/>
  <c r="CI16" i="9"/>
  <c r="CN16" i="9"/>
  <c r="CR16" i="9"/>
  <c r="C12" i="14"/>
  <c r="C112" i="14"/>
  <c r="G12" i="14"/>
  <c r="G112" i="14"/>
  <c r="G11" i="14"/>
  <c r="G111" i="14"/>
  <c r="D16" i="10"/>
  <c r="M13" i="10"/>
  <c r="CS11" i="10"/>
  <c r="CS16" i="10"/>
  <c r="CS95" i="10"/>
  <c r="CS97" i="10"/>
  <c r="M112" i="14"/>
  <c r="H12" i="14"/>
  <c r="H112" i="14"/>
  <c r="H11" i="14"/>
  <c r="H111" i="14"/>
  <c r="D116" i="10"/>
  <c r="J107" i="10"/>
  <c r="M113" i="10"/>
  <c r="CS111" i="10"/>
  <c r="CS116" i="10"/>
  <c r="CS195" i="10"/>
  <c r="CS197" i="10"/>
  <c r="N112" i="14"/>
  <c r="I12" i="14"/>
  <c r="I112" i="14"/>
  <c r="I11" i="14"/>
  <c r="I111" i="14"/>
  <c r="D216" i="10"/>
  <c r="J207" i="10"/>
  <c r="M213" i="10"/>
  <c r="CS211" i="10"/>
  <c r="CS216" i="10"/>
  <c r="CS295" i="10"/>
  <c r="CS297" i="10"/>
  <c r="O112" i="14"/>
  <c r="R112" i="14"/>
  <c r="W112" i="14"/>
  <c r="V112" i="14"/>
  <c r="X112" i="14"/>
  <c r="M98" i="10"/>
  <c r="CS98" i="10"/>
  <c r="CS100" i="10"/>
  <c r="J112" i="14"/>
  <c r="M198" i="10"/>
  <c r="CS198" i="10"/>
  <c r="CS200" i="10"/>
  <c r="K112" i="14"/>
  <c r="M298" i="10"/>
  <c r="CS298" i="10"/>
  <c r="CS300" i="10"/>
  <c r="L112" i="14"/>
  <c r="Q112" i="14"/>
  <c r="FS11" i="10"/>
  <c r="FS16" i="10"/>
  <c r="D17" i="10"/>
  <c r="FR11" i="10"/>
  <c r="FS17" i="10"/>
  <c r="CD18" i="9"/>
  <c r="D18" i="10"/>
  <c r="FQ11" i="10"/>
  <c r="FS18" i="10"/>
  <c r="CD19" i="9"/>
  <c r="D19" i="10"/>
  <c r="FP11" i="10"/>
  <c r="FS19" i="10"/>
  <c r="CD20" i="9"/>
  <c r="D20" i="10"/>
  <c r="FO11" i="10"/>
  <c r="FS20" i="10"/>
  <c r="D21" i="10"/>
  <c r="FN11" i="10"/>
  <c r="FS21" i="10"/>
  <c r="CD22" i="9"/>
  <c r="D22" i="10"/>
  <c r="FM11" i="10"/>
  <c r="FS22" i="10"/>
  <c r="CD23" i="9"/>
  <c r="D23" i="10"/>
  <c r="FL11" i="10"/>
  <c r="FS23" i="10"/>
  <c r="CD24" i="9"/>
  <c r="D24" i="10"/>
  <c r="FK11" i="10"/>
  <c r="FS24" i="10"/>
  <c r="CD25" i="9"/>
  <c r="D25" i="10"/>
  <c r="FJ11" i="10"/>
  <c r="FS25" i="10"/>
  <c r="CD26" i="9"/>
  <c r="D26" i="10"/>
  <c r="FI11" i="10"/>
  <c r="FS26" i="10"/>
  <c r="CD27" i="9"/>
  <c r="D27" i="10"/>
  <c r="FH11" i="10"/>
  <c r="FS27" i="10"/>
  <c r="CD28" i="9"/>
  <c r="D28" i="10"/>
  <c r="FG11" i="10"/>
  <c r="FS28" i="10"/>
  <c r="CD29" i="9"/>
  <c r="D29" i="10"/>
  <c r="FF11" i="10"/>
  <c r="FS29" i="10"/>
  <c r="CD30" i="9"/>
  <c r="D30" i="10"/>
  <c r="FE11" i="10"/>
  <c r="FS30" i="10"/>
  <c r="CD31" i="9"/>
  <c r="D31" i="10"/>
  <c r="FD11" i="10"/>
  <c r="FS31" i="10"/>
  <c r="CD32" i="9"/>
  <c r="D32" i="10"/>
  <c r="FC11" i="10"/>
  <c r="FS32" i="10"/>
  <c r="CD33" i="9"/>
  <c r="D33" i="10"/>
  <c r="FB11" i="10"/>
  <c r="FS33" i="10"/>
  <c r="CD34" i="9"/>
  <c r="D34" i="10"/>
  <c r="FA11" i="10"/>
  <c r="FS34" i="10"/>
  <c r="CD35" i="9"/>
  <c r="D35" i="10"/>
  <c r="EZ11" i="10"/>
  <c r="FS35" i="10"/>
  <c r="CD36" i="9"/>
  <c r="D36" i="10"/>
  <c r="EY11" i="10"/>
  <c r="FS36" i="10"/>
  <c r="CD37" i="9"/>
  <c r="D37" i="10"/>
  <c r="EX11" i="10"/>
  <c r="FS37" i="10"/>
  <c r="CD38" i="9"/>
  <c r="D38" i="10"/>
  <c r="EW11" i="10"/>
  <c r="FS38" i="10"/>
  <c r="CD39" i="9"/>
  <c r="D39" i="10"/>
  <c r="EV11" i="10"/>
  <c r="FS39" i="10"/>
  <c r="CD40" i="9"/>
  <c r="D40" i="10"/>
  <c r="EU11" i="10"/>
  <c r="FS40" i="10"/>
  <c r="CD41" i="9"/>
  <c r="D41" i="10"/>
  <c r="ET11" i="10"/>
  <c r="FS41" i="10"/>
  <c r="CD42" i="9"/>
  <c r="D42" i="10"/>
  <c r="ES11" i="10"/>
  <c r="FS42" i="10"/>
  <c r="CD43" i="9"/>
  <c r="D43" i="10"/>
  <c r="ER11" i="10"/>
  <c r="FS43" i="10"/>
  <c r="CD44" i="9"/>
  <c r="D44" i="10"/>
  <c r="EQ11" i="10"/>
  <c r="FS44" i="10"/>
  <c r="CD45" i="9"/>
  <c r="D45" i="10"/>
  <c r="EP11" i="10"/>
  <c r="FS45" i="10"/>
  <c r="CD46" i="9"/>
  <c r="D46" i="10"/>
  <c r="EO11" i="10"/>
  <c r="FS46" i="10"/>
  <c r="CD47" i="9"/>
  <c r="D47" i="10"/>
  <c r="EN11" i="10"/>
  <c r="FS47" i="10"/>
  <c r="CD48" i="9"/>
  <c r="D48" i="10"/>
  <c r="EM11" i="10"/>
  <c r="FS48" i="10"/>
  <c r="CD49" i="9"/>
  <c r="D49" i="10"/>
  <c r="EL11" i="10"/>
  <c r="FS49" i="10"/>
  <c r="CD50" i="9"/>
  <c r="D50" i="10"/>
  <c r="EK11" i="10"/>
  <c r="FS50" i="10"/>
  <c r="CD51" i="9"/>
  <c r="D51" i="10"/>
  <c r="EJ11" i="10"/>
  <c r="FS51" i="10"/>
  <c r="CD52" i="9"/>
  <c r="D52" i="10"/>
  <c r="EI11" i="10"/>
  <c r="FS52" i="10"/>
  <c r="CD53" i="9"/>
  <c r="D53" i="10"/>
  <c r="EH11" i="10"/>
  <c r="FS53" i="10"/>
  <c r="CD54" i="9"/>
  <c r="D54" i="10"/>
  <c r="EG11" i="10"/>
  <c r="FS54" i="10"/>
  <c r="CD55" i="9"/>
  <c r="D55" i="10"/>
  <c r="EF11" i="10"/>
  <c r="FS55" i="10"/>
  <c r="CD56" i="9"/>
  <c r="D56" i="10"/>
  <c r="EE11" i="10"/>
  <c r="FS56" i="10"/>
  <c r="CD57" i="9"/>
  <c r="D57" i="10"/>
  <c r="ED11" i="10"/>
  <c r="FS57" i="10"/>
  <c r="CD58" i="9"/>
  <c r="D58" i="10"/>
  <c r="EC11" i="10"/>
  <c r="FS58" i="10"/>
  <c r="CD59" i="9"/>
  <c r="D59" i="10"/>
  <c r="EB11" i="10"/>
  <c r="FS59" i="10"/>
  <c r="CD60" i="9"/>
  <c r="D60" i="10"/>
  <c r="EA11" i="10"/>
  <c r="FS60" i="10"/>
  <c r="CD61" i="9"/>
  <c r="D61" i="10"/>
  <c r="DZ11" i="10"/>
  <c r="FS61" i="10"/>
  <c r="CD62" i="9"/>
  <c r="D62" i="10"/>
  <c r="DY11" i="10"/>
  <c r="FS62" i="10"/>
  <c r="CD63" i="9"/>
  <c r="D63" i="10"/>
  <c r="DX11" i="10"/>
  <c r="FS63" i="10"/>
  <c r="CD64" i="9"/>
  <c r="D64" i="10"/>
  <c r="DW11" i="10"/>
  <c r="FS64" i="10"/>
  <c r="CD65" i="9"/>
  <c r="D65" i="10"/>
  <c r="DV11" i="10"/>
  <c r="FS65" i="10"/>
  <c r="CD66" i="9"/>
  <c r="D66" i="10"/>
  <c r="DU11" i="10"/>
  <c r="FS66" i="10"/>
  <c r="CD67" i="9"/>
  <c r="D67" i="10"/>
  <c r="DT11" i="10"/>
  <c r="FS67" i="10"/>
  <c r="CD68" i="9"/>
  <c r="D68" i="10"/>
  <c r="DS11" i="10"/>
  <c r="FS68" i="10"/>
  <c r="CD69" i="9"/>
  <c r="D69" i="10"/>
  <c r="DR11" i="10"/>
  <c r="FS69" i="10"/>
  <c r="CD70" i="9"/>
  <c r="D70" i="10"/>
  <c r="DQ11" i="10"/>
  <c r="FS70" i="10"/>
  <c r="CD71" i="9"/>
  <c r="D71" i="10"/>
  <c r="DP11" i="10"/>
  <c r="FS71" i="10"/>
  <c r="CD72" i="9"/>
  <c r="D72" i="10"/>
  <c r="DO11" i="10"/>
  <c r="FS72" i="10"/>
  <c r="CD73" i="9"/>
  <c r="D73" i="10"/>
  <c r="DN11" i="10"/>
  <c r="FS73" i="10"/>
  <c r="CD74" i="9"/>
  <c r="D74" i="10"/>
  <c r="DM11" i="10"/>
  <c r="FS74" i="10"/>
  <c r="CD75" i="9"/>
  <c r="D75" i="10"/>
  <c r="DL11" i="10"/>
  <c r="FS75" i="10"/>
  <c r="CD76" i="9"/>
  <c r="D76" i="10"/>
  <c r="DK11" i="10"/>
  <c r="FS76" i="10"/>
  <c r="CD77" i="9"/>
  <c r="D77" i="10"/>
  <c r="DJ11" i="10"/>
  <c r="FS77" i="10"/>
  <c r="CD78" i="9"/>
  <c r="D78" i="10"/>
  <c r="DI11" i="10"/>
  <c r="FS78" i="10"/>
  <c r="CD79" i="9"/>
  <c r="D79" i="10"/>
  <c r="DH11" i="10"/>
  <c r="FS79" i="10"/>
  <c r="CD80" i="9"/>
  <c r="D80" i="10"/>
  <c r="DG11" i="10"/>
  <c r="FS80" i="10"/>
  <c r="CD81" i="9"/>
  <c r="D81" i="10"/>
  <c r="DF11" i="10"/>
  <c r="FS81" i="10"/>
  <c r="CD82" i="9"/>
  <c r="D82" i="10"/>
  <c r="DE11" i="10"/>
  <c r="FS82" i="10"/>
  <c r="CD83" i="9"/>
  <c r="D83" i="10"/>
  <c r="DD11" i="10"/>
  <c r="FS83" i="10"/>
  <c r="CD84" i="9"/>
  <c r="D84" i="10"/>
  <c r="DC11" i="10"/>
  <c r="FS84" i="10"/>
  <c r="CD85" i="9"/>
  <c r="D85" i="10"/>
  <c r="DB11" i="10"/>
  <c r="FS85" i="10"/>
  <c r="CD86" i="9"/>
  <c r="D86" i="10"/>
  <c r="DA11" i="10"/>
  <c r="FS86" i="10"/>
  <c r="CD87" i="9"/>
  <c r="D87" i="10"/>
  <c r="CZ11" i="10"/>
  <c r="FS87" i="10"/>
  <c r="CD88" i="9"/>
  <c r="D88" i="10"/>
  <c r="CY11" i="10"/>
  <c r="FS88" i="10"/>
  <c r="CD89" i="9"/>
  <c r="D89" i="10"/>
  <c r="CX11" i="10"/>
  <c r="FS89" i="10"/>
  <c r="CD90" i="9"/>
  <c r="D90" i="10"/>
  <c r="CW11" i="10"/>
  <c r="FS90" i="10"/>
  <c r="CD91" i="9"/>
  <c r="D91" i="10"/>
  <c r="CV11" i="10"/>
  <c r="FS91" i="10"/>
  <c r="CD92" i="9"/>
  <c r="D92" i="10"/>
  <c r="CU11" i="10"/>
  <c r="FS92" i="10"/>
  <c r="CD93" i="9"/>
  <c r="D93" i="10"/>
  <c r="CT11" i="10"/>
  <c r="FS93" i="10"/>
  <c r="CD94" i="9"/>
  <c r="D94" i="10"/>
  <c r="FS94" i="10"/>
  <c r="FS95" i="10"/>
  <c r="CM96" i="10"/>
  <c r="FS96" i="10"/>
  <c r="FS97" i="10"/>
  <c r="M190" i="14"/>
  <c r="CM98" i="10"/>
  <c r="FS98" i="10"/>
  <c r="FS100" i="10"/>
  <c r="J190" i="14"/>
  <c r="FR16" i="10"/>
  <c r="FR17" i="10"/>
  <c r="FR18" i="10"/>
  <c r="FR19" i="10"/>
  <c r="FR20" i="10"/>
  <c r="FR21" i="10"/>
  <c r="FR22" i="10"/>
  <c r="FR23" i="10"/>
  <c r="FR24" i="10"/>
  <c r="FR25" i="10"/>
  <c r="FR26" i="10"/>
  <c r="FR27" i="10"/>
  <c r="FR28" i="10"/>
  <c r="FR29" i="10"/>
  <c r="FR30" i="10"/>
  <c r="FR31" i="10"/>
  <c r="FR32" i="10"/>
  <c r="FR33" i="10"/>
  <c r="FR34" i="10"/>
  <c r="FR35" i="10"/>
  <c r="FR36" i="10"/>
  <c r="FR37" i="10"/>
  <c r="FR38" i="10"/>
  <c r="FR39" i="10"/>
  <c r="FR40" i="10"/>
  <c r="FR41" i="10"/>
  <c r="FR42" i="10"/>
  <c r="FR43" i="10"/>
  <c r="FR44" i="10"/>
  <c r="FR45" i="10"/>
  <c r="FR46" i="10"/>
  <c r="FR47" i="10"/>
  <c r="FR48" i="10"/>
  <c r="FR49" i="10"/>
  <c r="FR50" i="10"/>
  <c r="FR51" i="10"/>
  <c r="FR52" i="10"/>
  <c r="FR53" i="10"/>
  <c r="FR54" i="10"/>
  <c r="FR55" i="10"/>
  <c r="FR56" i="10"/>
  <c r="FR57" i="10"/>
  <c r="FR58" i="10"/>
  <c r="FR59" i="10"/>
  <c r="FR60" i="10"/>
  <c r="FR61" i="10"/>
  <c r="FR62" i="10"/>
  <c r="FR63" i="10"/>
  <c r="FR64" i="10"/>
  <c r="FR65" i="10"/>
  <c r="FR66" i="10"/>
  <c r="FR67" i="10"/>
  <c r="FR68" i="10"/>
  <c r="FR69" i="10"/>
  <c r="FR70" i="10"/>
  <c r="FR71" i="10"/>
  <c r="FR72" i="10"/>
  <c r="FR73" i="10"/>
  <c r="FR74" i="10"/>
  <c r="FR75" i="10"/>
  <c r="FR76" i="10"/>
  <c r="FR77" i="10"/>
  <c r="FR78" i="10"/>
  <c r="FR79" i="10"/>
  <c r="FR80" i="10"/>
  <c r="FR81" i="10"/>
  <c r="FR82" i="10"/>
  <c r="FR83" i="10"/>
  <c r="FR84" i="10"/>
  <c r="FR85" i="10"/>
  <c r="FR86" i="10"/>
  <c r="FR87" i="10"/>
  <c r="FR88" i="10"/>
  <c r="FR89" i="10"/>
  <c r="FR90" i="10"/>
  <c r="FR91" i="10"/>
  <c r="FR92" i="10"/>
  <c r="FR93" i="10"/>
  <c r="FR95" i="10"/>
  <c r="CL96" i="10"/>
  <c r="FR96" i="10"/>
  <c r="FR97" i="10"/>
  <c r="M189" i="14"/>
  <c r="CL98" i="10"/>
  <c r="FR98" i="10"/>
  <c r="FR100" i="10"/>
  <c r="J189" i="14"/>
  <c r="FQ16" i="10"/>
  <c r="FQ17" i="10"/>
  <c r="FQ18" i="10"/>
  <c r="FQ19" i="10"/>
  <c r="FQ20" i="10"/>
  <c r="FQ21" i="10"/>
  <c r="FQ22" i="10"/>
  <c r="FQ23" i="10"/>
  <c r="FQ24" i="10"/>
  <c r="FQ25" i="10"/>
  <c r="FQ26" i="10"/>
  <c r="FQ27" i="10"/>
  <c r="FQ28" i="10"/>
  <c r="FQ29" i="10"/>
  <c r="FQ30" i="10"/>
  <c r="FQ31" i="10"/>
  <c r="FQ32" i="10"/>
  <c r="FQ33" i="10"/>
  <c r="FQ34" i="10"/>
  <c r="FQ35" i="10"/>
  <c r="FQ36" i="10"/>
  <c r="FQ37" i="10"/>
  <c r="FQ38" i="10"/>
  <c r="FQ39" i="10"/>
  <c r="FQ40" i="10"/>
  <c r="FQ41" i="10"/>
  <c r="FQ42" i="10"/>
  <c r="FQ43" i="10"/>
  <c r="FQ44" i="10"/>
  <c r="FQ45" i="10"/>
  <c r="FQ46" i="10"/>
  <c r="FQ47" i="10"/>
  <c r="FQ48" i="10"/>
  <c r="FQ49" i="10"/>
  <c r="FQ50" i="10"/>
  <c r="FQ51" i="10"/>
  <c r="FQ52" i="10"/>
  <c r="FQ53" i="10"/>
  <c r="FQ54" i="10"/>
  <c r="FQ55" i="10"/>
  <c r="FQ56" i="10"/>
  <c r="FQ57" i="10"/>
  <c r="FQ58" i="10"/>
  <c r="FQ59" i="10"/>
  <c r="FQ60" i="10"/>
  <c r="FQ61" i="10"/>
  <c r="FQ62" i="10"/>
  <c r="FQ63" i="10"/>
  <c r="FQ64" i="10"/>
  <c r="FQ65" i="10"/>
  <c r="FQ66" i="10"/>
  <c r="FQ67" i="10"/>
  <c r="FQ68" i="10"/>
  <c r="FQ69" i="10"/>
  <c r="FQ70" i="10"/>
  <c r="FQ71" i="10"/>
  <c r="FQ72" i="10"/>
  <c r="FQ73" i="10"/>
  <c r="FQ74" i="10"/>
  <c r="FQ75" i="10"/>
  <c r="FQ76" i="10"/>
  <c r="FQ77" i="10"/>
  <c r="FQ78" i="10"/>
  <c r="FQ79" i="10"/>
  <c r="FQ80" i="10"/>
  <c r="FQ81" i="10"/>
  <c r="FQ82" i="10"/>
  <c r="FQ83" i="10"/>
  <c r="FQ84" i="10"/>
  <c r="FQ85" i="10"/>
  <c r="FQ86" i="10"/>
  <c r="FQ87" i="10"/>
  <c r="FQ88" i="10"/>
  <c r="FQ89" i="10"/>
  <c r="FQ90" i="10"/>
  <c r="FQ91" i="10"/>
  <c r="FQ92" i="10"/>
  <c r="FQ95" i="10"/>
  <c r="CK96" i="10"/>
  <c r="FQ96" i="10"/>
  <c r="FQ97" i="10"/>
  <c r="M188" i="14"/>
  <c r="CK98" i="10"/>
  <c r="FQ98" i="10"/>
  <c r="FQ100" i="10"/>
  <c r="J188" i="14"/>
  <c r="FP16" i="10"/>
  <c r="FP17" i="10"/>
  <c r="FP18" i="10"/>
  <c r="FP19" i="10"/>
  <c r="FP20" i="10"/>
  <c r="FP21" i="10"/>
  <c r="FP22" i="10"/>
  <c r="FP23" i="10"/>
  <c r="FP24" i="10"/>
  <c r="FP25" i="10"/>
  <c r="FP26" i="10"/>
  <c r="FP27" i="10"/>
  <c r="FP28" i="10"/>
  <c r="FP29" i="10"/>
  <c r="FP30" i="10"/>
  <c r="FP31" i="10"/>
  <c r="FP32" i="10"/>
  <c r="FP33" i="10"/>
  <c r="FP34" i="10"/>
  <c r="FP35" i="10"/>
  <c r="FP36" i="10"/>
  <c r="FP37" i="10"/>
  <c r="FP38" i="10"/>
  <c r="FP39" i="10"/>
  <c r="FP40" i="10"/>
  <c r="FP41" i="10"/>
  <c r="FP42" i="10"/>
  <c r="FP43" i="10"/>
  <c r="FP44" i="10"/>
  <c r="FP45" i="10"/>
  <c r="FP46" i="10"/>
  <c r="FP47" i="10"/>
  <c r="FP48" i="10"/>
  <c r="FP49" i="10"/>
  <c r="FP50" i="10"/>
  <c r="FP51" i="10"/>
  <c r="FP52" i="10"/>
  <c r="FP53" i="10"/>
  <c r="FP54" i="10"/>
  <c r="FP55" i="10"/>
  <c r="FP56" i="10"/>
  <c r="FP57" i="10"/>
  <c r="FP58" i="10"/>
  <c r="FP59" i="10"/>
  <c r="FP60" i="10"/>
  <c r="FP61" i="10"/>
  <c r="FP62" i="10"/>
  <c r="FP63" i="10"/>
  <c r="FP64" i="10"/>
  <c r="FP65" i="10"/>
  <c r="FP66" i="10"/>
  <c r="FP67" i="10"/>
  <c r="FP68" i="10"/>
  <c r="FP69" i="10"/>
  <c r="FP70" i="10"/>
  <c r="FP71" i="10"/>
  <c r="FP72" i="10"/>
  <c r="FP73" i="10"/>
  <c r="FP74" i="10"/>
  <c r="FP75" i="10"/>
  <c r="FP76" i="10"/>
  <c r="FP77" i="10"/>
  <c r="FP78" i="10"/>
  <c r="FP79" i="10"/>
  <c r="FP80" i="10"/>
  <c r="FP81" i="10"/>
  <c r="FP82" i="10"/>
  <c r="FP83" i="10"/>
  <c r="FP84" i="10"/>
  <c r="FP85" i="10"/>
  <c r="FP86" i="10"/>
  <c r="FP87" i="10"/>
  <c r="FP88" i="10"/>
  <c r="FP89" i="10"/>
  <c r="FP90" i="10"/>
  <c r="FP91" i="10"/>
  <c r="FP95" i="10"/>
  <c r="CJ96" i="10"/>
  <c r="FP96" i="10"/>
  <c r="FP97" i="10"/>
  <c r="M187" i="14"/>
  <c r="CJ98" i="10"/>
  <c r="FP98" i="10"/>
  <c r="FP100" i="10"/>
  <c r="J187" i="14"/>
  <c r="FO16" i="10"/>
  <c r="FO17" i="10"/>
  <c r="FO18" i="10"/>
  <c r="FO19" i="10"/>
  <c r="FO20" i="10"/>
  <c r="FO21" i="10"/>
  <c r="FO22" i="10"/>
  <c r="FO23" i="10"/>
  <c r="FO24" i="10"/>
  <c r="FO25" i="10"/>
  <c r="FO26" i="10"/>
  <c r="FO27" i="10"/>
  <c r="FO28" i="10"/>
  <c r="FO29" i="10"/>
  <c r="FO30" i="10"/>
  <c r="FO31" i="10"/>
  <c r="FO32" i="10"/>
  <c r="FO33" i="10"/>
  <c r="FO34" i="10"/>
  <c r="FO35" i="10"/>
  <c r="FO36" i="10"/>
  <c r="FO37" i="10"/>
  <c r="FO38" i="10"/>
  <c r="FO39" i="10"/>
  <c r="FO40" i="10"/>
  <c r="FO41" i="10"/>
  <c r="FO42" i="10"/>
  <c r="FO43" i="10"/>
  <c r="FO44" i="10"/>
  <c r="FO45" i="10"/>
  <c r="FO46" i="10"/>
  <c r="FO47" i="10"/>
  <c r="FO48" i="10"/>
  <c r="FO49" i="10"/>
  <c r="FO50" i="10"/>
  <c r="FO51" i="10"/>
  <c r="FO52" i="10"/>
  <c r="FO53" i="10"/>
  <c r="FO54" i="10"/>
  <c r="FO55" i="10"/>
  <c r="FO56" i="10"/>
  <c r="FO57" i="10"/>
  <c r="FO58" i="10"/>
  <c r="FO59" i="10"/>
  <c r="FO60" i="10"/>
  <c r="FO61" i="10"/>
  <c r="FO62" i="10"/>
  <c r="FO63" i="10"/>
  <c r="FO64" i="10"/>
  <c r="FO65" i="10"/>
  <c r="FO66" i="10"/>
  <c r="FO67" i="10"/>
  <c r="FO68" i="10"/>
  <c r="FO69" i="10"/>
  <c r="FO70" i="10"/>
  <c r="FO71" i="10"/>
  <c r="FO72" i="10"/>
  <c r="FO73" i="10"/>
  <c r="FO74" i="10"/>
  <c r="FO75" i="10"/>
  <c r="FO76" i="10"/>
  <c r="FO77" i="10"/>
  <c r="FO78" i="10"/>
  <c r="FO79" i="10"/>
  <c r="FO80" i="10"/>
  <c r="FO81" i="10"/>
  <c r="FO82" i="10"/>
  <c r="FO83" i="10"/>
  <c r="FO84" i="10"/>
  <c r="FO85" i="10"/>
  <c r="FO86" i="10"/>
  <c r="FO87" i="10"/>
  <c r="FO88" i="10"/>
  <c r="FO89" i="10"/>
  <c r="FO90" i="10"/>
  <c r="FO95" i="10"/>
  <c r="CI96" i="10"/>
  <c r="FO96" i="10"/>
  <c r="FO97" i="10"/>
  <c r="M186" i="14"/>
  <c r="CI98" i="10"/>
  <c r="FO98" i="10"/>
  <c r="FO100" i="10"/>
  <c r="J186" i="14"/>
  <c r="FN16" i="10"/>
  <c r="FN17" i="10"/>
  <c r="FN18" i="10"/>
  <c r="FN19" i="10"/>
  <c r="FN20" i="10"/>
  <c r="FN21" i="10"/>
  <c r="FN22" i="10"/>
  <c r="FN23" i="10"/>
  <c r="FN24" i="10"/>
  <c r="FN25" i="10"/>
  <c r="FN26" i="10"/>
  <c r="FN27" i="10"/>
  <c r="FN28" i="10"/>
  <c r="FN29" i="10"/>
  <c r="FN30" i="10"/>
  <c r="FN31" i="10"/>
  <c r="FN32" i="10"/>
  <c r="FN33" i="10"/>
  <c r="FN34" i="10"/>
  <c r="FN35" i="10"/>
  <c r="FN36" i="10"/>
  <c r="FN37" i="10"/>
  <c r="FN38" i="10"/>
  <c r="FN39" i="10"/>
  <c r="FN40" i="10"/>
  <c r="FN41" i="10"/>
  <c r="FN42" i="10"/>
  <c r="FN43" i="10"/>
  <c r="FN44" i="10"/>
  <c r="FN45" i="10"/>
  <c r="FN46" i="10"/>
  <c r="FN47" i="10"/>
  <c r="FN48" i="10"/>
  <c r="FN49" i="10"/>
  <c r="FN50" i="10"/>
  <c r="FN51" i="10"/>
  <c r="FN52" i="10"/>
  <c r="FN53" i="10"/>
  <c r="FN54" i="10"/>
  <c r="FN55" i="10"/>
  <c r="FN56" i="10"/>
  <c r="FN57" i="10"/>
  <c r="FN58" i="10"/>
  <c r="FN59" i="10"/>
  <c r="FN60" i="10"/>
  <c r="FN61" i="10"/>
  <c r="FN62" i="10"/>
  <c r="FN63" i="10"/>
  <c r="FN64" i="10"/>
  <c r="FN65" i="10"/>
  <c r="FN66" i="10"/>
  <c r="FN67" i="10"/>
  <c r="FN68" i="10"/>
  <c r="FN69" i="10"/>
  <c r="FN70" i="10"/>
  <c r="FN71" i="10"/>
  <c r="FN72" i="10"/>
  <c r="FN73" i="10"/>
  <c r="FN74" i="10"/>
  <c r="FN75" i="10"/>
  <c r="FN76" i="10"/>
  <c r="FN77" i="10"/>
  <c r="FN78" i="10"/>
  <c r="FN79" i="10"/>
  <c r="FN80" i="10"/>
  <c r="FN81" i="10"/>
  <c r="FN82" i="10"/>
  <c r="FN83" i="10"/>
  <c r="FN84" i="10"/>
  <c r="FN85" i="10"/>
  <c r="FN86" i="10"/>
  <c r="FN87" i="10"/>
  <c r="FN88" i="10"/>
  <c r="FN89" i="10"/>
  <c r="FN95" i="10"/>
  <c r="CH96" i="10"/>
  <c r="FN96" i="10"/>
  <c r="FN97" i="10"/>
  <c r="M185" i="14"/>
  <c r="CH98" i="10"/>
  <c r="FN98" i="10"/>
  <c r="FN100" i="10"/>
  <c r="J185" i="14"/>
  <c r="FM16" i="10"/>
  <c r="FM17" i="10"/>
  <c r="FM18" i="10"/>
  <c r="FM19" i="10"/>
  <c r="FM20" i="10"/>
  <c r="FM21" i="10"/>
  <c r="FM22" i="10"/>
  <c r="FM23" i="10"/>
  <c r="FM24" i="10"/>
  <c r="FM25" i="10"/>
  <c r="FM26" i="10"/>
  <c r="FM27" i="10"/>
  <c r="FM28" i="10"/>
  <c r="FM29" i="10"/>
  <c r="FM30" i="10"/>
  <c r="FM31" i="10"/>
  <c r="FM32" i="10"/>
  <c r="FM33" i="10"/>
  <c r="FM34" i="10"/>
  <c r="FM35" i="10"/>
  <c r="FM36" i="10"/>
  <c r="FM37" i="10"/>
  <c r="FM38" i="10"/>
  <c r="FM39" i="10"/>
  <c r="FM40" i="10"/>
  <c r="FM41" i="10"/>
  <c r="FM42" i="10"/>
  <c r="FM43" i="10"/>
  <c r="FM44" i="10"/>
  <c r="FM45" i="10"/>
  <c r="FM46" i="10"/>
  <c r="FM47" i="10"/>
  <c r="FM48" i="10"/>
  <c r="FM49" i="10"/>
  <c r="FM50" i="10"/>
  <c r="FM51" i="10"/>
  <c r="FM52" i="10"/>
  <c r="FM53" i="10"/>
  <c r="FM54" i="10"/>
  <c r="FM55" i="10"/>
  <c r="FM56" i="10"/>
  <c r="FM57" i="10"/>
  <c r="FM58" i="10"/>
  <c r="FM59" i="10"/>
  <c r="FM60" i="10"/>
  <c r="FM61" i="10"/>
  <c r="FM62" i="10"/>
  <c r="FM63" i="10"/>
  <c r="FM64" i="10"/>
  <c r="FM65" i="10"/>
  <c r="FM66" i="10"/>
  <c r="FM67" i="10"/>
  <c r="FM68" i="10"/>
  <c r="FM69" i="10"/>
  <c r="FM70" i="10"/>
  <c r="FM71" i="10"/>
  <c r="FM72" i="10"/>
  <c r="FM73" i="10"/>
  <c r="FM74" i="10"/>
  <c r="FM75" i="10"/>
  <c r="FM76" i="10"/>
  <c r="FM77" i="10"/>
  <c r="FM78" i="10"/>
  <c r="FM79" i="10"/>
  <c r="FM80" i="10"/>
  <c r="FM81" i="10"/>
  <c r="FM82" i="10"/>
  <c r="FM83" i="10"/>
  <c r="FM84" i="10"/>
  <c r="FM85" i="10"/>
  <c r="FM86" i="10"/>
  <c r="FM87" i="10"/>
  <c r="FM88" i="10"/>
  <c r="FM95" i="10"/>
  <c r="CG96" i="10"/>
  <c r="FM96" i="10"/>
  <c r="FM97" i="10"/>
  <c r="M184" i="14"/>
  <c r="CG98" i="10"/>
  <c r="FM98" i="10"/>
  <c r="FM100" i="10"/>
  <c r="J184" i="14"/>
  <c r="FL16" i="10"/>
  <c r="FL17" i="10"/>
  <c r="FL18" i="10"/>
  <c r="FL19" i="10"/>
  <c r="FL20" i="10"/>
  <c r="FL21" i="10"/>
  <c r="FL22" i="10"/>
  <c r="FL23" i="10"/>
  <c r="FL24" i="10"/>
  <c r="FL25" i="10"/>
  <c r="FL26" i="10"/>
  <c r="FL27" i="10"/>
  <c r="FL28" i="10"/>
  <c r="FL29" i="10"/>
  <c r="FL30" i="10"/>
  <c r="FL31" i="10"/>
  <c r="FL32" i="10"/>
  <c r="FL33" i="10"/>
  <c r="FL34" i="10"/>
  <c r="FL35" i="10"/>
  <c r="FL36" i="10"/>
  <c r="FL37" i="10"/>
  <c r="FL38" i="10"/>
  <c r="FL39" i="10"/>
  <c r="FL40" i="10"/>
  <c r="FL41" i="10"/>
  <c r="FL42" i="10"/>
  <c r="FL43" i="10"/>
  <c r="FL44" i="10"/>
  <c r="FL45" i="10"/>
  <c r="FL46" i="10"/>
  <c r="FL47" i="10"/>
  <c r="FL48" i="10"/>
  <c r="FL49" i="10"/>
  <c r="FL50" i="10"/>
  <c r="FL51" i="10"/>
  <c r="FL52" i="10"/>
  <c r="FL53" i="10"/>
  <c r="FL54" i="10"/>
  <c r="FL55" i="10"/>
  <c r="FL56" i="10"/>
  <c r="FL57" i="10"/>
  <c r="FL58" i="10"/>
  <c r="FL59" i="10"/>
  <c r="FL60" i="10"/>
  <c r="FL61" i="10"/>
  <c r="FL62" i="10"/>
  <c r="FL63" i="10"/>
  <c r="FL64" i="10"/>
  <c r="FL65" i="10"/>
  <c r="FL66" i="10"/>
  <c r="FL67" i="10"/>
  <c r="FL68" i="10"/>
  <c r="FL69" i="10"/>
  <c r="FL70" i="10"/>
  <c r="FL71" i="10"/>
  <c r="FL72" i="10"/>
  <c r="FL73" i="10"/>
  <c r="FL74" i="10"/>
  <c r="FL75" i="10"/>
  <c r="FL76" i="10"/>
  <c r="FL77" i="10"/>
  <c r="FL78" i="10"/>
  <c r="FL79" i="10"/>
  <c r="FL80" i="10"/>
  <c r="FL81" i="10"/>
  <c r="FL82" i="10"/>
  <c r="FL83" i="10"/>
  <c r="FL84" i="10"/>
  <c r="FL85" i="10"/>
  <c r="FL86" i="10"/>
  <c r="FL87" i="10"/>
  <c r="FL95" i="10"/>
  <c r="CF96" i="10"/>
  <c r="FL96" i="10"/>
  <c r="FL97" i="10"/>
  <c r="M183" i="14"/>
  <c r="CF98" i="10"/>
  <c r="FL98" i="10"/>
  <c r="FL100" i="10"/>
  <c r="J183" i="14"/>
  <c r="FK16" i="10"/>
  <c r="FK17" i="10"/>
  <c r="FK18" i="10"/>
  <c r="FK19" i="10"/>
  <c r="FK20" i="10"/>
  <c r="FK21" i="10"/>
  <c r="FK22" i="10"/>
  <c r="FK23" i="10"/>
  <c r="FK24" i="10"/>
  <c r="FK25" i="10"/>
  <c r="FK26" i="10"/>
  <c r="FK27" i="10"/>
  <c r="FK28" i="10"/>
  <c r="FK29" i="10"/>
  <c r="FK30" i="10"/>
  <c r="FK31" i="10"/>
  <c r="FK32" i="10"/>
  <c r="FK33" i="10"/>
  <c r="FK34" i="10"/>
  <c r="FK35" i="10"/>
  <c r="FK36" i="10"/>
  <c r="FK37" i="10"/>
  <c r="FK38" i="10"/>
  <c r="FK39" i="10"/>
  <c r="FK40" i="10"/>
  <c r="FK41" i="10"/>
  <c r="FK42" i="10"/>
  <c r="FK43" i="10"/>
  <c r="FK44" i="10"/>
  <c r="FK45" i="10"/>
  <c r="FK46" i="10"/>
  <c r="FK47" i="10"/>
  <c r="FK48" i="10"/>
  <c r="FK49" i="10"/>
  <c r="FK50" i="10"/>
  <c r="FK51" i="10"/>
  <c r="FK52" i="10"/>
  <c r="FK53" i="10"/>
  <c r="FK54" i="10"/>
  <c r="FK55" i="10"/>
  <c r="FK56" i="10"/>
  <c r="FK57" i="10"/>
  <c r="FK58" i="10"/>
  <c r="FK59" i="10"/>
  <c r="FK60" i="10"/>
  <c r="FK61" i="10"/>
  <c r="FK62" i="10"/>
  <c r="FK63" i="10"/>
  <c r="FK64" i="10"/>
  <c r="FK65" i="10"/>
  <c r="FK66" i="10"/>
  <c r="FK67" i="10"/>
  <c r="FK68" i="10"/>
  <c r="FK69" i="10"/>
  <c r="FK70" i="10"/>
  <c r="FK71" i="10"/>
  <c r="FK72" i="10"/>
  <c r="FK73" i="10"/>
  <c r="FK74" i="10"/>
  <c r="FK75" i="10"/>
  <c r="FK76" i="10"/>
  <c r="FK77" i="10"/>
  <c r="FK78" i="10"/>
  <c r="FK79" i="10"/>
  <c r="FK80" i="10"/>
  <c r="FK81" i="10"/>
  <c r="FK82" i="10"/>
  <c r="FK83" i="10"/>
  <c r="FK84" i="10"/>
  <c r="FK85" i="10"/>
  <c r="FK86" i="10"/>
  <c r="FK95" i="10"/>
  <c r="CE96" i="10"/>
  <c r="FK96" i="10"/>
  <c r="FK97" i="10"/>
  <c r="M182" i="14"/>
  <c r="CE98" i="10"/>
  <c r="FK98" i="10"/>
  <c r="FK100" i="10"/>
  <c r="J182" i="14"/>
  <c r="FJ16" i="10"/>
  <c r="FJ17" i="10"/>
  <c r="FJ18" i="10"/>
  <c r="FJ19" i="10"/>
  <c r="FJ20" i="10"/>
  <c r="FJ21" i="10"/>
  <c r="FJ22" i="10"/>
  <c r="FJ23" i="10"/>
  <c r="FJ24" i="10"/>
  <c r="FJ25" i="10"/>
  <c r="FJ26" i="10"/>
  <c r="FJ27" i="10"/>
  <c r="FJ28" i="10"/>
  <c r="FJ29" i="10"/>
  <c r="FJ30" i="10"/>
  <c r="FJ31" i="10"/>
  <c r="FJ32" i="10"/>
  <c r="FJ33" i="10"/>
  <c r="FJ34" i="10"/>
  <c r="FJ35" i="10"/>
  <c r="FJ36" i="10"/>
  <c r="FJ37" i="10"/>
  <c r="FJ38" i="10"/>
  <c r="FJ39" i="10"/>
  <c r="FJ40" i="10"/>
  <c r="FJ41" i="10"/>
  <c r="FJ42" i="10"/>
  <c r="FJ43" i="10"/>
  <c r="FJ44" i="10"/>
  <c r="FJ45" i="10"/>
  <c r="FJ46" i="10"/>
  <c r="FJ47" i="10"/>
  <c r="FJ48" i="10"/>
  <c r="FJ49" i="10"/>
  <c r="FJ50" i="10"/>
  <c r="FJ51" i="10"/>
  <c r="FJ52" i="10"/>
  <c r="FJ53" i="10"/>
  <c r="FJ54" i="10"/>
  <c r="FJ55" i="10"/>
  <c r="FJ56" i="10"/>
  <c r="FJ57" i="10"/>
  <c r="FJ58" i="10"/>
  <c r="FJ59" i="10"/>
  <c r="FJ60" i="10"/>
  <c r="FJ61" i="10"/>
  <c r="FJ62" i="10"/>
  <c r="FJ63" i="10"/>
  <c r="FJ64" i="10"/>
  <c r="FJ65" i="10"/>
  <c r="FJ66" i="10"/>
  <c r="FJ67" i="10"/>
  <c r="FJ68" i="10"/>
  <c r="FJ69" i="10"/>
  <c r="FJ70" i="10"/>
  <c r="FJ71" i="10"/>
  <c r="FJ72" i="10"/>
  <c r="FJ73" i="10"/>
  <c r="FJ74" i="10"/>
  <c r="FJ75" i="10"/>
  <c r="FJ76" i="10"/>
  <c r="FJ77" i="10"/>
  <c r="FJ78" i="10"/>
  <c r="FJ79" i="10"/>
  <c r="FJ80" i="10"/>
  <c r="FJ81" i="10"/>
  <c r="FJ82" i="10"/>
  <c r="FJ83" i="10"/>
  <c r="FJ84" i="10"/>
  <c r="FJ85" i="10"/>
  <c r="FJ95" i="10"/>
  <c r="CD96" i="10"/>
  <c r="FJ96" i="10"/>
  <c r="FJ97" i="10"/>
  <c r="M181" i="14"/>
  <c r="CD98" i="10"/>
  <c r="FJ98" i="10"/>
  <c r="FJ100" i="10"/>
  <c r="J181" i="14"/>
  <c r="FI16" i="10"/>
  <c r="FI17" i="10"/>
  <c r="FI18" i="10"/>
  <c r="FI19" i="10"/>
  <c r="FI20" i="10"/>
  <c r="FI21" i="10"/>
  <c r="FI22" i="10"/>
  <c r="FI23" i="10"/>
  <c r="FI24" i="10"/>
  <c r="FI25" i="10"/>
  <c r="FI26" i="10"/>
  <c r="FI27" i="10"/>
  <c r="FI28" i="10"/>
  <c r="FI29" i="10"/>
  <c r="FI30" i="10"/>
  <c r="FI31" i="10"/>
  <c r="FI32" i="10"/>
  <c r="FI33" i="10"/>
  <c r="FI34" i="10"/>
  <c r="FI35" i="10"/>
  <c r="FI36" i="10"/>
  <c r="FI37" i="10"/>
  <c r="FI38" i="10"/>
  <c r="FI39" i="10"/>
  <c r="FI40" i="10"/>
  <c r="FI41" i="10"/>
  <c r="FI42" i="10"/>
  <c r="FI43" i="10"/>
  <c r="FI44" i="10"/>
  <c r="FI45" i="10"/>
  <c r="FI46" i="10"/>
  <c r="FI47" i="10"/>
  <c r="FI48" i="10"/>
  <c r="FI49" i="10"/>
  <c r="FI50" i="10"/>
  <c r="FI51" i="10"/>
  <c r="FI52" i="10"/>
  <c r="FI53" i="10"/>
  <c r="FI54" i="10"/>
  <c r="FI55" i="10"/>
  <c r="FI56" i="10"/>
  <c r="FI57" i="10"/>
  <c r="FI58" i="10"/>
  <c r="FI59" i="10"/>
  <c r="FI60" i="10"/>
  <c r="FI61" i="10"/>
  <c r="FI62" i="10"/>
  <c r="FI63" i="10"/>
  <c r="FI64" i="10"/>
  <c r="FI65" i="10"/>
  <c r="FI66" i="10"/>
  <c r="FI67" i="10"/>
  <c r="FI68" i="10"/>
  <c r="FI69" i="10"/>
  <c r="FI70" i="10"/>
  <c r="FI71" i="10"/>
  <c r="FI72" i="10"/>
  <c r="FI73" i="10"/>
  <c r="FI74" i="10"/>
  <c r="FI75" i="10"/>
  <c r="FI76" i="10"/>
  <c r="FI77" i="10"/>
  <c r="FI78" i="10"/>
  <c r="FI79" i="10"/>
  <c r="FI80" i="10"/>
  <c r="FI81" i="10"/>
  <c r="FI82" i="10"/>
  <c r="FI83" i="10"/>
  <c r="FI84" i="10"/>
  <c r="FI95" i="10"/>
  <c r="CC96" i="10"/>
  <c r="FI96" i="10"/>
  <c r="FI97" i="10"/>
  <c r="M180" i="14"/>
  <c r="CC98" i="10"/>
  <c r="FI98" i="10"/>
  <c r="FI100" i="10"/>
  <c r="J180" i="14"/>
  <c r="FH16" i="10"/>
  <c r="FH17" i="10"/>
  <c r="FH18" i="10"/>
  <c r="FH19" i="10"/>
  <c r="FH20" i="10"/>
  <c r="FH21" i="10"/>
  <c r="FH22" i="10"/>
  <c r="FH23" i="10"/>
  <c r="FH24" i="10"/>
  <c r="FH25" i="10"/>
  <c r="FH26" i="10"/>
  <c r="FH27" i="10"/>
  <c r="FH28" i="10"/>
  <c r="FH29" i="10"/>
  <c r="FH30" i="10"/>
  <c r="FH31" i="10"/>
  <c r="FH32" i="10"/>
  <c r="FH33" i="10"/>
  <c r="FH34" i="10"/>
  <c r="FH35" i="10"/>
  <c r="FH36" i="10"/>
  <c r="FH37" i="10"/>
  <c r="FH38" i="10"/>
  <c r="FH39" i="10"/>
  <c r="FH40" i="10"/>
  <c r="FH41" i="10"/>
  <c r="FH42" i="10"/>
  <c r="FH43" i="10"/>
  <c r="FH44" i="10"/>
  <c r="FH45" i="10"/>
  <c r="FH46" i="10"/>
  <c r="FH47" i="10"/>
  <c r="FH48" i="10"/>
  <c r="FH49" i="10"/>
  <c r="FH50" i="10"/>
  <c r="FH51" i="10"/>
  <c r="FH52" i="10"/>
  <c r="FH53" i="10"/>
  <c r="FH54" i="10"/>
  <c r="FH55" i="10"/>
  <c r="FH56" i="10"/>
  <c r="FH57" i="10"/>
  <c r="FH58" i="10"/>
  <c r="FH59" i="10"/>
  <c r="FH60" i="10"/>
  <c r="FH61" i="10"/>
  <c r="FH62" i="10"/>
  <c r="FH63" i="10"/>
  <c r="FH64" i="10"/>
  <c r="FH65" i="10"/>
  <c r="FH66" i="10"/>
  <c r="FH67" i="10"/>
  <c r="FH68" i="10"/>
  <c r="FH69" i="10"/>
  <c r="FH70" i="10"/>
  <c r="FH71" i="10"/>
  <c r="FH72" i="10"/>
  <c r="FH73" i="10"/>
  <c r="FH74" i="10"/>
  <c r="FH75" i="10"/>
  <c r="FH76" i="10"/>
  <c r="FH77" i="10"/>
  <c r="FH78" i="10"/>
  <c r="FH79" i="10"/>
  <c r="FH80" i="10"/>
  <c r="FH81" i="10"/>
  <c r="FH82" i="10"/>
  <c r="FH83" i="10"/>
  <c r="FH95" i="10"/>
  <c r="CB96" i="10"/>
  <c r="FH96" i="10"/>
  <c r="FH97" i="10"/>
  <c r="M179" i="14"/>
  <c r="CB98" i="10"/>
  <c r="FH98" i="10"/>
  <c r="FH100" i="10"/>
  <c r="J179" i="14"/>
  <c r="FG16" i="10"/>
  <c r="FG17" i="10"/>
  <c r="FG18" i="10"/>
  <c r="FG19" i="10"/>
  <c r="FG20" i="10"/>
  <c r="FG21" i="10"/>
  <c r="FG22" i="10"/>
  <c r="FG23" i="10"/>
  <c r="FG24" i="10"/>
  <c r="FG25" i="10"/>
  <c r="FG26" i="10"/>
  <c r="FG27" i="10"/>
  <c r="FG28" i="10"/>
  <c r="FG29" i="10"/>
  <c r="FG30" i="10"/>
  <c r="FG31" i="10"/>
  <c r="FG32" i="10"/>
  <c r="FG33" i="10"/>
  <c r="FG34" i="10"/>
  <c r="FG35" i="10"/>
  <c r="FG36" i="10"/>
  <c r="FG37" i="10"/>
  <c r="FG38" i="10"/>
  <c r="FG39" i="10"/>
  <c r="FG40" i="10"/>
  <c r="FG41" i="10"/>
  <c r="FG42" i="10"/>
  <c r="FG43" i="10"/>
  <c r="FG44" i="10"/>
  <c r="FG45" i="10"/>
  <c r="FG46" i="10"/>
  <c r="FG47" i="10"/>
  <c r="FG48" i="10"/>
  <c r="FG49" i="10"/>
  <c r="FG50" i="10"/>
  <c r="FG51" i="10"/>
  <c r="FG52" i="10"/>
  <c r="FG53" i="10"/>
  <c r="FG54" i="10"/>
  <c r="FG55" i="10"/>
  <c r="FG56" i="10"/>
  <c r="FG57" i="10"/>
  <c r="FG58" i="10"/>
  <c r="FG59" i="10"/>
  <c r="FG60" i="10"/>
  <c r="FG61" i="10"/>
  <c r="FG62" i="10"/>
  <c r="FG63" i="10"/>
  <c r="FG64" i="10"/>
  <c r="FG65" i="10"/>
  <c r="FG66" i="10"/>
  <c r="FG67" i="10"/>
  <c r="FG68" i="10"/>
  <c r="FG69" i="10"/>
  <c r="FG70" i="10"/>
  <c r="FG71" i="10"/>
  <c r="FG72" i="10"/>
  <c r="FG73" i="10"/>
  <c r="FG74" i="10"/>
  <c r="FG75" i="10"/>
  <c r="FG76" i="10"/>
  <c r="FG77" i="10"/>
  <c r="FG78" i="10"/>
  <c r="FG79" i="10"/>
  <c r="FG80" i="10"/>
  <c r="FG81" i="10"/>
  <c r="FG82" i="10"/>
  <c r="FG95" i="10"/>
  <c r="CA96" i="10"/>
  <c r="FG96" i="10"/>
  <c r="FG97" i="10"/>
  <c r="M178" i="14"/>
  <c r="CA98" i="10"/>
  <c r="FG98" i="10"/>
  <c r="FG100" i="10"/>
  <c r="J178" i="14"/>
  <c r="FF16" i="10"/>
  <c r="FF17" i="10"/>
  <c r="FF18" i="10"/>
  <c r="FF19" i="10"/>
  <c r="FF20" i="10"/>
  <c r="FF21" i="10"/>
  <c r="FF22" i="10"/>
  <c r="FF23" i="10"/>
  <c r="FF24" i="10"/>
  <c r="FF25" i="10"/>
  <c r="FF26" i="10"/>
  <c r="FF27" i="10"/>
  <c r="FF28" i="10"/>
  <c r="FF29" i="10"/>
  <c r="FF30" i="10"/>
  <c r="FF31" i="10"/>
  <c r="FF32" i="10"/>
  <c r="FF33" i="10"/>
  <c r="FF34" i="10"/>
  <c r="FF35" i="10"/>
  <c r="FF36" i="10"/>
  <c r="FF37" i="10"/>
  <c r="FF38" i="10"/>
  <c r="FF39" i="10"/>
  <c r="FF40" i="10"/>
  <c r="FF41" i="10"/>
  <c r="FF42" i="10"/>
  <c r="FF43" i="10"/>
  <c r="FF44" i="10"/>
  <c r="FF45" i="10"/>
  <c r="FF46" i="10"/>
  <c r="FF47" i="10"/>
  <c r="FF48" i="10"/>
  <c r="FF49" i="10"/>
  <c r="FF50" i="10"/>
  <c r="FF51" i="10"/>
  <c r="FF52" i="10"/>
  <c r="FF53" i="10"/>
  <c r="FF54" i="10"/>
  <c r="FF55" i="10"/>
  <c r="FF56" i="10"/>
  <c r="FF57" i="10"/>
  <c r="FF58" i="10"/>
  <c r="FF59" i="10"/>
  <c r="FF60" i="10"/>
  <c r="FF61" i="10"/>
  <c r="FF62" i="10"/>
  <c r="FF63" i="10"/>
  <c r="FF64" i="10"/>
  <c r="FF65" i="10"/>
  <c r="FF66" i="10"/>
  <c r="FF67" i="10"/>
  <c r="FF68" i="10"/>
  <c r="FF69" i="10"/>
  <c r="FF70" i="10"/>
  <c r="FF71" i="10"/>
  <c r="FF72" i="10"/>
  <c r="FF73" i="10"/>
  <c r="FF74" i="10"/>
  <c r="FF75" i="10"/>
  <c r="FF76" i="10"/>
  <c r="FF77" i="10"/>
  <c r="FF78" i="10"/>
  <c r="FF79" i="10"/>
  <c r="FF80" i="10"/>
  <c r="FF81" i="10"/>
  <c r="FF95" i="10"/>
  <c r="BZ96" i="10"/>
  <c r="FF96" i="10"/>
  <c r="FF97" i="10"/>
  <c r="M177" i="14"/>
  <c r="BZ98" i="10"/>
  <c r="FF98" i="10"/>
  <c r="FF100" i="10"/>
  <c r="J177" i="14"/>
  <c r="FE16" i="10"/>
  <c r="FE17" i="10"/>
  <c r="FE18" i="10"/>
  <c r="FE19" i="10"/>
  <c r="FE20" i="10"/>
  <c r="FE21" i="10"/>
  <c r="FE22" i="10"/>
  <c r="FE23" i="10"/>
  <c r="FE24" i="10"/>
  <c r="FE25" i="10"/>
  <c r="FE26" i="10"/>
  <c r="FE27" i="10"/>
  <c r="FE28" i="10"/>
  <c r="FE29" i="10"/>
  <c r="FE30" i="10"/>
  <c r="FE31" i="10"/>
  <c r="FE32" i="10"/>
  <c r="FE33" i="10"/>
  <c r="FE34" i="10"/>
  <c r="FE35" i="10"/>
  <c r="FE36" i="10"/>
  <c r="FE37" i="10"/>
  <c r="FE38" i="10"/>
  <c r="FE39" i="10"/>
  <c r="FE40" i="10"/>
  <c r="FE41" i="10"/>
  <c r="FE42" i="10"/>
  <c r="FE43" i="10"/>
  <c r="FE44" i="10"/>
  <c r="FE45" i="10"/>
  <c r="FE46" i="10"/>
  <c r="FE47" i="10"/>
  <c r="FE48" i="10"/>
  <c r="FE49" i="10"/>
  <c r="FE50" i="10"/>
  <c r="FE51" i="10"/>
  <c r="FE52" i="10"/>
  <c r="FE53" i="10"/>
  <c r="FE54" i="10"/>
  <c r="FE55" i="10"/>
  <c r="FE56" i="10"/>
  <c r="FE57" i="10"/>
  <c r="FE58" i="10"/>
  <c r="FE59" i="10"/>
  <c r="FE60" i="10"/>
  <c r="FE61" i="10"/>
  <c r="FE62" i="10"/>
  <c r="FE63" i="10"/>
  <c r="FE64" i="10"/>
  <c r="FE65" i="10"/>
  <c r="FE66" i="10"/>
  <c r="FE67" i="10"/>
  <c r="FE68" i="10"/>
  <c r="FE69" i="10"/>
  <c r="FE70" i="10"/>
  <c r="FE71" i="10"/>
  <c r="FE72" i="10"/>
  <c r="FE73" i="10"/>
  <c r="FE74" i="10"/>
  <c r="FE75" i="10"/>
  <c r="FE76" i="10"/>
  <c r="FE77" i="10"/>
  <c r="FE78" i="10"/>
  <c r="FE79" i="10"/>
  <c r="FE80" i="10"/>
  <c r="FE95" i="10"/>
  <c r="BY96" i="10"/>
  <c r="FE96" i="10"/>
  <c r="FE97" i="10"/>
  <c r="M176" i="14"/>
  <c r="BY98" i="10"/>
  <c r="FE98" i="10"/>
  <c r="FE100" i="10"/>
  <c r="J176" i="14"/>
  <c r="FD16" i="10"/>
  <c r="FD17" i="10"/>
  <c r="FD18" i="10"/>
  <c r="FD19" i="10"/>
  <c r="FD20" i="10"/>
  <c r="FD21" i="10"/>
  <c r="FD22" i="10"/>
  <c r="FD23" i="10"/>
  <c r="FD24" i="10"/>
  <c r="FD25" i="10"/>
  <c r="FD26" i="10"/>
  <c r="FD27" i="10"/>
  <c r="FD28" i="10"/>
  <c r="FD29" i="10"/>
  <c r="FD30" i="10"/>
  <c r="FD31" i="10"/>
  <c r="FD32" i="10"/>
  <c r="FD33" i="10"/>
  <c r="FD34" i="10"/>
  <c r="FD35" i="10"/>
  <c r="FD36" i="10"/>
  <c r="FD37" i="10"/>
  <c r="FD38" i="10"/>
  <c r="FD39" i="10"/>
  <c r="FD40" i="10"/>
  <c r="FD41" i="10"/>
  <c r="FD42" i="10"/>
  <c r="FD43" i="10"/>
  <c r="FD44" i="10"/>
  <c r="FD45" i="10"/>
  <c r="FD46" i="10"/>
  <c r="FD47" i="10"/>
  <c r="FD48" i="10"/>
  <c r="FD49" i="10"/>
  <c r="FD50" i="10"/>
  <c r="FD51" i="10"/>
  <c r="FD52" i="10"/>
  <c r="FD53" i="10"/>
  <c r="FD54" i="10"/>
  <c r="FD55" i="10"/>
  <c r="FD56" i="10"/>
  <c r="FD57" i="10"/>
  <c r="FD58" i="10"/>
  <c r="FD59" i="10"/>
  <c r="FD60" i="10"/>
  <c r="FD61" i="10"/>
  <c r="FD62" i="10"/>
  <c r="FD63" i="10"/>
  <c r="FD64" i="10"/>
  <c r="FD65" i="10"/>
  <c r="FD66" i="10"/>
  <c r="FD67" i="10"/>
  <c r="FD68" i="10"/>
  <c r="FD69" i="10"/>
  <c r="FD70" i="10"/>
  <c r="FD71" i="10"/>
  <c r="FD72" i="10"/>
  <c r="FD73" i="10"/>
  <c r="FD74" i="10"/>
  <c r="FD75" i="10"/>
  <c r="FD76" i="10"/>
  <c r="FD77" i="10"/>
  <c r="FD78" i="10"/>
  <c r="FD79" i="10"/>
  <c r="FD95" i="10"/>
  <c r="BX96" i="10"/>
  <c r="FD96" i="10"/>
  <c r="FD97" i="10"/>
  <c r="M175" i="14"/>
  <c r="BX98" i="10"/>
  <c r="FD98" i="10"/>
  <c r="FD100" i="10"/>
  <c r="J175" i="14"/>
  <c r="FC16" i="10"/>
  <c r="FC17" i="10"/>
  <c r="FC18" i="10"/>
  <c r="FC19" i="10"/>
  <c r="FC20" i="10"/>
  <c r="FC21" i="10"/>
  <c r="FC22" i="10"/>
  <c r="FC23" i="10"/>
  <c r="FC24" i="10"/>
  <c r="FC25" i="10"/>
  <c r="FC26" i="10"/>
  <c r="FC27" i="10"/>
  <c r="FC28" i="10"/>
  <c r="FC29" i="10"/>
  <c r="FC30" i="10"/>
  <c r="FC31" i="10"/>
  <c r="FC32" i="10"/>
  <c r="FC33" i="10"/>
  <c r="FC34" i="10"/>
  <c r="FC35" i="10"/>
  <c r="FC36" i="10"/>
  <c r="FC37" i="10"/>
  <c r="FC38" i="10"/>
  <c r="FC39" i="10"/>
  <c r="FC40" i="10"/>
  <c r="FC41" i="10"/>
  <c r="FC42" i="10"/>
  <c r="FC43" i="10"/>
  <c r="FC44" i="10"/>
  <c r="FC45" i="10"/>
  <c r="FC46" i="10"/>
  <c r="FC47" i="10"/>
  <c r="FC48" i="10"/>
  <c r="FC49" i="10"/>
  <c r="FC50" i="10"/>
  <c r="FC51" i="10"/>
  <c r="FC52" i="10"/>
  <c r="FC53" i="10"/>
  <c r="FC54" i="10"/>
  <c r="FC55" i="10"/>
  <c r="FC56" i="10"/>
  <c r="FC57" i="10"/>
  <c r="FC58" i="10"/>
  <c r="FC59" i="10"/>
  <c r="FC60" i="10"/>
  <c r="FC61" i="10"/>
  <c r="FC62" i="10"/>
  <c r="FC63" i="10"/>
  <c r="FC64" i="10"/>
  <c r="FC65" i="10"/>
  <c r="FC66" i="10"/>
  <c r="FC67" i="10"/>
  <c r="FC68" i="10"/>
  <c r="FC69" i="10"/>
  <c r="FC70" i="10"/>
  <c r="FC71" i="10"/>
  <c r="FC72" i="10"/>
  <c r="FC73" i="10"/>
  <c r="FC74" i="10"/>
  <c r="FC75" i="10"/>
  <c r="FC76" i="10"/>
  <c r="FC77" i="10"/>
  <c r="FC78" i="10"/>
  <c r="FC95" i="10"/>
  <c r="BW96" i="10"/>
  <c r="FC96" i="10"/>
  <c r="FC97" i="10"/>
  <c r="M174" i="14"/>
  <c r="BW98" i="10"/>
  <c r="FC98" i="10"/>
  <c r="FC100" i="10"/>
  <c r="J174" i="14"/>
  <c r="FB16" i="10"/>
  <c r="FB17" i="10"/>
  <c r="FB18" i="10"/>
  <c r="FB19" i="10"/>
  <c r="FB20" i="10"/>
  <c r="FB21" i="10"/>
  <c r="FB22" i="10"/>
  <c r="FB23" i="10"/>
  <c r="FB24" i="10"/>
  <c r="FB25" i="10"/>
  <c r="FB26" i="10"/>
  <c r="FB27" i="10"/>
  <c r="FB28" i="10"/>
  <c r="FB29" i="10"/>
  <c r="FB30" i="10"/>
  <c r="FB31" i="10"/>
  <c r="FB32" i="10"/>
  <c r="FB33" i="10"/>
  <c r="FB34" i="10"/>
  <c r="FB35" i="10"/>
  <c r="FB36" i="10"/>
  <c r="FB37" i="10"/>
  <c r="FB38" i="10"/>
  <c r="FB39" i="10"/>
  <c r="FB40" i="10"/>
  <c r="FB41" i="10"/>
  <c r="FB42" i="10"/>
  <c r="FB43" i="10"/>
  <c r="FB44" i="10"/>
  <c r="FB45" i="10"/>
  <c r="FB46" i="10"/>
  <c r="FB47" i="10"/>
  <c r="FB48" i="10"/>
  <c r="FB49" i="10"/>
  <c r="FB50" i="10"/>
  <c r="FB51" i="10"/>
  <c r="FB52" i="10"/>
  <c r="FB53" i="10"/>
  <c r="FB54" i="10"/>
  <c r="FB55" i="10"/>
  <c r="FB56" i="10"/>
  <c r="FB57" i="10"/>
  <c r="FB58" i="10"/>
  <c r="FB59" i="10"/>
  <c r="FB60" i="10"/>
  <c r="FB61" i="10"/>
  <c r="FB62" i="10"/>
  <c r="FB63" i="10"/>
  <c r="FB64" i="10"/>
  <c r="FB65" i="10"/>
  <c r="FB66" i="10"/>
  <c r="FB67" i="10"/>
  <c r="FB68" i="10"/>
  <c r="FB69" i="10"/>
  <c r="FB70" i="10"/>
  <c r="FB71" i="10"/>
  <c r="FB72" i="10"/>
  <c r="FB73" i="10"/>
  <c r="FB74" i="10"/>
  <c r="FB75" i="10"/>
  <c r="FB76" i="10"/>
  <c r="FB77" i="10"/>
  <c r="FB95" i="10"/>
  <c r="BV96" i="10"/>
  <c r="FB96" i="10"/>
  <c r="FB97" i="10"/>
  <c r="M173" i="14"/>
  <c r="BV98" i="10"/>
  <c r="FB98" i="10"/>
  <c r="FB100" i="10"/>
  <c r="J173" i="14"/>
  <c r="FA16" i="10"/>
  <c r="FA17" i="10"/>
  <c r="FA18" i="10"/>
  <c r="FA19" i="10"/>
  <c r="FA20" i="10"/>
  <c r="FA21" i="10"/>
  <c r="FA22" i="10"/>
  <c r="FA23" i="10"/>
  <c r="FA24" i="10"/>
  <c r="FA25" i="10"/>
  <c r="FA26" i="10"/>
  <c r="FA27" i="10"/>
  <c r="FA28" i="10"/>
  <c r="FA29" i="10"/>
  <c r="FA30" i="10"/>
  <c r="FA31" i="10"/>
  <c r="FA32" i="10"/>
  <c r="FA33" i="10"/>
  <c r="FA34" i="10"/>
  <c r="FA35" i="10"/>
  <c r="FA36" i="10"/>
  <c r="FA37" i="10"/>
  <c r="FA38" i="10"/>
  <c r="FA39" i="10"/>
  <c r="FA40" i="10"/>
  <c r="FA41" i="10"/>
  <c r="FA42" i="10"/>
  <c r="FA43" i="10"/>
  <c r="FA44" i="10"/>
  <c r="FA45" i="10"/>
  <c r="FA46" i="10"/>
  <c r="FA47" i="10"/>
  <c r="FA48" i="10"/>
  <c r="FA49" i="10"/>
  <c r="FA50" i="10"/>
  <c r="FA51" i="10"/>
  <c r="FA52" i="10"/>
  <c r="FA53" i="10"/>
  <c r="FA54" i="10"/>
  <c r="FA55" i="10"/>
  <c r="FA56" i="10"/>
  <c r="FA57" i="10"/>
  <c r="FA58" i="10"/>
  <c r="FA59" i="10"/>
  <c r="FA60" i="10"/>
  <c r="FA61" i="10"/>
  <c r="FA62" i="10"/>
  <c r="FA63" i="10"/>
  <c r="FA64" i="10"/>
  <c r="FA65" i="10"/>
  <c r="FA66" i="10"/>
  <c r="FA67" i="10"/>
  <c r="FA68" i="10"/>
  <c r="FA69" i="10"/>
  <c r="FA70" i="10"/>
  <c r="FA71" i="10"/>
  <c r="FA72" i="10"/>
  <c r="FA73" i="10"/>
  <c r="FA74" i="10"/>
  <c r="FA75" i="10"/>
  <c r="FA76" i="10"/>
  <c r="FA95" i="10"/>
  <c r="BU96" i="10"/>
  <c r="FA96" i="10"/>
  <c r="FA97" i="10"/>
  <c r="M172" i="14"/>
  <c r="BU98" i="10"/>
  <c r="FA98" i="10"/>
  <c r="FA100" i="10"/>
  <c r="J172" i="14"/>
  <c r="EZ16" i="10"/>
  <c r="EZ17" i="10"/>
  <c r="EZ18" i="10"/>
  <c r="EZ19" i="10"/>
  <c r="EZ20" i="10"/>
  <c r="EZ21" i="10"/>
  <c r="EZ22" i="10"/>
  <c r="EZ23" i="10"/>
  <c r="EZ24" i="10"/>
  <c r="EZ25" i="10"/>
  <c r="EZ26" i="10"/>
  <c r="EZ27" i="10"/>
  <c r="EZ28" i="10"/>
  <c r="EZ29" i="10"/>
  <c r="EZ30" i="10"/>
  <c r="EZ31" i="10"/>
  <c r="EZ32" i="10"/>
  <c r="EZ33" i="10"/>
  <c r="EZ34" i="10"/>
  <c r="EZ35" i="10"/>
  <c r="EZ36" i="10"/>
  <c r="EZ37" i="10"/>
  <c r="EZ38" i="10"/>
  <c r="EZ39" i="10"/>
  <c r="EZ40" i="10"/>
  <c r="EZ41" i="10"/>
  <c r="EZ42" i="10"/>
  <c r="EZ43" i="10"/>
  <c r="EZ44" i="10"/>
  <c r="EZ45" i="10"/>
  <c r="EZ46" i="10"/>
  <c r="EZ47" i="10"/>
  <c r="EZ48" i="10"/>
  <c r="EZ49" i="10"/>
  <c r="EZ50" i="10"/>
  <c r="EZ51" i="10"/>
  <c r="EZ52" i="10"/>
  <c r="EZ53" i="10"/>
  <c r="EZ54" i="10"/>
  <c r="EZ55" i="10"/>
  <c r="EZ56" i="10"/>
  <c r="EZ57" i="10"/>
  <c r="EZ58" i="10"/>
  <c r="EZ59" i="10"/>
  <c r="EZ60" i="10"/>
  <c r="EZ61" i="10"/>
  <c r="EZ62" i="10"/>
  <c r="EZ63" i="10"/>
  <c r="EZ64" i="10"/>
  <c r="EZ65" i="10"/>
  <c r="EZ66" i="10"/>
  <c r="EZ67" i="10"/>
  <c r="EZ68" i="10"/>
  <c r="EZ69" i="10"/>
  <c r="EZ70" i="10"/>
  <c r="EZ71" i="10"/>
  <c r="EZ72" i="10"/>
  <c r="EZ73" i="10"/>
  <c r="EZ74" i="10"/>
  <c r="EZ75" i="10"/>
  <c r="EZ95" i="10"/>
  <c r="BT96" i="10"/>
  <c r="EZ96" i="10"/>
  <c r="EZ97" i="10"/>
  <c r="M171" i="14"/>
  <c r="BT98" i="10"/>
  <c r="EZ98" i="10"/>
  <c r="EZ100" i="10"/>
  <c r="J171" i="14"/>
  <c r="EY16" i="10"/>
  <c r="EY17" i="10"/>
  <c r="EY18" i="10"/>
  <c r="EY19" i="10"/>
  <c r="EY20" i="10"/>
  <c r="EY21" i="10"/>
  <c r="EY22" i="10"/>
  <c r="EY23" i="10"/>
  <c r="EY24" i="10"/>
  <c r="EY25" i="10"/>
  <c r="EY26" i="10"/>
  <c r="EY27" i="10"/>
  <c r="EY28" i="10"/>
  <c r="EY29" i="10"/>
  <c r="EY30" i="10"/>
  <c r="EY31" i="10"/>
  <c r="EY32" i="10"/>
  <c r="EY33" i="10"/>
  <c r="EY34" i="10"/>
  <c r="EY35" i="10"/>
  <c r="EY36" i="10"/>
  <c r="EY37" i="10"/>
  <c r="EY38" i="10"/>
  <c r="EY39" i="10"/>
  <c r="EY40" i="10"/>
  <c r="EY41" i="10"/>
  <c r="EY42" i="10"/>
  <c r="EY43" i="10"/>
  <c r="EY44" i="10"/>
  <c r="EY45" i="10"/>
  <c r="EY46" i="10"/>
  <c r="EY47" i="10"/>
  <c r="EY48" i="10"/>
  <c r="EY49" i="10"/>
  <c r="EY50" i="10"/>
  <c r="EY51" i="10"/>
  <c r="EY52" i="10"/>
  <c r="EY53" i="10"/>
  <c r="EY54" i="10"/>
  <c r="EY55" i="10"/>
  <c r="EY56" i="10"/>
  <c r="EY57" i="10"/>
  <c r="EY58" i="10"/>
  <c r="EY59" i="10"/>
  <c r="EY60" i="10"/>
  <c r="EY61" i="10"/>
  <c r="EY62" i="10"/>
  <c r="EY63" i="10"/>
  <c r="EY64" i="10"/>
  <c r="EY65" i="10"/>
  <c r="EY66" i="10"/>
  <c r="EY67" i="10"/>
  <c r="EY68" i="10"/>
  <c r="EY69" i="10"/>
  <c r="EY70" i="10"/>
  <c r="EY71" i="10"/>
  <c r="EY72" i="10"/>
  <c r="EY73" i="10"/>
  <c r="EY74" i="10"/>
  <c r="EY95" i="10"/>
  <c r="BS96" i="10"/>
  <c r="EY96" i="10"/>
  <c r="EY97" i="10"/>
  <c r="M170" i="14"/>
  <c r="BS98" i="10"/>
  <c r="EY98" i="10"/>
  <c r="EY100" i="10"/>
  <c r="J170" i="14"/>
  <c r="EX16" i="10"/>
  <c r="EX17" i="10"/>
  <c r="EX18" i="10"/>
  <c r="EX19" i="10"/>
  <c r="EX20" i="10"/>
  <c r="EX21" i="10"/>
  <c r="EX22" i="10"/>
  <c r="EX23" i="10"/>
  <c r="EX24" i="10"/>
  <c r="EX25" i="10"/>
  <c r="EX26" i="10"/>
  <c r="EX27" i="10"/>
  <c r="EX28" i="10"/>
  <c r="EX29" i="10"/>
  <c r="EX30" i="10"/>
  <c r="EX31" i="10"/>
  <c r="EX32" i="10"/>
  <c r="EX33" i="10"/>
  <c r="EX34" i="10"/>
  <c r="EX35" i="10"/>
  <c r="EX36" i="10"/>
  <c r="EX37" i="10"/>
  <c r="EX38" i="10"/>
  <c r="EX39" i="10"/>
  <c r="EX40" i="10"/>
  <c r="EX41" i="10"/>
  <c r="EX42" i="10"/>
  <c r="EX43" i="10"/>
  <c r="EX44" i="10"/>
  <c r="EX45" i="10"/>
  <c r="EX46" i="10"/>
  <c r="EX47" i="10"/>
  <c r="EX48" i="10"/>
  <c r="EX49" i="10"/>
  <c r="EX50" i="10"/>
  <c r="EX51" i="10"/>
  <c r="EX52" i="10"/>
  <c r="EX53" i="10"/>
  <c r="EX54" i="10"/>
  <c r="EX55" i="10"/>
  <c r="EX56" i="10"/>
  <c r="EX57" i="10"/>
  <c r="EX58" i="10"/>
  <c r="EX59" i="10"/>
  <c r="EX60" i="10"/>
  <c r="EX61" i="10"/>
  <c r="EX62" i="10"/>
  <c r="EX63" i="10"/>
  <c r="EX64" i="10"/>
  <c r="EX65" i="10"/>
  <c r="EX66" i="10"/>
  <c r="EX67" i="10"/>
  <c r="EX68" i="10"/>
  <c r="EX69" i="10"/>
  <c r="EX70" i="10"/>
  <c r="EX71" i="10"/>
  <c r="EX72" i="10"/>
  <c r="EX73" i="10"/>
  <c r="EX95" i="10"/>
  <c r="BR96" i="10"/>
  <c r="EX96" i="10"/>
  <c r="EX97" i="10"/>
  <c r="M169" i="14"/>
  <c r="BR98" i="10"/>
  <c r="EX98" i="10"/>
  <c r="EX100" i="10"/>
  <c r="J169" i="14"/>
  <c r="EW16" i="10"/>
  <c r="EW17" i="10"/>
  <c r="EW18" i="10"/>
  <c r="EW19" i="10"/>
  <c r="EW20" i="10"/>
  <c r="EW21" i="10"/>
  <c r="EW22" i="10"/>
  <c r="EW23" i="10"/>
  <c r="EW24" i="10"/>
  <c r="EW25" i="10"/>
  <c r="EW26" i="10"/>
  <c r="EW27" i="10"/>
  <c r="EW28" i="10"/>
  <c r="EW29" i="10"/>
  <c r="EW30" i="10"/>
  <c r="EW31" i="10"/>
  <c r="EW32" i="10"/>
  <c r="EW33" i="10"/>
  <c r="EW34" i="10"/>
  <c r="EW35" i="10"/>
  <c r="EW36" i="10"/>
  <c r="EW37" i="10"/>
  <c r="EW38" i="10"/>
  <c r="EW39" i="10"/>
  <c r="EW40" i="10"/>
  <c r="EW41" i="10"/>
  <c r="EW42" i="10"/>
  <c r="EW43" i="10"/>
  <c r="EW44" i="10"/>
  <c r="EW45" i="10"/>
  <c r="EW46" i="10"/>
  <c r="EW47" i="10"/>
  <c r="EW48" i="10"/>
  <c r="EW49" i="10"/>
  <c r="EW50" i="10"/>
  <c r="EW51" i="10"/>
  <c r="EW52" i="10"/>
  <c r="EW53" i="10"/>
  <c r="EW54" i="10"/>
  <c r="EW55" i="10"/>
  <c r="EW56" i="10"/>
  <c r="EW57" i="10"/>
  <c r="EW58" i="10"/>
  <c r="EW59" i="10"/>
  <c r="EW60" i="10"/>
  <c r="EW61" i="10"/>
  <c r="EW62" i="10"/>
  <c r="EW63" i="10"/>
  <c r="EW64" i="10"/>
  <c r="EW65" i="10"/>
  <c r="EW66" i="10"/>
  <c r="EW67" i="10"/>
  <c r="EW68" i="10"/>
  <c r="EW69" i="10"/>
  <c r="EW70" i="10"/>
  <c r="EW71" i="10"/>
  <c r="EW72" i="10"/>
  <c r="EW95" i="10"/>
  <c r="BQ96" i="10"/>
  <c r="EW96" i="10"/>
  <c r="EW97" i="10"/>
  <c r="M168" i="14"/>
  <c r="BQ98" i="10"/>
  <c r="EW98" i="10"/>
  <c r="EW100" i="10"/>
  <c r="J168" i="14"/>
  <c r="EV16" i="10"/>
  <c r="EV17" i="10"/>
  <c r="EV18" i="10"/>
  <c r="EV19" i="10"/>
  <c r="EV20" i="10"/>
  <c r="EV21" i="10"/>
  <c r="EV22" i="10"/>
  <c r="EV23" i="10"/>
  <c r="EV24" i="10"/>
  <c r="EV25" i="10"/>
  <c r="EV26" i="10"/>
  <c r="EV27" i="10"/>
  <c r="EV28" i="10"/>
  <c r="EV29" i="10"/>
  <c r="EV30" i="10"/>
  <c r="EV31" i="10"/>
  <c r="EV32" i="10"/>
  <c r="EV33" i="10"/>
  <c r="EV34" i="10"/>
  <c r="EV35" i="10"/>
  <c r="EV36" i="10"/>
  <c r="EV37" i="10"/>
  <c r="EV38" i="10"/>
  <c r="EV39" i="10"/>
  <c r="EV40" i="10"/>
  <c r="EV41" i="10"/>
  <c r="EV42" i="10"/>
  <c r="EV43" i="10"/>
  <c r="EV44" i="10"/>
  <c r="EV45" i="10"/>
  <c r="EV46" i="10"/>
  <c r="EV47" i="10"/>
  <c r="EV48" i="10"/>
  <c r="EV49" i="10"/>
  <c r="EV50" i="10"/>
  <c r="EV51" i="10"/>
  <c r="EV52" i="10"/>
  <c r="EV53" i="10"/>
  <c r="EV54" i="10"/>
  <c r="EV55" i="10"/>
  <c r="EV56" i="10"/>
  <c r="EV57" i="10"/>
  <c r="EV58" i="10"/>
  <c r="EV59" i="10"/>
  <c r="EV60" i="10"/>
  <c r="EV61" i="10"/>
  <c r="EV62" i="10"/>
  <c r="EV63" i="10"/>
  <c r="EV64" i="10"/>
  <c r="EV65" i="10"/>
  <c r="EV66" i="10"/>
  <c r="EV67" i="10"/>
  <c r="EV68" i="10"/>
  <c r="EV69" i="10"/>
  <c r="EV70" i="10"/>
  <c r="EV71" i="10"/>
  <c r="EV95" i="10"/>
  <c r="BP96" i="10"/>
  <c r="EV96" i="10"/>
  <c r="EV97" i="10"/>
  <c r="M167" i="14"/>
  <c r="BP98" i="10"/>
  <c r="EV98" i="10"/>
  <c r="EV100" i="10"/>
  <c r="J167" i="14"/>
  <c r="EU16" i="10"/>
  <c r="EU17" i="10"/>
  <c r="EU18" i="10"/>
  <c r="EU19" i="10"/>
  <c r="EU20" i="10"/>
  <c r="EU21" i="10"/>
  <c r="EU22" i="10"/>
  <c r="EU23" i="10"/>
  <c r="EU24" i="10"/>
  <c r="EU25" i="10"/>
  <c r="EU26" i="10"/>
  <c r="EU27" i="10"/>
  <c r="EU28" i="10"/>
  <c r="EU29" i="10"/>
  <c r="EU30" i="10"/>
  <c r="EU31" i="10"/>
  <c r="EU32" i="10"/>
  <c r="EU33" i="10"/>
  <c r="EU34" i="10"/>
  <c r="EU35" i="10"/>
  <c r="EU36" i="10"/>
  <c r="EU37" i="10"/>
  <c r="EU38" i="10"/>
  <c r="EU39" i="10"/>
  <c r="EU40" i="10"/>
  <c r="EU41" i="10"/>
  <c r="EU42" i="10"/>
  <c r="EU43" i="10"/>
  <c r="EU44" i="10"/>
  <c r="EU45" i="10"/>
  <c r="EU46" i="10"/>
  <c r="EU47" i="10"/>
  <c r="EU48" i="10"/>
  <c r="EU49" i="10"/>
  <c r="EU50" i="10"/>
  <c r="EU51" i="10"/>
  <c r="EU52" i="10"/>
  <c r="EU53" i="10"/>
  <c r="EU54" i="10"/>
  <c r="EU55" i="10"/>
  <c r="EU56" i="10"/>
  <c r="EU57" i="10"/>
  <c r="EU58" i="10"/>
  <c r="EU59" i="10"/>
  <c r="EU60" i="10"/>
  <c r="EU61" i="10"/>
  <c r="EU62" i="10"/>
  <c r="EU63" i="10"/>
  <c r="EU64" i="10"/>
  <c r="EU65" i="10"/>
  <c r="EU66" i="10"/>
  <c r="EU67" i="10"/>
  <c r="EU68" i="10"/>
  <c r="EU69" i="10"/>
  <c r="EU70" i="10"/>
  <c r="EU95" i="10"/>
  <c r="BO96" i="10"/>
  <c r="EU96" i="10"/>
  <c r="EU97" i="10"/>
  <c r="M166" i="14"/>
  <c r="BO98" i="10"/>
  <c r="EU98" i="10"/>
  <c r="EU100" i="10"/>
  <c r="J166" i="14"/>
  <c r="ET16" i="10"/>
  <c r="ET17" i="10"/>
  <c r="ET18" i="10"/>
  <c r="ET19" i="10"/>
  <c r="ET20" i="10"/>
  <c r="ET21" i="10"/>
  <c r="ET22" i="10"/>
  <c r="ET23" i="10"/>
  <c r="ET24" i="10"/>
  <c r="ET25" i="10"/>
  <c r="ET26" i="10"/>
  <c r="ET27" i="10"/>
  <c r="ET28" i="10"/>
  <c r="ET29" i="10"/>
  <c r="ET30" i="10"/>
  <c r="ET31" i="10"/>
  <c r="ET32" i="10"/>
  <c r="ET33" i="10"/>
  <c r="ET34" i="10"/>
  <c r="ET35" i="10"/>
  <c r="ET36" i="10"/>
  <c r="ET37" i="10"/>
  <c r="ET38" i="10"/>
  <c r="ET39" i="10"/>
  <c r="ET40" i="10"/>
  <c r="ET41" i="10"/>
  <c r="ET42" i="10"/>
  <c r="ET43" i="10"/>
  <c r="ET44" i="10"/>
  <c r="ET45" i="10"/>
  <c r="ET46" i="10"/>
  <c r="ET47" i="10"/>
  <c r="ET48" i="10"/>
  <c r="ET49" i="10"/>
  <c r="ET50" i="10"/>
  <c r="ET51" i="10"/>
  <c r="ET52" i="10"/>
  <c r="ET53" i="10"/>
  <c r="ET54" i="10"/>
  <c r="ET55" i="10"/>
  <c r="ET56" i="10"/>
  <c r="ET57" i="10"/>
  <c r="ET58" i="10"/>
  <c r="ET59" i="10"/>
  <c r="ET60" i="10"/>
  <c r="ET61" i="10"/>
  <c r="ET62" i="10"/>
  <c r="ET63" i="10"/>
  <c r="ET64" i="10"/>
  <c r="ET65" i="10"/>
  <c r="ET66" i="10"/>
  <c r="ET67" i="10"/>
  <c r="ET68" i="10"/>
  <c r="ET69" i="10"/>
  <c r="ET95" i="10"/>
  <c r="BN96" i="10"/>
  <c r="ET96" i="10"/>
  <c r="ET97" i="10"/>
  <c r="M165" i="14"/>
  <c r="BN98" i="10"/>
  <c r="ET98" i="10"/>
  <c r="ET100" i="10"/>
  <c r="J165" i="14"/>
  <c r="ES16" i="10"/>
  <c r="ES17" i="10"/>
  <c r="ES18" i="10"/>
  <c r="ES19" i="10"/>
  <c r="ES20" i="10"/>
  <c r="ES21" i="10"/>
  <c r="ES22" i="10"/>
  <c r="ES23" i="10"/>
  <c r="ES24" i="10"/>
  <c r="ES25" i="10"/>
  <c r="ES26" i="10"/>
  <c r="ES27" i="10"/>
  <c r="ES28" i="10"/>
  <c r="ES29" i="10"/>
  <c r="ES30" i="10"/>
  <c r="ES31" i="10"/>
  <c r="ES32" i="10"/>
  <c r="ES33" i="10"/>
  <c r="ES34" i="10"/>
  <c r="ES35" i="10"/>
  <c r="ES36" i="10"/>
  <c r="ES37" i="10"/>
  <c r="ES38" i="10"/>
  <c r="ES39" i="10"/>
  <c r="ES40" i="10"/>
  <c r="ES41" i="10"/>
  <c r="ES42" i="10"/>
  <c r="ES43" i="10"/>
  <c r="ES44" i="10"/>
  <c r="ES45" i="10"/>
  <c r="ES46" i="10"/>
  <c r="ES47" i="10"/>
  <c r="ES48" i="10"/>
  <c r="ES49" i="10"/>
  <c r="ES50" i="10"/>
  <c r="ES51" i="10"/>
  <c r="ES52" i="10"/>
  <c r="ES53" i="10"/>
  <c r="ES54" i="10"/>
  <c r="ES55" i="10"/>
  <c r="ES56" i="10"/>
  <c r="ES57" i="10"/>
  <c r="ES58" i="10"/>
  <c r="ES59" i="10"/>
  <c r="ES60" i="10"/>
  <c r="ES61" i="10"/>
  <c r="ES62" i="10"/>
  <c r="ES63" i="10"/>
  <c r="ES64" i="10"/>
  <c r="ES65" i="10"/>
  <c r="ES66" i="10"/>
  <c r="ES67" i="10"/>
  <c r="ES68" i="10"/>
  <c r="ES95" i="10"/>
  <c r="BM96" i="10"/>
  <c r="ES96" i="10"/>
  <c r="ES97" i="10"/>
  <c r="M164" i="14"/>
  <c r="BM98" i="10"/>
  <c r="ES98" i="10"/>
  <c r="ES100" i="10"/>
  <c r="J164" i="14"/>
  <c r="ER16" i="10"/>
  <c r="ER17" i="10"/>
  <c r="ER18" i="10"/>
  <c r="ER19" i="10"/>
  <c r="ER20" i="10"/>
  <c r="ER21" i="10"/>
  <c r="ER22" i="10"/>
  <c r="ER23" i="10"/>
  <c r="ER24" i="10"/>
  <c r="ER25" i="10"/>
  <c r="ER26" i="10"/>
  <c r="ER27" i="10"/>
  <c r="ER28" i="10"/>
  <c r="ER29" i="10"/>
  <c r="ER30" i="10"/>
  <c r="ER31" i="10"/>
  <c r="ER32" i="10"/>
  <c r="ER33" i="10"/>
  <c r="ER34" i="10"/>
  <c r="ER35" i="10"/>
  <c r="ER36" i="10"/>
  <c r="ER37" i="10"/>
  <c r="ER38" i="10"/>
  <c r="ER39" i="10"/>
  <c r="ER40" i="10"/>
  <c r="ER41" i="10"/>
  <c r="ER42" i="10"/>
  <c r="ER43" i="10"/>
  <c r="ER44" i="10"/>
  <c r="ER45" i="10"/>
  <c r="ER46" i="10"/>
  <c r="ER47" i="10"/>
  <c r="ER48" i="10"/>
  <c r="ER49" i="10"/>
  <c r="ER50" i="10"/>
  <c r="ER51" i="10"/>
  <c r="ER52" i="10"/>
  <c r="ER53" i="10"/>
  <c r="ER54" i="10"/>
  <c r="ER55" i="10"/>
  <c r="ER56" i="10"/>
  <c r="ER57" i="10"/>
  <c r="ER58" i="10"/>
  <c r="ER59" i="10"/>
  <c r="ER60" i="10"/>
  <c r="ER61" i="10"/>
  <c r="ER62" i="10"/>
  <c r="ER63" i="10"/>
  <c r="ER64" i="10"/>
  <c r="ER65" i="10"/>
  <c r="ER66" i="10"/>
  <c r="ER67" i="10"/>
  <c r="ER95" i="10"/>
  <c r="BL96" i="10"/>
  <c r="ER96" i="10"/>
  <c r="ER97" i="10"/>
  <c r="M163" i="14"/>
  <c r="BL98" i="10"/>
  <c r="ER98" i="10"/>
  <c r="ER100" i="10"/>
  <c r="J163" i="14"/>
  <c r="EQ16" i="10"/>
  <c r="EQ17" i="10"/>
  <c r="EQ18" i="10"/>
  <c r="EQ19" i="10"/>
  <c r="EQ20" i="10"/>
  <c r="EQ21" i="10"/>
  <c r="EQ22" i="10"/>
  <c r="EQ23" i="10"/>
  <c r="EQ24" i="10"/>
  <c r="EQ25" i="10"/>
  <c r="EQ26" i="10"/>
  <c r="EQ27" i="10"/>
  <c r="EQ28" i="10"/>
  <c r="EQ29" i="10"/>
  <c r="EQ30" i="10"/>
  <c r="EQ31" i="10"/>
  <c r="EQ32" i="10"/>
  <c r="EQ33" i="10"/>
  <c r="EQ34" i="10"/>
  <c r="EQ35" i="10"/>
  <c r="EQ36" i="10"/>
  <c r="EQ37" i="10"/>
  <c r="EQ38" i="10"/>
  <c r="EQ39" i="10"/>
  <c r="EQ40" i="10"/>
  <c r="EQ41" i="10"/>
  <c r="EQ42" i="10"/>
  <c r="EQ43" i="10"/>
  <c r="EQ44" i="10"/>
  <c r="EQ45" i="10"/>
  <c r="EQ46" i="10"/>
  <c r="EQ47" i="10"/>
  <c r="EQ48" i="10"/>
  <c r="EQ49" i="10"/>
  <c r="EQ50" i="10"/>
  <c r="EQ51" i="10"/>
  <c r="EQ52" i="10"/>
  <c r="EQ53" i="10"/>
  <c r="EQ54" i="10"/>
  <c r="EQ55" i="10"/>
  <c r="EQ56" i="10"/>
  <c r="EQ57" i="10"/>
  <c r="EQ58" i="10"/>
  <c r="EQ59" i="10"/>
  <c r="EQ60" i="10"/>
  <c r="EQ61" i="10"/>
  <c r="EQ62" i="10"/>
  <c r="EQ63" i="10"/>
  <c r="EQ64" i="10"/>
  <c r="EQ65" i="10"/>
  <c r="EQ66" i="10"/>
  <c r="EQ95" i="10"/>
  <c r="BK96" i="10"/>
  <c r="EQ96" i="10"/>
  <c r="EQ97" i="10"/>
  <c r="M162" i="14"/>
  <c r="BK98" i="10"/>
  <c r="EQ98" i="10"/>
  <c r="EQ100" i="10"/>
  <c r="J162" i="14"/>
  <c r="BJ213" i="10"/>
  <c r="EP211" i="10"/>
  <c r="EP216" i="10"/>
  <c r="D217" i="10"/>
  <c r="BI213" i="10"/>
  <c r="EO211" i="10"/>
  <c r="EP217" i="10"/>
  <c r="D218" i="10"/>
  <c r="BH213" i="10"/>
  <c r="EN211" i="10"/>
  <c r="EP218" i="10"/>
  <c r="D219" i="10"/>
  <c r="BG213" i="10"/>
  <c r="EM211" i="10"/>
  <c r="EP219" i="10"/>
  <c r="D220" i="10"/>
  <c r="BF213" i="10"/>
  <c r="EL211" i="10"/>
  <c r="EP220" i="10"/>
  <c r="D221" i="10"/>
  <c r="BE213" i="10"/>
  <c r="EK211" i="10"/>
  <c r="EP221" i="10"/>
  <c r="D222" i="10"/>
  <c r="BD213" i="10"/>
  <c r="EJ211" i="10"/>
  <c r="EP222" i="10"/>
  <c r="D223" i="10"/>
  <c r="BC213" i="10"/>
  <c r="EI211" i="10"/>
  <c r="EP223" i="10"/>
  <c r="D224" i="10"/>
  <c r="BB213" i="10"/>
  <c r="EH211" i="10"/>
  <c r="EP224" i="10"/>
  <c r="D225" i="10"/>
  <c r="BA213" i="10"/>
  <c r="EG211" i="10"/>
  <c r="EP225" i="10"/>
  <c r="D226" i="10"/>
  <c r="AZ213" i="10"/>
  <c r="EF211" i="10"/>
  <c r="EP226" i="10"/>
  <c r="D227" i="10"/>
  <c r="AY213" i="10"/>
  <c r="EE211" i="10"/>
  <c r="EP227" i="10"/>
  <c r="D228" i="10"/>
  <c r="AX213" i="10"/>
  <c r="ED211" i="10"/>
  <c r="EP228" i="10"/>
  <c r="D229" i="10"/>
  <c r="AW213" i="10"/>
  <c r="EC211" i="10"/>
  <c r="EP229" i="10"/>
  <c r="D230" i="10"/>
  <c r="AV213" i="10"/>
  <c r="EB211" i="10"/>
  <c r="EP230" i="10"/>
  <c r="D231" i="10"/>
  <c r="AU213" i="10"/>
  <c r="EA211" i="10"/>
  <c r="EP231" i="10"/>
  <c r="D232" i="10"/>
  <c r="AT213" i="10"/>
  <c r="DZ211" i="10"/>
  <c r="EP232" i="10"/>
  <c r="D233" i="10"/>
  <c r="AS213" i="10"/>
  <c r="DY211" i="10"/>
  <c r="EP233" i="10"/>
  <c r="D234" i="10"/>
  <c r="AR213" i="10"/>
  <c r="DX211" i="10"/>
  <c r="EP234" i="10"/>
  <c r="D235" i="10"/>
  <c r="AQ213" i="10"/>
  <c r="DW211" i="10"/>
  <c r="EP235" i="10"/>
  <c r="D236" i="10"/>
  <c r="AP213" i="10"/>
  <c r="DV211" i="10"/>
  <c r="EP236" i="10"/>
  <c r="D237" i="10"/>
  <c r="AO213" i="10"/>
  <c r="DU211" i="10"/>
  <c r="EP237" i="10"/>
  <c r="D238" i="10"/>
  <c r="AN213" i="10"/>
  <c r="DT211" i="10"/>
  <c r="EP238" i="10"/>
  <c r="D239" i="10"/>
  <c r="AM213" i="10"/>
  <c r="DS211" i="10"/>
  <c r="EP239" i="10"/>
  <c r="D240" i="10"/>
  <c r="AL213" i="10"/>
  <c r="DR211" i="10"/>
  <c r="EP240" i="10"/>
  <c r="D241" i="10"/>
  <c r="AK213" i="10"/>
  <c r="DQ211" i="10"/>
  <c r="EP241" i="10"/>
  <c r="D242" i="10"/>
  <c r="AJ213" i="10"/>
  <c r="DP211" i="10"/>
  <c r="EP242" i="10"/>
  <c r="D243" i="10"/>
  <c r="AI213" i="10"/>
  <c r="DO211" i="10"/>
  <c r="EP243" i="10"/>
  <c r="D244" i="10"/>
  <c r="AH213" i="10"/>
  <c r="DN211" i="10"/>
  <c r="EP244" i="10"/>
  <c r="D245" i="10"/>
  <c r="AG213" i="10"/>
  <c r="DM211" i="10"/>
  <c r="EP245" i="10"/>
  <c r="D246" i="10"/>
  <c r="AF213" i="10"/>
  <c r="DL211" i="10"/>
  <c r="EP246" i="10"/>
  <c r="D247" i="10"/>
  <c r="AE213" i="10"/>
  <c r="DK211" i="10"/>
  <c r="EP247" i="10"/>
  <c r="D248" i="10"/>
  <c r="AD213" i="10"/>
  <c r="DJ211" i="10"/>
  <c r="EP248" i="10"/>
  <c r="D249" i="10"/>
  <c r="AC213" i="10"/>
  <c r="DI211" i="10"/>
  <c r="EP249" i="10"/>
  <c r="D250" i="10"/>
  <c r="AB213" i="10"/>
  <c r="DH211" i="10"/>
  <c r="EP250" i="10"/>
  <c r="D251" i="10"/>
  <c r="AA213" i="10"/>
  <c r="DG211" i="10"/>
  <c r="EP251" i="10"/>
  <c r="D252" i="10"/>
  <c r="Z213" i="10"/>
  <c r="DF211" i="10"/>
  <c r="EP252" i="10"/>
  <c r="D253" i="10"/>
  <c r="Y213" i="10"/>
  <c r="DE211" i="10"/>
  <c r="EP253" i="10"/>
  <c r="D254" i="10"/>
  <c r="X213" i="10"/>
  <c r="DD211" i="10"/>
  <c r="EP254" i="10"/>
  <c r="D255" i="10"/>
  <c r="W213" i="10"/>
  <c r="DC211" i="10"/>
  <c r="EP255" i="10"/>
  <c r="D256" i="10"/>
  <c r="V213" i="10"/>
  <c r="DB211" i="10"/>
  <c r="EP256" i="10"/>
  <c r="D257" i="10"/>
  <c r="U213" i="10"/>
  <c r="DA211" i="10"/>
  <c r="EP257" i="10"/>
  <c r="D258" i="10"/>
  <c r="T213" i="10"/>
  <c r="CZ211" i="10"/>
  <c r="EP258" i="10"/>
  <c r="D259" i="10"/>
  <c r="S213" i="10"/>
  <c r="CY211" i="10"/>
  <c r="EP259" i="10"/>
  <c r="D260" i="10"/>
  <c r="R213" i="10"/>
  <c r="CX211" i="10"/>
  <c r="EP260" i="10"/>
  <c r="D261" i="10"/>
  <c r="Q213" i="10"/>
  <c r="CW211" i="10"/>
  <c r="EP261" i="10"/>
  <c r="D262" i="10"/>
  <c r="P213" i="10"/>
  <c r="CV211" i="10"/>
  <c r="EP262" i="10"/>
  <c r="D263" i="10"/>
  <c r="O213" i="10"/>
  <c r="CU211" i="10"/>
  <c r="EP263" i="10"/>
  <c r="D264" i="10"/>
  <c r="N213" i="10"/>
  <c r="CT211" i="10"/>
  <c r="EP264" i="10"/>
  <c r="D265" i="10"/>
  <c r="EP265" i="10"/>
  <c r="EP295" i="10"/>
  <c r="BJ296" i="10"/>
  <c r="EP296" i="10"/>
  <c r="EP297" i="10"/>
  <c r="O161" i="14"/>
  <c r="EP16" i="10"/>
  <c r="EP17" i="10"/>
  <c r="EP18" i="10"/>
  <c r="EP19" i="10"/>
  <c r="EP20" i="10"/>
  <c r="EP21" i="10"/>
  <c r="EP22" i="10"/>
  <c r="EP23" i="10"/>
  <c r="EP24" i="10"/>
  <c r="EP25" i="10"/>
  <c r="EP26" i="10"/>
  <c r="EP27" i="10"/>
  <c r="EP28" i="10"/>
  <c r="EP29" i="10"/>
  <c r="EP30" i="10"/>
  <c r="EP31" i="10"/>
  <c r="EP32" i="10"/>
  <c r="EP33" i="10"/>
  <c r="EP34" i="10"/>
  <c r="EP35" i="10"/>
  <c r="EP36" i="10"/>
  <c r="EP37" i="10"/>
  <c r="EP38" i="10"/>
  <c r="EP39" i="10"/>
  <c r="EP40" i="10"/>
  <c r="EP41" i="10"/>
  <c r="EP42" i="10"/>
  <c r="EP43" i="10"/>
  <c r="EP44" i="10"/>
  <c r="EP45" i="10"/>
  <c r="EP46" i="10"/>
  <c r="EP47" i="10"/>
  <c r="EP48" i="10"/>
  <c r="EP49" i="10"/>
  <c r="EP50" i="10"/>
  <c r="EP51" i="10"/>
  <c r="EP52" i="10"/>
  <c r="EP53" i="10"/>
  <c r="EP54" i="10"/>
  <c r="EP55" i="10"/>
  <c r="EP56" i="10"/>
  <c r="EP57" i="10"/>
  <c r="EP58" i="10"/>
  <c r="EP59" i="10"/>
  <c r="EP60" i="10"/>
  <c r="EP61" i="10"/>
  <c r="EP62" i="10"/>
  <c r="EP63" i="10"/>
  <c r="EP64" i="10"/>
  <c r="EP65" i="10"/>
  <c r="EP95" i="10"/>
  <c r="BJ96" i="10"/>
  <c r="EP96" i="10"/>
  <c r="EP97" i="10"/>
  <c r="M161" i="14"/>
  <c r="BJ298" i="10"/>
  <c r="EP298" i="10"/>
  <c r="EP300" i="10"/>
  <c r="L161" i="14"/>
  <c r="BJ98" i="10"/>
  <c r="EP98" i="10"/>
  <c r="EP100" i="10"/>
  <c r="J161" i="14"/>
  <c r="EO216" i="10"/>
  <c r="EO217" i="10"/>
  <c r="EO218" i="10"/>
  <c r="EO219" i="10"/>
  <c r="EO220" i="10"/>
  <c r="EO221" i="10"/>
  <c r="EO222" i="10"/>
  <c r="EO223" i="10"/>
  <c r="EO224" i="10"/>
  <c r="EO225" i="10"/>
  <c r="EO226" i="10"/>
  <c r="EO227" i="10"/>
  <c r="EO228" i="10"/>
  <c r="EO229" i="10"/>
  <c r="EO230" i="10"/>
  <c r="EO231" i="10"/>
  <c r="EO232" i="10"/>
  <c r="EO233" i="10"/>
  <c r="EO234" i="10"/>
  <c r="EO235" i="10"/>
  <c r="EO236" i="10"/>
  <c r="EO237" i="10"/>
  <c r="EO238" i="10"/>
  <c r="EO239" i="10"/>
  <c r="EO240" i="10"/>
  <c r="EO241" i="10"/>
  <c r="EO242" i="10"/>
  <c r="EO243" i="10"/>
  <c r="EO244" i="10"/>
  <c r="EO245" i="10"/>
  <c r="EO246" i="10"/>
  <c r="EO247" i="10"/>
  <c r="EO248" i="10"/>
  <c r="EO249" i="10"/>
  <c r="EO250" i="10"/>
  <c r="EO251" i="10"/>
  <c r="EO252" i="10"/>
  <c r="EO253" i="10"/>
  <c r="EO254" i="10"/>
  <c r="EO255" i="10"/>
  <c r="EO256" i="10"/>
  <c r="EO257" i="10"/>
  <c r="EO258" i="10"/>
  <c r="EO259" i="10"/>
  <c r="EO260" i="10"/>
  <c r="EO261" i="10"/>
  <c r="EO262" i="10"/>
  <c r="EO263" i="10"/>
  <c r="EO264" i="10"/>
  <c r="EO295" i="10"/>
  <c r="BI296" i="10"/>
  <c r="EO296" i="10"/>
  <c r="EO297" i="10"/>
  <c r="O160" i="14"/>
  <c r="EO16" i="10"/>
  <c r="EO17" i="10"/>
  <c r="EO18" i="10"/>
  <c r="EO19" i="10"/>
  <c r="EO20" i="10"/>
  <c r="EO21" i="10"/>
  <c r="EO22" i="10"/>
  <c r="EO23" i="10"/>
  <c r="EO24" i="10"/>
  <c r="EO25" i="10"/>
  <c r="EO26" i="10"/>
  <c r="EO27" i="10"/>
  <c r="EO28" i="10"/>
  <c r="EO29" i="10"/>
  <c r="EO30" i="10"/>
  <c r="EO31" i="10"/>
  <c r="EO32" i="10"/>
  <c r="EO33" i="10"/>
  <c r="EO34" i="10"/>
  <c r="EO35" i="10"/>
  <c r="EO36" i="10"/>
  <c r="EO37" i="10"/>
  <c r="EO38" i="10"/>
  <c r="EO39" i="10"/>
  <c r="EO40" i="10"/>
  <c r="EO41" i="10"/>
  <c r="EO42" i="10"/>
  <c r="EO43" i="10"/>
  <c r="EO44" i="10"/>
  <c r="EO45" i="10"/>
  <c r="EO46" i="10"/>
  <c r="EO47" i="10"/>
  <c r="EO48" i="10"/>
  <c r="EO49" i="10"/>
  <c r="EO50" i="10"/>
  <c r="EO51" i="10"/>
  <c r="EO52" i="10"/>
  <c r="EO53" i="10"/>
  <c r="EO54" i="10"/>
  <c r="EO55" i="10"/>
  <c r="EO56" i="10"/>
  <c r="EO57" i="10"/>
  <c r="EO58" i="10"/>
  <c r="EO59" i="10"/>
  <c r="EO60" i="10"/>
  <c r="EO61" i="10"/>
  <c r="EO62" i="10"/>
  <c r="EO63" i="10"/>
  <c r="EO64" i="10"/>
  <c r="EO95" i="10"/>
  <c r="BI96" i="10"/>
  <c r="EO96" i="10"/>
  <c r="EO97" i="10"/>
  <c r="M160" i="14"/>
  <c r="BI298" i="10"/>
  <c r="EO298" i="10"/>
  <c r="EO300" i="10"/>
  <c r="L160" i="14"/>
  <c r="BI98" i="10"/>
  <c r="EO98" i="10"/>
  <c r="EO100" i="10"/>
  <c r="J160" i="14"/>
  <c r="EN216" i="10"/>
  <c r="EN217" i="10"/>
  <c r="EN218" i="10"/>
  <c r="EN219" i="10"/>
  <c r="EN220" i="10"/>
  <c r="EN221" i="10"/>
  <c r="EN222" i="10"/>
  <c r="EN223" i="10"/>
  <c r="EN224" i="10"/>
  <c r="EN225" i="10"/>
  <c r="EN226" i="10"/>
  <c r="EN227" i="10"/>
  <c r="EN228" i="10"/>
  <c r="EN229" i="10"/>
  <c r="EN230" i="10"/>
  <c r="EN231" i="10"/>
  <c r="EN232" i="10"/>
  <c r="EN233" i="10"/>
  <c r="EN234" i="10"/>
  <c r="EN235" i="10"/>
  <c r="EN236" i="10"/>
  <c r="EN237" i="10"/>
  <c r="EN238" i="10"/>
  <c r="EN239" i="10"/>
  <c r="EN240" i="10"/>
  <c r="EN241" i="10"/>
  <c r="EN242" i="10"/>
  <c r="EN243" i="10"/>
  <c r="EN244" i="10"/>
  <c r="EN245" i="10"/>
  <c r="EN246" i="10"/>
  <c r="EN247" i="10"/>
  <c r="EN248" i="10"/>
  <c r="EN249" i="10"/>
  <c r="EN250" i="10"/>
  <c r="EN251" i="10"/>
  <c r="EN252" i="10"/>
  <c r="EN253" i="10"/>
  <c r="EN254" i="10"/>
  <c r="EN255" i="10"/>
  <c r="EN256" i="10"/>
  <c r="EN257" i="10"/>
  <c r="EN258" i="10"/>
  <c r="EN259" i="10"/>
  <c r="EN260" i="10"/>
  <c r="EN261" i="10"/>
  <c r="EN262" i="10"/>
  <c r="EN263" i="10"/>
  <c r="EN295" i="10"/>
  <c r="BH296" i="10"/>
  <c r="EN296" i="10"/>
  <c r="EN297" i="10"/>
  <c r="O159" i="14"/>
  <c r="EN16" i="10"/>
  <c r="EN17" i="10"/>
  <c r="EN18" i="10"/>
  <c r="EN19" i="10"/>
  <c r="EN20" i="10"/>
  <c r="EN21" i="10"/>
  <c r="EN22" i="10"/>
  <c r="EN23" i="10"/>
  <c r="EN24" i="10"/>
  <c r="EN25" i="10"/>
  <c r="EN26" i="10"/>
  <c r="EN27" i="10"/>
  <c r="EN28" i="10"/>
  <c r="EN29" i="10"/>
  <c r="EN30" i="10"/>
  <c r="EN31" i="10"/>
  <c r="EN32" i="10"/>
  <c r="EN33" i="10"/>
  <c r="EN34" i="10"/>
  <c r="EN35" i="10"/>
  <c r="EN36" i="10"/>
  <c r="EN37" i="10"/>
  <c r="EN38" i="10"/>
  <c r="EN39" i="10"/>
  <c r="EN40" i="10"/>
  <c r="EN41" i="10"/>
  <c r="EN42" i="10"/>
  <c r="EN43" i="10"/>
  <c r="EN44" i="10"/>
  <c r="EN45" i="10"/>
  <c r="EN46" i="10"/>
  <c r="EN47" i="10"/>
  <c r="EN48" i="10"/>
  <c r="EN49" i="10"/>
  <c r="EN50" i="10"/>
  <c r="EN51" i="10"/>
  <c r="EN52" i="10"/>
  <c r="EN53" i="10"/>
  <c r="EN54" i="10"/>
  <c r="EN55" i="10"/>
  <c r="EN56" i="10"/>
  <c r="EN57" i="10"/>
  <c r="EN58" i="10"/>
  <c r="EN59" i="10"/>
  <c r="EN60" i="10"/>
  <c r="EN61" i="10"/>
  <c r="EN62" i="10"/>
  <c r="EN63" i="10"/>
  <c r="EN95" i="10"/>
  <c r="BH96" i="10"/>
  <c r="EN96" i="10"/>
  <c r="EN97" i="10"/>
  <c r="M159" i="14"/>
  <c r="BH298" i="10"/>
  <c r="EN298" i="10"/>
  <c r="EN300" i="10"/>
  <c r="L159" i="14"/>
  <c r="BH98" i="10"/>
  <c r="EN98" i="10"/>
  <c r="EN100" i="10"/>
  <c r="J159" i="14"/>
  <c r="EM216" i="10"/>
  <c r="EM217" i="10"/>
  <c r="EM218" i="10"/>
  <c r="EM219" i="10"/>
  <c r="EM220" i="10"/>
  <c r="EM221" i="10"/>
  <c r="EM222" i="10"/>
  <c r="EM223" i="10"/>
  <c r="EM224" i="10"/>
  <c r="EM225" i="10"/>
  <c r="EM226" i="10"/>
  <c r="EM227" i="10"/>
  <c r="EM228" i="10"/>
  <c r="EM229" i="10"/>
  <c r="EM230" i="10"/>
  <c r="EM231" i="10"/>
  <c r="EM232" i="10"/>
  <c r="EM233" i="10"/>
  <c r="EM234" i="10"/>
  <c r="EM235" i="10"/>
  <c r="EM236" i="10"/>
  <c r="EM237" i="10"/>
  <c r="EM238" i="10"/>
  <c r="EM239" i="10"/>
  <c r="EM240" i="10"/>
  <c r="EM241" i="10"/>
  <c r="EM242" i="10"/>
  <c r="EM243" i="10"/>
  <c r="EM244" i="10"/>
  <c r="EM245" i="10"/>
  <c r="EM246" i="10"/>
  <c r="EM247" i="10"/>
  <c r="EM248" i="10"/>
  <c r="EM249" i="10"/>
  <c r="EM250" i="10"/>
  <c r="EM251" i="10"/>
  <c r="EM252" i="10"/>
  <c r="EM253" i="10"/>
  <c r="EM254" i="10"/>
  <c r="EM255" i="10"/>
  <c r="EM256" i="10"/>
  <c r="EM257" i="10"/>
  <c r="EM258" i="10"/>
  <c r="EM259" i="10"/>
  <c r="EM260" i="10"/>
  <c r="EM261" i="10"/>
  <c r="EM262" i="10"/>
  <c r="EM295" i="10"/>
  <c r="BG296" i="10"/>
  <c r="EM296" i="10"/>
  <c r="EM297" i="10"/>
  <c r="O158" i="14"/>
  <c r="EM16" i="10"/>
  <c r="EM17" i="10"/>
  <c r="EM18" i="10"/>
  <c r="EM19" i="10"/>
  <c r="EM20" i="10"/>
  <c r="EM21" i="10"/>
  <c r="EM22" i="10"/>
  <c r="EM23" i="10"/>
  <c r="EM24" i="10"/>
  <c r="EM25" i="10"/>
  <c r="EM26" i="10"/>
  <c r="EM27" i="10"/>
  <c r="EM28" i="10"/>
  <c r="EM29" i="10"/>
  <c r="EM30" i="10"/>
  <c r="EM31" i="10"/>
  <c r="EM32" i="10"/>
  <c r="EM33" i="10"/>
  <c r="EM34" i="10"/>
  <c r="EM35" i="10"/>
  <c r="EM36" i="10"/>
  <c r="EM37" i="10"/>
  <c r="EM38" i="10"/>
  <c r="EM39" i="10"/>
  <c r="EM40" i="10"/>
  <c r="EM41" i="10"/>
  <c r="EM42" i="10"/>
  <c r="EM43" i="10"/>
  <c r="EM44" i="10"/>
  <c r="EM45" i="10"/>
  <c r="EM46" i="10"/>
  <c r="EM47" i="10"/>
  <c r="EM48" i="10"/>
  <c r="EM49" i="10"/>
  <c r="EM50" i="10"/>
  <c r="EM51" i="10"/>
  <c r="EM52" i="10"/>
  <c r="EM53" i="10"/>
  <c r="EM54" i="10"/>
  <c r="EM55" i="10"/>
  <c r="EM56" i="10"/>
  <c r="EM57" i="10"/>
  <c r="EM58" i="10"/>
  <c r="EM59" i="10"/>
  <c r="EM60" i="10"/>
  <c r="EM61" i="10"/>
  <c r="EM62" i="10"/>
  <c r="EM95" i="10"/>
  <c r="BG96" i="10"/>
  <c r="EM96" i="10"/>
  <c r="EM97" i="10"/>
  <c r="M158" i="14"/>
  <c r="BG298" i="10"/>
  <c r="EM298" i="10"/>
  <c r="EM300" i="10"/>
  <c r="L158" i="14"/>
  <c r="BG98" i="10"/>
  <c r="EM98" i="10"/>
  <c r="EM100" i="10"/>
  <c r="J158" i="14"/>
  <c r="EL216" i="10"/>
  <c r="EL217" i="10"/>
  <c r="EL218" i="10"/>
  <c r="EL219" i="10"/>
  <c r="EL220" i="10"/>
  <c r="EL221" i="10"/>
  <c r="EL222" i="10"/>
  <c r="EL223" i="10"/>
  <c r="EL224" i="10"/>
  <c r="EL225" i="10"/>
  <c r="EL226" i="10"/>
  <c r="EL227" i="10"/>
  <c r="EL228" i="10"/>
  <c r="EL229" i="10"/>
  <c r="EL230" i="10"/>
  <c r="EL231" i="10"/>
  <c r="EL232" i="10"/>
  <c r="EL233" i="10"/>
  <c r="EL234" i="10"/>
  <c r="EL235" i="10"/>
  <c r="EL236" i="10"/>
  <c r="EL237" i="10"/>
  <c r="EL238" i="10"/>
  <c r="EL239" i="10"/>
  <c r="EL240" i="10"/>
  <c r="EL241" i="10"/>
  <c r="EL242" i="10"/>
  <c r="EL243" i="10"/>
  <c r="EL244" i="10"/>
  <c r="EL245" i="10"/>
  <c r="EL246" i="10"/>
  <c r="EL247" i="10"/>
  <c r="EL248" i="10"/>
  <c r="EL249" i="10"/>
  <c r="EL250" i="10"/>
  <c r="EL251" i="10"/>
  <c r="EL252" i="10"/>
  <c r="EL253" i="10"/>
  <c r="EL254" i="10"/>
  <c r="EL255" i="10"/>
  <c r="EL256" i="10"/>
  <c r="EL257" i="10"/>
  <c r="EL258" i="10"/>
  <c r="EL259" i="10"/>
  <c r="EL260" i="10"/>
  <c r="EL261" i="10"/>
  <c r="EL295" i="10"/>
  <c r="BF296" i="10"/>
  <c r="EL296" i="10"/>
  <c r="EL297" i="10"/>
  <c r="O157" i="14"/>
  <c r="EL16" i="10"/>
  <c r="EL17" i="10"/>
  <c r="EL18" i="10"/>
  <c r="EL19" i="10"/>
  <c r="EL20" i="10"/>
  <c r="EL21" i="10"/>
  <c r="EL22" i="10"/>
  <c r="EL23" i="10"/>
  <c r="EL24" i="10"/>
  <c r="EL25" i="10"/>
  <c r="EL26" i="10"/>
  <c r="EL27" i="10"/>
  <c r="EL28" i="10"/>
  <c r="EL29" i="10"/>
  <c r="EL30" i="10"/>
  <c r="EL31" i="10"/>
  <c r="EL32" i="10"/>
  <c r="EL33" i="10"/>
  <c r="EL34" i="10"/>
  <c r="EL35" i="10"/>
  <c r="EL36" i="10"/>
  <c r="EL37" i="10"/>
  <c r="EL38" i="10"/>
  <c r="EL39" i="10"/>
  <c r="EL40" i="10"/>
  <c r="EL41" i="10"/>
  <c r="EL42" i="10"/>
  <c r="EL43" i="10"/>
  <c r="EL44" i="10"/>
  <c r="EL45" i="10"/>
  <c r="EL46" i="10"/>
  <c r="EL47" i="10"/>
  <c r="EL48" i="10"/>
  <c r="EL49" i="10"/>
  <c r="EL50" i="10"/>
  <c r="EL51" i="10"/>
  <c r="EL52" i="10"/>
  <c r="EL53" i="10"/>
  <c r="EL54" i="10"/>
  <c r="EL55" i="10"/>
  <c r="EL56" i="10"/>
  <c r="EL57" i="10"/>
  <c r="EL58" i="10"/>
  <c r="EL59" i="10"/>
  <c r="EL60" i="10"/>
  <c r="EL61" i="10"/>
  <c r="EL95" i="10"/>
  <c r="BF96" i="10"/>
  <c r="EL96" i="10"/>
  <c r="EL97" i="10"/>
  <c r="M157" i="14"/>
  <c r="BF298" i="10"/>
  <c r="EL298" i="10"/>
  <c r="EL300" i="10"/>
  <c r="L157" i="14"/>
  <c r="BF98" i="10"/>
  <c r="EL98" i="10"/>
  <c r="EL100" i="10"/>
  <c r="J157" i="14"/>
  <c r="EK216" i="10"/>
  <c r="EK217" i="10"/>
  <c r="EK218" i="10"/>
  <c r="EK219" i="10"/>
  <c r="EK220" i="10"/>
  <c r="EK221" i="10"/>
  <c r="EK222" i="10"/>
  <c r="EK223" i="10"/>
  <c r="EK224" i="10"/>
  <c r="EK225" i="10"/>
  <c r="EK226" i="10"/>
  <c r="EK227" i="10"/>
  <c r="EK228" i="10"/>
  <c r="EK229" i="10"/>
  <c r="EK230" i="10"/>
  <c r="EK231" i="10"/>
  <c r="EK232" i="10"/>
  <c r="EK233" i="10"/>
  <c r="EK234" i="10"/>
  <c r="EK235" i="10"/>
  <c r="EK236" i="10"/>
  <c r="EK237" i="10"/>
  <c r="EK238" i="10"/>
  <c r="EK239" i="10"/>
  <c r="EK240" i="10"/>
  <c r="EK241" i="10"/>
  <c r="EK242" i="10"/>
  <c r="EK243" i="10"/>
  <c r="EK244" i="10"/>
  <c r="EK245" i="10"/>
  <c r="EK246" i="10"/>
  <c r="EK247" i="10"/>
  <c r="EK248" i="10"/>
  <c r="EK249" i="10"/>
  <c r="EK250" i="10"/>
  <c r="EK251" i="10"/>
  <c r="EK252" i="10"/>
  <c r="EK253" i="10"/>
  <c r="EK254" i="10"/>
  <c r="EK255" i="10"/>
  <c r="EK256" i="10"/>
  <c r="EK257" i="10"/>
  <c r="EK258" i="10"/>
  <c r="EK259" i="10"/>
  <c r="EK260" i="10"/>
  <c r="EK295" i="10"/>
  <c r="BE296" i="10"/>
  <c r="EK296" i="10"/>
  <c r="EK297" i="10"/>
  <c r="O156" i="14"/>
  <c r="EK16" i="10"/>
  <c r="EK17" i="10"/>
  <c r="EK18" i="10"/>
  <c r="EK19" i="10"/>
  <c r="EK20" i="10"/>
  <c r="EK21" i="10"/>
  <c r="EK22" i="10"/>
  <c r="EK23" i="10"/>
  <c r="EK24" i="10"/>
  <c r="EK25" i="10"/>
  <c r="EK26" i="10"/>
  <c r="EK27" i="10"/>
  <c r="EK28" i="10"/>
  <c r="EK29" i="10"/>
  <c r="EK30" i="10"/>
  <c r="EK31" i="10"/>
  <c r="EK32" i="10"/>
  <c r="EK33" i="10"/>
  <c r="EK34" i="10"/>
  <c r="EK35" i="10"/>
  <c r="EK36" i="10"/>
  <c r="EK37" i="10"/>
  <c r="EK38" i="10"/>
  <c r="EK39" i="10"/>
  <c r="EK40" i="10"/>
  <c r="EK41" i="10"/>
  <c r="EK42" i="10"/>
  <c r="EK43" i="10"/>
  <c r="EK44" i="10"/>
  <c r="EK45" i="10"/>
  <c r="EK46" i="10"/>
  <c r="EK47" i="10"/>
  <c r="EK48" i="10"/>
  <c r="EK49" i="10"/>
  <c r="EK50" i="10"/>
  <c r="EK51" i="10"/>
  <c r="EK52" i="10"/>
  <c r="EK53" i="10"/>
  <c r="EK54" i="10"/>
  <c r="EK55" i="10"/>
  <c r="EK56" i="10"/>
  <c r="EK57" i="10"/>
  <c r="EK58" i="10"/>
  <c r="EK59" i="10"/>
  <c r="EK60" i="10"/>
  <c r="EK95" i="10"/>
  <c r="BE96" i="10"/>
  <c r="EK96" i="10"/>
  <c r="EK97" i="10"/>
  <c r="M156" i="14"/>
  <c r="BE298" i="10"/>
  <c r="EK298" i="10"/>
  <c r="EK300" i="10"/>
  <c r="L156" i="14"/>
  <c r="BE98" i="10"/>
  <c r="EK98" i="10"/>
  <c r="EK100" i="10"/>
  <c r="J156" i="14"/>
  <c r="EJ216" i="10"/>
  <c r="EJ217" i="10"/>
  <c r="EJ218" i="10"/>
  <c r="EJ219" i="10"/>
  <c r="EJ220" i="10"/>
  <c r="EJ221" i="10"/>
  <c r="EJ222" i="10"/>
  <c r="EJ223" i="10"/>
  <c r="EJ224" i="10"/>
  <c r="EJ225" i="10"/>
  <c r="EJ226" i="10"/>
  <c r="EJ227" i="10"/>
  <c r="EJ228" i="10"/>
  <c r="EJ229" i="10"/>
  <c r="EJ230" i="10"/>
  <c r="EJ231" i="10"/>
  <c r="EJ232" i="10"/>
  <c r="EJ233" i="10"/>
  <c r="EJ234" i="10"/>
  <c r="EJ235" i="10"/>
  <c r="EJ236" i="10"/>
  <c r="EJ237" i="10"/>
  <c r="EJ238" i="10"/>
  <c r="EJ239" i="10"/>
  <c r="EJ240" i="10"/>
  <c r="EJ241" i="10"/>
  <c r="EJ242" i="10"/>
  <c r="EJ243" i="10"/>
  <c r="EJ244" i="10"/>
  <c r="EJ245" i="10"/>
  <c r="EJ246" i="10"/>
  <c r="EJ247" i="10"/>
  <c r="EJ248" i="10"/>
  <c r="EJ249" i="10"/>
  <c r="EJ250" i="10"/>
  <c r="EJ251" i="10"/>
  <c r="EJ252" i="10"/>
  <c r="EJ253" i="10"/>
  <c r="EJ254" i="10"/>
  <c r="EJ255" i="10"/>
  <c r="EJ256" i="10"/>
  <c r="EJ257" i="10"/>
  <c r="EJ258" i="10"/>
  <c r="EJ259" i="10"/>
  <c r="EJ295" i="10"/>
  <c r="BD296" i="10"/>
  <c r="EJ296" i="10"/>
  <c r="EJ297" i="10"/>
  <c r="O155" i="14"/>
  <c r="EJ16" i="10"/>
  <c r="EJ17" i="10"/>
  <c r="EJ18" i="10"/>
  <c r="EJ19" i="10"/>
  <c r="EJ20" i="10"/>
  <c r="EJ21" i="10"/>
  <c r="EJ22" i="10"/>
  <c r="EJ23" i="10"/>
  <c r="EJ24" i="10"/>
  <c r="EJ25" i="10"/>
  <c r="EJ26" i="10"/>
  <c r="EJ27" i="10"/>
  <c r="EJ28" i="10"/>
  <c r="EJ29" i="10"/>
  <c r="EJ30" i="10"/>
  <c r="EJ31" i="10"/>
  <c r="EJ32" i="10"/>
  <c r="EJ33" i="10"/>
  <c r="EJ34" i="10"/>
  <c r="EJ35" i="10"/>
  <c r="EJ36" i="10"/>
  <c r="EJ37" i="10"/>
  <c r="EJ38" i="10"/>
  <c r="EJ39" i="10"/>
  <c r="EJ40" i="10"/>
  <c r="EJ41" i="10"/>
  <c r="EJ42" i="10"/>
  <c r="EJ43" i="10"/>
  <c r="EJ44" i="10"/>
  <c r="EJ45" i="10"/>
  <c r="EJ46" i="10"/>
  <c r="EJ47" i="10"/>
  <c r="EJ48" i="10"/>
  <c r="EJ49" i="10"/>
  <c r="EJ50" i="10"/>
  <c r="EJ51" i="10"/>
  <c r="EJ52" i="10"/>
  <c r="EJ53" i="10"/>
  <c r="EJ54" i="10"/>
  <c r="EJ55" i="10"/>
  <c r="EJ56" i="10"/>
  <c r="EJ57" i="10"/>
  <c r="EJ58" i="10"/>
  <c r="EJ59" i="10"/>
  <c r="EJ95" i="10"/>
  <c r="BD96" i="10"/>
  <c r="EJ96" i="10"/>
  <c r="EJ97" i="10"/>
  <c r="M155" i="14"/>
  <c r="BD298" i="10"/>
  <c r="EJ298" i="10"/>
  <c r="EJ300" i="10"/>
  <c r="L155" i="14"/>
  <c r="BD98" i="10"/>
  <c r="EJ98" i="10"/>
  <c r="EJ100" i="10"/>
  <c r="J155" i="14"/>
  <c r="EI216" i="10"/>
  <c r="EI217" i="10"/>
  <c r="EI218" i="10"/>
  <c r="EI219" i="10"/>
  <c r="EI220" i="10"/>
  <c r="EI221" i="10"/>
  <c r="EI222" i="10"/>
  <c r="EI223" i="10"/>
  <c r="EI224" i="10"/>
  <c r="EI225" i="10"/>
  <c r="EI226" i="10"/>
  <c r="EI227" i="10"/>
  <c r="EI228" i="10"/>
  <c r="EI229" i="10"/>
  <c r="EI230" i="10"/>
  <c r="EI231" i="10"/>
  <c r="EI232" i="10"/>
  <c r="EI233" i="10"/>
  <c r="EI234" i="10"/>
  <c r="EI235" i="10"/>
  <c r="EI236" i="10"/>
  <c r="EI237" i="10"/>
  <c r="EI238" i="10"/>
  <c r="EI239" i="10"/>
  <c r="EI240" i="10"/>
  <c r="EI241" i="10"/>
  <c r="EI242" i="10"/>
  <c r="EI243" i="10"/>
  <c r="EI244" i="10"/>
  <c r="EI245" i="10"/>
  <c r="EI246" i="10"/>
  <c r="EI247" i="10"/>
  <c r="EI248" i="10"/>
  <c r="EI249" i="10"/>
  <c r="EI250" i="10"/>
  <c r="EI251" i="10"/>
  <c r="EI252" i="10"/>
  <c r="EI253" i="10"/>
  <c r="EI254" i="10"/>
  <c r="EI255" i="10"/>
  <c r="EI256" i="10"/>
  <c r="EI257" i="10"/>
  <c r="EI258" i="10"/>
  <c r="EI295" i="10"/>
  <c r="BC296" i="10"/>
  <c r="EI296" i="10"/>
  <c r="EI297" i="10"/>
  <c r="O154" i="14"/>
  <c r="EI16" i="10"/>
  <c r="EI17" i="10"/>
  <c r="EI18" i="10"/>
  <c r="EI19" i="10"/>
  <c r="EI20" i="10"/>
  <c r="EI21" i="10"/>
  <c r="EI22" i="10"/>
  <c r="EI23" i="10"/>
  <c r="EI24" i="10"/>
  <c r="EI25" i="10"/>
  <c r="EI26" i="10"/>
  <c r="EI27" i="10"/>
  <c r="EI28" i="10"/>
  <c r="EI29" i="10"/>
  <c r="EI30" i="10"/>
  <c r="EI31" i="10"/>
  <c r="EI32" i="10"/>
  <c r="EI33" i="10"/>
  <c r="EI34" i="10"/>
  <c r="EI35" i="10"/>
  <c r="EI36" i="10"/>
  <c r="EI37" i="10"/>
  <c r="EI38" i="10"/>
  <c r="EI39" i="10"/>
  <c r="EI40" i="10"/>
  <c r="EI41" i="10"/>
  <c r="EI42" i="10"/>
  <c r="EI43" i="10"/>
  <c r="EI44" i="10"/>
  <c r="EI45" i="10"/>
  <c r="EI46" i="10"/>
  <c r="EI47" i="10"/>
  <c r="EI48" i="10"/>
  <c r="EI49" i="10"/>
  <c r="EI50" i="10"/>
  <c r="EI51" i="10"/>
  <c r="EI52" i="10"/>
  <c r="EI53" i="10"/>
  <c r="EI54" i="10"/>
  <c r="EI55" i="10"/>
  <c r="EI56" i="10"/>
  <c r="EI57" i="10"/>
  <c r="EI58" i="10"/>
  <c r="EI95" i="10"/>
  <c r="BC96" i="10"/>
  <c r="EI96" i="10"/>
  <c r="EI97" i="10"/>
  <c r="M154" i="14"/>
  <c r="BC298" i="10"/>
  <c r="EI298" i="10"/>
  <c r="EI300" i="10"/>
  <c r="L154" i="14"/>
  <c r="BC98" i="10"/>
  <c r="EI98" i="10"/>
  <c r="EI100" i="10"/>
  <c r="J154" i="14"/>
  <c r="EH216" i="10"/>
  <c r="EH217" i="10"/>
  <c r="EH218" i="10"/>
  <c r="EH219" i="10"/>
  <c r="EH220" i="10"/>
  <c r="EH221" i="10"/>
  <c r="EH222" i="10"/>
  <c r="EH223" i="10"/>
  <c r="EH224" i="10"/>
  <c r="EH225" i="10"/>
  <c r="EH226" i="10"/>
  <c r="EH227" i="10"/>
  <c r="EH228" i="10"/>
  <c r="EH229" i="10"/>
  <c r="EH230" i="10"/>
  <c r="EH231" i="10"/>
  <c r="EH232" i="10"/>
  <c r="EH233" i="10"/>
  <c r="EH234" i="10"/>
  <c r="EH235" i="10"/>
  <c r="EH236" i="10"/>
  <c r="EH237" i="10"/>
  <c r="EH238" i="10"/>
  <c r="EH239" i="10"/>
  <c r="EH240" i="10"/>
  <c r="EH241" i="10"/>
  <c r="EH242" i="10"/>
  <c r="EH243" i="10"/>
  <c r="EH244" i="10"/>
  <c r="EH245" i="10"/>
  <c r="EH246" i="10"/>
  <c r="EH247" i="10"/>
  <c r="EH248" i="10"/>
  <c r="EH249" i="10"/>
  <c r="EH250" i="10"/>
  <c r="EH251" i="10"/>
  <c r="EH252" i="10"/>
  <c r="EH253" i="10"/>
  <c r="EH254" i="10"/>
  <c r="EH255" i="10"/>
  <c r="EH256" i="10"/>
  <c r="EH257" i="10"/>
  <c r="EH295" i="10"/>
  <c r="BB296" i="10"/>
  <c r="EH296" i="10"/>
  <c r="EH297" i="10"/>
  <c r="O153" i="14"/>
  <c r="EH16" i="10"/>
  <c r="EH17" i="10"/>
  <c r="EH18" i="10"/>
  <c r="EH19" i="10"/>
  <c r="EH20" i="10"/>
  <c r="EH21" i="10"/>
  <c r="EH22" i="10"/>
  <c r="EH23" i="10"/>
  <c r="EH24" i="10"/>
  <c r="EH25" i="10"/>
  <c r="EH26" i="10"/>
  <c r="EH27" i="10"/>
  <c r="EH28" i="10"/>
  <c r="EH29" i="10"/>
  <c r="EH30" i="10"/>
  <c r="EH31" i="10"/>
  <c r="EH32" i="10"/>
  <c r="EH33" i="10"/>
  <c r="EH34" i="10"/>
  <c r="EH35" i="10"/>
  <c r="EH36" i="10"/>
  <c r="EH37" i="10"/>
  <c r="EH38" i="10"/>
  <c r="EH39" i="10"/>
  <c r="EH40" i="10"/>
  <c r="EH41" i="10"/>
  <c r="EH42" i="10"/>
  <c r="EH43" i="10"/>
  <c r="EH44" i="10"/>
  <c r="EH45" i="10"/>
  <c r="EH46" i="10"/>
  <c r="EH47" i="10"/>
  <c r="EH48" i="10"/>
  <c r="EH49" i="10"/>
  <c r="EH50" i="10"/>
  <c r="EH51" i="10"/>
  <c r="EH52" i="10"/>
  <c r="EH53" i="10"/>
  <c r="EH54" i="10"/>
  <c r="EH55" i="10"/>
  <c r="EH56" i="10"/>
  <c r="EH57" i="10"/>
  <c r="EH95" i="10"/>
  <c r="BB96" i="10"/>
  <c r="EH96" i="10"/>
  <c r="EH97" i="10"/>
  <c r="M153" i="14"/>
  <c r="BB298" i="10"/>
  <c r="EH298" i="10"/>
  <c r="EH300" i="10"/>
  <c r="L153" i="14"/>
  <c r="BB98" i="10"/>
  <c r="EH98" i="10"/>
  <c r="EH100" i="10"/>
  <c r="J153" i="14"/>
  <c r="EG216" i="10"/>
  <c r="EG217" i="10"/>
  <c r="EG218" i="10"/>
  <c r="EG219" i="10"/>
  <c r="EG220" i="10"/>
  <c r="EG221" i="10"/>
  <c r="EG222" i="10"/>
  <c r="EG223" i="10"/>
  <c r="EG224" i="10"/>
  <c r="EG225" i="10"/>
  <c r="EG226" i="10"/>
  <c r="EG227" i="10"/>
  <c r="EG228" i="10"/>
  <c r="EG229" i="10"/>
  <c r="EG230" i="10"/>
  <c r="EG231" i="10"/>
  <c r="EG232" i="10"/>
  <c r="EG233" i="10"/>
  <c r="EG234" i="10"/>
  <c r="EG235" i="10"/>
  <c r="EG236" i="10"/>
  <c r="EG237" i="10"/>
  <c r="EG238" i="10"/>
  <c r="EG239" i="10"/>
  <c r="EG240" i="10"/>
  <c r="EG241" i="10"/>
  <c r="EG242" i="10"/>
  <c r="EG243" i="10"/>
  <c r="EG244" i="10"/>
  <c r="EG245" i="10"/>
  <c r="EG246" i="10"/>
  <c r="EG247" i="10"/>
  <c r="EG248" i="10"/>
  <c r="EG249" i="10"/>
  <c r="EG250" i="10"/>
  <c r="EG251" i="10"/>
  <c r="EG252" i="10"/>
  <c r="EG253" i="10"/>
  <c r="EG254" i="10"/>
  <c r="EG255" i="10"/>
  <c r="EG256" i="10"/>
  <c r="EG295" i="10"/>
  <c r="BA296" i="10"/>
  <c r="EG296" i="10"/>
  <c r="EG297" i="10"/>
  <c r="O152" i="14"/>
  <c r="EG16" i="10"/>
  <c r="EG17" i="10"/>
  <c r="EG18" i="10"/>
  <c r="EG19" i="10"/>
  <c r="EG20" i="10"/>
  <c r="EG21" i="10"/>
  <c r="EG22" i="10"/>
  <c r="EG23" i="10"/>
  <c r="EG24" i="10"/>
  <c r="EG25" i="10"/>
  <c r="EG26" i="10"/>
  <c r="EG27" i="10"/>
  <c r="EG28" i="10"/>
  <c r="EG29" i="10"/>
  <c r="EG30" i="10"/>
  <c r="EG31" i="10"/>
  <c r="EG32" i="10"/>
  <c r="EG33" i="10"/>
  <c r="EG34" i="10"/>
  <c r="EG35" i="10"/>
  <c r="EG36" i="10"/>
  <c r="EG37" i="10"/>
  <c r="EG38" i="10"/>
  <c r="EG39" i="10"/>
  <c r="EG40" i="10"/>
  <c r="EG41" i="10"/>
  <c r="EG42" i="10"/>
  <c r="EG43" i="10"/>
  <c r="EG44" i="10"/>
  <c r="EG45" i="10"/>
  <c r="EG46" i="10"/>
  <c r="EG47" i="10"/>
  <c r="EG48" i="10"/>
  <c r="EG49" i="10"/>
  <c r="EG50" i="10"/>
  <c r="EG51" i="10"/>
  <c r="EG52" i="10"/>
  <c r="EG53" i="10"/>
  <c r="EG54" i="10"/>
  <c r="EG55" i="10"/>
  <c r="EG56" i="10"/>
  <c r="EG95" i="10"/>
  <c r="BA96" i="10"/>
  <c r="EG96" i="10"/>
  <c r="EG97" i="10"/>
  <c r="M152" i="14"/>
  <c r="BA298" i="10"/>
  <c r="EG298" i="10"/>
  <c r="EG300" i="10"/>
  <c r="L152" i="14"/>
  <c r="BA98" i="10"/>
  <c r="EG98" i="10"/>
  <c r="EG100" i="10"/>
  <c r="J152" i="14"/>
  <c r="EF216" i="10"/>
  <c r="EF217" i="10"/>
  <c r="EF218" i="10"/>
  <c r="EF219" i="10"/>
  <c r="EF220" i="10"/>
  <c r="EF221" i="10"/>
  <c r="EF222" i="10"/>
  <c r="EF223" i="10"/>
  <c r="EF224" i="10"/>
  <c r="EF225" i="10"/>
  <c r="EF226" i="10"/>
  <c r="EF227" i="10"/>
  <c r="EF228" i="10"/>
  <c r="EF229" i="10"/>
  <c r="EF230" i="10"/>
  <c r="EF231" i="10"/>
  <c r="EF232" i="10"/>
  <c r="EF233" i="10"/>
  <c r="EF234" i="10"/>
  <c r="EF235" i="10"/>
  <c r="EF236" i="10"/>
  <c r="EF237" i="10"/>
  <c r="EF238" i="10"/>
  <c r="EF239" i="10"/>
  <c r="EF240" i="10"/>
  <c r="EF241" i="10"/>
  <c r="EF242" i="10"/>
  <c r="EF243" i="10"/>
  <c r="EF244" i="10"/>
  <c r="EF245" i="10"/>
  <c r="EF246" i="10"/>
  <c r="EF247" i="10"/>
  <c r="EF248" i="10"/>
  <c r="EF249" i="10"/>
  <c r="EF250" i="10"/>
  <c r="EF251" i="10"/>
  <c r="EF252" i="10"/>
  <c r="EF253" i="10"/>
  <c r="EF254" i="10"/>
  <c r="EF255" i="10"/>
  <c r="EF295" i="10"/>
  <c r="AZ296" i="10"/>
  <c r="EF296" i="10"/>
  <c r="EF297" i="10"/>
  <c r="O151" i="14"/>
  <c r="EF16" i="10"/>
  <c r="EF17" i="10"/>
  <c r="EF18" i="10"/>
  <c r="EF19" i="10"/>
  <c r="EF20" i="10"/>
  <c r="EF21" i="10"/>
  <c r="EF22" i="10"/>
  <c r="EF23" i="10"/>
  <c r="EF24" i="10"/>
  <c r="EF25" i="10"/>
  <c r="EF26" i="10"/>
  <c r="EF27" i="10"/>
  <c r="EF28" i="10"/>
  <c r="EF29" i="10"/>
  <c r="EF30" i="10"/>
  <c r="EF31" i="10"/>
  <c r="EF32" i="10"/>
  <c r="EF33" i="10"/>
  <c r="EF34" i="10"/>
  <c r="EF35" i="10"/>
  <c r="EF36" i="10"/>
  <c r="EF37" i="10"/>
  <c r="EF38" i="10"/>
  <c r="EF39" i="10"/>
  <c r="EF40" i="10"/>
  <c r="EF41" i="10"/>
  <c r="EF42" i="10"/>
  <c r="EF43" i="10"/>
  <c r="EF44" i="10"/>
  <c r="EF45" i="10"/>
  <c r="EF46" i="10"/>
  <c r="EF47" i="10"/>
  <c r="EF48" i="10"/>
  <c r="EF49" i="10"/>
  <c r="EF50" i="10"/>
  <c r="EF51" i="10"/>
  <c r="EF52" i="10"/>
  <c r="EF53" i="10"/>
  <c r="EF54" i="10"/>
  <c r="EF55" i="10"/>
  <c r="EF95" i="10"/>
  <c r="AZ96" i="10"/>
  <c r="EF96" i="10"/>
  <c r="EF97" i="10"/>
  <c r="M151" i="14"/>
  <c r="AZ298" i="10"/>
  <c r="EF298" i="10"/>
  <c r="EF300" i="10"/>
  <c r="L151" i="14"/>
  <c r="AZ98" i="10"/>
  <c r="EF98" i="10"/>
  <c r="EF100" i="10"/>
  <c r="J151" i="14"/>
  <c r="EE216" i="10"/>
  <c r="EE217" i="10"/>
  <c r="EE218" i="10"/>
  <c r="EE219" i="10"/>
  <c r="EE220" i="10"/>
  <c r="EE221" i="10"/>
  <c r="EE222" i="10"/>
  <c r="EE223" i="10"/>
  <c r="EE224" i="10"/>
  <c r="EE225" i="10"/>
  <c r="EE226" i="10"/>
  <c r="EE227" i="10"/>
  <c r="EE228" i="10"/>
  <c r="EE229" i="10"/>
  <c r="EE230" i="10"/>
  <c r="EE231" i="10"/>
  <c r="EE232" i="10"/>
  <c r="EE233" i="10"/>
  <c r="EE234" i="10"/>
  <c r="EE235" i="10"/>
  <c r="EE236" i="10"/>
  <c r="EE237" i="10"/>
  <c r="EE238" i="10"/>
  <c r="EE239" i="10"/>
  <c r="EE240" i="10"/>
  <c r="EE241" i="10"/>
  <c r="EE242" i="10"/>
  <c r="EE243" i="10"/>
  <c r="EE244" i="10"/>
  <c r="EE245" i="10"/>
  <c r="EE246" i="10"/>
  <c r="EE247" i="10"/>
  <c r="EE248" i="10"/>
  <c r="EE249" i="10"/>
  <c r="EE250" i="10"/>
  <c r="EE251" i="10"/>
  <c r="EE252" i="10"/>
  <c r="EE253" i="10"/>
  <c r="EE254" i="10"/>
  <c r="EE295" i="10"/>
  <c r="AY296" i="10"/>
  <c r="EE296" i="10"/>
  <c r="EE297" i="10"/>
  <c r="O150" i="14"/>
  <c r="EE16" i="10"/>
  <c r="EE17" i="10"/>
  <c r="EE18" i="10"/>
  <c r="EE19" i="10"/>
  <c r="EE20" i="10"/>
  <c r="EE21" i="10"/>
  <c r="EE22" i="10"/>
  <c r="EE23" i="10"/>
  <c r="EE24" i="10"/>
  <c r="EE25" i="10"/>
  <c r="EE26" i="10"/>
  <c r="EE27" i="10"/>
  <c r="EE28" i="10"/>
  <c r="EE29" i="10"/>
  <c r="EE30" i="10"/>
  <c r="EE31" i="10"/>
  <c r="EE32" i="10"/>
  <c r="EE33" i="10"/>
  <c r="EE34" i="10"/>
  <c r="EE35" i="10"/>
  <c r="EE36" i="10"/>
  <c r="EE37" i="10"/>
  <c r="EE38" i="10"/>
  <c r="EE39" i="10"/>
  <c r="EE40" i="10"/>
  <c r="EE41" i="10"/>
  <c r="EE42" i="10"/>
  <c r="EE43" i="10"/>
  <c r="EE44" i="10"/>
  <c r="EE45" i="10"/>
  <c r="EE46" i="10"/>
  <c r="EE47" i="10"/>
  <c r="EE48" i="10"/>
  <c r="EE49" i="10"/>
  <c r="EE50" i="10"/>
  <c r="EE51" i="10"/>
  <c r="EE52" i="10"/>
  <c r="EE53" i="10"/>
  <c r="EE54" i="10"/>
  <c r="EE95" i="10"/>
  <c r="AY96" i="10"/>
  <c r="EE96" i="10"/>
  <c r="EE97" i="10"/>
  <c r="M150" i="14"/>
  <c r="AY298" i="10"/>
  <c r="EE298" i="10"/>
  <c r="EE300" i="10"/>
  <c r="L150" i="14"/>
  <c r="AY98" i="10"/>
  <c r="EE98" i="10"/>
  <c r="EE100" i="10"/>
  <c r="J150" i="14"/>
  <c r="ED216" i="10"/>
  <c r="ED217" i="10"/>
  <c r="ED218" i="10"/>
  <c r="ED219" i="10"/>
  <c r="ED220" i="10"/>
  <c r="ED221" i="10"/>
  <c r="ED222" i="10"/>
  <c r="ED223" i="10"/>
  <c r="ED224" i="10"/>
  <c r="ED225" i="10"/>
  <c r="ED226" i="10"/>
  <c r="ED227" i="10"/>
  <c r="ED228" i="10"/>
  <c r="ED229" i="10"/>
  <c r="ED230" i="10"/>
  <c r="ED231" i="10"/>
  <c r="ED232" i="10"/>
  <c r="ED233" i="10"/>
  <c r="ED234" i="10"/>
  <c r="ED235" i="10"/>
  <c r="ED236" i="10"/>
  <c r="ED237" i="10"/>
  <c r="ED238" i="10"/>
  <c r="ED239" i="10"/>
  <c r="ED240" i="10"/>
  <c r="ED241" i="10"/>
  <c r="ED242" i="10"/>
  <c r="ED243" i="10"/>
  <c r="ED244" i="10"/>
  <c r="ED245" i="10"/>
  <c r="ED246" i="10"/>
  <c r="ED247" i="10"/>
  <c r="ED248" i="10"/>
  <c r="ED249" i="10"/>
  <c r="ED250" i="10"/>
  <c r="ED251" i="10"/>
  <c r="ED252" i="10"/>
  <c r="ED253" i="10"/>
  <c r="ED295" i="10"/>
  <c r="AX296" i="10"/>
  <c r="ED296" i="10"/>
  <c r="ED297" i="10"/>
  <c r="O149" i="14"/>
  <c r="ED16" i="10"/>
  <c r="ED17" i="10"/>
  <c r="ED18" i="10"/>
  <c r="ED19" i="10"/>
  <c r="ED20" i="10"/>
  <c r="ED21" i="10"/>
  <c r="ED22" i="10"/>
  <c r="ED23" i="10"/>
  <c r="ED24" i="10"/>
  <c r="ED25" i="10"/>
  <c r="ED26" i="10"/>
  <c r="ED27" i="10"/>
  <c r="ED28" i="10"/>
  <c r="ED29" i="10"/>
  <c r="ED30" i="10"/>
  <c r="ED31" i="10"/>
  <c r="ED32" i="10"/>
  <c r="ED33" i="10"/>
  <c r="ED34" i="10"/>
  <c r="ED35" i="10"/>
  <c r="ED36" i="10"/>
  <c r="ED37" i="10"/>
  <c r="ED38" i="10"/>
  <c r="ED39" i="10"/>
  <c r="ED40" i="10"/>
  <c r="ED41" i="10"/>
  <c r="ED42" i="10"/>
  <c r="ED43" i="10"/>
  <c r="ED44" i="10"/>
  <c r="ED45" i="10"/>
  <c r="ED46" i="10"/>
  <c r="ED47" i="10"/>
  <c r="ED48" i="10"/>
  <c r="ED49" i="10"/>
  <c r="ED50" i="10"/>
  <c r="ED51" i="10"/>
  <c r="ED52" i="10"/>
  <c r="ED53" i="10"/>
  <c r="ED95" i="10"/>
  <c r="AX96" i="10"/>
  <c r="ED96" i="10"/>
  <c r="ED97" i="10"/>
  <c r="M149" i="14"/>
  <c r="AX298" i="10"/>
  <c r="ED298" i="10"/>
  <c r="ED300" i="10"/>
  <c r="L149" i="14"/>
  <c r="AX98" i="10"/>
  <c r="ED98" i="10"/>
  <c r="ED100" i="10"/>
  <c r="J149" i="14"/>
  <c r="EC216" i="10"/>
  <c r="EC217" i="10"/>
  <c r="EC218" i="10"/>
  <c r="EC219" i="10"/>
  <c r="EC220" i="10"/>
  <c r="EC221" i="10"/>
  <c r="EC222" i="10"/>
  <c r="EC223" i="10"/>
  <c r="EC224" i="10"/>
  <c r="EC225" i="10"/>
  <c r="EC226" i="10"/>
  <c r="EC227" i="10"/>
  <c r="EC228" i="10"/>
  <c r="EC229" i="10"/>
  <c r="EC230" i="10"/>
  <c r="EC231" i="10"/>
  <c r="EC232" i="10"/>
  <c r="EC233" i="10"/>
  <c r="EC234" i="10"/>
  <c r="EC235" i="10"/>
  <c r="EC236" i="10"/>
  <c r="EC237" i="10"/>
  <c r="EC238" i="10"/>
  <c r="EC239" i="10"/>
  <c r="EC240" i="10"/>
  <c r="EC241" i="10"/>
  <c r="EC242" i="10"/>
  <c r="EC243" i="10"/>
  <c r="EC244" i="10"/>
  <c r="EC245" i="10"/>
  <c r="EC246" i="10"/>
  <c r="EC247" i="10"/>
  <c r="EC248" i="10"/>
  <c r="EC249" i="10"/>
  <c r="EC250" i="10"/>
  <c r="EC251" i="10"/>
  <c r="EC252" i="10"/>
  <c r="EC295" i="10"/>
  <c r="AW296" i="10"/>
  <c r="EC296" i="10"/>
  <c r="EC297" i="10"/>
  <c r="O148" i="14"/>
  <c r="EC16" i="10"/>
  <c r="EC17" i="10"/>
  <c r="EC18" i="10"/>
  <c r="EC19" i="10"/>
  <c r="EC20" i="10"/>
  <c r="EC21" i="10"/>
  <c r="EC22" i="10"/>
  <c r="EC23" i="10"/>
  <c r="EC24" i="10"/>
  <c r="EC25" i="10"/>
  <c r="EC26" i="10"/>
  <c r="EC27" i="10"/>
  <c r="EC28" i="10"/>
  <c r="EC29" i="10"/>
  <c r="EC30" i="10"/>
  <c r="EC31" i="10"/>
  <c r="EC32" i="10"/>
  <c r="EC33" i="10"/>
  <c r="EC34" i="10"/>
  <c r="EC35" i="10"/>
  <c r="EC36" i="10"/>
  <c r="EC37" i="10"/>
  <c r="EC38" i="10"/>
  <c r="EC39" i="10"/>
  <c r="EC40" i="10"/>
  <c r="EC41" i="10"/>
  <c r="EC42" i="10"/>
  <c r="EC43" i="10"/>
  <c r="EC44" i="10"/>
  <c r="EC45" i="10"/>
  <c r="EC46" i="10"/>
  <c r="EC47" i="10"/>
  <c r="EC48" i="10"/>
  <c r="EC49" i="10"/>
  <c r="EC50" i="10"/>
  <c r="EC51" i="10"/>
  <c r="EC52" i="10"/>
  <c r="EC95" i="10"/>
  <c r="AW96" i="10"/>
  <c r="EC96" i="10"/>
  <c r="EC97" i="10"/>
  <c r="M148" i="14"/>
  <c r="AW298" i="10"/>
  <c r="EC298" i="10"/>
  <c r="EC300" i="10"/>
  <c r="L148" i="14"/>
  <c r="AW98" i="10"/>
  <c r="EC98" i="10"/>
  <c r="EC100" i="10"/>
  <c r="J148" i="14"/>
  <c r="EB216" i="10"/>
  <c r="EB217" i="10"/>
  <c r="EB218" i="10"/>
  <c r="EB219" i="10"/>
  <c r="EB220" i="10"/>
  <c r="EB221" i="10"/>
  <c r="EB222" i="10"/>
  <c r="EB223" i="10"/>
  <c r="EB224" i="10"/>
  <c r="EB225" i="10"/>
  <c r="EB226" i="10"/>
  <c r="EB227" i="10"/>
  <c r="EB228" i="10"/>
  <c r="EB229" i="10"/>
  <c r="EB230" i="10"/>
  <c r="EB231" i="10"/>
  <c r="EB232" i="10"/>
  <c r="EB233" i="10"/>
  <c r="EB234" i="10"/>
  <c r="EB235" i="10"/>
  <c r="EB236" i="10"/>
  <c r="EB237" i="10"/>
  <c r="EB238" i="10"/>
  <c r="EB239" i="10"/>
  <c r="EB240" i="10"/>
  <c r="EB241" i="10"/>
  <c r="EB242" i="10"/>
  <c r="EB243" i="10"/>
  <c r="EB244" i="10"/>
  <c r="EB245" i="10"/>
  <c r="EB246" i="10"/>
  <c r="EB247" i="10"/>
  <c r="EB248" i="10"/>
  <c r="EB249" i="10"/>
  <c r="EB250" i="10"/>
  <c r="EB251" i="10"/>
  <c r="EB295" i="10"/>
  <c r="AV296" i="10"/>
  <c r="EB296" i="10"/>
  <c r="EB297" i="10"/>
  <c r="O147" i="14"/>
  <c r="EB16" i="10"/>
  <c r="EB17" i="10"/>
  <c r="EB18" i="10"/>
  <c r="EB19" i="10"/>
  <c r="EB20" i="10"/>
  <c r="EB21" i="10"/>
  <c r="EB22" i="10"/>
  <c r="EB23" i="10"/>
  <c r="EB24" i="10"/>
  <c r="EB25" i="10"/>
  <c r="EB26" i="10"/>
  <c r="EB27" i="10"/>
  <c r="EB28" i="10"/>
  <c r="EB29" i="10"/>
  <c r="EB30" i="10"/>
  <c r="EB31" i="10"/>
  <c r="EB32" i="10"/>
  <c r="EB33" i="10"/>
  <c r="EB34" i="10"/>
  <c r="EB35" i="10"/>
  <c r="EB36" i="10"/>
  <c r="EB37" i="10"/>
  <c r="EB38" i="10"/>
  <c r="EB39" i="10"/>
  <c r="EB40" i="10"/>
  <c r="EB41" i="10"/>
  <c r="EB42" i="10"/>
  <c r="EB43" i="10"/>
  <c r="EB44" i="10"/>
  <c r="EB45" i="10"/>
  <c r="EB46" i="10"/>
  <c r="EB47" i="10"/>
  <c r="EB48" i="10"/>
  <c r="EB49" i="10"/>
  <c r="EB50" i="10"/>
  <c r="EB51" i="10"/>
  <c r="EB95" i="10"/>
  <c r="AV96" i="10"/>
  <c r="EB96" i="10"/>
  <c r="EB97" i="10"/>
  <c r="M147" i="14"/>
  <c r="AV298" i="10"/>
  <c r="EB298" i="10"/>
  <c r="EB300" i="10"/>
  <c r="L147" i="14"/>
  <c r="AV98" i="10"/>
  <c r="EB98" i="10"/>
  <c r="EB100" i="10"/>
  <c r="J147" i="14"/>
  <c r="EA216" i="10"/>
  <c r="EA217" i="10"/>
  <c r="EA218" i="10"/>
  <c r="EA219" i="10"/>
  <c r="EA220" i="10"/>
  <c r="EA221" i="10"/>
  <c r="EA222" i="10"/>
  <c r="EA223" i="10"/>
  <c r="EA224" i="10"/>
  <c r="EA225" i="10"/>
  <c r="EA226" i="10"/>
  <c r="EA227" i="10"/>
  <c r="EA228" i="10"/>
  <c r="EA229" i="10"/>
  <c r="EA230" i="10"/>
  <c r="EA231" i="10"/>
  <c r="EA232" i="10"/>
  <c r="EA233" i="10"/>
  <c r="EA234" i="10"/>
  <c r="EA235" i="10"/>
  <c r="EA236" i="10"/>
  <c r="EA237" i="10"/>
  <c r="EA238" i="10"/>
  <c r="EA239" i="10"/>
  <c r="EA240" i="10"/>
  <c r="EA241" i="10"/>
  <c r="EA242" i="10"/>
  <c r="EA243" i="10"/>
  <c r="EA244" i="10"/>
  <c r="EA245" i="10"/>
  <c r="EA246" i="10"/>
  <c r="EA247" i="10"/>
  <c r="EA248" i="10"/>
  <c r="EA249" i="10"/>
  <c r="EA250" i="10"/>
  <c r="EA295" i="10"/>
  <c r="AU296" i="10"/>
  <c r="EA296" i="10"/>
  <c r="EA297" i="10"/>
  <c r="O146" i="14"/>
  <c r="EA16" i="10"/>
  <c r="EA17" i="10"/>
  <c r="EA18" i="10"/>
  <c r="EA19" i="10"/>
  <c r="EA20" i="10"/>
  <c r="EA21" i="10"/>
  <c r="EA22" i="10"/>
  <c r="EA23" i="10"/>
  <c r="EA24" i="10"/>
  <c r="EA25" i="10"/>
  <c r="EA26" i="10"/>
  <c r="EA27" i="10"/>
  <c r="EA28" i="10"/>
  <c r="EA29" i="10"/>
  <c r="EA30" i="10"/>
  <c r="EA31" i="10"/>
  <c r="EA32" i="10"/>
  <c r="EA33" i="10"/>
  <c r="EA34" i="10"/>
  <c r="EA35" i="10"/>
  <c r="EA36" i="10"/>
  <c r="EA37" i="10"/>
  <c r="EA38" i="10"/>
  <c r="EA39" i="10"/>
  <c r="EA40" i="10"/>
  <c r="EA41" i="10"/>
  <c r="EA42" i="10"/>
  <c r="EA43" i="10"/>
  <c r="EA44" i="10"/>
  <c r="EA45" i="10"/>
  <c r="EA46" i="10"/>
  <c r="EA47" i="10"/>
  <c r="EA48" i="10"/>
  <c r="EA49" i="10"/>
  <c r="EA50" i="10"/>
  <c r="EA95" i="10"/>
  <c r="AU96" i="10"/>
  <c r="EA96" i="10"/>
  <c r="EA97" i="10"/>
  <c r="M146" i="14"/>
  <c r="AU298" i="10"/>
  <c r="EA298" i="10"/>
  <c r="EA300" i="10"/>
  <c r="L146" i="14"/>
  <c r="AU98" i="10"/>
  <c r="EA98" i="10"/>
  <c r="EA100" i="10"/>
  <c r="J146" i="14"/>
  <c r="DZ216" i="10"/>
  <c r="DZ217" i="10"/>
  <c r="DZ218" i="10"/>
  <c r="DZ219" i="10"/>
  <c r="DZ220" i="10"/>
  <c r="DZ221" i="10"/>
  <c r="DZ222" i="10"/>
  <c r="DZ223" i="10"/>
  <c r="DZ224" i="10"/>
  <c r="DZ225" i="10"/>
  <c r="DZ226" i="10"/>
  <c r="DZ227" i="10"/>
  <c r="DZ228" i="10"/>
  <c r="DZ229" i="10"/>
  <c r="DZ230" i="10"/>
  <c r="DZ231" i="10"/>
  <c r="DZ232" i="10"/>
  <c r="DZ233" i="10"/>
  <c r="DZ234" i="10"/>
  <c r="DZ235" i="10"/>
  <c r="DZ236" i="10"/>
  <c r="DZ237" i="10"/>
  <c r="DZ238" i="10"/>
  <c r="DZ239" i="10"/>
  <c r="DZ240" i="10"/>
  <c r="DZ241" i="10"/>
  <c r="DZ242" i="10"/>
  <c r="DZ243" i="10"/>
  <c r="DZ244" i="10"/>
  <c r="DZ245" i="10"/>
  <c r="DZ246" i="10"/>
  <c r="DZ247" i="10"/>
  <c r="DZ248" i="10"/>
  <c r="DZ249" i="10"/>
  <c r="DZ295" i="10"/>
  <c r="AT296" i="10"/>
  <c r="DZ296" i="10"/>
  <c r="DZ297" i="10"/>
  <c r="O145" i="14"/>
  <c r="DZ16" i="10"/>
  <c r="DZ17" i="10"/>
  <c r="DZ18" i="10"/>
  <c r="DZ19" i="10"/>
  <c r="DZ20" i="10"/>
  <c r="DZ21" i="10"/>
  <c r="DZ22" i="10"/>
  <c r="DZ23" i="10"/>
  <c r="DZ24" i="10"/>
  <c r="DZ25" i="10"/>
  <c r="DZ26" i="10"/>
  <c r="DZ27" i="10"/>
  <c r="DZ28" i="10"/>
  <c r="DZ29" i="10"/>
  <c r="DZ30" i="10"/>
  <c r="DZ31" i="10"/>
  <c r="DZ32" i="10"/>
  <c r="DZ33" i="10"/>
  <c r="DZ34" i="10"/>
  <c r="DZ35" i="10"/>
  <c r="DZ36" i="10"/>
  <c r="DZ37" i="10"/>
  <c r="DZ38" i="10"/>
  <c r="DZ39" i="10"/>
  <c r="DZ40" i="10"/>
  <c r="DZ41" i="10"/>
  <c r="DZ42" i="10"/>
  <c r="DZ43" i="10"/>
  <c r="DZ44" i="10"/>
  <c r="DZ45" i="10"/>
  <c r="DZ46" i="10"/>
  <c r="DZ47" i="10"/>
  <c r="DZ48" i="10"/>
  <c r="DZ49" i="10"/>
  <c r="DZ95" i="10"/>
  <c r="AT96" i="10"/>
  <c r="DZ96" i="10"/>
  <c r="DZ97" i="10"/>
  <c r="M145" i="14"/>
  <c r="AT298" i="10"/>
  <c r="DZ298" i="10"/>
  <c r="DZ300" i="10"/>
  <c r="L145" i="14"/>
  <c r="AT98" i="10"/>
  <c r="DZ98" i="10"/>
  <c r="DZ100" i="10"/>
  <c r="J145" i="14"/>
  <c r="DY216" i="10"/>
  <c r="DY217" i="10"/>
  <c r="DY218" i="10"/>
  <c r="DY219" i="10"/>
  <c r="DY220" i="10"/>
  <c r="DY221" i="10"/>
  <c r="DY222" i="10"/>
  <c r="DY223" i="10"/>
  <c r="DY224" i="10"/>
  <c r="DY225" i="10"/>
  <c r="DY226" i="10"/>
  <c r="DY227" i="10"/>
  <c r="DY228" i="10"/>
  <c r="DY229" i="10"/>
  <c r="DY230" i="10"/>
  <c r="DY231" i="10"/>
  <c r="DY232" i="10"/>
  <c r="DY233" i="10"/>
  <c r="DY234" i="10"/>
  <c r="DY235" i="10"/>
  <c r="DY236" i="10"/>
  <c r="DY237" i="10"/>
  <c r="DY238" i="10"/>
  <c r="DY239" i="10"/>
  <c r="DY240" i="10"/>
  <c r="DY241" i="10"/>
  <c r="DY242" i="10"/>
  <c r="DY243" i="10"/>
  <c r="DY244" i="10"/>
  <c r="DY245" i="10"/>
  <c r="DY246" i="10"/>
  <c r="DY247" i="10"/>
  <c r="DY248" i="10"/>
  <c r="DY295" i="10"/>
  <c r="AS296" i="10"/>
  <c r="DY296" i="10"/>
  <c r="DY297" i="10"/>
  <c r="O144" i="14"/>
  <c r="DY16" i="10"/>
  <c r="DY17" i="10"/>
  <c r="DY18" i="10"/>
  <c r="DY19" i="10"/>
  <c r="DY20" i="10"/>
  <c r="DY21" i="10"/>
  <c r="DY22" i="10"/>
  <c r="DY23" i="10"/>
  <c r="DY24" i="10"/>
  <c r="DY25" i="10"/>
  <c r="DY26" i="10"/>
  <c r="DY27" i="10"/>
  <c r="DY28" i="10"/>
  <c r="DY29" i="10"/>
  <c r="DY30" i="10"/>
  <c r="DY31" i="10"/>
  <c r="DY32" i="10"/>
  <c r="DY33" i="10"/>
  <c r="DY34" i="10"/>
  <c r="DY35" i="10"/>
  <c r="DY36" i="10"/>
  <c r="DY37" i="10"/>
  <c r="DY38" i="10"/>
  <c r="DY39" i="10"/>
  <c r="DY40" i="10"/>
  <c r="DY41" i="10"/>
  <c r="DY42" i="10"/>
  <c r="DY43" i="10"/>
  <c r="DY44" i="10"/>
  <c r="DY45" i="10"/>
  <c r="DY46" i="10"/>
  <c r="DY47" i="10"/>
  <c r="DY48" i="10"/>
  <c r="DY95" i="10"/>
  <c r="AS96" i="10"/>
  <c r="DY96" i="10"/>
  <c r="DY97" i="10"/>
  <c r="M144" i="14"/>
  <c r="AS298" i="10"/>
  <c r="DY298" i="10"/>
  <c r="DY300" i="10"/>
  <c r="L144" i="14"/>
  <c r="AS98" i="10"/>
  <c r="DY98" i="10"/>
  <c r="DY100" i="10"/>
  <c r="J144" i="14"/>
  <c r="DX216" i="10"/>
  <c r="DX217" i="10"/>
  <c r="DX218" i="10"/>
  <c r="DX219" i="10"/>
  <c r="DX220" i="10"/>
  <c r="DX221" i="10"/>
  <c r="DX222" i="10"/>
  <c r="DX223" i="10"/>
  <c r="DX224" i="10"/>
  <c r="DX225" i="10"/>
  <c r="DX226" i="10"/>
  <c r="DX227" i="10"/>
  <c r="DX228" i="10"/>
  <c r="DX229" i="10"/>
  <c r="DX230" i="10"/>
  <c r="DX231" i="10"/>
  <c r="DX232" i="10"/>
  <c r="DX233" i="10"/>
  <c r="DX234" i="10"/>
  <c r="DX235" i="10"/>
  <c r="DX236" i="10"/>
  <c r="DX237" i="10"/>
  <c r="DX238" i="10"/>
  <c r="DX239" i="10"/>
  <c r="DX240" i="10"/>
  <c r="DX241" i="10"/>
  <c r="DX242" i="10"/>
  <c r="DX243" i="10"/>
  <c r="DX244" i="10"/>
  <c r="DX245" i="10"/>
  <c r="DX246" i="10"/>
  <c r="DX247" i="10"/>
  <c r="DX295" i="10"/>
  <c r="AR296" i="10"/>
  <c r="DX296" i="10"/>
  <c r="DX297" i="10"/>
  <c r="O143" i="14"/>
  <c r="AR113" i="10"/>
  <c r="DX111" i="10"/>
  <c r="DX116" i="10"/>
  <c r="D117" i="10"/>
  <c r="AQ113" i="10"/>
  <c r="DW111" i="10"/>
  <c r="DX117" i="10"/>
  <c r="CE18" i="9"/>
  <c r="D118" i="10"/>
  <c r="AP113" i="10"/>
  <c r="DV111" i="10"/>
  <c r="DX118" i="10"/>
  <c r="CE19" i="9"/>
  <c r="D119" i="10"/>
  <c r="AO113" i="10"/>
  <c r="DU111" i="10"/>
  <c r="DX119" i="10"/>
  <c r="CE20" i="9"/>
  <c r="D120" i="10"/>
  <c r="AN113" i="10"/>
  <c r="DT111" i="10"/>
  <c r="DX120" i="10"/>
  <c r="D121" i="10"/>
  <c r="AM113" i="10"/>
  <c r="DS111" i="10"/>
  <c r="DX121" i="10"/>
  <c r="CE22" i="9"/>
  <c r="D122" i="10"/>
  <c r="AL113" i="10"/>
  <c r="DR111" i="10"/>
  <c r="DX122" i="10"/>
  <c r="CE23" i="9"/>
  <c r="D123" i="10"/>
  <c r="AK113" i="10"/>
  <c r="DQ111" i="10"/>
  <c r="DX123" i="10"/>
  <c r="CE24" i="9"/>
  <c r="D124" i="10"/>
  <c r="AJ113" i="10"/>
  <c r="DP111" i="10"/>
  <c r="DX124" i="10"/>
  <c r="CE25" i="9"/>
  <c r="D125" i="10"/>
  <c r="AI113" i="10"/>
  <c r="DO111" i="10"/>
  <c r="DX125" i="10"/>
  <c r="CE26" i="9"/>
  <c r="D126" i="10"/>
  <c r="AH113" i="10"/>
  <c r="DN111" i="10"/>
  <c r="DX126" i="10"/>
  <c r="CE27" i="9"/>
  <c r="D127" i="10"/>
  <c r="AG113" i="10"/>
  <c r="DM111" i="10"/>
  <c r="DX127" i="10"/>
  <c r="CE28" i="9"/>
  <c r="D128" i="10"/>
  <c r="AF113" i="10"/>
  <c r="DL111" i="10"/>
  <c r="DX128" i="10"/>
  <c r="CE29" i="9"/>
  <c r="D129" i="10"/>
  <c r="AE113" i="10"/>
  <c r="DK111" i="10"/>
  <c r="DX129" i="10"/>
  <c r="CE30" i="9"/>
  <c r="D130" i="10"/>
  <c r="AD113" i="10"/>
  <c r="DJ111" i="10"/>
  <c r="DX130" i="10"/>
  <c r="CE31" i="9"/>
  <c r="D131" i="10"/>
  <c r="AC113" i="10"/>
  <c r="DI111" i="10"/>
  <c r="DX131" i="10"/>
  <c r="CE32" i="9"/>
  <c r="D132" i="10"/>
  <c r="AB113" i="10"/>
  <c r="DH111" i="10"/>
  <c r="DX132" i="10"/>
  <c r="CE33" i="9"/>
  <c r="D133" i="10"/>
  <c r="AA113" i="10"/>
  <c r="DG111" i="10"/>
  <c r="DX133" i="10"/>
  <c r="CE34" i="9"/>
  <c r="D134" i="10"/>
  <c r="Z113" i="10"/>
  <c r="DF111" i="10"/>
  <c r="DX134" i="10"/>
  <c r="CE35" i="9"/>
  <c r="D135" i="10"/>
  <c r="Y113" i="10"/>
  <c r="DE111" i="10"/>
  <c r="DX135" i="10"/>
  <c r="CE36" i="9"/>
  <c r="D136" i="10"/>
  <c r="X113" i="10"/>
  <c r="DD111" i="10"/>
  <c r="DX136" i="10"/>
  <c r="CE37" i="9"/>
  <c r="D137" i="10"/>
  <c r="W113" i="10"/>
  <c r="DC111" i="10"/>
  <c r="DX137" i="10"/>
  <c r="CE38" i="9"/>
  <c r="D138" i="10"/>
  <c r="V113" i="10"/>
  <c r="DB111" i="10"/>
  <c r="DX138" i="10"/>
  <c r="CE39" i="9"/>
  <c r="D139" i="10"/>
  <c r="U113" i="10"/>
  <c r="DA111" i="10"/>
  <c r="DX139" i="10"/>
  <c r="CE40" i="9"/>
  <c r="D140" i="10"/>
  <c r="T113" i="10"/>
  <c r="CZ111" i="10"/>
  <c r="DX140" i="10"/>
  <c r="CE41" i="9"/>
  <c r="D141" i="10"/>
  <c r="S113" i="10"/>
  <c r="CY111" i="10"/>
  <c r="DX141" i="10"/>
  <c r="CE42" i="9"/>
  <c r="D142" i="10"/>
  <c r="R113" i="10"/>
  <c r="CX111" i="10"/>
  <c r="DX142" i="10"/>
  <c r="CE43" i="9"/>
  <c r="D143" i="10"/>
  <c r="Q113" i="10"/>
  <c r="CW111" i="10"/>
  <c r="DX143" i="10"/>
  <c r="CE44" i="9"/>
  <c r="D144" i="10"/>
  <c r="P113" i="10"/>
  <c r="CV111" i="10"/>
  <c r="DX144" i="10"/>
  <c r="CE45" i="9"/>
  <c r="D145" i="10"/>
  <c r="O113" i="10"/>
  <c r="CU111" i="10"/>
  <c r="DX145" i="10"/>
  <c r="CE46" i="9"/>
  <c r="D146" i="10"/>
  <c r="N113" i="10"/>
  <c r="CT111" i="10"/>
  <c r="DX146" i="10"/>
  <c r="CE47" i="9"/>
  <c r="D147" i="10"/>
  <c r="DX147" i="10"/>
  <c r="DX195" i="10"/>
  <c r="AR196" i="10"/>
  <c r="DX196" i="10"/>
  <c r="DX197" i="10"/>
  <c r="N143" i="14"/>
  <c r="DX16" i="10"/>
  <c r="DX17" i="10"/>
  <c r="DX18" i="10"/>
  <c r="DX19" i="10"/>
  <c r="DX20" i="10"/>
  <c r="DX21" i="10"/>
  <c r="DX22" i="10"/>
  <c r="DX23" i="10"/>
  <c r="DX24" i="10"/>
  <c r="DX25" i="10"/>
  <c r="DX26" i="10"/>
  <c r="DX27" i="10"/>
  <c r="DX28" i="10"/>
  <c r="DX29" i="10"/>
  <c r="DX30" i="10"/>
  <c r="DX31" i="10"/>
  <c r="DX32" i="10"/>
  <c r="DX33" i="10"/>
  <c r="DX34" i="10"/>
  <c r="DX35" i="10"/>
  <c r="DX36" i="10"/>
  <c r="DX37" i="10"/>
  <c r="DX38" i="10"/>
  <c r="DX39" i="10"/>
  <c r="DX40" i="10"/>
  <c r="DX41" i="10"/>
  <c r="DX42" i="10"/>
  <c r="DX43" i="10"/>
  <c r="DX44" i="10"/>
  <c r="DX45" i="10"/>
  <c r="DX46" i="10"/>
  <c r="DX47" i="10"/>
  <c r="DX95" i="10"/>
  <c r="AR96" i="10"/>
  <c r="DX96" i="10"/>
  <c r="DX97" i="10"/>
  <c r="M143" i="14"/>
  <c r="AR298" i="10"/>
  <c r="DX298" i="10"/>
  <c r="DX300" i="10"/>
  <c r="L143" i="14"/>
  <c r="AR198" i="10"/>
  <c r="DX198" i="10"/>
  <c r="DX200" i="10"/>
  <c r="K143" i="14"/>
  <c r="AR98" i="10"/>
  <c r="DX98" i="10"/>
  <c r="DX100" i="10"/>
  <c r="J143" i="14"/>
  <c r="DW216" i="10"/>
  <c r="DW217" i="10"/>
  <c r="DW218" i="10"/>
  <c r="DW219" i="10"/>
  <c r="DW220" i="10"/>
  <c r="DW221" i="10"/>
  <c r="DW222" i="10"/>
  <c r="DW223" i="10"/>
  <c r="DW224" i="10"/>
  <c r="DW225" i="10"/>
  <c r="DW226" i="10"/>
  <c r="DW227" i="10"/>
  <c r="DW228" i="10"/>
  <c r="DW229" i="10"/>
  <c r="DW230" i="10"/>
  <c r="DW231" i="10"/>
  <c r="DW232" i="10"/>
  <c r="DW233" i="10"/>
  <c r="DW234" i="10"/>
  <c r="DW235" i="10"/>
  <c r="DW236" i="10"/>
  <c r="DW237" i="10"/>
  <c r="DW238" i="10"/>
  <c r="DW239" i="10"/>
  <c r="DW240" i="10"/>
  <c r="DW241" i="10"/>
  <c r="DW242" i="10"/>
  <c r="DW243" i="10"/>
  <c r="DW244" i="10"/>
  <c r="DW245" i="10"/>
  <c r="DW246" i="10"/>
  <c r="DW295" i="10"/>
  <c r="AQ296" i="10"/>
  <c r="DW296" i="10"/>
  <c r="DW297" i="10"/>
  <c r="O142" i="14"/>
  <c r="DW116" i="10"/>
  <c r="DW117" i="10"/>
  <c r="DW118" i="10"/>
  <c r="DW119" i="10"/>
  <c r="DW120" i="10"/>
  <c r="DW121" i="10"/>
  <c r="DW122" i="10"/>
  <c r="DW123" i="10"/>
  <c r="DW124" i="10"/>
  <c r="DW125" i="10"/>
  <c r="DW126" i="10"/>
  <c r="DW127" i="10"/>
  <c r="DW128" i="10"/>
  <c r="DW129" i="10"/>
  <c r="DW130" i="10"/>
  <c r="DW131" i="10"/>
  <c r="DW132" i="10"/>
  <c r="DW133" i="10"/>
  <c r="DW134" i="10"/>
  <c r="DW135" i="10"/>
  <c r="DW136" i="10"/>
  <c r="DW137" i="10"/>
  <c r="DW138" i="10"/>
  <c r="DW139" i="10"/>
  <c r="DW140" i="10"/>
  <c r="DW141" i="10"/>
  <c r="DW142" i="10"/>
  <c r="DW143" i="10"/>
  <c r="DW144" i="10"/>
  <c r="DW145" i="10"/>
  <c r="DW146" i="10"/>
  <c r="DW195" i="10"/>
  <c r="AQ196" i="10"/>
  <c r="DW196" i="10"/>
  <c r="DW197" i="10"/>
  <c r="N142" i="14"/>
  <c r="DW16" i="10"/>
  <c r="DW17" i="10"/>
  <c r="DW18" i="10"/>
  <c r="DW19" i="10"/>
  <c r="DW20" i="10"/>
  <c r="DW21" i="10"/>
  <c r="DW22" i="10"/>
  <c r="DW23" i="10"/>
  <c r="DW24" i="10"/>
  <c r="DW25" i="10"/>
  <c r="DW26" i="10"/>
  <c r="DW27" i="10"/>
  <c r="DW28" i="10"/>
  <c r="DW29" i="10"/>
  <c r="DW30" i="10"/>
  <c r="DW31" i="10"/>
  <c r="DW32" i="10"/>
  <c r="DW33" i="10"/>
  <c r="DW34" i="10"/>
  <c r="DW35" i="10"/>
  <c r="DW36" i="10"/>
  <c r="DW37" i="10"/>
  <c r="DW38" i="10"/>
  <c r="DW39" i="10"/>
  <c r="DW40" i="10"/>
  <c r="DW41" i="10"/>
  <c r="DW42" i="10"/>
  <c r="DW43" i="10"/>
  <c r="DW44" i="10"/>
  <c r="DW45" i="10"/>
  <c r="DW46" i="10"/>
  <c r="DW95" i="10"/>
  <c r="AQ96" i="10"/>
  <c r="DW96" i="10"/>
  <c r="DW97" i="10"/>
  <c r="M142" i="14"/>
  <c r="AQ298" i="10"/>
  <c r="DW298" i="10"/>
  <c r="DW300" i="10"/>
  <c r="L142" i="14"/>
  <c r="AQ198" i="10"/>
  <c r="DW198" i="10"/>
  <c r="DW200" i="10"/>
  <c r="K142" i="14"/>
  <c r="AQ98" i="10"/>
  <c r="DW98" i="10"/>
  <c r="DW100" i="10"/>
  <c r="J142" i="14"/>
  <c r="DV216" i="10"/>
  <c r="DV217" i="10"/>
  <c r="DV218" i="10"/>
  <c r="DV219" i="10"/>
  <c r="DV220" i="10"/>
  <c r="DV221" i="10"/>
  <c r="DV222" i="10"/>
  <c r="DV223" i="10"/>
  <c r="DV224" i="10"/>
  <c r="DV225" i="10"/>
  <c r="DV226" i="10"/>
  <c r="DV227" i="10"/>
  <c r="DV228" i="10"/>
  <c r="DV229" i="10"/>
  <c r="DV230" i="10"/>
  <c r="DV231" i="10"/>
  <c r="DV232" i="10"/>
  <c r="DV233" i="10"/>
  <c r="DV234" i="10"/>
  <c r="DV235" i="10"/>
  <c r="DV236" i="10"/>
  <c r="DV237" i="10"/>
  <c r="DV238" i="10"/>
  <c r="DV239" i="10"/>
  <c r="DV240" i="10"/>
  <c r="DV241" i="10"/>
  <c r="DV242" i="10"/>
  <c r="DV243" i="10"/>
  <c r="DV244" i="10"/>
  <c r="DV245" i="10"/>
  <c r="DV295" i="10"/>
  <c r="AP296" i="10"/>
  <c r="DV296" i="10"/>
  <c r="DV297" i="10"/>
  <c r="O141" i="14"/>
  <c r="DV116" i="10"/>
  <c r="DV117" i="10"/>
  <c r="DV118" i="10"/>
  <c r="DV119" i="10"/>
  <c r="DV120" i="10"/>
  <c r="DV121" i="10"/>
  <c r="DV122" i="10"/>
  <c r="DV123" i="10"/>
  <c r="DV124" i="10"/>
  <c r="DV125" i="10"/>
  <c r="DV126" i="10"/>
  <c r="DV127" i="10"/>
  <c r="DV128" i="10"/>
  <c r="DV129" i="10"/>
  <c r="DV130" i="10"/>
  <c r="DV131" i="10"/>
  <c r="DV132" i="10"/>
  <c r="DV133" i="10"/>
  <c r="DV134" i="10"/>
  <c r="DV135" i="10"/>
  <c r="DV136" i="10"/>
  <c r="DV137" i="10"/>
  <c r="DV138" i="10"/>
  <c r="DV139" i="10"/>
  <c r="DV140" i="10"/>
  <c r="DV141" i="10"/>
  <c r="DV142" i="10"/>
  <c r="DV143" i="10"/>
  <c r="DV144" i="10"/>
  <c r="DV145" i="10"/>
  <c r="DV195" i="10"/>
  <c r="AP196" i="10"/>
  <c r="DV196" i="10"/>
  <c r="DV197" i="10"/>
  <c r="N141" i="14"/>
  <c r="DV16" i="10"/>
  <c r="DV17" i="10"/>
  <c r="DV18" i="10"/>
  <c r="DV19" i="10"/>
  <c r="DV20" i="10"/>
  <c r="DV21" i="10"/>
  <c r="DV22" i="10"/>
  <c r="DV23" i="10"/>
  <c r="DV24" i="10"/>
  <c r="DV25" i="10"/>
  <c r="DV26" i="10"/>
  <c r="DV27" i="10"/>
  <c r="DV28" i="10"/>
  <c r="DV29" i="10"/>
  <c r="DV30" i="10"/>
  <c r="DV31" i="10"/>
  <c r="DV32" i="10"/>
  <c r="DV33" i="10"/>
  <c r="DV34" i="10"/>
  <c r="DV35" i="10"/>
  <c r="DV36" i="10"/>
  <c r="DV37" i="10"/>
  <c r="DV38" i="10"/>
  <c r="DV39" i="10"/>
  <c r="DV40" i="10"/>
  <c r="DV41" i="10"/>
  <c r="DV42" i="10"/>
  <c r="DV43" i="10"/>
  <c r="DV44" i="10"/>
  <c r="DV45" i="10"/>
  <c r="DV95" i="10"/>
  <c r="AP96" i="10"/>
  <c r="DV96" i="10"/>
  <c r="DV97" i="10"/>
  <c r="M141" i="14"/>
  <c r="AP298" i="10"/>
  <c r="DV298" i="10"/>
  <c r="DV300" i="10"/>
  <c r="L141" i="14"/>
  <c r="AP198" i="10"/>
  <c r="DV198" i="10"/>
  <c r="DV200" i="10"/>
  <c r="K141" i="14"/>
  <c r="AP98" i="10"/>
  <c r="DV98" i="10"/>
  <c r="DV100" i="10"/>
  <c r="J141" i="14"/>
  <c r="DU216" i="10"/>
  <c r="DU217" i="10"/>
  <c r="DU218" i="10"/>
  <c r="DU219" i="10"/>
  <c r="DU220" i="10"/>
  <c r="DU221" i="10"/>
  <c r="DU222" i="10"/>
  <c r="DU223" i="10"/>
  <c r="DU224" i="10"/>
  <c r="DU225" i="10"/>
  <c r="DU226" i="10"/>
  <c r="DU227" i="10"/>
  <c r="DU228" i="10"/>
  <c r="DU229" i="10"/>
  <c r="DU230" i="10"/>
  <c r="DU231" i="10"/>
  <c r="DU232" i="10"/>
  <c r="DU233" i="10"/>
  <c r="DU234" i="10"/>
  <c r="DU235" i="10"/>
  <c r="DU236" i="10"/>
  <c r="DU237" i="10"/>
  <c r="DU238" i="10"/>
  <c r="DU239" i="10"/>
  <c r="DU240" i="10"/>
  <c r="DU241" i="10"/>
  <c r="DU242" i="10"/>
  <c r="DU243" i="10"/>
  <c r="DU244" i="10"/>
  <c r="DU295" i="10"/>
  <c r="AO296" i="10"/>
  <c r="DU296" i="10"/>
  <c r="DU297" i="10"/>
  <c r="O140" i="14"/>
  <c r="DU116" i="10"/>
  <c r="DU117" i="10"/>
  <c r="DU118" i="10"/>
  <c r="DU119" i="10"/>
  <c r="DU120" i="10"/>
  <c r="DU121" i="10"/>
  <c r="DU122" i="10"/>
  <c r="DU123" i="10"/>
  <c r="DU124" i="10"/>
  <c r="DU125" i="10"/>
  <c r="DU126" i="10"/>
  <c r="DU127" i="10"/>
  <c r="DU128" i="10"/>
  <c r="DU129" i="10"/>
  <c r="DU130" i="10"/>
  <c r="DU131" i="10"/>
  <c r="DU132" i="10"/>
  <c r="DU133" i="10"/>
  <c r="DU134" i="10"/>
  <c r="DU135" i="10"/>
  <c r="DU136" i="10"/>
  <c r="DU137" i="10"/>
  <c r="DU138" i="10"/>
  <c r="DU139" i="10"/>
  <c r="DU140" i="10"/>
  <c r="DU141" i="10"/>
  <c r="DU142" i="10"/>
  <c r="DU143" i="10"/>
  <c r="DU144" i="10"/>
  <c r="DU195" i="10"/>
  <c r="AO196" i="10"/>
  <c r="DU196" i="10"/>
  <c r="DU197" i="10"/>
  <c r="N140" i="14"/>
  <c r="DU16" i="10"/>
  <c r="DU17" i="10"/>
  <c r="DU18" i="10"/>
  <c r="DU19" i="10"/>
  <c r="DU20" i="10"/>
  <c r="DU21" i="10"/>
  <c r="DU22" i="10"/>
  <c r="DU23" i="10"/>
  <c r="DU24" i="10"/>
  <c r="DU25" i="10"/>
  <c r="DU26" i="10"/>
  <c r="DU27" i="10"/>
  <c r="DU28" i="10"/>
  <c r="DU29" i="10"/>
  <c r="DU30" i="10"/>
  <c r="DU31" i="10"/>
  <c r="DU32" i="10"/>
  <c r="DU33" i="10"/>
  <c r="DU34" i="10"/>
  <c r="DU35" i="10"/>
  <c r="DU36" i="10"/>
  <c r="DU37" i="10"/>
  <c r="DU38" i="10"/>
  <c r="DU39" i="10"/>
  <c r="DU40" i="10"/>
  <c r="DU41" i="10"/>
  <c r="DU42" i="10"/>
  <c r="DU43" i="10"/>
  <c r="DU44" i="10"/>
  <c r="DU95" i="10"/>
  <c r="AO96" i="10"/>
  <c r="DU96" i="10"/>
  <c r="DU97" i="10"/>
  <c r="M140" i="14"/>
  <c r="AO298" i="10"/>
  <c r="DU298" i="10"/>
  <c r="DU300" i="10"/>
  <c r="L140" i="14"/>
  <c r="AO198" i="10"/>
  <c r="DU198" i="10"/>
  <c r="DU200" i="10"/>
  <c r="K140" i="14"/>
  <c r="AO98" i="10"/>
  <c r="DU98" i="10"/>
  <c r="DU100" i="10"/>
  <c r="J140" i="14"/>
  <c r="DT216" i="10"/>
  <c r="DT217" i="10"/>
  <c r="DT218" i="10"/>
  <c r="DT219" i="10"/>
  <c r="DT220" i="10"/>
  <c r="DT221" i="10"/>
  <c r="DT222" i="10"/>
  <c r="DT223" i="10"/>
  <c r="DT224" i="10"/>
  <c r="DT225" i="10"/>
  <c r="DT226" i="10"/>
  <c r="DT227" i="10"/>
  <c r="DT228" i="10"/>
  <c r="DT229" i="10"/>
  <c r="DT230" i="10"/>
  <c r="DT231" i="10"/>
  <c r="DT232" i="10"/>
  <c r="DT233" i="10"/>
  <c r="DT234" i="10"/>
  <c r="DT235" i="10"/>
  <c r="DT236" i="10"/>
  <c r="DT237" i="10"/>
  <c r="DT238" i="10"/>
  <c r="DT239" i="10"/>
  <c r="DT240" i="10"/>
  <c r="DT241" i="10"/>
  <c r="DT242" i="10"/>
  <c r="DT243" i="10"/>
  <c r="DT295" i="10"/>
  <c r="AN296" i="10"/>
  <c r="DT296" i="10"/>
  <c r="DT297" i="10"/>
  <c r="O139" i="14"/>
  <c r="DT116" i="10"/>
  <c r="DT117" i="10"/>
  <c r="DT118" i="10"/>
  <c r="DT119" i="10"/>
  <c r="DT120" i="10"/>
  <c r="DT121" i="10"/>
  <c r="DT122" i="10"/>
  <c r="DT123" i="10"/>
  <c r="DT124" i="10"/>
  <c r="DT125" i="10"/>
  <c r="DT126" i="10"/>
  <c r="DT127" i="10"/>
  <c r="DT128" i="10"/>
  <c r="DT129" i="10"/>
  <c r="DT130" i="10"/>
  <c r="DT131" i="10"/>
  <c r="DT132" i="10"/>
  <c r="DT133" i="10"/>
  <c r="DT134" i="10"/>
  <c r="DT135" i="10"/>
  <c r="DT136" i="10"/>
  <c r="DT137" i="10"/>
  <c r="DT138" i="10"/>
  <c r="DT139" i="10"/>
  <c r="DT140" i="10"/>
  <c r="DT141" i="10"/>
  <c r="DT142" i="10"/>
  <c r="DT143" i="10"/>
  <c r="DT195" i="10"/>
  <c r="AN196" i="10"/>
  <c r="DT196" i="10"/>
  <c r="DT197" i="10"/>
  <c r="N139" i="14"/>
  <c r="DT16" i="10"/>
  <c r="DT17" i="10"/>
  <c r="DT18" i="10"/>
  <c r="DT19" i="10"/>
  <c r="DT20" i="10"/>
  <c r="DT21" i="10"/>
  <c r="DT22" i="10"/>
  <c r="DT23" i="10"/>
  <c r="DT24" i="10"/>
  <c r="DT25" i="10"/>
  <c r="DT26" i="10"/>
  <c r="DT27" i="10"/>
  <c r="DT28" i="10"/>
  <c r="DT29" i="10"/>
  <c r="DT30" i="10"/>
  <c r="DT31" i="10"/>
  <c r="DT32" i="10"/>
  <c r="DT33" i="10"/>
  <c r="DT34" i="10"/>
  <c r="DT35" i="10"/>
  <c r="DT36" i="10"/>
  <c r="DT37" i="10"/>
  <c r="DT38" i="10"/>
  <c r="DT39" i="10"/>
  <c r="DT40" i="10"/>
  <c r="DT41" i="10"/>
  <c r="DT42" i="10"/>
  <c r="DT43" i="10"/>
  <c r="DT95" i="10"/>
  <c r="AN96" i="10"/>
  <c r="DT96" i="10"/>
  <c r="DT97" i="10"/>
  <c r="M139" i="14"/>
  <c r="AN298" i="10"/>
  <c r="DT298" i="10"/>
  <c r="DT300" i="10"/>
  <c r="L139" i="14"/>
  <c r="AN198" i="10"/>
  <c r="DT198" i="10"/>
  <c r="DT200" i="10"/>
  <c r="K139" i="14"/>
  <c r="AN98" i="10"/>
  <c r="DT98" i="10"/>
  <c r="DT100" i="10"/>
  <c r="J139" i="14"/>
  <c r="DS216" i="10"/>
  <c r="DS217" i="10"/>
  <c r="DS218" i="10"/>
  <c r="DS219" i="10"/>
  <c r="DS220" i="10"/>
  <c r="DS221" i="10"/>
  <c r="DS222" i="10"/>
  <c r="DS223" i="10"/>
  <c r="DS224" i="10"/>
  <c r="DS225" i="10"/>
  <c r="DS226" i="10"/>
  <c r="DS227" i="10"/>
  <c r="DS228" i="10"/>
  <c r="DS229" i="10"/>
  <c r="DS230" i="10"/>
  <c r="DS231" i="10"/>
  <c r="DS232" i="10"/>
  <c r="DS233" i="10"/>
  <c r="DS234" i="10"/>
  <c r="DS235" i="10"/>
  <c r="DS236" i="10"/>
  <c r="DS237" i="10"/>
  <c r="DS238" i="10"/>
  <c r="DS239" i="10"/>
  <c r="DS240" i="10"/>
  <c r="DS241" i="10"/>
  <c r="DS242" i="10"/>
  <c r="DS295" i="10"/>
  <c r="AM296" i="10"/>
  <c r="DS296" i="10"/>
  <c r="DS297" i="10"/>
  <c r="O138" i="14"/>
  <c r="DS116" i="10"/>
  <c r="DS117" i="10"/>
  <c r="DS118" i="10"/>
  <c r="DS119" i="10"/>
  <c r="DS120" i="10"/>
  <c r="DS121" i="10"/>
  <c r="DS122" i="10"/>
  <c r="DS123" i="10"/>
  <c r="DS124" i="10"/>
  <c r="DS125" i="10"/>
  <c r="DS126" i="10"/>
  <c r="DS127" i="10"/>
  <c r="DS128" i="10"/>
  <c r="DS129" i="10"/>
  <c r="DS130" i="10"/>
  <c r="DS131" i="10"/>
  <c r="DS132" i="10"/>
  <c r="DS133" i="10"/>
  <c r="DS134" i="10"/>
  <c r="DS135" i="10"/>
  <c r="DS136" i="10"/>
  <c r="DS137" i="10"/>
  <c r="DS138" i="10"/>
  <c r="DS139" i="10"/>
  <c r="DS140" i="10"/>
  <c r="DS141" i="10"/>
  <c r="DS142" i="10"/>
  <c r="DS195" i="10"/>
  <c r="AM196" i="10"/>
  <c r="DS196" i="10"/>
  <c r="DS197" i="10"/>
  <c r="N138" i="14"/>
  <c r="DS16" i="10"/>
  <c r="DS17" i="10"/>
  <c r="DS18" i="10"/>
  <c r="DS19" i="10"/>
  <c r="DS20" i="10"/>
  <c r="DS21" i="10"/>
  <c r="DS22" i="10"/>
  <c r="DS23" i="10"/>
  <c r="DS24" i="10"/>
  <c r="DS25" i="10"/>
  <c r="DS26" i="10"/>
  <c r="DS27" i="10"/>
  <c r="DS28" i="10"/>
  <c r="DS29" i="10"/>
  <c r="DS30" i="10"/>
  <c r="DS31" i="10"/>
  <c r="DS32" i="10"/>
  <c r="DS33" i="10"/>
  <c r="DS34" i="10"/>
  <c r="DS35" i="10"/>
  <c r="DS36" i="10"/>
  <c r="DS37" i="10"/>
  <c r="DS38" i="10"/>
  <c r="DS39" i="10"/>
  <c r="DS40" i="10"/>
  <c r="DS41" i="10"/>
  <c r="DS42" i="10"/>
  <c r="DS95" i="10"/>
  <c r="AM96" i="10"/>
  <c r="DS96" i="10"/>
  <c r="DS97" i="10"/>
  <c r="M138" i="14"/>
  <c r="AM298" i="10"/>
  <c r="DS298" i="10"/>
  <c r="DS300" i="10"/>
  <c r="L138" i="14"/>
  <c r="AM198" i="10"/>
  <c r="DS198" i="10"/>
  <c r="DS200" i="10"/>
  <c r="K138" i="14"/>
  <c r="AM98" i="10"/>
  <c r="DS98" i="10"/>
  <c r="DS100" i="10"/>
  <c r="J138" i="14"/>
  <c r="DR216" i="10"/>
  <c r="DR217" i="10"/>
  <c r="DR218" i="10"/>
  <c r="DR219" i="10"/>
  <c r="DR220" i="10"/>
  <c r="DR221" i="10"/>
  <c r="DR222" i="10"/>
  <c r="DR223" i="10"/>
  <c r="DR224" i="10"/>
  <c r="DR225" i="10"/>
  <c r="DR226" i="10"/>
  <c r="DR227" i="10"/>
  <c r="DR228" i="10"/>
  <c r="DR229" i="10"/>
  <c r="DR230" i="10"/>
  <c r="DR231" i="10"/>
  <c r="DR232" i="10"/>
  <c r="DR233" i="10"/>
  <c r="DR234" i="10"/>
  <c r="DR235" i="10"/>
  <c r="DR236" i="10"/>
  <c r="DR237" i="10"/>
  <c r="DR238" i="10"/>
  <c r="DR239" i="10"/>
  <c r="DR240" i="10"/>
  <c r="DR241" i="10"/>
  <c r="DR295" i="10"/>
  <c r="AL296" i="10"/>
  <c r="DR296" i="10"/>
  <c r="DR297" i="10"/>
  <c r="O137" i="14"/>
  <c r="DR116" i="10"/>
  <c r="DR117" i="10"/>
  <c r="DR118" i="10"/>
  <c r="DR119" i="10"/>
  <c r="DR120" i="10"/>
  <c r="DR121" i="10"/>
  <c r="DR122" i="10"/>
  <c r="DR123" i="10"/>
  <c r="DR124" i="10"/>
  <c r="DR125" i="10"/>
  <c r="DR126" i="10"/>
  <c r="DR127" i="10"/>
  <c r="DR128" i="10"/>
  <c r="DR129" i="10"/>
  <c r="DR130" i="10"/>
  <c r="DR131" i="10"/>
  <c r="DR132" i="10"/>
  <c r="DR133" i="10"/>
  <c r="DR134" i="10"/>
  <c r="DR135" i="10"/>
  <c r="DR136" i="10"/>
  <c r="DR137" i="10"/>
  <c r="DR138" i="10"/>
  <c r="DR139" i="10"/>
  <c r="DR140" i="10"/>
  <c r="DR141" i="10"/>
  <c r="DR195" i="10"/>
  <c r="AL196" i="10"/>
  <c r="DR196" i="10"/>
  <c r="DR197" i="10"/>
  <c r="N137" i="14"/>
  <c r="DR16" i="10"/>
  <c r="DR17" i="10"/>
  <c r="DR18" i="10"/>
  <c r="DR19" i="10"/>
  <c r="DR20" i="10"/>
  <c r="DR21" i="10"/>
  <c r="DR22" i="10"/>
  <c r="DR23" i="10"/>
  <c r="DR24" i="10"/>
  <c r="DR25" i="10"/>
  <c r="DR26" i="10"/>
  <c r="DR27" i="10"/>
  <c r="DR28" i="10"/>
  <c r="DR29" i="10"/>
  <c r="DR30" i="10"/>
  <c r="DR31" i="10"/>
  <c r="DR32" i="10"/>
  <c r="DR33" i="10"/>
  <c r="DR34" i="10"/>
  <c r="DR35" i="10"/>
  <c r="DR36" i="10"/>
  <c r="DR37" i="10"/>
  <c r="DR38" i="10"/>
  <c r="DR39" i="10"/>
  <c r="DR40" i="10"/>
  <c r="DR41" i="10"/>
  <c r="DR95" i="10"/>
  <c r="AL96" i="10"/>
  <c r="DR96" i="10"/>
  <c r="DR97" i="10"/>
  <c r="M137" i="14"/>
  <c r="AL298" i="10"/>
  <c r="DR298" i="10"/>
  <c r="DR300" i="10"/>
  <c r="L137" i="14"/>
  <c r="AL198" i="10"/>
  <c r="DR198" i="10"/>
  <c r="DR200" i="10"/>
  <c r="K137" i="14"/>
  <c r="AL98" i="10"/>
  <c r="DR98" i="10"/>
  <c r="DR100" i="10"/>
  <c r="J137" i="14"/>
  <c r="DQ216" i="10"/>
  <c r="DQ217" i="10"/>
  <c r="DQ218" i="10"/>
  <c r="DQ219" i="10"/>
  <c r="DQ220" i="10"/>
  <c r="DQ221" i="10"/>
  <c r="DQ222" i="10"/>
  <c r="DQ223" i="10"/>
  <c r="DQ224" i="10"/>
  <c r="DQ225" i="10"/>
  <c r="DQ226" i="10"/>
  <c r="DQ227" i="10"/>
  <c r="DQ228" i="10"/>
  <c r="DQ229" i="10"/>
  <c r="DQ230" i="10"/>
  <c r="DQ231" i="10"/>
  <c r="DQ232" i="10"/>
  <c r="DQ233" i="10"/>
  <c r="DQ234" i="10"/>
  <c r="DQ235" i="10"/>
  <c r="DQ236" i="10"/>
  <c r="DQ237" i="10"/>
  <c r="DQ238" i="10"/>
  <c r="DQ239" i="10"/>
  <c r="DQ240" i="10"/>
  <c r="DQ295" i="10"/>
  <c r="AK296" i="10"/>
  <c r="DQ296" i="10"/>
  <c r="DQ297" i="10"/>
  <c r="O136" i="14"/>
  <c r="DQ116" i="10"/>
  <c r="DQ117" i="10"/>
  <c r="DQ118" i="10"/>
  <c r="DQ119" i="10"/>
  <c r="DQ120" i="10"/>
  <c r="DQ121" i="10"/>
  <c r="DQ122" i="10"/>
  <c r="DQ123" i="10"/>
  <c r="DQ124" i="10"/>
  <c r="DQ125" i="10"/>
  <c r="DQ126" i="10"/>
  <c r="DQ127" i="10"/>
  <c r="DQ128" i="10"/>
  <c r="DQ129" i="10"/>
  <c r="DQ130" i="10"/>
  <c r="DQ131" i="10"/>
  <c r="DQ132" i="10"/>
  <c r="DQ133" i="10"/>
  <c r="DQ134" i="10"/>
  <c r="DQ135" i="10"/>
  <c r="DQ136" i="10"/>
  <c r="DQ137" i="10"/>
  <c r="DQ138" i="10"/>
  <c r="DQ139" i="10"/>
  <c r="DQ140" i="10"/>
  <c r="DQ195" i="10"/>
  <c r="AK196" i="10"/>
  <c r="DQ196" i="10"/>
  <c r="DQ197" i="10"/>
  <c r="N136" i="14"/>
  <c r="DQ16" i="10"/>
  <c r="DQ17" i="10"/>
  <c r="DQ18" i="10"/>
  <c r="DQ19" i="10"/>
  <c r="DQ20" i="10"/>
  <c r="DQ21" i="10"/>
  <c r="DQ22" i="10"/>
  <c r="DQ23" i="10"/>
  <c r="DQ24" i="10"/>
  <c r="DQ25" i="10"/>
  <c r="DQ26" i="10"/>
  <c r="DQ27" i="10"/>
  <c r="DQ28" i="10"/>
  <c r="DQ29" i="10"/>
  <c r="DQ30" i="10"/>
  <c r="DQ31" i="10"/>
  <c r="DQ32" i="10"/>
  <c r="DQ33" i="10"/>
  <c r="DQ34" i="10"/>
  <c r="DQ35" i="10"/>
  <c r="DQ36" i="10"/>
  <c r="DQ37" i="10"/>
  <c r="DQ38" i="10"/>
  <c r="DQ39" i="10"/>
  <c r="DQ40" i="10"/>
  <c r="DQ95" i="10"/>
  <c r="AK96" i="10"/>
  <c r="DQ96" i="10"/>
  <c r="DQ97" i="10"/>
  <c r="M136" i="14"/>
  <c r="AK298" i="10"/>
  <c r="DQ298" i="10"/>
  <c r="DQ300" i="10"/>
  <c r="L136" i="14"/>
  <c r="AK198" i="10"/>
  <c r="DQ198" i="10"/>
  <c r="DQ200" i="10"/>
  <c r="K136" i="14"/>
  <c r="AK98" i="10"/>
  <c r="DQ98" i="10"/>
  <c r="DQ100" i="10"/>
  <c r="J136" i="14"/>
  <c r="DP216" i="10"/>
  <c r="DP217" i="10"/>
  <c r="DP218" i="10"/>
  <c r="DP219" i="10"/>
  <c r="DP220" i="10"/>
  <c r="DP221" i="10"/>
  <c r="DP222" i="10"/>
  <c r="DP223" i="10"/>
  <c r="DP224" i="10"/>
  <c r="DP225" i="10"/>
  <c r="DP226" i="10"/>
  <c r="DP227" i="10"/>
  <c r="DP228" i="10"/>
  <c r="DP229" i="10"/>
  <c r="DP230" i="10"/>
  <c r="DP231" i="10"/>
  <c r="DP232" i="10"/>
  <c r="DP233" i="10"/>
  <c r="DP234" i="10"/>
  <c r="DP235" i="10"/>
  <c r="DP236" i="10"/>
  <c r="DP237" i="10"/>
  <c r="DP238" i="10"/>
  <c r="DP239" i="10"/>
  <c r="DP295" i="10"/>
  <c r="AJ296" i="10"/>
  <c r="DP296" i="10"/>
  <c r="DP297" i="10"/>
  <c r="O135" i="14"/>
  <c r="DP116" i="10"/>
  <c r="DP117" i="10"/>
  <c r="DP118" i="10"/>
  <c r="DP119" i="10"/>
  <c r="DP120" i="10"/>
  <c r="DP121" i="10"/>
  <c r="DP122" i="10"/>
  <c r="DP123" i="10"/>
  <c r="DP124" i="10"/>
  <c r="DP125" i="10"/>
  <c r="DP126" i="10"/>
  <c r="DP127" i="10"/>
  <c r="DP128" i="10"/>
  <c r="DP129" i="10"/>
  <c r="DP130" i="10"/>
  <c r="DP131" i="10"/>
  <c r="DP132" i="10"/>
  <c r="DP133" i="10"/>
  <c r="DP134" i="10"/>
  <c r="DP135" i="10"/>
  <c r="DP136" i="10"/>
  <c r="DP137" i="10"/>
  <c r="DP138" i="10"/>
  <c r="DP139" i="10"/>
  <c r="DP195" i="10"/>
  <c r="AJ196" i="10"/>
  <c r="DP196" i="10"/>
  <c r="DP197" i="10"/>
  <c r="N135" i="14"/>
  <c r="DP16" i="10"/>
  <c r="DP17" i="10"/>
  <c r="DP18" i="10"/>
  <c r="DP19" i="10"/>
  <c r="DP20" i="10"/>
  <c r="DP21" i="10"/>
  <c r="DP22" i="10"/>
  <c r="DP23" i="10"/>
  <c r="DP24" i="10"/>
  <c r="DP25" i="10"/>
  <c r="DP26" i="10"/>
  <c r="DP27" i="10"/>
  <c r="DP28" i="10"/>
  <c r="DP29" i="10"/>
  <c r="DP30" i="10"/>
  <c r="DP31" i="10"/>
  <c r="DP32" i="10"/>
  <c r="DP33" i="10"/>
  <c r="DP34" i="10"/>
  <c r="DP35" i="10"/>
  <c r="DP36" i="10"/>
  <c r="DP37" i="10"/>
  <c r="DP38" i="10"/>
  <c r="DP39" i="10"/>
  <c r="DP95" i="10"/>
  <c r="AJ96" i="10"/>
  <c r="DP96" i="10"/>
  <c r="DP97" i="10"/>
  <c r="M135" i="14"/>
  <c r="AJ298" i="10"/>
  <c r="DP298" i="10"/>
  <c r="DP300" i="10"/>
  <c r="L135" i="14"/>
  <c r="AJ198" i="10"/>
  <c r="DP198" i="10"/>
  <c r="DP200" i="10"/>
  <c r="K135" i="14"/>
  <c r="AJ98" i="10"/>
  <c r="DP98" i="10"/>
  <c r="DP100" i="10"/>
  <c r="J135" i="14"/>
  <c r="DO216" i="10"/>
  <c r="DO217" i="10"/>
  <c r="DO218" i="10"/>
  <c r="DO219" i="10"/>
  <c r="DO220" i="10"/>
  <c r="DO221" i="10"/>
  <c r="DO222" i="10"/>
  <c r="DO223" i="10"/>
  <c r="DO224" i="10"/>
  <c r="DO225" i="10"/>
  <c r="DO226" i="10"/>
  <c r="DO227" i="10"/>
  <c r="DO228" i="10"/>
  <c r="DO229" i="10"/>
  <c r="DO230" i="10"/>
  <c r="DO231" i="10"/>
  <c r="DO232" i="10"/>
  <c r="DO233" i="10"/>
  <c r="DO234" i="10"/>
  <c r="DO235" i="10"/>
  <c r="DO236" i="10"/>
  <c r="DO237" i="10"/>
  <c r="DO238" i="10"/>
  <c r="DO295" i="10"/>
  <c r="AI296" i="10"/>
  <c r="DO296" i="10"/>
  <c r="DO297" i="10"/>
  <c r="O134" i="14"/>
  <c r="DO116" i="10"/>
  <c r="DO117" i="10"/>
  <c r="DO118" i="10"/>
  <c r="DO119" i="10"/>
  <c r="DO120" i="10"/>
  <c r="DO121" i="10"/>
  <c r="DO122" i="10"/>
  <c r="DO123" i="10"/>
  <c r="DO124" i="10"/>
  <c r="DO125" i="10"/>
  <c r="DO126" i="10"/>
  <c r="DO127" i="10"/>
  <c r="DO128" i="10"/>
  <c r="DO129" i="10"/>
  <c r="DO130" i="10"/>
  <c r="DO131" i="10"/>
  <c r="DO132" i="10"/>
  <c r="DO133" i="10"/>
  <c r="DO134" i="10"/>
  <c r="DO135" i="10"/>
  <c r="DO136" i="10"/>
  <c r="DO137" i="10"/>
  <c r="DO138" i="10"/>
  <c r="DO195" i="10"/>
  <c r="AI196" i="10"/>
  <c r="DO196" i="10"/>
  <c r="DO197" i="10"/>
  <c r="N134" i="14"/>
  <c r="DO16" i="10"/>
  <c r="DO17" i="10"/>
  <c r="DO18" i="10"/>
  <c r="DO19" i="10"/>
  <c r="DO20" i="10"/>
  <c r="DO21" i="10"/>
  <c r="DO22" i="10"/>
  <c r="DO23" i="10"/>
  <c r="DO24" i="10"/>
  <c r="DO25" i="10"/>
  <c r="DO26" i="10"/>
  <c r="DO27" i="10"/>
  <c r="DO28" i="10"/>
  <c r="DO29" i="10"/>
  <c r="DO30" i="10"/>
  <c r="DO31" i="10"/>
  <c r="DO32" i="10"/>
  <c r="DO33" i="10"/>
  <c r="DO34" i="10"/>
  <c r="DO35" i="10"/>
  <c r="DO36" i="10"/>
  <c r="DO37" i="10"/>
  <c r="DO38" i="10"/>
  <c r="DO95" i="10"/>
  <c r="AI96" i="10"/>
  <c r="DO96" i="10"/>
  <c r="DO97" i="10"/>
  <c r="M134" i="14"/>
  <c r="AI298" i="10"/>
  <c r="DO298" i="10"/>
  <c r="DO300" i="10"/>
  <c r="L134" i="14"/>
  <c r="AI198" i="10"/>
  <c r="DO198" i="10"/>
  <c r="DO200" i="10"/>
  <c r="K134" i="14"/>
  <c r="AI98" i="10"/>
  <c r="DO98" i="10"/>
  <c r="DO100" i="10"/>
  <c r="J134" i="14"/>
  <c r="DN216" i="10"/>
  <c r="DN217" i="10"/>
  <c r="DN218" i="10"/>
  <c r="DN219" i="10"/>
  <c r="DN220" i="10"/>
  <c r="DN221" i="10"/>
  <c r="DN222" i="10"/>
  <c r="DN223" i="10"/>
  <c r="DN224" i="10"/>
  <c r="DN225" i="10"/>
  <c r="DN226" i="10"/>
  <c r="DN227" i="10"/>
  <c r="DN228" i="10"/>
  <c r="DN229" i="10"/>
  <c r="DN230" i="10"/>
  <c r="DN231" i="10"/>
  <c r="DN232" i="10"/>
  <c r="DN233" i="10"/>
  <c r="DN234" i="10"/>
  <c r="DN235" i="10"/>
  <c r="DN236" i="10"/>
  <c r="DN237" i="10"/>
  <c r="DN295" i="10"/>
  <c r="AH296" i="10"/>
  <c r="DN296" i="10"/>
  <c r="DN297" i="10"/>
  <c r="O133" i="14"/>
  <c r="DN116" i="10"/>
  <c r="DN117" i="10"/>
  <c r="DN118" i="10"/>
  <c r="DN119" i="10"/>
  <c r="DN120" i="10"/>
  <c r="DN121" i="10"/>
  <c r="DN122" i="10"/>
  <c r="DN123" i="10"/>
  <c r="DN124" i="10"/>
  <c r="DN125" i="10"/>
  <c r="DN126" i="10"/>
  <c r="DN127" i="10"/>
  <c r="DN128" i="10"/>
  <c r="DN129" i="10"/>
  <c r="DN130" i="10"/>
  <c r="DN131" i="10"/>
  <c r="DN132" i="10"/>
  <c r="DN133" i="10"/>
  <c r="DN134" i="10"/>
  <c r="DN135" i="10"/>
  <c r="DN136" i="10"/>
  <c r="DN137" i="10"/>
  <c r="DN195" i="10"/>
  <c r="AH196" i="10"/>
  <c r="DN196" i="10"/>
  <c r="DN197" i="10"/>
  <c r="N133" i="14"/>
  <c r="DN16" i="10"/>
  <c r="DN17" i="10"/>
  <c r="DN18" i="10"/>
  <c r="DN19" i="10"/>
  <c r="DN20" i="10"/>
  <c r="DN21" i="10"/>
  <c r="DN22" i="10"/>
  <c r="DN23" i="10"/>
  <c r="DN24" i="10"/>
  <c r="DN25" i="10"/>
  <c r="DN26" i="10"/>
  <c r="DN27" i="10"/>
  <c r="DN28" i="10"/>
  <c r="DN29" i="10"/>
  <c r="DN30" i="10"/>
  <c r="DN31" i="10"/>
  <c r="DN32" i="10"/>
  <c r="DN33" i="10"/>
  <c r="DN34" i="10"/>
  <c r="DN35" i="10"/>
  <c r="DN36" i="10"/>
  <c r="DN37" i="10"/>
  <c r="DN95" i="10"/>
  <c r="AH96" i="10"/>
  <c r="DN96" i="10"/>
  <c r="DN97" i="10"/>
  <c r="M133" i="14"/>
  <c r="AH298" i="10"/>
  <c r="DN298" i="10"/>
  <c r="DN300" i="10"/>
  <c r="L133" i="14"/>
  <c r="AH198" i="10"/>
  <c r="DN198" i="10"/>
  <c r="DN200" i="10"/>
  <c r="K133" i="14"/>
  <c r="AH98" i="10"/>
  <c r="DN98" i="10"/>
  <c r="DN100" i="10"/>
  <c r="J133" i="14"/>
  <c r="DM216" i="10"/>
  <c r="DM217" i="10"/>
  <c r="DM218" i="10"/>
  <c r="DM219" i="10"/>
  <c r="DM220" i="10"/>
  <c r="DM221" i="10"/>
  <c r="DM222" i="10"/>
  <c r="DM223" i="10"/>
  <c r="DM224" i="10"/>
  <c r="DM225" i="10"/>
  <c r="DM226" i="10"/>
  <c r="DM227" i="10"/>
  <c r="DM228" i="10"/>
  <c r="DM229" i="10"/>
  <c r="DM230" i="10"/>
  <c r="DM231" i="10"/>
  <c r="DM232" i="10"/>
  <c r="DM233" i="10"/>
  <c r="DM234" i="10"/>
  <c r="DM235" i="10"/>
  <c r="DM236" i="10"/>
  <c r="DM295" i="10"/>
  <c r="AG296" i="10"/>
  <c r="DM296" i="10"/>
  <c r="DM297" i="10"/>
  <c r="O132" i="14"/>
  <c r="DM116" i="10"/>
  <c r="DM117" i="10"/>
  <c r="DM118" i="10"/>
  <c r="DM119" i="10"/>
  <c r="DM120" i="10"/>
  <c r="DM121" i="10"/>
  <c r="DM122" i="10"/>
  <c r="DM123" i="10"/>
  <c r="DM124" i="10"/>
  <c r="DM125" i="10"/>
  <c r="DM126" i="10"/>
  <c r="DM127" i="10"/>
  <c r="DM128" i="10"/>
  <c r="DM129" i="10"/>
  <c r="DM130" i="10"/>
  <c r="DM131" i="10"/>
  <c r="DM132" i="10"/>
  <c r="DM133" i="10"/>
  <c r="DM134" i="10"/>
  <c r="DM135" i="10"/>
  <c r="DM136" i="10"/>
  <c r="DM195" i="10"/>
  <c r="AG196" i="10"/>
  <c r="DM196" i="10"/>
  <c r="DM197" i="10"/>
  <c r="N132" i="14"/>
  <c r="DM16" i="10"/>
  <c r="DM17" i="10"/>
  <c r="DM18" i="10"/>
  <c r="DM19" i="10"/>
  <c r="DM20" i="10"/>
  <c r="DM21" i="10"/>
  <c r="DM22" i="10"/>
  <c r="DM23" i="10"/>
  <c r="DM24" i="10"/>
  <c r="DM25" i="10"/>
  <c r="DM26" i="10"/>
  <c r="DM27" i="10"/>
  <c r="DM28" i="10"/>
  <c r="DM29" i="10"/>
  <c r="DM30" i="10"/>
  <c r="DM31" i="10"/>
  <c r="DM32" i="10"/>
  <c r="DM33" i="10"/>
  <c r="DM34" i="10"/>
  <c r="DM35" i="10"/>
  <c r="DM36" i="10"/>
  <c r="DM95" i="10"/>
  <c r="AG96" i="10"/>
  <c r="DM96" i="10"/>
  <c r="DM97" i="10"/>
  <c r="M132" i="14"/>
  <c r="AG298" i="10"/>
  <c r="DM298" i="10"/>
  <c r="DM300" i="10"/>
  <c r="L132" i="14"/>
  <c r="AG198" i="10"/>
  <c r="DM198" i="10"/>
  <c r="DM200" i="10"/>
  <c r="K132" i="14"/>
  <c r="AG98" i="10"/>
  <c r="DM98" i="10"/>
  <c r="DM100" i="10"/>
  <c r="J132" i="14"/>
  <c r="DL216" i="10"/>
  <c r="DL217" i="10"/>
  <c r="DL218" i="10"/>
  <c r="DL219" i="10"/>
  <c r="DL220" i="10"/>
  <c r="DL221" i="10"/>
  <c r="DL222" i="10"/>
  <c r="DL223" i="10"/>
  <c r="DL224" i="10"/>
  <c r="DL225" i="10"/>
  <c r="DL226" i="10"/>
  <c r="DL227" i="10"/>
  <c r="DL228" i="10"/>
  <c r="DL229" i="10"/>
  <c r="DL230" i="10"/>
  <c r="DL231" i="10"/>
  <c r="DL232" i="10"/>
  <c r="DL233" i="10"/>
  <c r="DL234" i="10"/>
  <c r="DL235" i="10"/>
  <c r="DL295" i="10"/>
  <c r="AF296" i="10"/>
  <c r="DL296" i="10"/>
  <c r="DL297" i="10"/>
  <c r="O131" i="14"/>
  <c r="DL116" i="10"/>
  <c r="DL117" i="10"/>
  <c r="DL118" i="10"/>
  <c r="DL119" i="10"/>
  <c r="DL120" i="10"/>
  <c r="DL121" i="10"/>
  <c r="DL122" i="10"/>
  <c r="DL123" i="10"/>
  <c r="DL124" i="10"/>
  <c r="DL125" i="10"/>
  <c r="DL126" i="10"/>
  <c r="DL127" i="10"/>
  <c r="DL128" i="10"/>
  <c r="DL129" i="10"/>
  <c r="DL130" i="10"/>
  <c r="DL131" i="10"/>
  <c r="DL132" i="10"/>
  <c r="DL133" i="10"/>
  <c r="DL134" i="10"/>
  <c r="DL135" i="10"/>
  <c r="DL195" i="10"/>
  <c r="AF196" i="10"/>
  <c r="DL196" i="10"/>
  <c r="DL197" i="10"/>
  <c r="N131" i="14"/>
  <c r="DL16" i="10"/>
  <c r="DL17" i="10"/>
  <c r="DL18" i="10"/>
  <c r="DL19" i="10"/>
  <c r="DL20" i="10"/>
  <c r="DL21" i="10"/>
  <c r="DL22" i="10"/>
  <c r="DL23" i="10"/>
  <c r="DL24" i="10"/>
  <c r="DL25" i="10"/>
  <c r="DL26" i="10"/>
  <c r="DL27" i="10"/>
  <c r="DL28" i="10"/>
  <c r="DL29" i="10"/>
  <c r="DL30" i="10"/>
  <c r="DL31" i="10"/>
  <c r="DL32" i="10"/>
  <c r="DL33" i="10"/>
  <c r="DL34" i="10"/>
  <c r="DL35" i="10"/>
  <c r="DL95" i="10"/>
  <c r="AF96" i="10"/>
  <c r="DL96" i="10"/>
  <c r="DL97" i="10"/>
  <c r="M131" i="14"/>
  <c r="AF298" i="10"/>
  <c r="DL298" i="10"/>
  <c r="DL300" i="10"/>
  <c r="L131" i="14"/>
  <c r="AF198" i="10"/>
  <c r="DL198" i="10"/>
  <c r="DL200" i="10"/>
  <c r="K131" i="14"/>
  <c r="AF98" i="10"/>
  <c r="DL98" i="10"/>
  <c r="DL100" i="10"/>
  <c r="J131" i="14"/>
  <c r="DK216" i="10"/>
  <c r="DK217" i="10"/>
  <c r="DK218" i="10"/>
  <c r="DK219" i="10"/>
  <c r="DK220" i="10"/>
  <c r="DK221" i="10"/>
  <c r="DK222" i="10"/>
  <c r="DK223" i="10"/>
  <c r="DK224" i="10"/>
  <c r="DK225" i="10"/>
  <c r="DK226" i="10"/>
  <c r="DK227" i="10"/>
  <c r="DK228" i="10"/>
  <c r="DK229" i="10"/>
  <c r="DK230" i="10"/>
  <c r="DK231" i="10"/>
  <c r="DK232" i="10"/>
  <c r="DK233" i="10"/>
  <c r="DK234" i="10"/>
  <c r="DK295" i="10"/>
  <c r="AE296" i="10"/>
  <c r="DK296" i="10"/>
  <c r="DK297" i="10"/>
  <c r="O130" i="14"/>
  <c r="DK116" i="10"/>
  <c r="DK117" i="10"/>
  <c r="DK118" i="10"/>
  <c r="DK119" i="10"/>
  <c r="DK120" i="10"/>
  <c r="DK121" i="10"/>
  <c r="DK122" i="10"/>
  <c r="DK123" i="10"/>
  <c r="DK124" i="10"/>
  <c r="DK125" i="10"/>
  <c r="DK126" i="10"/>
  <c r="DK127" i="10"/>
  <c r="DK128" i="10"/>
  <c r="DK129" i="10"/>
  <c r="DK130" i="10"/>
  <c r="DK131" i="10"/>
  <c r="DK132" i="10"/>
  <c r="DK133" i="10"/>
  <c r="DK134" i="10"/>
  <c r="DK195" i="10"/>
  <c r="AE196" i="10"/>
  <c r="DK196" i="10"/>
  <c r="DK197" i="10"/>
  <c r="N130" i="14"/>
  <c r="DK16" i="10"/>
  <c r="DK17" i="10"/>
  <c r="DK18" i="10"/>
  <c r="DK19" i="10"/>
  <c r="DK20" i="10"/>
  <c r="DK21" i="10"/>
  <c r="DK22" i="10"/>
  <c r="DK23" i="10"/>
  <c r="DK24" i="10"/>
  <c r="DK25" i="10"/>
  <c r="DK26" i="10"/>
  <c r="DK27" i="10"/>
  <c r="DK28" i="10"/>
  <c r="DK29" i="10"/>
  <c r="DK30" i="10"/>
  <c r="DK31" i="10"/>
  <c r="DK32" i="10"/>
  <c r="DK33" i="10"/>
  <c r="DK34" i="10"/>
  <c r="DK95" i="10"/>
  <c r="AE96" i="10"/>
  <c r="DK96" i="10"/>
  <c r="DK97" i="10"/>
  <c r="M130" i="14"/>
  <c r="AE298" i="10"/>
  <c r="DK298" i="10"/>
  <c r="DK300" i="10"/>
  <c r="L130" i="14"/>
  <c r="AE198" i="10"/>
  <c r="DK198" i="10"/>
  <c r="DK200" i="10"/>
  <c r="K130" i="14"/>
  <c r="AE98" i="10"/>
  <c r="DK98" i="10"/>
  <c r="DK100" i="10"/>
  <c r="J130" i="14"/>
  <c r="DJ216" i="10"/>
  <c r="DJ217" i="10"/>
  <c r="DJ218" i="10"/>
  <c r="DJ219" i="10"/>
  <c r="DJ220" i="10"/>
  <c r="DJ221" i="10"/>
  <c r="DJ222" i="10"/>
  <c r="DJ223" i="10"/>
  <c r="DJ224" i="10"/>
  <c r="DJ225" i="10"/>
  <c r="DJ226" i="10"/>
  <c r="DJ227" i="10"/>
  <c r="DJ228" i="10"/>
  <c r="DJ229" i="10"/>
  <c r="DJ230" i="10"/>
  <c r="DJ231" i="10"/>
  <c r="DJ232" i="10"/>
  <c r="DJ233" i="10"/>
  <c r="DJ295" i="10"/>
  <c r="AD296" i="10"/>
  <c r="DJ296" i="10"/>
  <c r="DJ297" i="10"/>
  <c r="O129" i="14"/>
  <c r="DJ116" i="10"/>
  <c r="DJ117" i="10"/>
  <c r="DJ118" i="10"/>
  <c r="DJ119" i="10"/>
  <c r="DJ120" i="10"/>
  <c r="DJ121" i="10"/>
  <c r="DJ122" i="10"/>
  <c r="DJ123" i="10"/>
  <c r="DJ124" i="10"/>
  <c r="DJ125" i="10"/>
  <c r="DJ126" i="10"/>
  <c r="DJ127" i="10"/>
  <c r="DJ128" i="10"/>
  <c r="DJ129" i="10"/>
  <c r="DJ130" i="10"/>
  <c r="DJ131" i="10"/>
  <c r="DJ132" i="10"/>
  <c r="DJ133" i="10"/>
  <c r="DJ195" i="10"/>
  <c r="AD196" i="10"/>
  <c r="DJ196" i="10"/>
  <c r="DJ197" i="10"/>
  <c r="N129" i="14"/>
  <c r="DJ16" i="10"/>
  <c r="DJ17" i="10"/>
  <c r="DJ18" i="10"/>
  <c r="DJ19" i="10"/>
  <c r="DJ20" i="10"/>
  <c r="DJ21" i="10"/>
  <c r="DJ22" i="10"/>
  <c r="DJ23" i="10"/>
  <c r="DJ24" i="10"/>
  <c r="DJ25" i="10"/>
  <c r="DJ26" i="10"/>
  <c r="DJ27" i="10"/>
  <c r="DJ28" i="10"/>
  <c r="DJ29" i="10"/>
  <c r="DJ30" i="10"/>
  <c r="DJ31" i="10"/>
  <c r="DJ32" i="10"/>
  <c r="DJ33" i="10"/>
  <c r="DJ95" i="10"/>
  <c r="AD96" i="10"/>
  <c r="DJ96" i="10"/>
  <c r="DJ97" i="10"/>
  <c r="M129" i="14"/>
  <c r="AD298" i="10"/>
  <c r="DJ298" i="10"/>
  <c r="DJ300" i="10"/>
  <c r="L129" i="14"/>
  <c r="AD198" i="10"/>
  <c r="DJ198" i="10"/>
  <c r="DJ200" i="10"/>
  <c r="K129" i="14"/>
  <c r="AD98" i="10"/>
  <c r="DJ98" i="10"/>
  <c r="DJ100" i="10"/>
  <c r="J129" i="14"/>
  <c r="DI216" i="10"/>
  <c r="DI217" i="10"/>
  <c r="DI218" i="10"/>
  <c r="DI219" i="10"/>
  <c r="DI220" i="10"/>
  <c r="DI221" i="10"/>
  <c r="DI222" i="10"/>
  <c r="DI223" i="10"/>
  <c r="DI224" i="10"/>
  <c r="DI225" i="10"/>
  <c r="DI226" i="10"/>
  <c r="DI227" i="10"/>
  <c r="DI228" i="10"/>
  <c r="DI229" i="10"/>
  <c r="DI230" i="10"/>
  <c r="DI231" i="10"/>
  <c r="DI232" i="10"/>
  <c r="DI295" i="10"/>
  <c r="AC296" i="10"/>
  <c r="DI296" i="10"/>
  <c r="DI297" i="10"/>
  <c r="O128" i="14"/>
  <c r="DI116" i="10"/>
  <c r="DI117" i="10"/>
  <c r="DI118" i="10"/>
  <c r="DI119" i="10"/>
  <c r="DI120" i="10"/>
  <c r="DI121" i="10"/>
  <c r="DI122" i="10"/>
  <c r="DI123" i="10"/>
  <c r="DI124" i="10"/>
  <c r="DI125" i="10"/>
  <c r="DI126" i="10"/>
  <c r="DI127" i="10"/>
  <c r="DI128" i="10"/>
  <c r="DI129" i="10"/>
  <c r="DI130" i="10"/>
  <c r="DI131" i="10"/>
  <c r="DI132" i="10"/>
  <c r="DI195" i="10"/>
  <c r="AC196" i="10"/>
  <c r="DI196" i="10"/>
  <c r="DI197" i="10"/>
  <c r="N128" i="14"/>
  <c r="DI16" i="10"/>
  <c r="DI17" i="10"/>
  <c r="DI18" i="10"/>
  <c r="DI19" i="10"/>
  <c r="DI20" i="10"/>
  <c r="DI21" i="10"/>
  <c r="DI22" i="10"/>
  <c r="DI23" i="10"/>
  <c r="DI24" i="10"/>
  <c r="DI25" i="10"/>
  <c r="DI26" i="10"/>
  <c r="DI27" i="10"/>
  <c r="DI28" i="10"/>
  <c r="DI29" i="10"/>
  <c r="DI30" i="10"/>
  <c r="DI31" i="10"/>
  <c r="DI32" i="10"/>
  <c r="DI95" i="10"/>
  <c r="AC96" i="10"/>
  <c r="DI96" i="10"/>
  <c r="DI97" i="10"/>
  <c r="M128" i="14"/>
  <c r="AC298" i="10"/>
  <c r="DI298" i="10"/>
  <c r="DI300" i="10"/>
  <c r="L128" i="14"/>
  <c r="AC198" i="10"/>
  <c r="DI198" i="10"/>
  <c r="DI200" i="10"/>
  <c r="K128" i="14"/>
  <c r="AC98" i="10"/>
  <c r="DI98" i="10"/>
  <c r="DI100" i="10"/>
  <c r="J128" i="14"/>
  <c r="DH216" i="10"/>
  <c r="DH217" i="10"/>
  <c r="DH218" i="10"/>
  <c r="DH219" i="10"/>
  <c r="DH220" i="10"/>
  <c r="DH221" i="10"/>
  <c r="DH222" i="10"/>
  <c r="DH223" i="10"/>
  <c r="DH224" i="10"/>
  <c r="DH225" i="10"/>
  <c r="DH226" i="10"/>
  <c r="DH227" i="10"/>
  <c r="DH228" i="10"/>
  <c r="DH229" i="10"/>
  <c r="DH230" i="10"/>
  <c r="DH231" i="10"/>
  <c r="DH295" i="10"/>
  <c r="AB296" i="10"/>
  <c r="DH296" i="10"/>
  <c r="DH297" i="10"/>
  <c r="O127" i="14"/>
  <c r="DH116" i="10"/>
  <c r="DH117" i="10"/>
  <c r="DH118" i="10"/>
  <c r="DH119" i="10"/>
  <c r="DH120" i="10"/>
  <c r="DH121" i="10"/>
  <c r="DH122" i="10"/>
  <c r="DH123" i="10"/>
  <c r="DH124" i="10"/>
  <c r="DH125" i="10"/>
  <c r="DH126" i="10"/>
  <c r="DH127" i="10"/>
  <c r="DH128" i="10"/>
  <c r="DH129" i="10"/>
  <c r="DH130" i="10"/>
  <c r="DH131" i="10"/>
  <c r="DH195" i="10"/>
  <c r="AB196" i="10"/>
  <c r="DH196" i="10"/>
  <c r="DH197" i="10"/>
  <c r="N127" i="14"/>
  <c r="DH16" i="10"/>
  <c r="DH17" i="10"/>
  <c r="DH18" i="10"/>
  <c r="DH19" i="10"/>
  <c r="DH20" i="10"/>
  <c r="DH21" i="10"/>
  <c r="DH22" i="10"/>
  <c r="DH23" i="10"/>
  <c r="DH24" i="10"/>
  <c r="DH25" i="10"/>
  <c r="DH26" i="10"/>
  <c r="DH27" i="10"/>
  <c r="DH28" i="10"/>
  <c r="DH29" i="10"/>
  <c r="DH30" i="10"/>
  <c r="DH31" i="10"/>
  <c r="DH95" i="10"/>
  <c r="AB96" i="10"/>
  <c r="DH96" i="10"/>
  <c r="DH97" i="10"/>
  <c r="M127" i="14"/>
  <c r="AB298" i="10"/>
  <c r="DH298" i="10"/>
  <c r="DH300" i="10"/>
  <c r="L127" i="14"/>
  <c r="AB198" i="10"/>
  <c r="DH198" i="10"/>
  <c r="DH200" i="10"/>
  <c r="K127" i="14"/>
  <c r="AB98" i="10"/>
  <c r="DH98" i="10"/>
  <c r="DH100" i="10"/>
  <c r="J127" i="14"/>
  <c r="DG216" i="10"/>
  <c r="DG217" i="10"/>
  <c r="DG218" i="10"/>
  <c r="DG219" i="10"/>
  <c r="DG220" i="10"/>
  <c r="DG221" i="10"/>
  <c r="DG222" i="10"/>
  <c r="DG223" i="10"/>
  <c r="DG224" i="10"/>
  <c r="DG225" i="10"/>
  <c r="DG226" i="10"/>
  <c r="DG227" i="10"/>
  <c r="DG228" i="10"/>
  <c r="DG229" i="10"/>
  <c r="DG230" i="10"/>
  <c r="DG295" i="10"/>
  <c r="AA296" i="10"/>
  <c r="DG296" i="10"/>
  <c r="DG297" i="10"/>
  <c r="O126" i="14"/>
  <c r="DG116" i="10"/>
  <c r="DG117" i="10"/>
  <c r="DG118" i="10"/>
  <c r="DG119" i="10"/>
  <c r="DG120" i="10"/>
  <c r="DG121" i="10"/>
  <c r="DG122" i="10"/>
  <c r="DG123" i="10"/>
  <c r="DG124" i="10"/>
  <c r="DG125" i="10"/>
  <c r="DG126" i="10"/>
  <c r="DG127" i="10"/>
  <c r="DG128" i="10"/>
  <c r="DG129" i="10"/>
  <c r="DG130" i="10"/>
  <c r="DG195" i="10"/>
  <c r="AA196" i="10"/>
  <c r="DG196" i="10"/>
  <c r="DG197" i="10"/>
  <c r="N126" i="14"/>
  <c r="DG16" i="10"/>
  <c r="DG17" i="10"/>
  <c r="DG18" i="10"/>
  <c r="DG19" i="10"/>
  <c r="DG20" i="10"/>
  <c r="DG21" i="10"/>
  <c r="DG22" i="10"/>
  <c r="DG23" i="10"/>
  <c r="DG24" i="10"/>
  <c r="DG25" i="10"/>
  <c r="DG26" i="10"/>
  <c r="DG27" i="10"/>
  <c r="DG28" i="10"/>
  <c r="DG29" i="10"/>
  <c r="DG30" i="10"/>
  <c r="DG95" i="10"/>
  <c r="AA96" i="10"/>
  <c r="DG96" i="10"/>
  <c r="DG97" i="10"/>
  <c r="M126" i="14"/>
  <c r="AA298" i="10"/>
  <c r="DG298" i="10"/>
  <c r="DG300" i="10"/>
  <c r="L126" i="14"/>
  <c r="AA198" i="10"/>
  <c r="DG198" i="10"/>
  <c r="DG200" i="10"/>
  <c r="K126" i="14"/>
  <c r="AA98" i="10"/>
  <c r="DG98" i="10"/>
  <c r="DG100" i="10"/>
  <c r="J126" i="14"/>
  <c r="DF216" i="10"/>
  <c r="DF217" i="10"/>
  <c r="DF218" i="10"/>
  <c r="DF219" i="10"/>
  <c r="DF220" i="10"/>
  <c r="DF221" i="10"/>
  <c r="DF222" i="10"/>
  <c r="DF223" i="10"/>
  <c r="DF224" i="10"/>
  <c r="DF225" i="10"/>
  <c r="DF226" i="10"/>
  <c r="DF227" i="10"/>
  <c r="DF228" i="10"/>
  <c r="DF229" i="10"/>
  <c r="DF295" i="10"/>
  <c r="Z296" i="10"/>
  <c r="DF296" i="10"/>
  <c r="DF297" i="10"/>
  <c r="O125" i="14"/>
  <c r="DF116" i="10"/>
  <c r="DF117" i="10"/>
  <c r="DF118" i="10"/>
  <c r="DF119" i="10"/>
  <c r="DF120" i="10"/>
  <c r="DF121" i="10"/>
  <c r="DF122" i="10"/>
  <c r="DF123" i="10"/>
  <c r="DF124" i="10"/>
  <c r="DF125" i="10"/>
  <c r="DF126" i="10"/>
  <c r="DF127" i="10"/>
  <c r="DF128" i="10"/>
  <c r="DF129" i="10"/>
  <c r="DF195" i="10"/>
  <c r="Z196" i="10"/>
  <c r="DF196" i="10"/>
  <c r="DF197" i="10"/>
  <c r="N125" i="14"/>
  <c r="DF16" i="10"/>
  <c r="DF17" i="10"/>
  <c r="DF18" i="10"/>
  <c r="DF19" i="10"/>
  <c r="DF20" i="10"/>
  <c r="DF21" i="10"/>
  <c r="DF22" i="10"/>
  <c r="DF23" i="10"/>
  <c r="DF24" i="10"/>
  <c r="DF25" i="10"/>
  <c r="DF26" i="10"/>
  <c r="DF27" i="10"/>
  <c r="DF28" i="10"/>
  <c r="DF29" i="10"/>
  <c r="DF95" i="10"/>
  <c r="Z96" i="10"/>
  <c r="DF96" i="10"/>
  <c r="DF97" i="10"/>
  <c r="M125" i="14"/>
  <c r="Z298" i="10"/>
  <c r="DF298" i="10"/>
  <c r="DF300" i="10"/>
  <c r="L125" i="14"/>
  <c r="Z198" i="10"/>
  <c r="DF198" i="10"/>
  <c r="DF200" i="10"/>
  <c r="K125" i="14"/>
  <c r="Z98" i="10"/>
  <c r="DF98" i="10"/>
  <c r="DF100" i="10"/>
  <c r="J125" i="14"/>
  <c r="DE216" i="10"/>
  <c r="DE217" i="10"/>
  <c r="DE218" i="10"/>
  <c r="DE219" i="10"/>
  <c r="DE220" i="10"/>
  <c r="DE221" i="10"/>
  <c r="DE222" i="10"/>
  <c r="DE223" i="10"/>
  <c r="DE224" i="10"/>
  <c r="DE225" i="10"/>
  <c r="DE226" i="10"/>
  <c r="DE227" i="10"/>
  <c r="DE228" i="10"/>
  <c r="DE295" i="10"/>
  <c r="Y296" i="10"/>
  <c r="DE296" i="10"/>
  <c r="DE297" i="10"/>
  <c r="O124" i="14"/>
  <c r="DE116" i="10"/>
  <c r="DE117" i="10"/>
  <c r="DE118" i="10"/>
  <c r="DE119" i="10"/>
  <c r="DE120" i="10"/>
  <c r="DE121" i="10"/>
  <c r="DE122" i="10"/>
  <c r="DE123" i="10"/>
  <c r="DE124" i="10"/>
  <c r="DE125" i="10"/>
  <c r="DE126" i="10"/>
  <c r="DE127" i="10"/>
  <c r="DE128" i="10"/>
  <c r="DE195" i="10"/>
  <c r="Y196" i="10"/>
  <c r="DE196" i="10"/>
  <c r="DE197" i="10"/>
  <c r="N124" i="14"/>
  <c r="DE16" i="10"/>
  <c r="DE17" i="10"/>
  <c r="DE18" i="10"/>
  <c r="DE19" i="10"/>
  <c r="DE20" i="10"/>
  <c r="DE21" i="10"/>
  <c r="DE22" i="10"/>
  <c r="DE23" i="10"/>
  <c r="DE24" i="10"/>
  <c r="DE25" i="10"/>
  <c r="DE26" i="10"/>
  <c r="DE27" i="10"/>
  <c r="DE28" i="10"/>
  <c r="DE95" i="10"/>
  <c r="Y96" i="10"/>
  <c r="DE96" i="10"/>
  <c r="DE97" i="10"/>
  <c r="M124" i="14"/>
  <c r="Y298" i="10"/>
  <c r="DE298" i="10"/>
  <c r="DE300" i="10"/>
  <c r="L124" i="14"/>
  <c r="Y198" i="10"/>
  <c r="DE198" i="10"/>
  <c r="DE200" i="10"/>
  <c r="K124" i="14"/>
  <c r="Y98" i="10"/>
  <c r="DE98" i="10"/>
  <c r="DE100" i="10"/>
  <c r="J124" i="14"/>
  <c r="DD216" i="10"/>
  <c r="DD217" i="10"/>
  <c r="DD218" i="10"/>
  <c r="DD219" i="10"/>
  <c r="DD220" i="10"/>
  <c r="DD221" i="10"/>
  <c r="DD222" i="10"/>
  <c r="DD223" i="10"/>
  <c r="DD224" i="10"/>
  <c r="DD225" i="10"/>
  <c r="DD226" i="10"/>
  <c r="DD227" i="10"/>
  <c r="DD295" i="10"/>
  <c r="X296" i="10"/>
  <c r="DD296" i="10"/>
  <c r="DD297" i="10"/>
  <c r="O123" i="14"/>
  <c r="DD116" i="10"/>
  <c r="DD117" i="10"/>
  <c r="DD118" i="10"/>
  <c r="DD119" i="10"/>
  <c r="DD120" i="10"/>
  <c r="DD121" i="10"/>
  <c r="DD122" i="10"/>
  <c r="DD123" i="10"/>
  <c r="DD124" i="10"/>
  <c r="DD125" i="10"/>
  <c r="DD126" i="10"/>
  <c r="DD127" i="10"/>
  <c r="DD195" i="10"/>
  <c r="X196" i="10"/>
  <c r="DD196" i="10"/>
  <c r="DD197" i="10"/>
  <c r="N123" i="14"/>
  <c r="DD16" i="10"/>
  <c r="DD17" i="10"/>
  <c r="DD18" i="10"/>
  <c r="DD19" i="10"/>
  <c r="DD20" i="10"/>
  <c r="DD21" i="10"/>
  <c r="DD22" i="10"/>
  <c r="DD23" i="10"/>
  <c r="DD24" i="10"/>
  <c r="DD25" i="10"/>
  <c r="DD26" i="10"/>
  <c r="DD27" i="10"/>
  <c r="DD95" i="10"/>
  <c r="X96" i="10"/>
  <c r="DD96" i="10"/>
  <c r="DD97" i="10"/>
  <c r="M123" i="14"/>
  <c r="X298" i="10"/>
  <c r="DD298" i="10"/>
  <c r="DD300" i="10"/>
  <c r="L123" i="14"/>
  <c r="X198" i="10"/>
  <c r="DD198" i="10"/>
  <c r="DD200" i="10"/>
  <c r="K123" i="14"/>
  <c r="X98" i="10"/>
  <c r="DD98" i="10"/>
  <c r="DD100" i="10"/>
  <c r="J123" i="14"/>
  <c r="DC216" i="10"/>
  <c r="DC217" i="10"/>
  <c r="DC218" i="10"/>
  <c r="DC219" i="10"/>
  <c r="DC220" i="10"/>
  <c r="DC221" i="10"/>
  <c r="DC222" i="10"/>
  <c r="DC223" i="10"/>
  <c r="DC224" i="10"/>
  <c r="DC225" i="10"/>
  <c r="DC226" i="10"/>
  <c r="DC295" i="10"/>
  <c r="W296" i="10"/>
  <c r="DC296" i="10"/>
  <c r="DC297" i="10"/>
  <c r="O122" i="14"/>
  <c r="DC116" i="10"/>
  <c r="DC117" i="10"/>
  <c r="DC118" i="10"/>
  <c r="DC119" i="10"/>
  <c r="DC120" i="10"/>
  <c r="DC121" i="10"/>
  <c r="DC122" i="10"/>
  <c r="DC123" i="10"/>
  <c r="DC124" i="10"/>
  <c r="DC125" i="10"/>
  <c r="DC126" i="10"/>
  <c r="DC195" i="10"/>
  <c r="W196" i="10"/>
  <c r="DC196" i="10"/>
  <c r="DC197" i="10"/>
  <c r="N122" i="14"/>
  <c r="DC16" i="10"/>
  <c r="DC17" i="10"/>
  <c r="DC18" i="10"/>
  <c r="DC19" i="10"/>
  <c r="DC20" i="10"/>
  <c r="DC21" i="10"/>
  <c r="DC22" i="10"/>
  <c r="DC23" i="10"/>
  <c r="DC24" i="10"/>
  <c r="DC25" i="10"/>
  <c r="DC26" i="10"/>
  <c r="DC95" i="10"/>
  <c r="W96" i="10"/>
  <c r="DC96" i="10"/>
  <c r="DC97" i="10"/>
  <c r="M122" i="14"/>
  <c r="W298" i="10"/>
  <c r="DC298" i="10"/>
  <c r="DC300" i="10"/>
  <c r="L122" i="14"/>
  <c r="W198" i="10"/>
  <c r="DC198" i="10"/>
  <c r="DC200" i="10"/>
  <c r="K122" i="14"/>
  <c r="W98" i="10"/>
  <c r="DC98" i="10"/>
  <c r="DC100" i="10"/>
  <c r="J122" i="14"/>
  <c r="DB216" i="10"/>
  <c r="DB217" i="10"/>
  <c r="DB218" i="10"/>
  <c r="DB219" i="10"/>
  <c r="DB220" i="10"/>
  <c r="DB221" i="10"/>
  <c r="DB222" i="10"/>
  <c r="DB223" i="10"/>
  <c r="DB224" i="10"/>
  <c r="DB225" i="10"/>
  <c r="DB295" i="10"/>
  <c r="V296" i="10"/>
  <c r="DB296" i="10"/>
  <c r="DB297" i="10"/>
  <c r="O121" i="14"/>
  <c r="DB116" i="10"/>
  <c r="DB117" i="10"/>
  <c r="DB118" i="10"/>
  <c r="DB119" i="10"/>
  <c r="DB120" i="10"/>
  <c r="DB121" i="10"/>
  <c r="DB122" i="10"/>
  <c r="DB123" i="10"/>
  <c r="DB124" i="10"/>
  <c r="DB125" i="10"/>
  <c r="DB195" i="10"/>
  <c r="V196" i="10"/>
  <c r="DB196" i="10"/>
  <c r="DB197" i="10"/>
  <c r="N121" i="14"/>
  <c r="DB16" i="10"/>
  <c r="DB17" i="10"/>
  <c r="DB18" i="10"/>
  <c r="DB19" i="10"/>
  <c r="DB20" i="10"/>
  <c r="DB21" i="10"/>
  <c r="DB22" i="10"/>
  <c r="DB23" i="10"/>
  <c r="DB24" i="10"/>
  <c r="DB25" i="10"/>
  <c r="DB95" i="10"/>
  <c r="V96" i="10"/>
  <c r="DB96" i="10"/>
  <c r="DB97" i="10"/>
  <c r="M121" i="14"/>
  <c r="V298" i="10"/>
  <c r="DB298" i="10"/>
  <c r="DB300" i="10"/>
  <c r="L121" i="14"/>
  <c r="V198" i="10"/>
  <c r="DB198" i="10"/>
  <c r="DB200" i="10"/>
  <c r="K121" i="14"/>
  <c r="V98" i="10"/>
  <c r="DB98" i="10"/>
  <c r="DB100" i="10"/>
  <c r="J121" i="14"/>
  <c r="DA216" i="10"/>
  <c r="DA217" i="10"/>
  <c r="DA218" i="10"/>
  <c r="DA219" i="10"/>
  <c r="DA220" i="10"/>
  <c r="DA221" i="10"/>
  <c r="DA222" i="10"/>
  <c r="DA223" i="10"/>
  <c r="DA224" i="10"/>
  <c r="DA295" i="10"/>
  <c r="U296" i="10"/>
  <c r="DA296" i="10"/>
  <c r="DA297" i="10"/>
  <c r="O120" i="14"/>
  <c r="DA116" i="10"/>
  <c r="DA117" i="10"/>
  <c r="DA118" i="10"/>
  <c r="DA119" i="10"/>
  <c r="DA120" i="10"/>
  <c r="DA121" i="10"/>
  <c r="DA122" i="10"/>
  <c r="DA123" i="10"/>
  <c r="DA124" i="10"/>
  <c r="DA195" i="10"/>
  <c r="U196" i="10"/>
  <c r="DA196" i="10"/>
  <c r="DA197" i="10"/>
  <c r="N120" i="14"/>
  <c r="DA16" i="10"/>
  <c r="DA17" i="10"/>
  <c r="DA18" i="10"/>
  <c r="DA19" i="10"/>
  <c r="DA20" i="10"/>
  <c r="DA21" i="10"/>
  <c r="DA22" i="10"/>
  <c r="DA23" i="10"/>
  <c r="DA24" i="10"/>
  <c r="DA95" i="10"/>
  <c r="U96" i="10"/>
  <c r="DA96" i="10"/>
  <c r="DA97" i="10"/>
  <c r="M120" i="14"/>
  <c r="U298" i="10"/>
  <c r="DA298" i="10"/>
  <c r="DA300" i="10"/>
  <c r="L120" i="14"/>
  <c r="U198" i="10"/>
  <c r="DA198" i="10"/>
  <c r="DA200" i="10"/>
  <c r="K120" i="14"/>
  <c r="U98" i="10"/>
  <c r="DA98" i="10"/>
  <c r="DA100" i="10"/>
  <c r="J120" i="14"/>
  <c r="CZ216" i="10"/>
  <c r="CZ217" i="10"/>
  <c r="CZ218" i="10"/>
  <c r="CZ219" i="10"/>
  <c r="CZ220" i="10"/>
  <c r="CZ221" i="10"/>
  <c r="CZ222" i="10"/>
  <c r="CZ223" i="10"/>
  <c r="CZ295" i="10"/>
  <c r="T296" i="10"/>
  <c r="CZ296" i="10"/>
  <c r="CZ297" i="10"/>
  <c r="O119" i="14"/>
  <c r="CZ116" i="10"/>
  <c r="CZ117" i="10"/>
  <c r="CZ118" i="10"/>
  <c r="CZ119" i="10"/>
  <c r="CZ120" i="10"/>
  <c r="CZ121" i="10"/>
  <c r="CZ122" i="10"/>
  <c r="CZ123" i="10"/>
  <c r="CZ195" i="10"/>
  <c r="T196" i="10"/>
  <c r="CZ196" i="10"/>
  <c r="CZ197" i="10"/>
  <c r="N119" i="14"/>
  <c r="CZ16" i="10"/>
  <c r="CZ17" i="10"/>
  <c r="CZ18" i="10"/>
  <c r="CZ19" i="10"/>
  <c r="CZ20" i="10"/>
  <c r="CZ21" i="10"/>
  <c r="CZ22" i="10"/>
  <c r="CZ23" i="10"/>
  <c r="CZ95" i="10"/>
  <c r="T96" i="10"/>
  <c r="CZ96" i="10"/>
  <c r="CZ97" i="10"/>
  <c r="M119" i="14"/>
  <c r="T298" i="10"/>
  <c r="CZ298" i="10"/>
  <c r="CZ300" i="10"/>
  <c r="L119" i="14"/>
  <c r="T198" i="10"/>
  <c r="CZ198" i="10"/>
  <c r="CZ200" i="10"/>
  <c r="K119" i="14"/>
  <c r="T98" i="10"/>
  <c r="CZ98" i="10"/>
  <c r="CZ100" i="10"/>
  <c r="J119" i="14"/>
  <c r="CY216" i="10"/>
  <c r="CY217" i="10"/>
  <c r="CY218" i="10"/>
  <c r="CY219" i="10"/>
  <c r="CY220" i="10"/>
  <c r="CY221" i="10"/>
  <c r="CY222" i="10"/>
  <c r="CY295" i="10"/>
  <c r="S296" i="10"/>
  <c r="CY296" i="10"/>
  <c r="CY297" i="10"/>
  <c r="O118" i="14"/>
  <c r="CY116" i="10"/>
  <c r="CY117" i="10"/>
  <c r="CY118" i="10"/>
  <c r="CY119" i="10"/>
  <c r="CY120" i="10"/>
  <c r="CY121" i="10"/>
  <c r="CY122" i="10"/>
  <c r="CY195" i="10"/>
  <c r="S196" i="10"/>
  <c r="CY196" i="10"/>
  <c r="CY197" i="10"/>
  <c r="N118" i="14"/>
  <c r="CY16" i="10"/>
  <c r="CY17" i="10"/>
  <c r="CY18" i="10"/>
  <c r="CY19" i="10"/>
  <c r="CY20" i="10"/>
  <c r="CY21" i="10"/>
  <c r="CY22" i="10"/>
  <c r="CY95" i="10"/>
  <c r="S96" i="10"/>
  <c r="CY96" i="10"/>
  <c r="CY97" i="10"/>
  <c r="M118" i="14"/>
  <c r="S298" i="10"/>
  <c r="CY298" i="10"/>
  <c r="CY300" i="10"/>
  <c r="L118" i="14"/>
  <c r="S198" i="10"/>
  <c r="CY198" i="10"/>
  <c r="CY200" i="10"/>
  <c r="K118" i="14"/>
  <c r="S98" i="10"/>
  <c r="CY98" i="10"/>
  <c r="CY100" i="10"/>
  <c r="J118" i="14"/>
  <c r="CX216" i="10"/>
  <c r="CX217" i="10"/>
  <c r="CX218" i="10"/>
  <c r="CX219" i="10"/>
  <c r="CX220" i="10"/>
  <c r="CX221" i="10"/>
  <c r="CX295" i="10"/>
  <c r="R296" i="10"/>
  <c r="CX296" i="10"/>
  <c r="CX297" i="10"/>
  <c r="O117" i="14"/>
  <c r="CX116" i="10"/>
  <c r="CX117" i="10"/>
  <c r="CX118" i="10"/>
  <c r="CX119" i="10"/>
  <c r="CX120" i="10"/>
  <c r="CX121" i="10"/>
  <c r="CX195" i="10"/>
  <c r="R196" i="10"/>
  <c r="CX196" i="10"/>
  <c r="CX197" i="10"/>
  <c r="N117" i="14"/>
  <c r="CX16" i="10"/>
  <c r="CX17" i="10"/>
  <c r="CX18" i="10"/>
  <c r="CX19" i="10"/>
  <c r="CX20" i="10"/>
  <c r="CX21" i="10"/>
  <c r="CX95" i="10"/>
  <c r="R96" i="10"/>
  <c r="CX96" i="10"/>
  <c r="CX97" i="10"/>
  <c r="M117" i="14"/>
  <c r="R298" i="10"/>
  <c r="CX298" i="10"/>
  <c r="CX300" i="10"/>
  <c r="L117" i="14"/>
  <c r="R198" i="10"/>
  <c r="CX198" i="10"/>
  <c r="CX200" i="10"/>
  <c r="K117" i="14"/>
  <c r="R98" i="10"/>
  <c r="CX98" i="10"/>
  <c r="CX100" i="10"/>
  <c r="J117" i="14"/>
  <c r="CW216" i="10"/>
  <c r="CW217" i="10"/>
  <c r="CW218" i="10"/>
  <c r="CW219" i="10"/>
  <c r="CW220" i="10"/>
  <c r="CW295" i="10"/>
  <c r="Q296" i="10"/>
  <c r="CW296" i="10"/>
  <c r="CW297" i="10"/>
  <c r="O116" i="14"/>
  <c r="CW116" i="10"/>
  <c r="CW117" i="10"/>
  <c r="CW118" i="10"/>
  <c r="CW119" i="10"/>
  <c r="CW120" i="10"/>
  <c r="CW195" i="10"/>
  <c r="Q196" i="10"/>
  <c r="CW196" i="10"/>
  <c r="CW197" i="10"/>
  <c r="N116" i="14"/>
  <c r="CW16" i="10"/>
  <c r="CW17" i="10"/>
  <c r="CW18" i="10"/>
  <c r="CW19" i="10"/>
  <c r="CW20" i="10"/>
  <c r="CW95" i="10"/>
  <c r="Q96" i="10"/>
  <c r="CW96" i="10"/>
  <c r="CW97" i="10"/>
  <c r="M116" i="14"/>
  <c r="Q298" i="10"/>
  <c r="CW298" i="10"/>
  <c r="CW300" i="10"/>
  <c r="L116" i="14"/>
  <c r="Q198" i="10"/>
  <c r="CW198" i="10"/>
  <c r="CW200" i="10"/>
  <c r="K116" i="14"/>
  <c r="Q98" i="10"/>
  <c r="CW98" i="10"/>
  <c r="CW100" i="10"/>
  <c r="J116" i="14"/>
  <c r="CV216" i="10"/>
  <c r="CV217" i="10"/>
  <c r="CV218" i="10"/>
  <c r="CV219" i="10"/>
  <c r="CV295" i="10"/>
  <c r="P296" i="10"/>
  <c r="CV296" i="10"/>
  <c r="CV297" i="10"/>
  <c r="O115" i="14"/>
  <c r="CV116" i="10"/>
  <c r="CV117" i="10"/>
  <c r="CV118" i="10"/>
  <c r="CV119" i="10"/>
  <c r="CV195" i="10"/>
  <c r="P196" i="10"/>
  <c r="CV196" i="10"/>
  <c r="CV197" i="10"/>
  <c r="N115" i="14"/>
  <c r="CV16" i="10"/>
  <c r="CV17" i="10"/>
  <c r="CV18" i="10"/>
  <c r="CV19" i="10"/>
  <c r="CV95" i="10"/>
  <c r="P96" i="10"/>
  <c r="CV96" i="10"/>
  <c r="CV97" i="10"/>
  <c r="M115" i="14"/>
  <c r="P298" i="10"/>
  <c r="CV298" i="10"/>
  <c r="CV300" i="10"/>
  <c r="L115" i="14"/>
  <c r="P198" i="10"/>
  <c r="CV198" i="10"/>
  <c r="CV200" i="10"/>
  <c r="K115" i="14"/>
  <c r="P98" i="10"/>
  <c r="CV98" i="10"/>
  <c r="CV100" i="10"/>
  <c r="J115" i="14"/>
  <c r="CU216" i="10"/>
  <c r="CU217" i="10"/>
  <c r="CU218" i="10"/>
  <c r="CU295" i="10"/>
  <c r="O296" i="10"/>
  <c r="CU296" i="10"/>
  <c r="CU297" i="10"/>
  <c r="O114" i="14"/>
  <c r="CU116" i="10"/>
  <c r="CU117" i="10"/>
  <c r="CU118" i="10"/>
  <c r="CU195" i="10"/>
  <c r="O196" i="10"/>
  <c r="CU196" i="10"/>
  <c r="CU197" i="10"/>
  <c r="N114" i="14"/>
  <c r="CU16" i="10"/>
  <c r="CU17" i="10"/>
  <c r="CU18" i="10"/>
  <c r="CU95" i="10"/>
  <c r="O96" i="10"/>
  <c r="CU96" i="10"/>
  <c r="CU97" i="10"/>
  <c r="M114" i="14"/>
  <c r="O298" i="10"/>
  <c r="CU298" i="10"/>
  <c r="CU300" i="10"/>
  <c r="L114" i="14"/>
  <c r="O198" i="10"/>
  <c r="CU198" i="10"/>
  <c r="CU200" i="10"/>
  <c r="K114" i="14"/>
  <c r="O98" i="10"/>
  <c r="CU98" i="10"/>
  <c r="CU100" i="10"/>
  <c r="J114" i="14"/>
  <c r="CT216" i="10"/>
  <c r="CT217" i="10"/>
  <c r="CT295" i="10"/>
  <c r="N296" i="10"/>
  <c r="CT296" i="10"/>
  <c r="CT297" i="10"/>
  <c r="O113" i="14"/>
  <c r="CT116" i="10"/>
  <c r="CT117" i="10"/>
  <c r="CT195" i="10"/>
  <c r="N196" i="10"/>
  <c r="CT196" i="10"/>
  <c r="CT197" i="10"/>
  <c r="N113" i="14"/>
  <c r="CT16" i="10"/>
  <c r="CT17" i="10"/>
  <c r="CT95" i="10"/>
  <c r="N96" i="10"/>
  <c r="CT96" i="10"/>
  <c r="CT97" i="10"/>
  <c r="M113" i="14"/>
  <c r="N298" i="10"/>
  <c r="CT298" i="10"/>
  <c r="CT300" i="10"/>
  <c r="L113" i="14"/>
  <c r="N198" i="10"/>
  <c r="CT198" i="10"/>
  <c r="CT200" i="10"/>
  <c r="K113" i="14"/>
  <c r="N98" i="10"/>
  <c r="CT98" i="10"/>
  <c r="CT100" i="10"/>
  <c r="J113" i="14"/>
  <c r="U112" i="14"/>
  <c r="T112" i="14"/>
  <c r="S112" i="14"/>
  <c r="P46" i="18"/>
  <c r="L46" i="18"/>
  <c r="S46" i="18"/>
  <c r="T46" i="18"/>
  <c r="E46" i="18"/>
  <c r="F15" i="18"/>
  <c r="G46" i="18"/>
  <c r="P112" i="14"/>
  <c r="D84" i="17"/>
  <c r="BX96" i="17"/>
  <c r="FD96" i="17"/>
  <c r="D79" i="17"/>
  <c r="BS96" i="17"/>
  <c r="EY96" i="17"/>
  <c r="D68" i="17"/>
  <c r="BH96" i="17"/>
  <c r="EN96" i="17"/>
  <c r="D63" i="17"/>
  <c r="BC96" i="17"/>
  <c r="EI96" i="17"/>
  <c r="D36" i="17"/>
  <c r="AB96" i="17"/>
  <c r="DH96" i="17"/>
  <c r="D32" i="17"/>
  <c r="X96" i="17"/>
  <c r="DD96" i="17"/>
  <c r="D28" i="17"/>
  <c r="T96" i="17"/>
  <c r="CZ96" i="17"/>
  <c r="H96" i="17"/>
  <c r="CN96" i="17"/>
  <c r="H7" i="10"/>
  <c r="N9" i="10"/>
  <c r="G7" i="10"/>
  <c r="N10" i="10"/>
  <c r="N11" i="10"/>
  <c r="D16" i="11"/>
  <c r="I16" i="11"/>
  <c r="O9" i="10"/>
  <c r="O10" i="10"/>
  <c r="O11" i="10"/>
  <c r="D17" i="11"/>
  <c r="I17" i="11"/>
  <c r="P9" i="10"/>
  <c r="P10" i="10"/>
  <c r="P11" i="10"/>
  <c r="D18" i="11"/>
  <c r="I18" i="11"/>
  <c r="Q9" i="10"/>
  <c r="Q10" i="10"/>
  <c r="Q11" i="10"/>
  <c r="D19" i="11"/>
  <c r="I19" i="11"/>
  <c r="R9" i="10"/>
  <c r="R10" i="10"/>
  <c r="R11" i="10"/>
  <c r="D20" i="11"/>
  <c r="I20" i="11"/>
  <c r="S9" i="10"/>
  <c r="S10" i="10"/>
  <c r="S11" i="10"/>
  <c r="D21" i="11"/>
  <c r="I21" i="11"/>
  <c r="T9" i="10"/>
  <c r="T10" i="10"/>
  <c r="T11" i="10"/>
  <c r="D22" i="11"/>
  <c r="I22" i="11"/>
  <c r="U9" i="10"/>
  <c r="U10" i="10"/>
  <c r="U11" i="10"/>
  <c r="D23" i="11"/>
  <c r="I23" i="11"/>
  <c r="V9" i="10"/>
  <c r="V10" i="10"/>
  <c r="V11" i="10"/>
  <c r="D24" i="11"/>
  <c r="I24" i="11"/>
  <c r="W9" i="10"/>
  <c r="W10" i="10"/>
  <c r="W11" i="10"/>
  <c r="D25" i="11"/>
  <c r="I25" i="11"/>
  <c r="X9" i="10"/>
  <c r="X10" i="10"/>
  <c r="X11" i="10"/>
  <c r="D26" i="11"/>
  <c r="I26" i="11"/>
  <c r="Y9" i="10"/>
  <c r="Y10" i="10"/>
  <c r="Y11" i="10"/>
  <c r="D27" i="11"/>
  <c r="I27" i="11"/>
  <c r="Z9" i="10"/>
  <c r="Z10" i="10"/>
  <c r="Z11" i="10"/>
  <c r="D28" i="11"/>
  <c r="I28" i="11"/>
  <c r="AA9" i="10"/>
  <c r="AA10" i="10"/>
  <c r="AA11" i="10"/>
  <c r="D29" i="11"/>
  <c r="I29" i="11"/>
  <c r="AB9" i="10"/>
  <c r="AB10" i="10"/>
  <c r="AB11" i="10"/>
  <c r="D30" i="11"/>
  <c r="I30" i="11"/>
  <c r="AC9" i="10"/>
  <c r="AC10" i="10"/>
  <c r="AC11" i="10"/>
  <c r="D31" i="11"/>
  <c r="I31" i="11"/>
  <c r="AD9" i="10"/>
  <c r="AD10" i="10"/>
  <c r="AD11" i="10"/>
  <c r="D32" i="11"/>
  <c r="I32" i="11"/>
  <c r="AE9" i="10"/>
  <c r="AE10" i="10"/>
  <c r="AE11" i="10"/>
  <c r="D33" i="11"/>
  <c r="I33" i="11"/>
  <c r="AF9" i="10"/>
  <c r="AF10" i="10"/>
  <c r="AF11" i="10"/>
  <c r="D34" i="11"/>
  <c r="I34" i="11"/>
  <c r="AG9" i="10"/>
  <c r="AG10" i="10"/>
  <c r="AG11" i="10"/>
  <c r="D35" i="11"/>
  <c r="I35" i="11"/>
  <c r="AH9" i="10"/>
  <c r="AH10" i="10"/>
  <c r="AH11" i="10"/>
  <c r="D36" i="11"/>
  <c r="I36" i="11"/>
  <c r="AI9" i="10"/>
  <c r="AI10" i="10"/>
  <c r="AI11" i="10"/>
  <c r="D37" i="11"/>
  <c r="I37" i="11"/>
  <c r="AJ9" i="10"/>
  <c r="AJ10" i="10"/>
  <c r="AJ11" i="10"/>
  <c r="D38" i="11"/>
  <c r="I38" i="11"/>
  <c r="AK9" i="10"/>
  <c r="AK10" i="10"/>
  <c r="AK11" i="10"/>
  <c r="D39" i="11"/>
  <c r="I39" i="11"/>
  <c r="AL9" i="10"/>
  <c r="AL10" i="10"/>
  <c r="AL11" i="10"/>
  <c r="D40" i="11"/>
  <c r="I40" i="11"/>
  <c r="AM9" i="10"/>
  <c r="AM10" i="10"/>
  <c r="AM11" i="10"/>
  <c r="D41" i="11"/>
  <c r="I41" i="11"/>
  <c r="AN9" i="10"/>
  <c r="AN10" i="10"/>
  <c r="AN11" i="10"/>
  <c r="D42" i="11"/>
  <c r="I42" i="11"/>
  <c r="AO9" i="10"/>
  <c r="AO10" i="10"/>
  <c r="AO11" i="10"/>
  <c r="D43" i="11"/>
  <c r="I43" i="11"/>
  <c r="AP9" i="10"/>
  <c r="AP10" i="10"/>
  <c r="AP11" i="10"/>
  <c r="D44" i="11"/>
  <c r="I44" i="11"/>
  <c r="AQ9" i="10"/>
  <c r="AQ10" i="10"/>
  <c r="AQ11" i="10"/>
  <c r="D45" i="11"/>
  <c r="I45" i="11"/>
  <c r="AR9" i="10"/>
  <c r="AR10" i="10"/>
  <c r="AR11" i="10"/>
  <c r="D46" i="11"/>
  <c r="I46" i="11"/>
  <c r="AS9" i="10"/>
  <c r="AS10" i="10"/>
  <c r="AS11" i="10"/>
  <c r="D47" i="11"/>
  <c r="I47" i="11"/>
  <c r="AT9" i="10"/>
  <c r="AT10" i="10"/>
  <c r="AT11" i="10"/>
  <c r="D48" i="11"/>
  <c r="I48" i="11"/>
  <c r="AU9" i="10"/>
  <c r="AU10" i="10"/>
  <c r="AU11" i="10"/>
  <c r="D49" i="11"/>
  <c r="I49" i="11"/>
  <c r="AV9" i="10"/>
  <c r="AV10" i="10"/>
  <c r="AV11" i="10"/>
  <c r="D50" i="11"/>
  <c r="I50" i="11"/>
  <c r="AW9" i="10"/>
  <c r="AW10" i="10"/>
  <c r="AW11" i="10"/>
  <c r="D51" i="11"/>
  <c r="I51" i="11"/>
  <c r="AX9" i="10"/>
  <c r="AX10" i="10"/>
  <c r="AX11" i="10"/>
  <c r="D52" i="11"/>
  <c r="I52" i="11"/>
  <c r="AY9" i="10"/>
  <c r="AY10" i="10"/>
  <c r="AY11" i="10"/>
  <c r="D53" i="11"/>
  <c r="I53" i="11"/>
  <c r="AZ9" i="10"/>
  <c r="AZ10" i="10"/>
  <c r="AZ11" i="10"/>
  <c r="D54" i="11"/>
  <c r="I54" i="11"/>
  <c r="BA9" i="10"/>
  <c r="BA10" i="10"/>
  <c r="BA11" i="10"/>
  <c r="D55" i="11"/>
  <c r="I55" i="11"/>
  <c r="BB9" i="10"/>
  <c r="BB10" i="10"/>
  <c r="BB11" i="10"/>
  <c r="D56" i="11"/>
  <c r="I56" i="11"/>
  <c r="BC9" i="10"/>
  <c r="BC10" i="10"/>
  <c r="BC11" i="10"/>
  <c r="D57" i="11"/>
  <c r="I57" i="11"/>
  <c r="BD9" i="10"/>
  <c r="BD10" i="10"/>
  <c r="BD11" i="10"/>
  <c r="D58" i="11"/>
  <c r="I58" i="11"/>
  <c r="BE9" i="10"/>
  <c r="BE10" i="10"/>
  <c r="BE11" i="10"/>
  <c r="D59" i="11"/>
  <c r="I59" i="11"/>
  <c r="BF9" i="10"/>
  <c r="BF10" i="10"/>
  <c r="BF11" i="10"/>
  <c r="D60" i="11"/>
  <c r="I60" i="11"/>
  <c r="BG9" i="10"/>
  <c r="BG10" i="10"/>
  <c r="BG11" i="10"/>
  <c r="D61" i="11"/>
  <c r="I61" i="11"/>
  <c r="BH9" i="10"/>
  <c r="BH10" i="10"/>
  <c r="BH11" i="10"/>
  <c r="D62" i="11"/>
  <c r="I62" i="11"/>
  <c r="BI9" i="10"/>
  <c r="BI10" i="10"/>
  <c r="BI11" i="10"/>
  <c r="D63" i="11"/>
  <c r="I63" i="11"/>
  <c r="BJ9" i="10"/>
  <c r="BJ10" i="10"/>
  <c r="BJ11" i="10"/>
  <c r="D64" i="11"/>
  <c r="I64" i="11"/>
  <c r="BK9" i="10"/>
  <c r="BK10" i="10"/>
  <c r="BK11" i="10"/>
  <c r="D65" i="11"/>
  <c r="I65" i="11"/>
  <c r="BL9" i="10"/>
  <c r="BL10" i="10"/>
  <c r="BL11" i="10"/>
  <c r="D66" i="11"/>
  <c r="I66" i="11"/>
  <c r="BM9" i="10"/>
  <c r="BM10" i="10"/>
  <c r="BM11" i="10"/>
  <c r="D67" i="11"/>
  <c r="I67" i="11"/>
  <c r="BN9" i="10"/>
  <c r="BN10" i="10"/>
  <c r="BN11" i="10"/>
  <c r="D68" i="11"/>
  <c r="I68" i="11"/>
  <c r="BO9" i="10"/>
  <c r="BO10" i="10"/>
  <c r="BO11" i="10"/>
  <c r="D69" i="11"/>
  <c r="I69" i="11"/>
  <c r="BP9" i="10"/>
  <c r="BP10" i="10"/>
  <c r="BP11" i="10"/>
  <c r="D70" i="11"/>
  <c r="I70" i="11"/>
  <c r="BQ9" i="10"/>
  <c r="BQ10" i="10"/>
  <c r="BQ11" i="10"/>
  <c r="D71" i="11"/>
  <c r="I71" i="11"/>
  <c r="BR9" i="10"/>
  <c r="BR10" i="10"/>
  <c r="BR11" i="10"/>
  <c r="D72" i="11"/>
  <c r="I72" i="11"/>
  <c r="BS9" i="10"/>
  <c r="BS10" i="10"/>
  <c r="BS11" i="10"/>
  <c r="D73" i="11"/>
  <c r="I73" i="11"/>
  <c r="BT9" i="10"/>
  <c r="BT10" i="10"/>
  <c r="BT11" i="10"/>
  <c r="D74" i="11"/>
  <c r="I74" i="11"/>
  <c r="BU9" i="10"/>
  <c r="BU10" i="10"/>
  <c r="BU11" i="10"/>
  <c r="D75" i="11"/>
  <c r="I75" i="11"/>
  <c r="BV9" i="10"/>
  <c r="BV10" i="10"/>
  <c r="BV11" i="10"/>
  <c r="D76" i="11"/>
  <c r="I76" i="11"/>
  <c r="BW9" i="10"/>
  <c r="BW10" i="10"/>
  <c r="BW11" i="10"/>
  <c r="D77" i="11"/>
  <c r="I77" i="11"/>
  <c r="BX9" i="10"/>
  <c r="BX10" i="10"/>
  <c r="BX11" i="10"/>
  <c r="D78" i="11"/>
  <c r="I78" i="11"/>
  <c r="BY9" i="10"/>
  <c r="BY10" i="10"/>
  <c r="BY11" i="10"/>
  <c r="D79" i="11"/>
  <c r="I79" i="11"/>
  <c r="BZ9" i="10"/>
  <c r="BZ10" i="10"/>
  <c r="BZ11" i="10"/>
  <c r="D80" i="11"/>
  <c r="I80" i="11"/>
  <c r="CA9" i="10"/>
  <c r="CA10" i="10"/>
  <c r="CA11" i="10"/>
  <c r="D81" i="11"/>
  <c r="I81" i="11"/>
  <c r="CB9" i="10"/>
  <c r="CB10" i="10"/>
  <c r="CB11" i="10"/>
  <c r="D82" i="11"/>
  <c r="I82" i="11"/>
  <c r="CC9" i="10"/>
  <c r="CC10" i="10"/>
  <c r="CC11" i="10"/>
  <c r="D83" i="11"/>
  <c r="I83" i="11"/>
  <c r="CD9" i="10"/>
  <c r="CD10" i="10"/>
  <c r="CD11" i="10"/>
  <c r="D84" i="11"/>
  <c r="I84" i="11"/>
  <c r="CE9" i="10"/>
  <c r="CE10" i="10"/>
  <c r="CE11" i="10"/>
  <c r="D85" i="11"/>
  <c r="I85" i="11"/>
  <c r="CF9" i="10"/>
  <c r="CF10" i="10"/>
  <c r="CF11" i="10"/>
  <c r="D86" i="11"/>
  <c r="I86" i="11"/>
  <c r="CG9" i="10"/>
  <c r="CG10" i="10"/>
  <c r="CG11" i="10"/>
  <c r="D87" i="11"/>
  <c r="I87" i="11"/>
  <c r="CH9" i="10"/>
  <c r="CH10" i="10"/>
  <c r="CH11" i="10"/>
  <c r="D88" i="11"/>
  <c r="I88" i="11"/>
  <c r="CI9" i="10"/>
  <c r="CI10" i="10"/>
  <c r="CI11" i="10"/>
  <c r="D89" i="11"/>
  <c r="I89" i="11"/>
  <c r="CJ9" i="10"/>
  <c r="CJ10" i="10"/>
  <c r="CJ11" i="10"/>
  <c r="D90" i="11"/>
  <c r="I90" i="11"/>
  <c r="CK9" i="10"/>
  <c r="CK10" i="10"/>
  <c r="CK11" i="10"/>
  <c r="D91" i="11"/>
  <c r="I91" i="11"/>
  <c r="CL9" i="10"/>
  <c r="CL10" i="10"/>
  <c r="CL11" i="10"/>
  <c r="D92" i="11"/>
  <c r="I92" i="11"/>
  <c r="CM9" i="10"/>
  <c r="CM10" i="10"/>
  <c r="CM11" i="10"/>
  <c r="D93" i="11"/>
  <c r="I93" i="11"/>
  <c r="CN9" i="10"/>
  <c r="CN10" i="10"/>
  <c r="CN11" i="10"/>
  <c r="D94" i="11"/>
  <c r="I94" i="11"/>
  <c r="CO10" i="10"/>
  <c r="CO11" i="10"/>
  <c r="D95" i="11"/>
  <c r="I95" i="11"/>
  <c r="I96" i="11"/>
  <c r="I97" i="11"/>
  <c r="H11" i="17"/>
  <c r="J17" i="11"/>
  <c r="J18" i="11"/>
  <c r="J19" i="11"/>
  <c r="J20" i="11"/>
  <c r="J21" i="11"/>
  <c r="J22" i="11"/>
  <c r="J23" i="11"/>
  <c r="J24" i="11"/>
  <c r="J25" i="11"/>
  <c r="J26" i="11"/>
  <c r="J27" i="11"/>
  <c r="J28" i="11"/>
  <c r="J29" i="11"/>
  <c r="J30" i="11"/>
  <c r="J31" i="11"/>
  <c r="J32" i="11"/>
  <c r="J33" i="11"/>
  <c r="J34" i="11"/>
  <c r="J35" i="11"/>
  <c r="J36" i="11"/>
  <c r="J37" i="11"/>
  <c r="J38" i="11"/>
  <c r="J39" i="11"/>
  <c r="J40" i="11"/>
  <c r="J41" i="11"/>
  <c r="J42" i="11"/>
  <c r="J43" i="11"/>
  <c r="J44" i="11"/>
  <c r="J45" i="11"/>
  <c r="J46" i="11"/>
  <c r="J47" i="11"/>
  <c r="J48" i="11"/>
  <c r="J49" i="11"/>
  <c r="J50" i="11"/>
  <c r="J51" i="11"/>
  <c r="J52" i="11"/>
  <c r="J53" i="11"/>
  <c r="J54" i="11"/>
  <c r="J55" i="11"/>
  <c r="J56" i="11"/>
  <c r="J57" i="11"/>
  <c r="J58" i="11"/>
  <c r="J59" i="11"/>
  <c r="J60" i="11"/>
  <c r="J61" i="11"/>
  <c r="J62" i="11"/>
  <c r="J63" i="11"/>
  <c r="J64" i="11"/>
  <c r="J65" i="11"/>
  <c r="J66" i="11"/>
  <c r="J67" i="11"/>
  <c r="J68" i="11"/>
  <c r="J69" i="11"/>
  <c r="J70" i="11"/>
  <c r="J71" i="11"/>
  <c r="J72" i="11"/>
  <c r="J73" i="11"/>
  <c r="J74" i="11"/>
  <c r="J75" i="11"/>
  <c r="J76" i="11"/>
  <c r="J77" i="11"/>
  <c r="J78" i="11"/>
  <c r="J79" i="11"/>
  <c r="J80" i="11"/>
  <c r="J81" i="11"/>
  <c r="J82" i="11"/>
  <c r="J83" i="11"/>
  <c r="J84" i="11"/>
  <c r="J85" i="11"/>
  <c r="J86" i="11"/>
  <c r="J87" i="11"/>
  <c r="J88" i="11"/>
  <c r="J89" i="11"/>
  <c r="J90" i="11"/>
  <c r="J91" i="11"/>
  <c r="J92" i="11"/>
  <c r="J93" i="11"/>
  <c r="J94" i="11"/>
  <c r="J95" i="11"/>
  <c r="J96" i="11"/>
  <c r="J97" i="11"/>
  <c r="I11" i="17"/>
  <c r="K18" i="11"/>
  <c r="K19" i="11"/>
  <c r="K20" i="11"/>
  <c r="K21" i="11"/>
  <c r="K22" i="11"/>
  <c r="K23" i="1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K60" i="11"/>
  <c r="K61" i="11"/>
  <c r="K62" i="11"/>
  <c r="K63" i="11"/>
  <c r="K64" i="11"/>
  <c r="K65" i="11"/>
  <c r="K66" i="11"/>
  <c r="K67" i="11"/>
  <c r="K68" i="11"/>
  <c r="K69" i="11"/>
  <c r="K70" i="11"/>
  <c r="K71" i="11"/>
  <c r="K72" i="11"/>
  <c r="K73" i="11"/>
  <c r="K74" i="11"/>
  <c r="K75" i="11"/>
  <c r="K76" i="11"/>
  <c r="K77" i="11"/>
  <c r="K78" i="11"/>
  <c r="K79" i="11"/>
  <c r="K80" i="11"/>
  <c r="K81" i="11"/>
  <c r="K82" i="11"/>
  <c r="K83" i="11"/>
  <c r="K84" i="11"/>
  <c r="K85" i="11"/>
  <c r="K86" i="11"/>
  <c r="K87" i="11"/>
  <c r="K88" i="11"/>
  <c r="K89" i="11"/>
  <c r="K90" i="11"/>
  <c r="K91" i="11"/>
  <c r="K92" i="11"/>
  <c r="K93" i="11"/>
  <c r="K94" i="11"/>
  <c r="K95" i="11"/>
  <c r="K96" i="11"/>
  <c r="K97" i="11"/>
  <c r="J11" i="17"/>
  <c r="L19" i="11"/>
  <c r="L20" i="11"/>
  <c r="L21" i="11"/>
  <c r="L22" i="11"/>
  <c r="L23" i="11"/>
  <c r="L24" i="11"/>
  <c r="L25" i="11"/>
  <c r="L26" i="11"/>
  <c r="L27" i="11"/>
  <c r="L28" i="11"/>
  <c r="L29" i="11"/>
  <c r="L30" i="11"/>
  <c r="L31" i="11"/>
  <c r="L32" i="11"/>
  <c r="L33" i="11"/>
  <c r="L34" i="11"/>
  <c r="L35" i="11"/>
  <c r="L36" i="11"/>
  <c r="L37" i="11"/>
  <c r="L38" i="11"/>
  <c r="L39" i="11"/>
  <c r="L40" i="11"/>
  <c r="L41" i="11"/>
  <c r="L42" i="11"/>
  <c r="L43" i="11"/>
  <c r="L44" i="11"/>
  <c r="L45" i="11"/>
  <c r="L46" i="11"/>
  <c r="L47" i="11"/>
  <c r="L48" i="11"/>
  <c r="L49" i="11"/>
  <c r="L50" i="11"/>
  <c r="L51" i="11"/>
  <c r="L52" i="11"/>
  <c r="L53" i="11"/>
  <c r="L54" i="11"/>
  <c r="L55" i="11"/>
  <c r="L56" i="11"/>
  <c r="L57" i="11"/>
  <c r="L58" i="11"/>
  <c r="L59" i="11"/>
  <c r="L60" i="11"/>
  <c r="L61" i="11"/>
  <c r="L62" i="11"/>
  <c r="L63" i="11"/>
  <c r="L64" i="11"/>
  <c r="L65" i="11"/>
  <c r="L66" i="11"/>
  <c r="L67" i="11"/>
  <c r="L68" i="11"/>
  <c r="L69" i="11"/>
  <c r="L70" i="11"/>
  <c r="L71" i="11"/>
  <c r="L72" i="11"/>
  <c r="L73" i="11"/>
  <c r="L74" i="11"/>
  <c r="L75" i="11"/>
  <c r="L76" i="11"/>
  <c r="L77" i="11"/>
  <c r="L78" i="11"/>
  <c r="L79" i="11"/>
  <c r="L80" i="11"/>
  <c r="L81" i="11"/>
  <c r="L82" i="11"/>
  <c r="L83" i="11"/>
  <c r="L84" i="11"/>
  <c r="L85" i="11"/>
  <c r="L86" i="11"/>
  <c r="L87" i="11"/>
  <c r="L88" i="11"/>
  <c r="L89" i="11"/>
  <c r="L90" i="11"/>
  <c r="L91" i="11"/>
  <c r="L92" i="11"/>
  <c r="L93" i="11"/>
  <c r="L94" i="11"/>
  <c r="L95" i="11"/>
  <c r="L96" i="11"/>
  <c r="L97" i="11"/>
  <c r="K11" i="17"/>
  <c r="M20" i="11"/>
  <c r="M21" i="11"/>
  <c r="M22" i="11"/>
  <c r="M23" i="11"/>
  <c r="M24" i="11"/>
  <c r="M25" i="11"/>
  <c r="M26" i="11"/>
  <c r="M27" i="11"/>
  <c r="M28" i="11"/>
  <c r="M29" i="11"/>
  <c r="M30" i="11"/>
  <c r="M31" i="11"/>
  <c r="M32" i="11"/>
  <c r="M33" i="11"/>
  <c r="M34" i="11"/>
  <c r="M35" i="11"/>
  <c r="M36" i="11"/>
  <c r="M37" i="11"/>
  <c r="M38" i="11"/>
  <c r="M39" i="11"/>
  <c r="M40" i="11"/>
  <c r="M41" i="11"/>
  <c r="M42" i="11"/>
  <c r="M43" i="11"/>
  <c r="M44" i="11"/>
  <c r="M45" i="11"/>
  <c r="M46" i="11"/>
  <c r="M47" i="11"/>
  <c r="M48" i="11"/>
  <c r="M49" i="11"/>
  <c r="M50" i="11"/>
  <c r="M51" i="11"/>
  <c r="M52" i="11"/>
  <c r="M53" i="11"/>
  <c r="M54" i="11"/>
  <c r="M55" i="11"/>
  <c r="M56" i="11"/>
  <c r="M57" i="11"/>
  <c r="M58" i="11"/>
  <c r="M59" i="11"/>
  <c r="M60" i="11"/>
  <c r="M61" i="11"/>
  <c r="M62" i="11"/>
  <c r="M63" i="11"/>
  <c r="M64" i="11"/>
  <c r="M65" i="11"/>
  <c r="M66" i="11"/>
  <c r="M67" i="11"/>
  <c r="M68" i="11"/>
  <c r="M69" i="11"/>
  <c r="M70" i="11"/>
  <c r="M71" i="11"/>
  <c r="M72" i="11"/>
  <c r="M73" i="11"/>
  <c r="M74" i="11"/>
  <c r="M75" i="11"/>
  <c r="M76" i="11"/>
  <c r="M77" i="11"/>
  <c r="M78" i="11"/>
  <c r="M79" i="11"/>
  <c r="M80" i="11"/>
  <c r="M81" i="11"/>
  <c r="M82" i="11"/>
  <c r="M83" i="11"/>
  <c r="M84" i="11"/>
  <c r="M85" i="11"/>
  <c r="M86" i="11"/>
  <c r="M87" i="11"/>
  <c r="M88" i="11"/>
  <c r="M89" i="11"/>
  <c r="M90" i="11"/>
  <c r="M91" i="11"/>
  <c r="M92" i="11"/>
  <c r="M93" i="11"/>
  <c r="M94" i="11"/>
  <c r="M95" i="11"/>
  <c r="M96" i="11"/>
  <c r="M97" i="11"/>
  <c r="L11" i="17"/>
  <c r="N21" i="11"/>
  <c r="N22" i="11"/>
  <c r="N23" i="11"/>
  <c r="N24" i="11"/>
  <c r="N25" i="11"/>
  <c r="N26" i="11"/>
  <c r="N27" i="11"/>
  <c r="N28" i="11"/>
  <c r="N29" i="11"/>
  <c r="N30" i="11"/>
  <c r="N31" i="11"/>
  <c r="N32" i="11"/>
  <c r="N33" i="11"/>
  <c r="N34" i="11"/>
  <c r="N35" i="11"/>
  <c r="N36" i="11"/>
  <c r="N37" i="11"/>
  <c r="N38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59" i="11"/>
  <c r="N60" i="11"/>
  <c r="N61" i="11"/>
  <c r="N62" i="11"/>
  <c r="N63" i="11"/>
  <c r="N64" i="11"/>
  <c r="N65" i="11"/>
  <c r="N66" i="11"/>
  <c r="N67" i="11"/>
  <c r="N68" i="11"/>
  <c r="N69" i="11"/>
  <c r="N70" i="11"/>
  <c r="N71" i="11"/>
  <c r="N72" i="11"/>
  <c r="N73" i="11"/>
  <c r="N74" i="11"/>
  <c r="N75" i="11"/>
  <c r="N76" i="11"/>
  <c r="N77" i="11"/>
  <c r="N78" i="11"/>
  <c r="N79" i="11"/>
  <c r="N80" i="11"/>
  <c r="N81" i="11"/>
  <c r="N82" i="11"/>
  <c r="N83" i="11"/>
  <c r="N84" i="11"/>
  <c r="N85" i="11"/>
  <c r="N86" i="11"/>
  <c r="N87" i="11"/>
  <c r="N88" i="11"/>
  <c r="N89" i="11"/>
  <c r="N90" i="11"/>
  <c r="N91" i="11"/>
  <c r="N92" i="11"/>
  <c r="N93" i="11"/>
  <c r="N94" i="11"/>
  <c r="N95" i="11"/>
  <c r="N96" i="11"/>
  <c r="N97" i="11"/>
  <c r="M11" i="17"/>
  <c r="O22" i="11"/>
  <c r="O23" i="11"/>
  <c r="O24" i="11"/>
  <c r="O25" i="11"/>
  <c r="O26" i="11"/>
  <c r="O27" i="11"/>
  <c r="O28" i="11"/>
  <c r="O29" i="11"/>
  <c r="O30" i="11"/>
  <c r="O31" i="11"/>
  <c r="O32" i="11"/>
  <c r="O33" i="11"/>
  <c r="O34" i="11"/>
  <c r="O35" i="11"/>
  <c r="O36" i="11"/>
  <c r="O37" i="11"/>
  <c r="O38" i="11"/>
  <c r="O39" i="11"/>
  <c r="O40" i="11"/>
  <c r="O41" i="11"/>
  <c r="O42" i="11"/>
  <c r="O43" i="11"/>
  <c r="O44" i="11"/>
  <c r="O45" i="11"/>
  <c r="O46" i="11"/>
  <c r="O47" i="11"/>
  <c r="O48" i="11"/>
  <c r="O49" i="11"/>
  <c r="O50" i="11"/>
  <c r="O51" i="11"/>
  <c r="O52" i="11"/>
  <c r="O53" i="11"/>
  <c r="O54" i="11"/>
  <c r="O55" i="11"/>
  <c r="O56" i="11"/>
  <c r="O57" i="11"/>
  <c r="O58" i="11"/>
  <c r="O59" i="11"/>
  <c r="O60" i="11"/>
  <c r="O61" i="11"/>
  <c r="O62" i="11"/>
  <c r="O63" i="11"/>
  <c r="O64" i="11"/>
  <c r="O65" i="11"/>
  <c r="O66" i="11"/>
  <c r="O67" i="11"/>
  <c r="O68" i="11"/>
  <c r="O69" i="11"/>
  <c r="O70" i="11"/>
  <c r="O71" i="11"/>
  <c r="O72" i="11"/>
  <c r="O73" i="11"/>
  <c r="O74" i="11"/>
  <c r="O75" i="11"/>
  <c r="O76" i="11"/>
  <c r="O77" i="11"/>
  <c r="O78" i="11"/>
  <c r="O79" i="11"/>
  <c r="O80" i="11"/>
  <c r="O81" i="11"/>
  <c r="O82" i="11"/>
  <c r="O83" i="11"/>
  <c r="O84" i="11"/>
  <c r="O85" i="11"/>
  <c r="O86" i="11"/>
  <c r="O87" i="11"/>
  <c r="O88" i="11"/>
  <c r="O89" i="11"/>
  <c r="O90" i="11"/>
  <c r="O91" i="11"/>
  <c r="O92" i="11"/>
  <c r="O93" i="11"/>
  <c r="O94" i="11"/>
  <c r="O95" i="11"/>
  <c r="O96" i="11"/>
  <c r="O97" i="11"/>
  <c r="N11" i="17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1" i="11"/>
  <c r="P42" i="11"/>
  <c r="P43" i="11"/>
  <c r="P44" i="11"/>
  <c r="P45" i="11"/>
  <c r="P46" i="11"/>
  <c r="P47" i="11"/>
  <c r="P48" i="11"/>
  <c r="P49" i="11"/>
  <c r="P50" i="11"/>
  <c r="P51" i="11"/>
  <c r="P52" i="11"/>
  <c r="P53" i="11"/>
  <c r="P54" i="11"/>
  <c r="P55" i="11"/>
  <c r="P56" i="11"/>
  <c r="P57" i="11"/>
  <c r="P58" i="11"/>
  <c r="P59" i="11"/>
  <c r="P60" i="11"/>
  <c r="P61" i="11"/>
  <c r="P62" i="11"/>
  <c r="P63" i="11"/>
  <c r="P64" i="11"/>
  <c r="P65" i="11"/>
  <c r="P66" i="11"/>
  <c r="P67" i="11"/>
  <c r="P68" i="11"/>
  <c r="P69" i="11"/>
  <c r="P70" i="11"/>
  <c r="P71" i="11"/>
  <c r="P72" i="11"/>
  <c r="P73" i="11"/>
  <c r="P74" i="11"/>
  <c r="P75" i="11"/>
  <c r="P76" i="11"/>
  <c r="P77" i="11"/>
  <c r="P78" i="11"/>
  <c r="P79" i="11"/>
  <c r="P80" i="11"/>
  <c r="P81" i="11"/>
  <c r="P82" i="11"/>
  <c r="P83" i="11"/>
  <c r="P84" i="11"/>
  <c r="P85" i="11"/>
  <c r="P86" i="11"/>
  <c r="P87" i="11"/>
  <c r="P88" i="11"/>
  <c r="P89" i="11"/>
  <c r="P90" i="11"/>
  <c r="P91" i="11"/>
  <c r="P92" i="11"/>
  <c r="P93" i="11"/>
  <c r="P94" i="11"/>
  <c r="P95" i="11"/>
  <c r="P96" i="11"/>
  <c r="P97" i="11"/>
  <c r="O11" i="17"/>
  <c r="Q24" i="11"/>
  <c r="Q25" i="11"/>
  <c r="Q26" i="11"/>
  <c r="Q27" i="11"/>
  <c r="Q28" i="11"/>
  <c r="Q29" i="11"/>
  <c r="Q30" i="11"/>
  <c r="Q31" i="11"/>
  <c r="Q32" i="11"/>
  <c r="Q33" i="11"/>
  <c r="Q34" i="11"/>
  <c r="Q35" i="11"/>
  <c r="Q36" i="11"/>
  <c r="Q37" i="11"/>
  <c r="Q38" i="11"/>
  <c r="Q39" i="11"/>
  <c r="Q40" i="11"/>
  <c r="Q41" i="11"/>
  <c r="Q42" i="11"/>
  <c r="Q43" i="11"/>
  <c r="Q44" i="11"/>
  <c r="Q45" i="11"/>
  <c r="Q46" i="11"/>
  <c r="Q47" i="11"/>
  <c r="Q48" i="11"/>
  <c r="Q49" i="11"/>
  <c r="Q50" i="11"/>
  <c r="Q51" i="11"/>
  <c r="Q52" i="11"/>
  <c r="Q53" i="11"/>
  <c r="Q54" i="11"/>
  <c r="Q55" i="11"/>
  <c r="Q56" i="11"/>
  <c r="Q57" i="11"/>
  <c r="Q58" i="11"/>
  <c r="Q59" i="11"/>
  <c r="Q60" i="11"/>
  <c r="Q61" i="11"/>
  <c r="Q62" i="11"/>
  <c r="Q63" i="11"/>
  <c r="Q64" i="11"/>
  <c r="Q65" i="11"/>
  <c r="Q66" i="11"/>
  <c r="Q67" i="11"/>
  <c r="Q68" i="11"/>
  <c r="Q69" i="11"/>
  <c r="Q70" i="11"/>
  <c r="Q71" i="11"/>
  <c r="Q72" i="11"/>
  <c r="Q73" i="11"/>
  <c r="Q74" i="11"/>
  <c r="Q75" i="11"/>
  <c r="Q76" i="11"/>
  <c r="Q77" i="11"/>
  <c r="Q78" i="11"/>
  <c r="Q79" i="11"/>
  <c r="Q80" i="11"/>
  <c r="Q81" i="11"/>
  <c r="Q82" i="11"/>
  <c r="Q83" i="11"/>
  <c r="Q84" i="11"/>
  <c r="Q85" i="11"/>
  <c r="Q86" i="11"/>
  <c r="Q87" i="11"/>
  <c r="Q88" i="11"/>
  <c r="Q89" i="11"/>
  <c r="Q90" i="11"/>
  <c r="Q91" i="11"/>
  <c r="Q92" i="11"/>
  <c r="Q93" i="11"/>
  <c r="Q94" i="11"/>
  <c r="Q95" i="11"/>
  <c r="Q96" i="11"/>
  <c r="Q97" i="11"/>
  <c r="P11" i="17"/>
  <c r="R25" i="11"/>
  <c r="R26" i="11"/>
  <c r="R27" i="11"/>
  <c r="R28" i="11"/>
  <c r="R29" i="11"/>
  <c r="R30" i="11"/>
  <c r="R31" i="11"/>
  <c r="R32" i="11"/>
  <c r="R33" i="11"/>
  <c r="R34" i="11"/>
  <c r="R35" i="11"/>
  <c r="R36" i="11"/>
  <c r="R37" i="11"/>
  <c r="R38" i="11"/>
  <c r="R39" i="11"/>
  <c r="R40" i="11"/>
  <c r="R41" i="11"/>
  <c r="R42" i="11"/>
  <c r="R43" i="11"/>
  <c r="R44" i="11"/>
  <c r="R45" i="11"/>
  <c r="R46" i="11"/>
  <c r="R47" i="11"/>
  <c r="R48" i="11"/>
  <c r="R49" i="11"/>
  <c r="R50" i="11"/>
  <c r="R51" i="11"/>
  <c r="R52" i="11"/>
  <c r="R53" i="11"/>
  <c r="R54" i="11"/>
  <c r="R55" i="11"/>
  <c r="R56" i="11"/>
  <c r="R57" i="11"/>
  <c r="R58" i="11"/>
  <c r="R59" i="11"/>
  <c r="R60" i="11"/>
  <c r="R61" i="11"/>
  <c r="R62" i="11"/>
  <c r="R63" i="11"/>
  <c r="R64" i="11"/>
  <c r="R65" i="11"/>
  <c r="R66" i="11"/>
  <c r="R67" i="11"/>
  <c r="R68" i="11"/>
  <c r="R69" i="11"/>
  <c r="R70" i="11"/>
  <c r="R71" i="11"/>
  <c r="R72" i="11"/>
  <c r="R73" i="11"/>
  <c r="R74" i="11"/>
  <c r="R75" i="11"/>
  <c r="R76" i="11"/>
  <c r="R77" i="11"/>
  <c r="R78" i="11"/>
  <c r="R79" i="11"/>
  <c r="R80" i="11"/>
  <c r="R81" i="11"/>
  <c r="R82" i="11"/>
  <c r="R83" i="11"/>
  <c r="R84" i="11"/>
  <c r="R85" i="11"/>
  <c r="R86" i="11"/>
  <c r="R87" i="11"/>
  <c r="R88" i="11"/>
  <c r="R89" i="11"/>
  <c r="R90" i="11"/>
  <c r="R91" i="11"/>
  <c r="R92" i="11"/>
  <c r="R93" i="11"/>
  <c r="R94" i="11"/>
  <c r="R95" i="11"/>
  <c r="R96" i="11"/>
  <c r="R97" i="11"/>
  <c r="Q11" i="17"/>
  <c r="S26" i="11"/>
  <c r="S27" i="11"/>
  <c r="S28" i="11"/>
  <c r="S29" i="11"/>
  <c r="S30" i="11"/>
  <c r="S31" i="11"/>
  <c r="S32" i="11"/>
  <c r="S33" i="11"/>
  <c r="S34" i="11"/>
  <c r="S35" i="11"/>
  <c r="S36" i="11"/>
  <c r="S37" i="11"/>
  <c r="S38" i="11"/>
  <c r="S39" i="11"/>
  <c r="S40" i="11"/>
  <c r="S41" i="11"/>
  <c r="S42" i="11"/>
  <c r="S43" i="11"/>
  <c r="S44" i="11"/>
  <c r="S45" i="11"/>
  <c r="S46" i="11"/>
  <c r="S47" i="11"/>
  <c r="S48" i="11"/>
  <c r="S49" i="11"/>
  <c r="S50" i="11"/>
  <c r="S51" i="11"/>
  <c r="S52" i="11"/>
  <c r="S53" i="11"/>
  <c r="S54" i="11"/>
  <c r="S55" i="11"/>
  <c r="S56" i="11"/>
  <c r="S57" i="11"/>
  <c r="S58" i="11"/>
  <c r="S59" i="11"/>
  <c r="S60" i="11"/>
  <c r="S61" i="11"/>
  <c r="S62" i="11"/>
  <c r="S63" i="11"/>
  <c r="S64" i="11"/>
  <c r="S65" i="11"/>
  <c r="S66" i="11"/>
  <c r="S67" i="11"/>
  <c r="S68" i="11"/>
  <c r="S69" i="11"/>
  <c r="S70" i="11"/>
  <c r="S71" i="11"/>
  <c r="S72" i="11"/>
  <c r="S73" i="11"/>
  <c r="S74" i="11"/>
  <c r="S75" i="11"/>
  <c r="S76" i="11"/>
  <c r="S77" i="11"/>
  <c r="S78" i="11"/>
  <c r="S79" i="11"/>
  <c r="S80" i="11"/>
  <c r="S81" i="11"/>
  <c r="S82" i="11"/>
  <c r="S83" i="11"/>
  <c r="S84" i="11"/>
  <c r="S85" i="11"/>
  <c r="S86" i="11"/>
  <c r="S87" i="11"/>
  <c r="S88" i="11"/>
  <c r="S89" i="11"/>
  <c r="S90" i="11"/>
  <c r="S91" i="11"/>
  <c r="S92" i="11"/>
  <c r="S93" i="11"/>
  <c r="S94" i="11"/>
  <c r="S95" i="11"/>
  <c r="S96" i="11"/>
  <c r="S97" i="11"/>
  <c r="R11" i="17"/>
  <c r="T27" i="11"/>
  <c r="T28" i="11"/>
  <c r="T29" i="11"/>
  <c r="T30" i="11"/>
  <c r="T31" i="11"/>
  <c r="T32" i="11"/>
  <c r="T33" i="11"/>
  <c r="T34" i="11"/>
  <c r="T35" i="11"/>
  <c r="T36" i="11"/>
  <c r="T37" i="11"/>
  <c r="T38" i="11"/>
  <c r="T39" i="11"/>
  <c r="T40" i="11"/>
  <c r="T41" i="11"/>
  <c r="T42" i="11"/>
  <c r="T43" i="11"/>
  <c r="T44" i="11"/>
  <c r="T45" i="11"/>
  <c r="T46" i="11"/>
  <c r="T47" i="11"/>
  <c r="T48" i="11"/>
  <c r="T49" i="11"/>
  <c r="T50" i="11"/>
  <c r="T51" i="11"/>
  <c r="T52" i="11"/>
  <c r="T53" i="11"/>
  <c r="T54" i="11"/>
  <c r="T55" i="11"/>
  <c r="T56" i="11"/>
  <c r="T57" i="11"/>
  <c r="T58" i="11"/>
  <c r="T59" i="11"/>
  <c r="T60" i="11"/>
  <c r="T61" i="11"/>
  <c r="T62" i="11"/>
  <c r="T63" i="11"/>
  <c r="T64" i="11"/>
  <c r="T65" i="11"/>
  <c r="T66" i="11"/>
  <c r="T67" i="11"/>
  <c r="T68" i="11"/>
  <c r="T69" i="11"/>
  <c r="T70" i="11"/>
  <c r="T71" i="11"/>
  <c r="T72" i="11"/>
  <c r="T73" i="11"/>
  <c r="T74" i="11"/>
  <c r="T75" i="11"/>
  <c r="T76" i="11"/>
  <c r="T77" i="11"/>
  <c r="T78" i="11"/>
  <c r="T79" i="11"/>
  <c r="T80" i="11"/>
  <c r="T81" i="11"/>
  <c r="T82" i="11"/>
  <c r="T83" i="11"/>
  <c r="T84" i="11"/>
  <c r="T85" i="11"/>
  <c r="T86" i="11"/>
  <c r="T87" i="11"/>
  <c r="T88" i="11"/>
  <c r="T89" i="11"/>
  <c r="T90" i="11"/>
  <c r="T91" i="11"/>
  <c r="T92" i="11"/>
  <c r="T93" i="11"/>
  <c r="T94" i="11"/>
  <c r="T95" i="11"/>
  <c r="T96" i="11"/>
  <c r="T97" i="11"/>
  <c r="S11" i="17"/>
  <c r="U28" i="11"/>
  <c r="U29" i="11"/>
  <c r="U30" i="11"/>
  <c r="U31" i="11"/>
  <c r="U32" i="11"/>
  <c r="U33" i="11"/>
  <c r="U34" i="11"/>
  <c r="U35" i="11"/>
  <c r="U36" i="11"/>
  <c r="U37" i="11"/>
  <c r="U38" i="11"/>
  <c r="U39" i="11"/>
  <c r="U40" i="11"/>
  <c r="U41" i="11"/>
  <c r="U42" i="11"/>
  <c r="U43" i="11"/>
  <c r="U44" i="11"/>
  <c r="U45" i="11"/>
  <c r="U46" i="11"/>
  <c r="U47" i="11"/>
  <c r="U48" i="11"/>
  <c r="U49" i="11"/>
  <c r="U50" i="11"/>
  <c r="U51" i="11"/>
  <c r="U52" i="11"/>
  <c r="U53" i="11"/>
  <c r="U54" i="11"/>
  <c r="U55" i="11"/>
  <c r="U56" i="11"/>
  <c r="U57" i="11"/>
  <c r="U58" i="11"/>
  <c r="U59" i="11"/>
  <c r="U60" i="11"/>
  <c r="U61" i="11"/>
  <c r="U62" i="11"/>
  <c r="U63" i="11"/>
  <c r="U64" i="11"/>
  <c r="U65" i="11"/>
  <c r="U66" i="11"/>
  <c r="U67" i="11"/>
  <c r="U68" i="11"/>
  <c r="U69" i="11"/>
  <c r="U70" i="11"/>
  <c r="U71" i="11"/>
  <c r="U72" i="11"/>
  <c r="U73" i="11"/>
  <c r="U74" i="11"/>
  <c r="U75" i="11"/>
  <c r="U76" i="11"/>
  <c r="U77" i="11"/>
  <c r="U78" i="11"/>
  <c r="U79" i="11"/>
  <c r="U80" i="11"/>
  <c r="U81" i="11"/>
  <c r="U82" i="11"/>
  <c r="U83" i="11"/>
  <c r="U84" i="11"/>
  <c r="U85" i="11"/>
  <c r="U86" i="11"/>
  <c r="U87" i="11"/>
  <c r="U88" i="11"/>
  <c r="U89" i="11"/>
  <c r="U90" i="11"/>
  <c r="U91" i="11"/>
  <c r="U92" i="11"/>
  <c r="U93" i="11"/>
  <c r="U94" i="11"/>
  <c r="U95" i="11"/>
  <c r="U96" i="11"/>
  <c r="U97" i="11"/>
  <c r="T11" i="17"/>
  <c r="V29" i="11"/>
  <c r="V30" i="11"/>
  <c r="V31" i="11"/>
  <c r="V32" i="11"/>
  <c r="V33" i="11"/>
  <c r="V34" i="11"/>
  <c r="V35" i="11"/>
  <c r="V36" i="11"/>
  <c r="V37" i="11"/>
  <c r="V38" i="11"/>
  <c r="V39" i="11"/>
  <c r="V40" i="11"/>
  <c r="V41" i="11"/>
  <c r="V42" i="11"/>
  <c r="V43" i="11"/>
  <c r="V44" i="11"/>
  <c r="V45" i="11"/>
  <c r="V46" i="11"/>
  <c r="V47" i="11"/>
  <c r="V48" i="11"/>
  <c r="V49" i="11"/>
  <c r="V50" i="11"/>
  <c r="V51" i="11"/>
  <c r="V52" i="11"/>
  <c r="V53" i="11"/>
  <c r="V54" i="11"/>
  <c r="V55" i="11"/>
  <c r="V56" i="11"/>
  <c r="V57" i="11"/>
  <c r="V58" i="11"/>
  <c r="V59" i="11"/>
  <c r="V60" i="11"/>
  <c r="V61" i="11"/>
  <c r="V62" i="11"/>
  <c r="V63" i="11"/>
  <c r="V64" i="11"/>
  <c r="V65" i="11"/>
  <c r="V66" i="11"/>
  <c r="V67" i="11"/>
  <c r="V68" i="11"/>
  <c r="V69" i="11"/>
  <c r="V70" i="11"/>
  <c r="V71" i="11"/>
  <c r="V72" i="11"/>
  <c r="V73" i="11"/>
  <c r="V74" i="11"/>
  <c r="V75" i="11"/>
  <c r="V76" i="11"/>
  <c r="V77" i="11"/>
  <c r="V78" i="11"/>
  <c r="V79" i="11"/>
  <c r="V80" i="11"/>
  <c r="V81" i="11"/>
  <c r="V82" i="11"/>
  <c r="V83" i="11"/>
  <c r="V84" i="11"/>
  <c r="V85" i="11"/>
  <c r="V86" i="11"/>
  <c r="V87" i="11"/>
  <c r="V88" i="11"/>
  <c r="V89" i="11"/>
  <c r="V90" i="11"/>
  <c r="V91" i="11"/>
  <c r="V92" i="11"/>
  <c r="V93" i="11"/>
  <c r="V94" i="11"/>
  <c r="V95" i="11"/>
  <c r="V96" i="11"/>
  <c r="V97" i="11"/>
  <c r="U11" i="17"/>
  <c r="W30" i="11"/>
  <c r="W31" i="11"/>
  <c r="W32" i="11"/>
  <c r="W33" i="11"/>
  <c r="W34" i="11"/>
  <c r="W35" i="11"/>
  <c r="W36" i="11"/>
  <c r="W37" i="11"/>
  <c r="W38" i="11"/>
  <c r="W39" i="11"/>
  <c r="W40" i="11"/>
  <c r="W41" i="11"/>
  <c r="W42" i="11"/>
  <c r="W43" i="11"/>
  <c r="W44" i="11"/>
  <c r="W45" i="11"/>
  <c r="W46" i="11"/>
  <c r="W47" i="11"/>
  <c r="W48" i="11"/>
  <c r="W49" i="11"/>
  <c r="W50" i="11"/>
  <c r="W51" i="11"/>
  <c r="W52" i="11"/>
  <c r="W53" i="11"/>
  <c r="W54" i="11"/>
  <c r="W55" i="11"/>
  <c r="W56" i="11"/>
  <c r="W57" i="11"/>
  <c r="W58" i="11"/>
  <c r="W59" i="11"/>
  <c r="W60" i="11"/>
  <c r="W61" i="11"/>
  <c r="W62" i="11"/>
  <c r="W63" i="11"/>
  <c r="W64" i="11"/>
  <c r="W65" i="11"/>
  <c r="W66" i="11"/>
  <c r="W67" i="11"/>
  <c r="W68" i="11"/>
  <c r="W69" i="11"/>
  <c r="W70" i="11"/>
  <c r="W71" i="11"/>
  <c r="W72" i="11"/>
  <c r="W73" i="11"/>
  <c r="W74" i="11"/>
  <c r="W75" i="11"/>
  <c r="W76" i="11"/>
  <c r="W77" i="11"/>
  <c r="W78" i="11"/>
  <c r="W79" i="11"/>
  <c r="W80" i="11"/>
  <c r="W81" i="11"/>
  <c r="W82" i="11"/>
  <c r="W83" i="11"/>
  <c r="W84" i="11"/>
  <c r="W85" i="11"/>
  <c r="W86" i="11"/>
  <c r="W87" i="11"/>
  <c r="W88" i="11"/>
  <c r="W89" i="11"/>
  <c r="W90" i="11"/>
  <c r="W91" i="11"/>
  <c r="W92" i="11"/>
  <c r="W93" i="11"/>
  <c r="W94" i="11"/>
  <c r="W95" i="11"/>
  <c r="W96" i="11"/>
  <c r="W97" i="11"/>
  <c r="V11" i="17"/>
  <c r="X31" i="11"/>
  <c r="X32" i="11"/>
  <c r="X33" i="11"/>
  <c r="X34" i="11"/>
  <c r="X35" i="11"/>
  <c r="X36" i="11"/>
  <c r="X37" i="11"/>
  <c r="X38" i="11"/>
  <c r="X39" i="11"/>
  <c r="X40" i="11"/>
  <c r="X41" i="11"/>
  <c r="X42" i="11"/>
  <c r="X43" i="11"/>
  <c r="X44" i="11"/>
  <c r="X45" i="11"/>
  <c r="X46" i="11"/>
  <c r="X47" i="11"/>
  <c r="X48" i="11"/>
  <c r="X49" i="11"/>
  <c r="X50" i="11"/>
  <c r="X51" i="11"/>
  <c r="X52" i="11"/>
  <c r="X53" i="11"/>
  <c r="X54" i="11"/>
  <c r="X55" i="11"/>
  <c r="X56" i="11"/>
  <c r="X57" i="11"/>
  <c r="X58" i="11"/>
  <c r="X59" i="11"/>
  <c r="X60" i="11"/>
  <c r="X61" i="11"/>
  <c r="X62" i="11"/>
  <c r="X63" i="11"/>
  <c r="X64" i="11"/>
  <c r="X65" i="11"/>
  <c r="X66" i="11"/>
  <c r="X67" i="11"/>
  <c r="X68" i="11"/>
  <c r="X69" i="11"/>
  <c r="X70" i="11"/>
  <c r="X71" i="11"/>
  <c r="X72" i="11"/>
  <c r="X73" i="11"/>
  <c r="X74" i="11"/>
  <c r="X75" i="11"/>
  <c r="X76" i="11"/>
  <c r="X77" i="11"/>
  <c r="X78" i="11"/>
  <c r="X79" i="11"/>
  <c r="X80" i="11"/>
  <c r="X81" i="11"/>
  <c r="X82" i="11"/>
  <c r="X83" i="11"/>
  <c r="X84" i="11"/>
  <c r="X85" i="11"/>
  <c r="X86" i="11"/>
  <c r="X87" i="11"/>
  <c r="X88" i="11"/>
  <c r="X89" i="11"/>
  <c r="X90" i="11"/>
  <c r="X91" i="11"/>
  <c r="X92" i="11"/>
  <c r="X93" i="11"/>
  <c r="X94" i="11"/>
  <c r="X95" i="11"/>
  <c r="X96" i="11"/>
  <c r="X97" i="11"/>
  <c r="W11" i="17"/>
  <c r="Y32" i="11"/>
  <c r="Y33" i="11"/>
  <c r="Y34" i="11"/>
  <c r="Y35" i="11"/>
  <c r="Y36" i="11"/>
  <c r="Y37" i="11"/>
  <c r="Y38" i="11"/>
  <c r="Y39" i="11"/>
  <c r="Y40" i="11"/>
  <c r="Y41" i="11"/>
  <c r="Y42" i="11"/>
  <c r="Y43" i="11"/>
  <c r="Y44" i="11"/>
  <c r="Y45" i="11"/>
  <c r="Y46" i="11"/>
  <c r="Y47" i="11"/>
  <c r="Y48" i="11"/>
  <c r="Y49" i="11"/>
  <c r="Y50" i="11"/>
  <c r="Y51" i="11"/>
  <c r="Y52" i="11"/>
  <c r="Y53" i="11"/>
  <c r="Y54" i="11"/>
  <c r="Y55" i="11"/>
  <c r="Y56" i="11"/>
  <c r="Y57" i="11"/>
  <c r="Y58" i="11"/>
  <c r="Y59" i="11"/>
  <c r="Y60" i="11"/>
  <c r="Y61" i="11"/>
  <c r="Y62" i="11"/>
  <c r="Y63" i="11"/>
  <c r="Y64" i="11"/>
  <c r="Y65" i="11"/>
  <c r="Y66" i="11"/>
  <c r="Y67" i="11"/>
  <c r="Y68" i="11"/>
  <c r="Y69" i="11"/>
  <c r="Y70" i="11"/>
  <c r="Y71" i="11"/>
  <c r="Y72" i="11"/>
  <c r="Y73" i="11"/>
  <c r="Y74" i="11"/>
  <c r="Y75" i="11"/>
  <c r="Y76" i="11"/>
  <c r="Y77" i="11"/>
  <c r="Y78" i="11"/>
  <c r="Y79" i="11"/>
  <c r="Y80" i="11"/>
  <c r="Y81" i="11"/>
  <c r="Y82" i="11"/>
  <c r="Y83" i="11"/>
  <c r="Y84" i="11"/>
  <c r="Y85" i="11"/>
  <c r="Y86" i="11"/>
  <c r="Y87" i="11"/>
  <c r="Y88" i="11"/>
  <c r="Y89" i="11"/>
  <c r="Y90" i="11"/>
  <c r="Y91" i="11"/>
  <c r="Y92" i="11"/>
  <c r="Y93" i="11"/>
  <c r="Y94" i="11"/>
  <c r="Y95" i="11"/>
  <c r="Y96" i="11"/>
  <c r="Y97" i="11"/>
  <c r="X11" i="17"/>
  <c r="Z33" i="11"/>
  <c r="Z34" i="11"/>
  <c r="Z35" i="11"/>
  <c r="Z36" i="11"/>
  <c r="Z37" i="11"/>
  <c r="Z38" i="11"/>
  <c r="Z39" i="11"/>
  <c r="Z40" i="11"/>
  <c r="Z41" i="11"/>
  <c r="Z42" i="11"/>
  <c r="Z43" i="11"/>
  <c r="Z44" i="11"/>
  <c r="Z45" i="11"/>
  <c r="Z46" i="11"/>
  <c r="Z47" i="11"/>
  <c r="Z48" i="11"/>
  <c r="Z49" i="11"/>
  <c r="Z50" i="11"/>
  <c r="Z51" i="11"/>
  <c r="Z52" i="11"/>
  <c r="Z53" i="11"/>
  <c r="Z54" i="11"/>
  <c r="Z55" i="11"/>
  <c r="Z56" i="11"/>
  <c r="Z57" i="11"/>
  <c r="Z58" i="11"/>
  <c r="Z59" i="11"/>
  <c r="Z60" i="11"/>
  <c r="Z61" i="11"/>
  <c r="Z62" i="11"/>
  <c r="Z63" i="11"/>
  <c r="Z64" i="11"/>
  <c r="Z65" i="11"/>
  <c r="Z66" i="11"/>
  <c r="Z67" i="11"/>
  <c r="Z68" i="11"/>
  <c r="Z69" i="11"/>
  <c r="Z70" i="11"/>
  <c r="Z71" i="11"/>
  <c r="Z72" i="11"/>
  <c r="Z73" i="11"/>
  <c r="Z74" i="11"/>
  <c r="Z75" i="11"/>
  <c r="Z76" i="11"/>
  <c r="Z77" i="11"/>
  <c r="Z78" i="11"/>
  <c r="Z79" i="11"/>
  <c r="Z80" i="11"/>
  <c r="Z81" i="11"/>
  <c r="Z82" i="11"/>
  <c r="Z83" i="11"/>
  <c r="Z84" i="11"/>
  <c r="Z85" i="11"/>
  <c r="Z86" i="11"/>
  <c r="Z87" i="11"/>
  <c r="Z88" i="11"/>
  <c r="Z89" i="11"/>
  <c r="Z90" i="11"/>
  <c r="Z91" i="11"/>
  <c r="Z92" i="11"/>
  <c r="Z93" i="11"/>
  <c r="Z94" i="11"/>
  <c r="Z95" i="11"/>
  <c r="Z96" i="11"/>
  <c r="Z97" i="11"/>
  <c r="Y11" i="17"/>
  <c r="AA34" i="11"/>
  <c r="AA35" i="11"/>
  <c r="AA36" i="11"/>
  <c r="AA37" i="11"/>
  <c r="AA38" i="11"/>
  <c r="AA39" i="11"/>
  <c r="AA40" i="11"/>
  <c r="AA41" i="11"/>
  <c r="AA42" i="11"/>
  <c r="AA43" i="11"/>
  <c r="AA44" i="11"/>
  <c r="AA45" i="11"/>
  <c r="AA46" i="11"/>
  <c r="AA47" i="11"/>
  <c r="AA48" i="11"/>
  <c r="AA49" i="11"/>
  <c r="AA50" i="11"/>
  <c r="AA51" i="11"/>
  <c r="AA52" i="11"/>
  <c r="AA53" i="11"/>
  <c r="AA54" i="11"/>
  <c r="AA55" i="11"/>
  <c r="AA56" i="11"/>
  <c r="AA57" i="11"/>
  <c r="AA58" i="11"/>
  <c r="AA59" i="11"/>
  <c r="AA60" i="11"/>
  <c r="AA61" i="11"/>
  <c r="AA62" i="11"/>
  <c r="AA63" i="11"/>
  <c r="AA64" i="11"/>
  <c r="AA65" i="11"/>
  <c r="AA66" i="11"/>
  <c r="AA67" i="11"/>
  <c r="AA68" i="11"/>
  <c r="AA69" i="11"/>
  <c r="AA70" i="11"/>
  <c r="AA71" i="11"/>
  <c r="AA72" i="11"/>
  <c r="AA73" i="11"/>
  <c r="AA74" i="11"/>
  <c r="AA75" i="11"/>
  <c r="AA76" i="11"/>
  <c r="AA77" i="11"/>
  <c r="AA78" i="11"/>
  <c r="AA79" i="11"/>
  <c r="AA80" i="11"/>
  <c r="AA81" i="11"/>
  <c r="AA82" i="11"/>
  <c r="AA83" i="11"/>
  <c r="AA84" i="11"/>
  <c r="AA85" i="11"/>
  <c r="AA86" i="11"/>
  <c r="AA87" i="11"/>
  <c r="AA88" i="11"/>
  <c r="AA89" i="11"/>
  <c r="AA90" i="11"/>
  <c r="AA91" i="11"/>
  <c r="AA92" i="11"/>
  <c r="AA93" i="11"/>
  <c r="AA94" i="11"/>
  <c r="AA95" i="11"/>
  <c r="AA96" i="11"/>
  <c r="AA97" i="11"/>
  <c r="Z11" i="17"/>
  <c r="AB35" i="11"/>
  <c r="AB36" i="11"/>
  <c r="AB37" i="11"/>
  <c r="AB38" i="11"/>
  <c r="AB39" i="11"/>
  <c r="AB40" i="11"/>
  <c r="AB41" i="11"/>
  <c r="AB42" i="11"/>
  <c r="AB43" i="11"/>
  <c r="AB44" i="11"/>
  <c r="AB45" i="11"/>
  <c r="AB46" i="11"/>
  <c r="AB47" i="11"/>
  <c r="AB48" i="11"/>
  <c r="AB49" i="11"/>
  <c r="AB50" i="11"/>
  <c r="AB51" i="11"/>
  <c r="AB52" i="11"/>
  <c r="AB53" i="11"/>
  <c r="AB54" i="11"/>
  <c r="AB55" i="11"/>
  <c r="AB56" i="11"/>
  <c r="AB57" i="11"/>
  <c r="AB58" i="11"/>
  <c r="AB59" i="11"/>
  <c r="AB60" i="11"/>
  <c r="AB61" i="11"/>
  <c r="AB62" i="11"/>
  <c r="AB63" i="11"/>
  <c r="AB64" i="11"/>
  <c r="AB65" i="11"/>
  <c r="AB66" i="11"/>
  <c r="AB67" i="11"/>
  <c r="AB68" i="11"/>
  <c r="AB69" i="11"/>
  <c r="AB70" i="11"/>
  <c r="AB71" i="11"/>
  <c r="AB72" i="11"/>
  <c r="AB73" i="11"/>
  <c r="AB74" i="11"/>
  <c r="AB75" i="11"/>
  <c r="AB76" i="11"/>
  <c r="AB77" i="11"/>
  <c r="AB78" i="11"/>
  <c r="AB79" i="11"/>
  <c r="AB80" i="11"/>
  <c r="AB81" i="11"/>
  <c r="AB82" i="11"/>
  <c r="AB83" i="11"/>
  <c r="AB84" i="11"/>
  <c r="AB85" i="11"/>
  <c r="AB86" i="11"/>
  <c r="AB87" i="11"/>
  <c r="AB88" i="11"/>
  <c r="AB89" i="11"/>
  <c r="AB90" i="11"/>
  <c r="AB91" i="11"/>
  <c r="AB92" i="11"/>
  <c r="AB93" i="11"/>
  <c r="AB94" i="11"/>
  <c r="AB95" i="11"/>
  <c r="AB96" i="11"/>
  <c r="AB97" i="11"/>
  <c r="AA11" i="17"/>
  <c r="AC36" i="11"/>
  <c r="AC37" i="11"/>
  <c r="AC38" i="11"/>
  <c r="AC39" i="11"/>
  <c r="AC40" i="11"/>
  <c r="AC41" i="11"/>
  <c r="AC42" i="11"/>
  <c r="AC43" i="11"/>
  <c r="AC44" i="11"/>
  <c r="AC45" i="11"/>
  <c r="AC46" i="11"/>
  <c r="AC47" i="11"/>
  <c r="AC48" i="11"/>
  <c r="AC49" i="11"/>
  <c r="AC50" i="11"/>
  <c r="AC51" i="11"/>
  <c r="AC52" i="11"/>
  <c r="AC53" i="11"/>
  <c r="AC54" i="11"/>
  <c r="AC55" i="11"/>
  <c r="AC56" i="11"/>
  <c r="AC57" i="11"/>
  <c r="AC58" i="11"/>
  <c r="AC59" i="11"/>
  <c r="AC60" i="11"/>
  <c r="AC61" i="11"/>
  <c r="AC62" i="11"/>
  <c r="AC63" i="11"/>
  <c r="AC64" i="11"/>
  <c r="AC65" i="11"/>
  <c r="AC66" i="11"/>
  <c r="AC67" i="11"/>
  <c r="AC68" i="11"/>
  <c r="AC69" i="11"/>
  <c r="AC70" i="11"/>
  <c r="AC71" i="11"/>
  <c r="AC72" i="11"/>
  <c r="AC73" i="11"/>
  <c r="AC74" i="11"/>
  <c r="AC75" i="11"/>
  <c r="AC76" i="11"/>
  <c r="AC77" i="11"/>
  <c r="AC78" i="11"/>
  <c r="AC79" i="11"/>
  <c r="AC80" i="11"/>
  <c r="AC81" i="11"/>
  <c r="AC82" i="11"/>
  <c r="AC83" i="11"/>
  <c r="AC84" i="11"/>
  <c r="AC85" i="11"/>
  <c r="AC86" i="11"/>
  <c r="AC87" i="11"/>
  <c r="AC88" i="11"/>
  <c r="AC89" i="11"/>
  <c r="AC90" i="11"/>
  <c r="AC91" i="11"/>
  <c r="AC92" i="11"/>
  <c r="AC93" i="11"/>
  <c r="AC94" i="11"/>
  <c r="AC95" i="11"/>
  <c r="AC96" i="11"/>
  <c r="AC97" i="11"/>
  <c r="AB11" i="17"/>
  <c r="AD37" i="11"/>
  <c r="AD38" i="11"/>
  <c r="AD39" i="11"/>
  <c r="AD40" i="11"/>
  <c r="AD41" i="11"/>
  <c r="AD42" i="11"/>
  <c r="AD43" i="11"/>
  <c r="AD44" i="11"/>
  <c r="AD45" i="11"/>
  <c r="AD46" i="11"/>
  <c r="AD47" i="11"/>
  <c r="AD48" i="11"/>
  <c r="AD49" i="11"/>
  <c r="AD50" i="11"/>
  <c r="AD51" i="11"/>
  <c r="AD52" i="11"/>
  <c r="AD53" i="11"/>
  <c r="AD54" i="11"/>
  <c r="AD55" i="11"/>
  <c r="AD56" i="11"/>
  <c r="AD57" i="11"/>
  <c r="AD58" i="11"/>
  <c r="AD59" i="11"/>
  <c r="AD60" i="11"/>
  <c r="AD61" i="11"/>
  <c r="AD62" i="11"/>
  <c r="AD63" i="11"/>
  <c r="AD64" i="11"/>
  <c r="AD65" i="11"/>
  <c r="AD66" i="11"/>
  <c r="AD67" i="11"/>
  <c r="AD68" i="11"/>
  <c r="AD69" i="11"/>
  <c r="AD70" i="11"/>
  <c r="AD71" i="11"/>
  <c r="AD72" i="11"/>
  <c r="AD73" i="11"/>
  <c r="AD74" i="11"/>
  <c r="AD75" i="11"/>
  <c r="AD76" i="11"/>
  <c r="AD77" i="11"/>
  <c r="AD78" i="11"/>
  <c r="AD79" i="11"/>
  <c r="AD80" i="11"/>
  <c r="AD81" i="11"/>
  <c r="AD82" i="11"/>
  <c r="AD83" i="11"/>
  <c r="AD84" i="11"/>
  <c r="AD85" i="11"/>
  <c r="AD86" i="11"/>
  <c r="AD87" i="11"/>
  <c r="AD88" i="11"/>
  <c r="AD89" i="11"/>
  <c r="AD90" i="11"/>
  <c r="AD91" i="11"/>
  <c r="AD92" i="11"/>
  <c r="AD93" i="11"/>
  <c r="AD94" i="11"/>
  <c r="AD95" i="11"/>
  <c r="AD96" i="11"/>
  <c r="AD97" i="11"/>
  <c r="AC11" i="17"/>
  <c r="AE38" i="11"/>
  <c r="AE39" i="11"/>
  <c r="AE40" i="11"/>
  <c r="AE41" i="11"/>
  <c r="AE42" i="11"/>
  <c r="AE43" i="11"/>
  <c r="AE44" i="11"/>
  <c r="AE45" i="11"/>
  <c r="AE46" i="11"/>
  <c r="AE47" i="11"/>
  <c r="AE48" i="11"/>
  <c r="AE49" i="11"/>
  <c r="AE50" i="11"/>
  <c r="AE51" i="11"/>
  <c r="AE52" i="11"/>
  <c r="AE53" i="11"/>
  <c r="AE54" i="11"/>
  <c r="AE55" i="11"/>
  <c r="AE56" i="11"/>
  <c r="AE57" i="11"/>
  <c r="AE58" i="11"/>
  <c r="AE59" i="11"/>
  <c r="AE60" i="11"/>
  <c r="AE61" i="11"/>
  <c r="AE62" i="11"/>
  <c r="AE63" i="11"/>
  <c r="AE64" i="11"/>
  <c r="AE65" i="11"/>
  <c r="AE66" i="11"/>
  <c r="AE67" i="11"/>
  <c r="AE68" i="11"/>
  <c r="AE69" i="11"/>
  <c r="AE70" i="11"/>
  <c r="AE71" i="11"/>
  <c r="AE72" i="11"/>
  <c r="AE73" i="11"/>
  <c r="AE74" i="11"/>
  <c r="AE75" i="11"/>
  <c r="AE76" i="11"/>
  <c r="AE77" i="11"/>
  <c r="AE78" i="11"/>
  <c r="AE79" i="11"/>
  <c r="AE80" i="11"/>
  <c r="AE81" i="11"/>
  <c r="AE82" i="11"/>
  <c r="AE83" i="11"/>
  <c r="AE84" i="11"/>
  <c r="AE85" i="11"/>
  <c r="AE86" i="11"/>
  <c r="AE87" i="11"/>
  <c r="AE88" i="11"/>
  <c r="AE89" i="11"/>
  <c r="AE90" i="11"/>
  <c r="AE91" i="11"/>
  <c r="AE92" i="11"/>
  <c r="AE93" i="11"/>
  <c r="AE94" i="11"/>
  <c r="AE95" i="11"/>
  <c r="AE96" i="11"/>
  <c r="AE97" i="11"/>
  <c r="AD11" i="17"/>
  <c r="AF39" i="11"/>
  <c r="AF40" i="11"/>
  <c r="AF41" i="11"/>
  <c r="AF42" i="11"/>
  <c r="AF43" i="11"/>
  <c r="AF44" i="11"/>
  <c r="AF45" i="11"/>
  <c r="AF46" i="11"/>
  <c r="AF47" i="11"/>
  <c r="AF48" i="11"/>
  <c r="AF49" i="11"/>
  <c r="AF50" i="11"/>
  <c r="AF51" i="11"/>
  <c r="AF52" i="11"/>
  <c r="AF53" i="11"/>
  <c r="AF54" i="11"/>
  <c r="AF55" i="11"/>
  <c r="AF56" i="11"/>
  <c r="AF57" i="11"/>
  <c r="AF58" i="11"/>
  <c r="AF59" i="11"/>
  <c r="AF60" i="11"/>
  <c r="AF61" i="11"/>
  <c r="AF62" i="11"/>
  <c r="AF63" i="11"/>
  <c r="AF64" i="11"/>
  <c r="AF65" i="11"/>
  <c r="AF66" i="11"/>
  <c r="AF67" i="11"/>
  <c r="AF68" i="11"/>
  <c r="AF69" i="11"/>
  <c r="AF70" i="11"/>
  <c r="AF71" i="11"/>
  <c r="AF72" i="11"/>
  <c r="AF73" i="11"/>
  <c r="AF74" i="11"/>
  <c r="AF75" i="11"/>
  <c r="AF76" i="11"/>
  <c r="AF77" i="11"/>
  <c r="AF78" i="11"/>
  <c r="AF79" i="11"/>
  <c r="AF80" i="11"/>
  <c r="AF81" i="11"/>
  <c r="AF82" i="11"/>
  <c r="AF83" i="11"/>
  <c r="AF84" i="11"/>
  <c r="AF85" i="11"/>
  <c r="AF86" i="11"/>
  <c r="AF87" i="11"/>
  <c r="AF88" i="11"/>
  <c r="AF89" i="11"/>
  <c r="AF90" i="11"/>
  <c r="AF91" i="11"/>
  <c r="AF92" i="11"/>
  <c r="AF93" i="11"/>
  <c r="AF94" i="11"/>
  <c r="AF95" i="11"/>
  <c r="AF96" i="11"/>
  <c r="AF97" i="11"/>
  <c r="AE11" i="17"/>
  <c r="AG40" i="11"/>
  <c r="AG41" i="11"/>
  <c r="AG42" i="11"/>
  <c r="AG43" i="11"/>
  <c r="AG44" i="11"/>
  <c r="AG45" i="11"/>
  <c r="AG46" i="11"/>
  <c r="AG47" i="11"/>
  <c r="AG48" i="11"/>
  <c r="AG49" i="11"/>
  <c r="AG50" i="11"/>
  <c r="AG51" i="11"/>
  <c r="AG52" i="11"/>
  <c r="AG53" i="11"/>
  <c r="AG54" i="11"/>
  <c r="AG55" i="11"/>
  <c r="AG56" i="11"/>
  <c r="AG57" i="11"/>
  <c r="AG58" i="11"/>
  <c r="AG59" i="11"/>
  <c r="AG60" i="11"/>
  <c r="AG61" i="11"/>
  <c r="AG62" i="11"/>
  <c r="AG63" i="11"/>
  <c r="AG64" i="11"/>
  <c r="AG65" i="11"/>
  <c r="AG66" i="11"/>
  <c r="AG67" i="11"/>
  <c r="AG68" i="11"/>
  <c r="AG69" i="11"/>
  <c r="AG70" i="11"/>
  <c r="AG71" i="11"/>
  <c r="AG72" i="11"/>
  <c r="AG73" i="11"/>
  <c r="AG74" i="11"/>
  <c r="AG75" i="11"/>
  <c r="AG76" i="11"/>
  <c r="AG77" i="11"/>
  <c r="AG78" i="11"/>
  <c r="AG79" i="11"/>
  <c r="AG80" i="11"/>
  <c r="AG81" i="11"/>
  <c r="AG82" i="11"/>
  <c r="AG83" i="11"/>
  <c r="AG84" i="11"/>
  <c r="AG85" i="11"/>
  <c r="AG86" i="11"/>
  <c r="AG87" i="11"/>
  <c r="AG88" i="11"/>
  <c r="AG89" i="11"/>
  <c r="AG90" i="11"/>
  <c r="AG91" i="11"/>
  <c r="AG92" i="11"/>
  <c r="AG93" i="11"/>
  <c r="AG94" i="11"/>
  <c r="AG95" i="11"/>
  <c r="AG96" i="11"/>
  <c r="AG97" i="11"/>
  <c r="AF11" i="17"/>
  <c r="AH41" i="11"/>
  <c r="AH42" i="11"/>
  <c r="AH43" i="11"/>
  <c r="AH44" i="11"/>
  <c r="AH45" i="11"/>
  <c r="AH46" i="11"/>
  <c r="AH47" i="11"/>
  <c r="AH48" i="11"/>
  <c r="AH49" i="11"/>
  <c r="AH50" i="11"/>
  <c r="AH51" i="11"/>
  <c r="AH52" i="11"/>
  <c r="AH53" i="11"/>
  <c r="AH54" i="11"/>
  <c r="AH55" i="11"/>
  <c r="AH56" i="11"/>
  <c r="AH57" i="11"/>
  <c r="AH58" i="11"/>
  <c r="AH59" i="11"/>
  <c r="AH60" i="11"/>
  <c r="AH61" i="11"/>
  <c r="AH62" i="11"/>
  <c r="AH63" i="11"/>
  <c r="AH64" i="11"/>
  <c r="AH65" i="11"/>
  <c r="AH66" i="11"/>
  <c r="AH67" i="11"/>
  <c r="AH68" i="11"/>
  <c r="AH69" i="11"/>
  <c r="AH70" i="11"/>
  <c r="AH71" i="11"/>
  <c r="AH72" i="11"/>
  <c r="AH73" i="11"/>
  <c r="AH74" i="11"/>
  <c r="AH75" i="11"/>
  <c r="AH76" i="11"/>
  <c r="AH77" i="11"/>
  <c r="AH78" i="11"/>
  <c r="AH79" i="11"/>
  <c r="AH80" i="11"/>
  <c r="AH81" i="11"/>
  <c r="AH82" i="11"/>
  <c r="AH83" i="11"/>
  <c r="AH84" i="11"/>
  <c r="AH85" i="11"/>
  <c r="AH86" i="11"/>
  <c r="AH87" i="11"/>
  <c r="AH88" i="11"/>
  <c r="AH89" i="11"/>
  <c r="AH90" i="11"/>
  <c r="AH91" i="11"/>
  <c r="AH92" i="11"/>
  <c r="AH93" i="11"/>
  <c r="AH94" i="11"/>
  <c r="AH95" i="11"/>
  <c r="AH96" i="11"/>
  <c r="AH97" i="11"/>
  <c r="AG11" i="17"/>
  <c r="AI42" i="11"/>
  <c r="AI43" i="11"/>
  <c r="AI44" i="11"/>
  <c r="AI45" i="11"/>
  <c r="AI46" i="11"/>
  <c r="AI47" i="11"/>
  <c r="AI48" i="11"/>
  <c r="AI49" i="11"/>
  <c r="AI50" i="11"/>
  <c r="AI51" i="11"/>
  <c r="AI52" i="11"/>
  <c r="AI53" i="11"/>
  <c r="AI54" i="11"/>
  <c r="AI55" i="11"/>
  <c r="AI56" i="11"/>
  <c r="AI57" i="11"/>
  <c r="AI58" i="11"/>
  <c r="AI59" i="11"/>
  <c r="AI60" i="11"/>
  <c r="AI61" i="11"/>
  <c r="AI62" i="11"/>
  <c r="AI63" i="11"/>
  <c r="AI64" i="11"/>
  <c r="AI65" i="11"/>
  <c r="AI66" i="11"/>
  <c r="AI67" i="11"/>
  <c r="AI68" i="11"/>
  <c r="AI69" i="11"/>
  <c r="AI70" i="11"/>
  <c r="AI71" i="11"/>
  <c r="AI72" i="11"/>
  <c r="AI73" i="11"/>
  <c r="AI74" i="11"/>
  <c r="AI75" i="11"/>
  <c r="AI76" i="11"/>
  <c r="AI77" i="11"/>
  <c r="AI78" i="11"/>
  <c r="AI79" i="11"/>
  <c r="AI80" i="11"/>
  <c r="AI81" i="11"/>
  <c r="AI82" i="11"/>
  <c r="AI83" i="11"/>
  <c r="AI84" i="11"/>
  <c r="AI85" i="11"/>
  <c r="AI86" i="11"/>
  <c r="AI87" i="11"/>
  <c r="AI88" i="11"/>
  <c r="AI89" i="11"/>
  <c r="AI90" i="11"/>
  <c r="AI91" i="11"/>
  <c r="AI92" i="11"/>
  <c r="AI93" i="11"/>
  <c r="AI94" i="11"/>
  <c r="AI95" i="11"/>
  <c r="AI96" i="11"/>
  <c r="AI97" i="11"/>
  <c r="AH11" i="17"/>
  <c r="AJ43" i="11"/>
  <c r="AJ44" i="11"/>
  <c r="AJ45" i="11"/>
  <c r="AJ46" i="11"/>
  <c r="AJ47" i="11"/>
  <c r="AJ48" i="11"/>
  <c r="AJ49" i="11"/>
  <c r="AJ50" i="11"/>
  <c r="AJ51" i="11"/>
  <c r="AJ52" i="11"/>
  <c r="AJ53" i="11"/>
  <c r="AJ54" i="11"/>
  <c r="AJ55" i="11"/>
  <c r="AJ56" i="11"/>
  <c r="AJ57" i="11"/>
  <c r="AJ58" i="11"/>
  <c r="AJ59" i="11"/>
  <c r="AJ60" i="11"/>
  <c r="AJ61" i="11"/>
  <c r="AJ62" i="11"/>
  <c r="AJ63" i="11"/>
  <c r="AJ64" i="11"/>
  <c r="AJ65" i="11"/>
  <c r="AJ66" i="11"/>
  <c r="AJ67" i="11"/>
  <c r="AJ68" i="11"/>
  <c r="AJ69" i="11"/>
  <c r="AJ70" i="11"/>
  <c r="AJ71" i="11"/>
  <c r="AJ72" i="11"/>
  <c r="AJ73" i="11"/>
  <c r="AJ74" i="11"/>
  <c r="AJ75" i="11"/>
  <c r="AJ76" i="11"/>
  <c r="AJ77" i="11"/>
  <c r="AJ78" i="11"/>
  <c r="AJ79" i="11"/>
  <c r="AJ80" i="11"/>
  <c r="AJ81" i="11"/>
  <c r="AJ82" i="11"/>
  <c r="AJ83" i="11"/>
  <c r="AJ84" i="11"/>
  <c r="AJ85" i="11"/>
  <c r="AJ86" i="11"/>
  <c r="AJ87" i="11"/>
  <c r="AJ88" i="11"/>
  <c r="AJ89" i="11"/>
  <c r="AJ90" i="11"/>
  <c r="AJ91" i="11"/>
  <c r="AJ92" i="11"/>
  <c r="AJ93" i="11"/>
  <c r="AJ94" i="11"/>
  <c r="AJ95" i="11"/>
  <c r="AJ96" i="11"/>
  <c r="AJ97" i="11"/>
  <c r="AI11" i="17"/>
  <c r="AK44" i="11"/>
  <c r="AK45" i="11"/>
  <c r="AK46" i="11"/>
  <c r="AK47" i="11"/>
  <c r="AK48" i="11"/>
  <c r="AK49" i="11"/>
  <c r="AK50" i="11"/>
  <c r="AK51" i="11"/>
  <c r="AK52" i="11"/>
  <c r="AK53" i="11"/>
  <c r="AK54" i="11"/>
  <c r="AK55" i="11"/>
  <c r="AK56" i="11"/>
  <c r="AK57" i="11"/>
  <c r="AK58" i="11"/>
  <c r="AK59" i="11"/>
  <c r="AK60" i="11"/>
  <c r="AK61" i="11"/>
  <c r="AK62" i="11"/>
  <c r="AK63" i="11"/>
  <c r="AK64" i="11"/>
  <c r="AK65" i="11"/>
  <c r="AK66" i="11"/>
  <c r="AK67" i="11"/>
  <c r="AK68" i="11"/>
  <c r="AK69" i="11"/>
  <c r="AK70" i="11"/>
  <c r="AK71" i="11"/>
  <c r="AK72" i="11"/>
  <c r="AK73" i="11"/>
  <c r="AK74" i="11"/>
  <c r="AK75" i="11"/>
  <c r="AK76" i="11"/>
  <c r="AK77" i="11"/>
  <c r="AK78" i="11"/>
  <c r="AK79" i="11"/>
  <c r="AK80" i="11"/>
  <c r="AK81" i="11"/>
  <c r="AK82" i="11"/>
  <c r="AK83" i="11"/>
  <c r="AK84" i="11"/>
  <c r="AK85" i="11"/>
  <c r="AK86" i="11"/>
  <c r="AK87" i="11"/>
  <c r="AK88" i="11"/>
  <c r="AK89" i="11"/>
  <c r="AK90" i="11"/>
  <c r="AK91" i="11"/>
  <c r="AK92" i="11"/>
  <c r="AK93" i="11"/>
  <c r="AK94" i="11"/>
  <c r="AK95" i="11"/>
  <c r="AK96" i="11"/>
  <c r="AK97" i="11"/>
  <c r="AJ11" i="17"/>
  <c r="AL45" i="11"/>
  <c r="AL46" i="11"/>
  <c r="AL47" i="11"/>
  <c r="AL48" i="11"/>
  <c r="AL49" i="11"/>
  <c r="AL50" i="11"/>
  <c r="AL51" i="11"/>
  <c r="AL52" i="11"/>
  <c r="AL53" i="11"/>
  <c r="AL54" i="11"/>
  <c r="AL55" i="11"/>
  <c r="AL56" i="11"/>
  <c r="AL57" i="11"/>
  <c r="AL58" i="11"/>
  <c r="AL59" i="11"/>
  <c r="AL60" i="11"/>
  <c r="AL61" i="11"/>
  <c r="AL62" i="11"/>
  <c r="AL63" i="11"/>
  <c r="AL64" i="11"/>
  <c r="AL65" i="11"/>
  <c r="AL66" i="11"/>
  <c r="AL67" i="11"/>
  <c r="AL68" i="11"/>
  <c r="AL69" i="11"/>
  <c r="AL70" i="11"/>
  <c r="AL71" i="11"/>
  <c r="AL72" i="11"/>
  <c r="AL73" i="11"/>
  <c r="AL74" i="11"/>
  <c r="AL75" i="11"/>
  <c r="AL76" i="11"/>
  <c r="AL77" i="11"/>
  <c r="AL78" i="11"/>
  <c r="AL79" i="11"/>
  <c r="AL80" i="11"/>
  <c r="AL81" i="11"/>
  <c r="AL82" i="11"/>
  <c r="AL83" i="11"/>
  <c r="AL84" i="11"/>
  <c r="AL85" i="11"/>
  <c r="AL86" i="11"/>
  <c r="AL87" i="11"/>
  <c r="AL88" i="11"/>
  <c r="AL89" i="11"/>
  <c r="AL90" i="11"/>
  <c r="AL91" i="11"/>
  <c r="AL92" i="11"/>
  <c r="AL93" i="11"/>
  <c r="AL94" i="11"/>
  <c r="AL95" i="11"/>
  <c r="AL96" i="11"/>
  <c r="AL97" i="11"/>
  <c r="AK11" i="17"/>
  <c r="AM46" i="11"/>
  <c r="AM47" i="11"/>
  <c r="AM48" i="11"/>
  <c r="AM49" i="11"/>
  <c r="AM50" i="11"/>
  <c r="AM51" i="11"/>
  <c r="AM52" i="11"/>
  <c r="AM53" i="11"/>
  <c r="AM54" i="11"/>
  <c r="AM55" i="11"/>
  <c r="AM56" i="11"/>
  <c r="AM57" i="11"/>
  <c r="AM58" i="11"/>
  <c r="AM59" i="11"/>
  <c r="AM60" i="11"/>
  <c r="AM61" i="11"/>
  <c r="AM62" i="11"/>
  <c r="AM63" i="11"/>
  <c r="AM64" i="11"/>
  <c r="AM65" i="11"/>
  <c r="AM66" i="11"/>
  <c r="AM67" i="11"/>
  <c r="AM68" i="11"/>
  <c r="AM69" i="11"/>
  <c r="AM70" i="11"/>
  <c r="AM71" i="11"/>
  <c r="AM72" i="11"/>
  <c r="AM73" i="11"/>
  <c r="AM74" i="11"/>
  <c r="AM75" i="11"/>
  <c r="AM76" i="11"/>
  <c r="AM77" i="11"/>
  <c r="AM78" i="11"/>
  <c r="AM79" i="11"/>
  <c r="AM80" i="11"/>
  <c r="AM81" i="11"/>
  <c r="AM82" i="11"/>
  <c r="AM83" i="11"/>
  <c r="AM84" i="11"/>
  <c r="AM85" i="11"/>
  <c r="AM86" i="11"/>
  <c r="AM87" i="11"/>
  <c r="AM88" i="11"/>
  <c r="AM89" i="11"/>
  <c r="AM90" i="11"/>
  <c r="AM91" i="11"/>
  <c r="AM92" i="11"/>
  <c r="AM93" i="11"/>
  <c r="AM94" i="11"/>
  <c r="AM95" i="11"/>
  <c r="AM96" i="11"/>
  <c r="AM97" i="11"/>
  <c r="AL11" i="17"/>
  <c r="AN47" i="11"/>
  <c r="AN48" i="11"/>
  <c r="AN49" i="11"/>
  <c r="AN50" i="11"/>
  <c r="AN51" i="11"/>
  <c r="AN52" i="11"/>
  <c r="AN53" i="11"/>
  <c r="AN54" i="11"/>
  <c r="AN55" i="11"/>
  <c r="AN56" i="11"/>
  <c r="AN57" i="11"/>
  <c r="AN58" i="11"/>
  <c r="AN59" i="11"/>
  <c r="AN60" i="11"/>
  <c r="AN61" i="11"/>
  <c r="AN62" i="11"/>
  <c r="AN63" i="11"/>
  <c r="AN64" i="11"/>
  <c r="AN65" i="11"/>
  <c r="AN66" i="11"/>
  <c r="AN67" i="11"/>
  <c r="AN68" i="11"/>
  <c r="AN69" i="11"/>
  <c r="AN70" i="11"/>
  <c r="AN71" i="11"/>
  <c r="AN72" i="11"/>
  <c r="AN73" i="11"/>
  <c r="AN74" i="11"/>
  <c r="AN75" i="11"/>
  <c r="AN76" i="11"/>
  <c r="AN77" i="11"/>
  <c r="AN78" i="11"/>
  <c r="AN79" i="11"/>
  <c r="AN80" i="11"/>
  <c r="AN81" i="11"/>
  <c r="AN82" i="11"/>
  <c r="AN83" i="11"/>
  <c r="AN84" i="11"/>
  <c r="AN85" i="11"/>
  <c r="AN86" i="11"/>
  <c r="AN87" i="11"/>
  <c r="AN88" i="11"/>
  <c r="AN89" i="11"/>
  <c r="AN90" i="11"/>
  <c r="AN91" i="11"/>
  <c r="AN92" i="11"/>
  <c r="AN93" i="11"/>
  <c r="AN94" i="11"/>
  <c r="AN95" i="11"/>
  <c r="AN96" i="11"/>
  <c r="AN97" i="11"/>
  <c r="AM11" i="17"/>
  <c r="AO48" i="11"/>
  <c r="AO49" i="11"/>
  <c r="AO50" i="11"/>
  <c r="AO51" i="11"/>
  <c r="AO52" i="11"/>
  <c r="AO53" i="11"/>
  <c r="AO54" i="11"/>
  <c r="AO55" i="11"/>
  <c r="AO56" i="11"/>
  <c r="AO57" i="11"/>
  <c r="AO58" i="11"/>
  <c r="AO59" i="11"/>
  <c r="AO60" i="11"/>
  <c r="AO61" i="11"/>
  <c r="AO62" i="11"/>
  <c r="AO63" i="11"/>
  <c r="AO64" i="11"/>
  <c r="AO65" i="11"/>
  <c r="AO66" i="11"/>
  <c r="AO67" i="11"/>
  <c r="AO68" i="11"/>
  <c r="AO69" i="11"/>
  <c r="AO70" i="11"/>
  <c r="AO71" i="11"/>
  <c r="AO72" i="11"/>
  <c r="AO73" i="11"/>
  <c r="AO74" i="11"/>
  <c r="AO75" i="11"/>
  <c r="AO76" i="11"/>
  <c r="AO77" i="11"/>
  <c r="AO78" i="11"/>
  <c r="AO79" i="11"/>
  <c r="AO80" i="11"/>
  <c r="AO81" i="11"/>
  <c r="AO82" i="11"/>
  <c r="AO83" i="11"/>
  <c r="AO84" i="11"/>
  <c r="AO85" i="11"/>
  <c r="AO86" i="11"/>
  <c r="AO87" i="11"/>
  <c r="AO88" i="11"/>
  <c r="AO89" i="11"/>
  <c r="AO90" i="11"/>
  <c r="AO91" i="11"/>
  <c r="AO92" i="11"/>
  <c r="AO93" i="11"/>
  <c r="AO94" i="11"/>
  <c r="AO95" i="11"/>
  <c r="AO96" i="11"/>
  <c r="AO97" i="11"/>
  <c r="AN11" i="17"/>
  <c r="AP49" i="11"/>
  <c r="AP50" i="11"/>
  <c r="AP51" i="11"/>
  <c r="AP52" i="11"/>
  <c r="AP53" i="11"/>
  <c r="AP54" i="11"/>
  <c r="AP55" i="11"/>
  <c r="AP56" i="11"/>
  <c r="AP57" i="11"/>
  <c r="AP58" i="11"/>
  <c r="AP59" i="11"/>
  <c r="AP60" i="11"/>
  <c r="AP61" i="11"/>
  <c r="AP62" i="11"/>
  <c r="AP63" i="11"/>
  <c r="AP64" i="11"/>
  <c r="AP65" i="11"/>
  <c r="AP66" i="11"/>
  <c r="AP67" i="11"/>
  <c r="AP68" i="11"/>
  <c r="AP69" i="11"/>
  <c r="AP70" i="11"/>
  <c r="AP71" i="11"/>
  <c r="AP72" i="11"/>
  <c r="AP73" i="11"/>
  <c r="AP74" i="11"/>
  <c r="AP75" i="11"/>
  <c r="AP76" i="11"/>
  <c r="AP77" i="11"/>
  <c r="AP78" i="11"/>
  <c r="AP79" i="11"/>
  <c r="AP80" i="11"/>
  <c r="AP81" i="11"/>
  <c r="AP82" i="11"/>
  <c r="AP83" i="11"/>
  <c r="AP84" i="11"/>
  <c r="AP85" i="11"/>
  <c r="AP86" i="11"/>
  <c r="AP87" i="11"/>
  <c r="AP88" i="11"/>
  <c r="AP89" i="11"/>
  <c r="AP90" i="11"/>
  <c r="AP91" i="11"/>
  <c r="AP92" i="11"/>
  <c r="AP93" i="11"/>
  <c r="AP94" i="11"/>
  <c r="AP95" i="11"/>
  <c r="AP96" i="11"/>
  <c r="AP97" i="11"/>
  <c r="AO11" i="17"/>
  <c r="AQ50" i="11"/>
  <c r="AQ51" i="11"/>
  <c r="AQ52" i="11"/>
  <c r="AQ53" i="11"/>
  <c r="AQ54" i="11"/>
  <c r="AQ55" i="11"/>
  <c r="AQ56" i="11"/>
  <c r="AQ57" i="11"/>
  <c r="AQ58" i="11"/>
  <c r="AQ59" i="11"/>
  <c r="AQ60" i="11"/>
  <c r="AQ61" i="11"/>
  <c r="AQ62" i="11"/>
  <c r="AQ63" i="11"/>
  <c r="AQ64" i="11"/>
  <c r="AQ65" i="11"/>
  <c r="AQ66" i="11"/>
  <c r="AQ67" i="11"/>
  <c r="AQ68" i="11"/>
  <c r="AQ69" i="11"/>
  <c r="AQ70" i="11"/>
  <c r="AQ71" i="11"/>
  <c r="AQ72" i="11"/>
  <c r="AQ73" i="11"/>
  <c r="AQ74" i="11"/>
  <c r="AQ75" i="11"/>
  <c r="AQ76" i="11"/>
  <c r="AQ77" i="11"/>
  <c r="AQ78" i="11"/>
  <c r="AQ79" i="11"/>
  <c r="AQ80" i="11"/>
  <c r="AQ81" i="11"/>
  <c r="AQ82" i="11"/>
  <c r="AQ83" i="11"/>
  <c r="AQ84" i="11"/>
  <c r="AQ85" i="11"/>
  <c r="AQ86" i="11"/>
  <c r="AQ87" i="11"/>
  <c r="AQ88" i="11"/>
  <c r="AQ89" i="11"/>
  <c r="AQ90" i="11"/>
  <c r="AQ91" i="11"/>
  <c r="AQ92" i="11"/>
  <c r="AQ93" i="11"/>
  <c r="AQ94" i="11"/>
  <c r="AQ95" i="11"/>
  <c r="AQ96" i="11"/>
  <c r="AQ97" i="11"/>
  <c r="AP11" i="17"/>
  <c r="AR51" i="11"/>
  <c r="AR52" i="11"/>
  <c r="AR53" i="11"/>
  <c r="AR54" i="11"/>
  <c r="AR55" i="11"/>
  <c r="AR56" i="11"/>
  <c r="AR57" i="11"/>
  <c r="AR58" i="11"/>
  <c r="AR59" i="11"/>
  <c r="AR60" i="11"/>
  <c r="AR61" i="11"/>
  <c r="AR62" i="11"/>
  <c r="AR63" i="11"/>
  <c r="AR64" i="11"/>
  <c r="AR65" i="11"/>
  <c r="AR66" i="11"/>
  <c r="AR67" i="11"/>
  <c r="AR68" i="11"/>
  <c r="AR69" i="11"/>
  <c r="AR70" i="11"/>
  <c r="AR71" i="11"/>
  <c r="AR72" i="11"/>
  <c r="AR73" i="11"/>
  <c r="AR74" i="11"/>
  <c r="AR75" i="11"/>
  <c r="AR76" i="11"/>
  <c r="AR77" i="11"/>
  <c r="AR78" i="11"/>
  <c r="AR79" i="11"/>
  <c r="AR80" i="11"/>
  <c r="AR81" i="11"/>
  <c r="AR82" i="11"/>
  <c r="AR83" i="11"/>
  <c r="AR84" i="11"/>
  <c r="AR85" i="11"/>
  <c r="AR86" i="11"/>
  <c r="AR87" i="11"/>
  <c r="AR88" i="11"/>
  <c r="AR89" i="11"/>
  <c r="AR90" i="11"/>
  <c r="AR91" i="11"/>
  <c r="AR92" i="11"/>
  <c r="AR93" i="11"/>
  <c r="AR94" i="11"/>
  <c r="AR95" i="11"/>
  <c r="AR96" i="11"/>
  <c r="AR97" i="11"/>
  <c r="AQ11" i="17"/>
  <c r="AS52" i="11"/>
  <c r="AS53" i="11"/>
  <c r="AS54" i="11"/>
  <c r="AS55" i="11"/>
  <c r="AS56" i="11"/>
  <c r="AS57" i="11"/>
  <c r="AS58" i="11"/>
  <c r="AS59" i="11"/>
  <c r="AS60" i="11"/>
  <c r="AS61" i="11"/>
  <c r="AS62" i="11"/>
  <c r="AS63" i="11"/>
  <c r="AS64" i="11"/>
  <c r="AS65" i="11"/>
  <c r="AS66" i="11"/>
  <c r="AS67" i="11"/>
  <c r="AS68" i="11"/>
  <c r="AS69" i="11"/>
  <c r="AS70" i="11"/>
  <c r="AS71" i="11"/>
  <c r="AS72" i="11"/>
  <c r="AS73" i="11"/>
  <c r="AS74" i="11"/>
  <c r="AS75" i="11"/>
  <c r="AS76" i="11"/>
  <c r="AS77" i="11"/>
  <c r="AS78" i="11"/>
  <c r="AS79" i="11"/>
  <c r="AS80" i="11"/>
  <c r="AS81" i="11"/>
  <c r="AS82" i="11"/>
  <c r="AS83" i="11"/>
  <c r="AS84" i="11"/>
  <c r="AS85" i="11"/>
  <c r="AS86" i="11"/>
  <c r="AS87" i="11"/>
  <c r="AS88" i="11"/>
  <c r="AS89" i="11"/>
  <c r="AS90" i="11"/>
  <c r="AS91" i="11"/>
  <c r="AS92" i="11"/>
  <c r="AS93" i="11"/>
  <c r="AS94" i="11"/>
  <c r="AS95" i="11"/>
  <c r="AS96" i="11"/>
  <c r="AS97" i="11"/>
  <c r="AR11" i="17"/>
  <c r="AT53" i="11"/>
  <c r="AT54" i="11"/>
  <c r="AT55" i="11"/>
  <c r="AT56" i="11"/>
  <c r="AT57" i="11"/>
  <c r="AT58" i="11"/>
  <c r="AT59" i="11"/>
  <c r="AT60" i="11"/>
  <c r="AT61" i="11"/>
  <c r="AT62" i="11"/>
  <c r="AT63" i="11"/>
  <c r="AT64" i="11"/>
  <c r="AT65" i="11"/>
  <c r="AT66" i="11"/>
  <c r="AT67" i="11"/>
  <c r="AT68" i="11"/>
  <c r="AT69" i="11"/>
  <c r="AT70" i="11"/>
  <c r="AT71" i="11"/>
  <c r="AT72" i="11"/>
  <c r="AT73" i="11"/>
  <c r="AT74" i="11"/>
  <c r="AT75" i="11"/>
  <c r="AT76" i="11"/>
  <c r="AT77" i="11"/>
  <c r="AT78" i="11"/>
  <c r="AT79" i="11"/>
  <c r="AT80" i="11"/>
  <c r="AT81" i="11"/>
  <c r="AT82" i="11"/>
  <c r="AT83" i="11"/>
  <c r="AT84" i="11"/>
  <c r="AT85" i="11"/>
  <c r="AT86" i="11"/>
  <c r="AT87" i="11"/>
  <c r="AT88" i="11"/>
  <c r="AT89" i="11"/>
  <c r="AT90" i="11"/>
  <c r="AT91" i="11"/>
  <c r="AT92" i="11"/>
  <c r="AT93" i="11"/>
  <c r="AT94" i="11"/>
  <c r="AT95" i="11"/>
  <c r="AT96" i="11"/>
  <c r="AT97" i="11"/>
  <c r="AS11" i="17"/>
  <c r="AU54" i="11"/>
  <c r="AU55" i="11"/>
  <c r="AU56" i="11"/>
  <c r="AU57" i="11"/>
  <c r="AU58" i="11"/>
  <c r="AU59" i="11"/>
  <c r="AU60" i="11"/>
  <c r="AU61" i="11"/>
  <c r="AU62" i="11"/>
  <c r="AU63" i="11"/>
  <c r="AU64" i="11"/>
  <c r="AU65" i="11"/>
  <c r="AU66" i="11"/>
  <c r="AU67" i="11"/>
  <c r="AU68" i="11"/>
  <c r="AU69" i="11"/>
  <c r="AU70" i="11"/>
  <c r="AU71" i="11"/>
  <c r="AU72" i="11"/>
  <c r="AU73" i="11"/>
  <c r="AU74" i="11"/>
  <c r="AU75" i="11"/>
  <c r="AU76" i="11"/>
  <c r="AU77" i="11"/>
  <c r="AU78" i="11"/>
  <c r="AU79" i="11"/>
  <c r="AU80" i="11"/>
  <c r="AU81" i="11"/>
  <c r="AU82" i="11"/>
  <c r="AU83" i="11"/>
  <c r="AU84" i="11"/>
  <c r="AU85" i="11"/>
  <c r="AU86" i="11"/>
  <c r="AU87" i="11"/>
  <c r="AU88" i="11"/>
  <c r="AU89" i="11"/>
  <c r="AU90" i="11"/>
  <c r="AU91" i="11"/>
  <c r="AU92" i="11"/>
  <c r="AU93" i="11"/>
  <c r="AU94" i="11"/>
  <c r="AU95" i="11"/>
  <c r="AU96" i="11"/>
  <c r="AU97" i="11"/>
  <c r="AT11" i="17"/>
  <c r="AV55" i="11"/>
  <c r="AV56" i="11"/>
  <c r="AV57" i="11"/>
  <c r="AV58" i="11"/>
  <c r="AV59" i="11"/>
  <c r="AV60" i="11"/>
  <c r="AV61" i="11"/>
  <c r="AV62" i="11"/>
  <c r="AV63" i="11"/>
  <c r="AV64" i="11"/>
  <c r="AV65" i="11"/>
  <c r="AV66" i="11"/>
  <c r="AV67" i="11"/>
  <c r="AV68" i="11"/>
  <c r="AV69" i="11"/>
  <c r="AV70" i="11"/>
  <c r="AV71" i="11"/>
  <c r="AV72" i="11"/>
  <c r="AV73" i="11"/>
  <c r="AV74" i="11"/>
  <c r="AV75" i="11"/>
  <c r="AV76" i="11"/>
  <c r="AV77" i="11"/>
  <c r="AV78" i="11"/>
  <c r="AV79" i="11"/>
  <c r="AV80" i="11"/>
  <c r="AV81" i="11"/>
  <c r="AV82" i="11"/>
  <c r="AV83" i="11"/>
  <c r="AV84" i="11"/>
  <c r="AV85" i="11"/>
  <c r="AV86" i="11"/>
  <c r="AV87" i="11"/>
  <c r="AV88" i="11"/>
  <c r="AV89" i="11"/>
  <c r="AV90" i="11"/>
  <c r="AV91" i="11"/>
  <c r="AV92" i="11"/>
  <c r="AV93" i="11"/>
  <c r="AV94" i="11"/>
  <c r="AV95" i="11"/>
  <c r="AV96" i="11"/>
  <c r="AV97" i="11"/>
  <c r="AU11" i="17"/>
  <c r="AW56" i="11"/>
  <c r="AW57" i="11"/>
  <c r="AW58" i="11"/>
  <c r="AW59" i="11"/>
  <c r="AW60" i="11"/>
  <c r="AW61" i="11"/>
  <c r="AW62" i="11"/>
  <c r="AW63" i="11"/>
  <c r="AW64" i="11"/>
  <c r="AW65" i="11"/>
  <c r="AW66" i="11"/>
  <c r="AW67" i="11"/>
  <c r="AW68" i="11"/>
  <c r="AW69" i="11"/>
  <c r="AW70" i="11"/>
  <c r="AW71" i="11"/>
  <c r="AW72" i="11"/>
  <c r="AW73" i="11"/>
  <c r="AW74" i="11"/>
  <c r="AW75" i="11"/>
  <c r="AW76" i="11"/>
  <c r="AW77" i="11"/>
  <c r="AW78" i="11"/>
  <c r="AW79" i="11"/>
  <c r="AW80" i="11"/>
  <c r="AW81" i="11"/>
  <c r="AW82" i="11"/>
  <c r="AW83" i="11"/>
  <c r="AW84" i="11"/>
  <c r="AW85" i="11"/>
  <c r="AW86" i="11"/>
  <c r="AW87" i="11"/>
  <c r="AW88" i="11"/>
  <c r="AW89" i="11"/>
  <c r="AW90" i="11"/>
  <c r="AW91" i="11"/>
  <c r="AW92" i="11"/>
  <c r="AW93" i="11"/>
  <c r="AW94" i="11"/>
  <c r="AW95" i="11"/>
  <c r="AW96" i="11"/>
  <c r="AW97" i="11"/>
  <c r="AV11" i="17"/>
  <c r="AX57" i="11"/>
  <c r="AX58" i="11"/>
  <c r="AX59" i="11"/>
  <c r="AX60" i="11"/>
  <c r="AX61" i="11"/>
  <c r="AX62" i="11"/>
  <c r="AX63" i="11"/>
  <c r="AX64" i="11"/>
  <c r="AX65" i="11"/>
  <c r="AX66" i="11"/>
  <c r="AX67" i="11"/>
  <c r="AX68" i="11"/>
  <c r="AX69" i="11"/>
  <c r="AX70" i="11"/>
  <c r="AX71" i="11"/>
  <c r="AX72" i="11"/>
  <c r="AX73" i="11"/>
  <c r="AX74" i="11"/>
  <c r="AX75" i="11"/>
  <c r="AX76" i="11"/>
  <c r="AX77" i="11"/>
  <c r="AX78" i="11"/>
  <c r="AX79" i="11"/>
  <c r="AX80" i="11"/>
  <c r="AX81" i="11"/>
  <c r="AX82" i="11"/>
  <c r="AX83" i="11"/>
  <c r="AX84" i="11"/>
  <c r="AX85" i="11"/>
  <c r="AX86" i="11"/>
  <c r="AX87" i="11"/>
  <c r="AX88" i="11"/>
  <c r="AX89" i="11"/>
  <c r="AX90" i="11"/>
  <c r="AX91" i="11"/>
  <c r="AX92" i="11"/>
  <c r="AX93" i="11"/>
  <c r="AX94" i="11"/>
  <c r="AX95" i="11"/>
  <c r="AX96" i="11"/>
  <c r="AX97" i="11"/>
  <c r="AW11" i="17"/>
  <c r="AY58" i="11"/>
  <c r="AY59" i="11"/>
  <c r="AY60" i="11"/>
  <c r="AY61" i="11"/>
  <c r="AY62" i="11"/>
  <c r="AY63" i="11"/>
  <c r="AY64" i="11"/>
  <c r="AY65" i="11"/>
  <c r="AY66" i="11"/>
  <c r="AY67" i="11"/>
  <c r="AY68" i="11"/>
  <c r="AY69" i="11"/>
  <c r="AY70" i="11"/>
  <c r="AY71" i="11"/>
  <c r="AY72" i="11"/>
  <c r="AY73" i="11"/>
  <c r="AY74" i="11"/>
  <c r="AY75" i="11"/>
  <c r="AY76" i="11"/>
  <c r="AY77" i="11"/>
  <c r="AY78" i="11"/>
  <c r="AY79" i="11"/>
  <c r="AY80" i="11"/>
  <c r="AY81" i="11"/>
  <c r="AY82" i="11"/>
  <c r="AY83" i="11"/>
  <c r="AY84" i="11"/>
  <c r="AY85" i="11"/>
  <c r="AY86" i="11"/>
  <c r="AY87" i="11"/>
  <c r="AY88" i="11"/>
  <c r="AY89" i="11"/>
  <c r="AY90" i="11"/>
  <c r="AY91" i="11"/>
  <c r="AY92" i="11"/>
  <c r="AY93" i="11"/>
  <c r="AY94" i="11"/>
  <c r="AY95" i="11"/>
  <c r="AY96" i="11"/>
  <c r="AY97" i="11"/>
  <c r="AX11" i="17"/>
  <c r="AZ59" i="11"/>
  <c r="AZ60" i="11"/>
  <c r="AZ61" i="11"/>
  <c r="AZ62" i="11"/>
  <c r="AZ63" i="11"/>
  <c r="AZ64" i="11"/>
  <c r="AZ65" i="11"/>
  <c r="AZ66" i="11"/>
  <c r="AZ67" i="11"/>
  <c r="AZ68" i="11"/>
  <c r="AZ69" i="11"/>
  <c r="AZ70" i="11"/>
  <c r="AZ71" i="11"/>
  <c r="AZ72" i="11"/>
  <c r="AZ73" i="11"/>
  <c r="AZ74" i="11"/>
  <c r="AZ75" i="11"/>
  <c r="AZ76" i="11"/>
  <c r="AZ77" i="11"/>
  <c r="AZ78" i="11"/>
  <c r="AZ79" i="11"/>
  <c r="AZ80" i="11"/>
  <c r="AZ81" i="11"/>
  <c r="AZ82" i="11"/>
  <c r="AZ83" i="11"/>
  <c r="AZ84" i="11"/>
  <c r="AZ85" i="11"/>
  <c r="AZ86" i="11"/>
  <c r="AZ87" i="11"/>
  <c r="AZ88" i="11"/>
  <c r="AZ89" i="11"/>
  <c r="AZ90" i="11"/>
  <c r="AZ91" i="11"/>
  <c r="AZ92" i="11"/>
  <c r="AZ93" i="11"/>
  <c r="AZ94" i="11"/>
  <c r="AZ95" i="11"/>
  <c r="AZ96" i="11"/>
  <c r="AZ97" i="11"/>
  <c r="AY11" i="17"/>
  <c r="BA60" i="11"/>
  <c r="BA61" i="11"/>
  <c r="BA62" i="11"/>
  <c r="BA63" i="11"/>
  <c r="BA64" i="11"/>
  <c r="BA65" i="11"/>
  <c r="BA66" i="11"/>
  <c r="BA67" i="11"/>
  <c r="BA68" i="11"/>
  <c r="BA69" i="11"/>
  <c r="BA70" i="11"/>
  <c r="BA71" i="11"/>
  <c r="BA72" i="11"/>
  <c r="BA73" i="11"/>
  <c r="BA74" i="11"/>
  <c r="BA75" i="11"/>
  <c r="BA76" i="11"/>
  <c r="BA77" i="11"/>
  <c r="BA78" i="11"/>
  <c r="BA79" i="11"/>
  <c r="BA80" i="11"/>
  <c r="BA81" i="11"/>
  <c r="BA82" i="11"/>
  <c r="BA83" i="11"/>
  <c r="BA84" i="11"/>
  <c r="BA85" i="11"/>
  <c r="BA86" i="11"/>
  <c r="BA87" i="11"/>
  <c r="BA88" i="11"/>
  <c r="BA89" i="11"/>
  <c r="BA90" i="11"/>
  <c r="BA91" i="11"/>
  <c r="BA92" i="11"/>
  <c r="BA93" i="11"/>
  <c r="BA94" i="11"/>
  <c r="BA95" i="11"/>
  <c r="BA96" i="11"/>
  <c r="BA97" i="11"/>
  <c r="AZ11" i="17"/>
  <c r="BB61" i="11"/>
  <c r="BB62" i="11"/>
  <c r="BB63" i="11"/>
  <c r="BB64" i="11"/>
  <c r="BB65" i="11"/>
  <c r="BB66" i="11"/>
  <c r="BB67" i="11"/>
  <c r="BB68" i="11"/>
  <c r="BB69" i="11"/>
  <c r="BB70" i="11"/>
  <c r="BB71" i="11"/>
  <c r="BB72" i="11"/>
  <c r="BB73" i="11"/>
  <c r="BB74" i="11"/>
  <c r="BB75" i="11"/>
  <c r="BB76" i="11"/>
  <c r="BB77" i="11"/>
  <c r="BB78" i="11"/>
  <c r="BB79" i="11"/>
  <c r="BB80" i="11"/>
  <c r="BB81" i="11"/>
  <c r="BB82" i="11"/>
  <c r="BB83" i="11"/>
  <c r="BB84" i="11"/>
  <c r="BB85" i="11"/>
  <c r="BB86" i="11"/>
  <c r="BB87" i="11"/>
  <c r="BB88" i="11"/>
  <c r="BB89" i="11"/>
  <c r="BB90" i="11"/>
  <c r="BB91" i="11"/>
  <c r="BB92" i="11"/>
  <c r="BB93" i="11"/>
  <c r="BB94" i="11"/>
  <c r="BB95" i="11"/>
  <c r="BB96" i="11"/>
  <c r="BB97" i="11"/>
  <c r="BA11" i="17"/>
  <c r="BC62" i="11"/>
  <c r="BC63" i="11"/>
  <c r="BC64" i="11"/>
  <c r="BC65" i="11"/>
  <c r="BC66" i="11"/>
  <c r="BC67" i="11"/>
  <c r="BC68" i="11"/>
  <c r="BC69" i="11"/>
  <c r="BC70" i="11"/>
  <c r="BC71" i="11"/>
  <c r="BC72" i="11"/>
  <c r="BC73" i="11"/>
  <c r="BC74" i="11"/>
  <c r="BC75" i="11"/>
  <c r="BC76" i="11"/>
  <c r="BC77" i="11"/>
  <c r="BC78" i="11"/>
  <c r="BC79" i="11"/>
  <c r="BC80" i="11"/>
  <c r="BC81" i="11"/>
  <c r="BC82" i="11"/>
  <c r="BC83" i="11"/>
  <c r="BC84" i="11"/>
  <c r="BC85" i="11"/>
  <c r="BC86" i="11"/>
  <c r="BC87" i="11"/>
  <c r="BC88" i="11"/>
  <c r="BC89" i="11"/>
  <c r="BC90" i="11"/>
  <c r="BC91" i="11"/>
  <c r="BC92" i="11"/>
  <c r="BC93" i="11"/>
  <c r="BC94" i="11"/>
  <c r="BC95" i="11"/>
  <c r="BC96" i="11"/>
  <c r="BC97" i="11"/>
  <c r="BB11" i="17"/>
  <c r="BD63" i="11"/>
  <c r="BD64" i="11"/>
  <c r="BD65" i="11"/>
  <c r="BD66" i="11"/>
  <c r="BD67" i="11"/>
  <c r="BD68" i="11"/>
  <c r="BD69" i="11"/>
  <c r="BD70" i="11"/>
  <c r="BD71" i="11"/>
  <c r="BD72" i="11"/>
  <c r="BD73" i="11"/>
  <c r="BD74" i="11"/>
  <c r="BD75" i="11"/>
  <c r="BD76" i="11"/>
  <c r="BD77" i="11"/>
  <c r="BD78" i="11"/>
  <c r="BD79" i="11"/>
  <c r="BD80" i="11"/>
  <c r="BD81" i="11"/>
  <c r="BD82" i="11"/>
  <c r="BD83" i="11"/>
  <c r="BD84" i="11"/>
  <c r="BD85" i="11"/>
  <c r="BD86" i="11"/>
  <c r="BD87" i="11"/>
  <c r="BD88" i="11"/>
  <c r="BD89" i="11"/>
  <c r="BD90" i="11"/>
  <c r="BD91" i="11"/>
  <c r="BD92" i="11"/>
  <c r="BD93" i="11"/>
  <c r="BD94" i="11"/>
  <c r="BD95" i="11"/>
  <c r="BD96" i="11"/>
  <c r="BD97" i="11"/>
  <c r="BC11" i="17"/>
  <c r="BE64" i="11"/>
  <c r="BE65" i="11"/>
  <c r="BE66" i="11"/>
  <c r="BE67" i="11"/>
  <c r="BE68" i="11"/>
  <c r="BE69" i="11"/>
  <c r="BE70" i="11"/>
  <c r="BE71" i="11"/>
  <c r="BE72" i="11"/>
  <c r="BE73" i="11"/>
  <c r="BE74" i="11"/>
  <c r="BE75" i="11"/>
  <c r="BE76" i="11"/>
  <c r="BE77" i="11"/>
  <c r="BE78" i="11"/>
  <c r="BE79" i="11"/>
  <c r="BE80" i="11"/>
  <c r="BE81" i="11"/>
  <c r="BE82" i="11"/>
  <c r="BE83" i="11"/>
  <c r="BE84" i="11"/>
  <c r="BE85" i="11"/>
  <c r="BE86" i="11"/>
  <c r="BE87" i="11"/>
  <c r="BE88" i="11"/>
  <c r="BE89" i="11"/>
  <c r="BE90" i="11"/>
  <c r="BE91" i="11"/>
  <c r="BE92" i="11"/>
  <c r="BE93" i="11"/>
  <c r="BE94" i="11"/>
  <c r="BE95" i="11"/>
  <c r="BE96" i="11"/>
  <c r="BE97" i="11"/>
  <c r="BD11" i="17"/>
  <c r="BF65" i="11"/>
  <c r="BF66" i="11"/>
  <c r="BF67" i="11"/>
  <c r="BF68" i="11"/>
  <c r="BF69" i="11"/>
  <c r="BF70" i="11"/>
  <c r="BF71" i="11"/>
  <c r="BF72" i="11"/>
  <c r="BF73" i="11"/>
  <c r="BF74" i="11"/>
  <c r="BF75" i="11"/>
  <c r="BF76" i="11"/>
  <c r="BF77" i="11"/>
  <c r="BF78" i="11"/>
  <c r="BF79" i="11"/>
  <c r="BF80" i="11"/>
  <c r="BF81" i="11"/>
  <c r="BF82" i="11"/>
  <c r="BF83" i="11"/>
  <c r="BF84" i="11"/>
  <c r="BF85" i="11"/>
  <c r="BF86" i="11"/>
  <c r="BF87" i="11"/>
  <c r="BF88" i="11"/>
  <c r="BF89" i="11"/>
  <c r="BF90" i="11"/>
  <c r="BF91" i="11"/>
  <c r="BF92" i="11"/>
  <c r="BF93" i="11"/>
  <c r="BF94" i="11"/>
  <c r="BF95" i="11"/>
  <c r="BF96" i="11"/>
  <c r="BF97" i="11"/>
  <c r="BE11" i="17"/>
  <c r="BG66" i="11"/>
  <c r="BG67" i="11"/>
  <c r="BG68" i="11"/>
  <c r="BG69" i="11"/>
  <c r="BG70" i="11"/>
  <c r="BG71" i="11"/>
  <c r="BG72" i="11"/>
  <c r="BG73" i="11"/>
  <c r="BG74" i="11"/>
  <c r="BG75" i="11"/>
  <c r="BG76" i="11"/>
  <c r="BG77" i="11"/>
  <c r="BG78" i="11"/>
  <c r="BG79" i="11"/>
  <c r="BG80" i="11"/>
  <c r="BG81" i="11"/>
  <c r="BG82" i="11"/>
  <c r="BG83" i="11"/>
  <c r="BG84" i="11"/>
  <c r="BG85" i="11"/>
  <c r="BG86" i="11"/>
  <c r="BG87" i="11"/>
  <c r="BG88" i="11"/>
  <c r="BG89" i="11"/>
  <c r="BG90" i="11"/>
  <c r="BG91" i="11"/>
  <c r="BG92" i="11"/>
  <c r="BG93" i="11"/>
  <c r="BG94" i="11"/>
  <c r="BG95" i="11"/>
  <c r="BG96" i="11"/>
  <c r="BG97" i="11"/>
  <c r="BF11" i="17"/>
  <c r="BH67" i="11"/>
  <c r="BH68" i="11"/>
  <c r="BH69" i="11"/>
  <c r="BH70" i="11"/>
  <c r="BH71" i="11"/>
  <c r="BH72" i="11"/>
  <c r="BH73" i="11"/>
  <c r="BH74" i="11"/>
  <c r="BH75" i="11"/>
  <c r="BH76" i="11"/>
  <c r="BH77" i="11"/>
  <c r="BH78" i="11"/>
  <c r="BH79" i="11"/>
  <c r="BH80" i="11"/>
  <c r="BH81" i="11"/>
  <c r="BH82" i="11"/>
  <c r="BH83" i="11"/>
  <c r="BH84" i="11"/>
  <c r="BH85" i="11"/>
  <c r="BH86" i="11"/>
  <c r="BH87" i="11"/>
  <c r="BH88" i="11"/>
  <c r="BH89" i="11"/>
  <c r="BH90" i="11"/>
  <c r="BH91" i="11"/>
  <c r="BH92" i="11"/>
  <c r="BH93" i="11"/>
  <c r="BH94" i="11"/>
  <c r="BH95" i="11"/>
  <c r="BH96" i="11"/>
  <c r="BH97" i="11"/>
  <c r="BG11" i="17"/>
  <c r="BI68" i="11"/>
  <c r="BI69" i="11"/>
  <c r="BI70" i="11"/>
  <c r="BI71" i="11"/>
  <c r="BI72" i="11"/>
  <c r="BI73" i="11"/>
  <c r="BI74" i="11"/>
  <c r="BI75" i="11"/>
  <c r="BI76" i="11"/>
  <c r="BI77" i="11"/>
  <c r="BI78" i="11"/>
  <c r="BI79" i="11"/>
  <c r="BI80" i="11"/>
  <c r="BI81" i="11"/>
  <c r="BI82" i="11"/>
  <c r="BI83" i="11"/>
  <c r="BI84" i="11"/>
  <c r="BI85" i="11"/>
  <c r="BI86" i="11"/>
  <c r="BI87" i="11"/>
  <c r="BI88" i="11"/>
  <c r="BI89" i="11"/>
  <c r="BI90" i="11"/>
  <c r="BI91" i="11"/>
  <c r="BI92" i="11"/>
  <c r="BI93" i="11"/>
  <c r="BI94" i="11"/>
  <c r="BI95" i="11"/>
  <c r="BI96" i="11"/>
  <c r="BI97" i="11"/>
  <c r="BH11" i="17"/>
  <c r="BJ69" i="11"/>
  <c r="BJ70" i="11"/>
  <c r="BJ71" i="11"/>
  <c r="BJ72" i="11"/>
  <c r="BJ73" i="11"/>
  <c r="BJ74" i="11"/>
  <c r="BJ75" i="11"/>
  <c r="BJ76" i="11"/>
  <c r="BJ77" i="11"/>
  <c r="BJ78" i="11"/>
  <c r="BJ79" i="11"/>
  <c r="BJ80" i="11"/>
  <c r="BJ81" i="11"/>
  <c r="BJ82" i="11"/>
  <c r="BJ83" i="11"/>
  <c r="BJ84" i="11"/>
  <c r="BJ85" i="11"/>
  <c r="BJ86" i="11"/>
  <c r="BJ87" i="11"/>
  <c r="BJ88" i="11"/>
  <c r="BJ89" i="11"/>
  <c r="BJ90" i="11"/>
  <c r="BJ91" i="11"/>
  <c r="BJ92" i="11"/>
  <c r="BJ93" i="11"/>
  <c r="BJ94" i="11"/>
  <c r="BJ95" i="11"/>
  <c r="BJ96" i="11"/>
  <c r="BJ97" i="11"/>
  <c r="BI11" i="17"/>
  <c r="BK70" i="11"/>
  <c r="BK71" i="11"/>
  <c r="BK72" i="11"/>
  <c r="BK73" i="11"/>
  <c r="BK74" i="11"/>
  <c r="BK75" i="11"/>
  <c r="BK76" i="11"/>
  <c r="BK77" i="11"/>
  <c r="BK78" i="11"/>
  <c r="BK79" i="11"/>
  <c r="BK80" i="11"/>
  <c r="BK81" i="11"/>
  <c r="BK82" i="11"/>
  <c r="BK83" i="11"/>
  <c r="BK84" i="11"/>
  <c r="BK85" i="11"/>
  <c r="BK86" i="11"/>
  <c r="BK87" i="11"/>
  <c r="BK88" i="11"/>
  <c r="BK89" i="11"/>
  <c r="BK90" i="11"/>
  <c r="BK91" i="11"/>
  <c r="BK92" i="11"/>
  <c r="BK93" i="11"/>
  <c r="BK94" i="11"/>
  <c r="BK95" i="11"/>
  <c r="BK96" i="11"/>
  <c r="BK97" i="11"/>
  <c r="BJ11" i="17"/>
  <c r="BL71" i="11"/>
  <c r="BL72" i="11"/>
  <c r="BL73" i="11"/>
  <c r="BL74" i="11"/>
  <c r="BL75" i="11"/>
  <c r="BL76" i="11"/>
  <c r="BL77" i="11"/>
  <c r="BL78" i="11"/>
  <c r="BL79" i="11"/>
  <c r="BL80" i="11"/>
  <c r="BL81" i="11"/>
  <c r="BL82" i="11"/>
  <c r="BL83" i="11"/>
  <c r="BL84" i="11"/>
  <c r="BL85" i="11"/>
  <c r="BL86" i="11"/>
  <c r="BL87" i="11"/>
  <c r="BL88" i="11"/>
  <c r="BL89" i="11"/>
  <c r="BL90" i="11"/>
  <c r="BL91" i="11"/>
  <c r="BL92" i="11"/>
  <c r="BL93" i="11"/>
  <c r="BL94" i="11"/>
  <c r="BL95" i="11"/>
  <c r="BL96" i="11"/>
  <c r="BL97" i="11"/>
  <c r="BK11" i="17"/>
  <c r="BM72" i="11"/>
  <c r="BM73" i="11"/>
  <c r="BM74" i="11"/>
  <c r="BM75" i="11"/>
  <c r="BM76" i="11"/>
  <c r="BM77" i="11"/>
  <c r="BM78" i="11"/>
  <c r="BM79" i="11"/>
  <c r="BM80" i="11"/>
  <c r="BM81" i="11"/>
  <c r="BM82" i="11"/>
  <c r="BM83" i="11"/>
  <c r="BM84" i="11"/>
  <c r="BM85" i="11"/>
  <c r="BM86" i="11"/>
  <c r="BM87" i="11"/>
  <c r="BM88" i="11"/>
  <c r="BM89" i="11"/>
  <c r="BM90" i="11"/>
  <c r="BM91" i="11"/>
  <c r="BM92" i="11"/>
  <c r="BM93" i="11"/>
  <c r="BM94" i="11"/>
  <c r="BM95" i="11"/>
  <c r="BM96" i="11"/>
  <c r="BM97" i="11"/>
  <c r="BL11" i="17"/>
  <c r="BN73" i="11"/>
  <c r="BN74" i="11"/>
  <c r="BN75" i="11"/>
  <c r="BN76" i="11"/>
  <c r="BN77" i="11"/>
  <c r="BN78" i="11"/>
  <c r="BN79" i="11"/>
  <c r="BN80" i="11"/>
  <c r="BN81" i="11"/>
  <c r="BN82" i="11"/>
  <c r="BN83" i="11"/>
  <c r="BN84" i="11"/>
  <c r="BN85" i="11"/>
  <c r="BN86" i="11"/>
  <c r="BN87" i="11"/>
  <c r="BN88" i="11"/>
  <c r="BN89" i="11"/>
  <c r="BN90" i="11"/>
  <c r="BN91" i="11"/>
  <c r="BN92" i="11"/>
  <c r="BN93" i="11"/>
  <c r="BN94" i="11"/>
  <c r="BN95" i="11"/>
  <c r="BN96" i="11"/>
  <c r="BN97" i="11"/>
  <c r="BM11" i="17"/>
  <c r="BO74" i="11"/>
  <c r="BO75" i="11"/>
  <c r="BO76" i="11"/>
  <c r="BO77" i="11"/>
  <c r="BO78" i="11"/>
  <c r="BO79" i="11"/>
  <c r="BO80" i="11"/>
  <c r="BO81" i="11"/>
  <c r="BO82" i="11"/>
  <c r="BO83" i="11"/>
  <c r="BO84" i="11"/>
  <c r="BO85" i="11"/>
  <c r="BO86" i="11"/>
  <c r="BO87" i="11"/>
  <c r="BO88" i="11"/>
  <c r="BO89" i="11"/>
  <c r="BO90" i="11"/>
  <c r="BO91" i="11"/>
  <c r="BO92" i="11"/>
  <c r="BO93" i="11"/>
  <c r="BO94" i="11"/>
  <c r="BO95" i="11"/>
  <c r="BO96" i="11"/>
  <c r="BO97" i="11"/>
  <c r="BN11" i="17"/>
  <c r="BP75" i="11"/>
  <c r="BP76" i="11"/>
  <c r="BP77" i="11"/>
  <c r="BP78" i="11"/>
  <c r="BP79" i="11"/>
  <c r="BP80" i="11"/>
  <c r="BP81" i="11"/>
  <c r="BP82" i="11"/>
  <c r="BP83" i="11"/>
  <c r="BP84" i="11"/>
  <c r="BP85" i="11"/>
  <c r="BP86" i="11"/>
  <c r="BP87" i="11"/>
  <c r="BP88" i="11"/>
  <c r="BP89" i="11"/>
  <c r="BP90" i="11"/>
  <c r="BP91" i="11"/>
  <c r="BP92" i="11"/>
  <c r="BP93" i="11"/>
  <c r="BP94" i="11"/>
  <c r="BP95" i="11"/>
  <c r="BP96" i="11"/>
  <c r="BP97" i="11"/>
  <c r="BO11" i="17"/>
  <c r="BQ76" i="11"/>
  <c r="BQ77" i="11"/>
  <c r="BQ78" i="11"/>
  <c r="BQ79" i="11"/>
  <c r="BQ80" i="11"/>
  <c r="BQ81" i="11"/>
  <c r="BQ82" i="11"/>
  <c r="BQ83" i="11"/>
  <c r="BQ84" i="11"/>
  <c r="BQ85" i="11"/>
  <c r="BQ86" i="11"/>
  <c r="BQ87" i="11"/>
  <c r="BQ88" i="11"/>
  <c r="BQ89" i="11"/>
  <c r="BQ90" i="11"/>
  <c r="BQ91" i="11"/>
  <c r="BQ92" i="11"/>
  <c r="BQ93" i="11"/>
  <c r="BQ94" i="11"/>
  <c r="BQ95" i="11"/>
  <c r="BQ96" i="11"/>
  <c r="BQ97" i="11"/>
  <c r="BP11" i="17"/>
  <c r="BR77" i="11"/>
  <c r="BR78" i="11"/>
  <c r="BR79" i="11"/>
  <c r="BR80" i="11"/>
  <c r="BR81" i="11"/>
  <c r="BR82" i="11"/>
  <c r="BR83" i="11"/>
  <c r="BR84" i="11"/>
  <c r="BR85" i="11"/>
  <c r="BR86" i="11"/>
  <c r="BR87" i="11"/>
  <c r="BR88" i="11"/>
  <c r="BR89" i="11"/>
  <c r="BR90" i="11"/>
  <c r="BR91" i="11"/>
  <c r="BR92" i="11"/>
  <c r="BR93" i="11"/>
  <c r="BR94" i="11"/>
  <c r="BR95" i="11"/>
  <c r="BR96" i="11"/>
  <c r="BR97" i="11"/>
  <c r="BQ11" i="17"/>
  <c r="BS78" i="11"/>
  <c r="BS79" i="11"/>
  <c r="BS80" i="11"/>
  <c r="BS81" i="11"/>
  <c r="BS82" i="11"/>
  <c r="BS83" i="11"/>
  <c r="BS84" i="11"/>
  <c r="BS85" i="11"/>
  <c r="BS86" i="11"/>
  <c r="BS87" i="11"/>
  <c r="BS88" i="11"/>
  <c r="BS89" i="11"/>
  <c r="BS90" i="11"/>
  <c r="BS91" i="11"/>
  <c r="BS92" i="11"/>
  <c r="BS93" i="11"/>
  <c r="BS94" i="11"/>
  <c r="BS95" i="11"/>
  <c r="BS96" i="11"/>
  <c r="BS97" i="11"/>
  <c r="BR11" i="17"/>
  <c r="BT79" i="11"/>
  <c r="BT80" i="11"/>
  <c r="BT81" i="11"/>
  <c r="BT82" i="11"/>
  <c r="BT83" i="11"/>
  <c r="BT84" i="11"/>
  <c r="BT85" i="11"/>
  <c r="BT86" i="11"/>
  <c r="BT87" i="11"/>
  <c r="BT88" i="11"/>
  <c r="BT89" i="11"/>
  <c r="BT90" i="11"/>
  <c r="BT91" i="11"/>
  <c r="BT92" i="11"/>
  <c r="BT93" i="11"/>
  <c r="BT94" i="11"/>
  <c r="BT95" i="11"/>
  <c r="BT96" i="11"/>
  <c r="BT97" i="11"/>
  <c r="BS11" i="17"/>
  <c r="BU80" i="11"/>
  <c r="BU81" i="11"/>
  <c r="BU82" i="11"/>
  <c r="BU83" i="11"/>
  <c r="BU84" i="11"/>
  <c r="BU85" i="11"/>
  <c r="BU86" i="11"/>
  <c r="BU87" i="11"/>
  <c r="BU88" i="11"/>
  <c r="BU89" i="11"/>
  <c r="BU90" i="11"/>
  <c r="BU91" i="11"/>
  <c r="BU92" i="11"/>
  <c r="BU93" i="11"/>
  <c r="BU94" i="11"/>
  <c r="BU95" i="11"/>
  <c r="BU96" i="11"/>
  <c r="BU97" i="11"/>
  <c r="BT11" i="17"/>
  <c r="BV81" i="11"/>
  <c r="BV82" i="11"/>
  <c r="BV83" i="11"/>
  <c r="BV84" i="11"/>
  <c r="BV85" i="11"/>
  <c r="BV86" i="11"/>
  <c r="BV87" i="11"/>
  <c r="BV88" i="11"/>
  <c r="BV89" i="11"/>
  <c r="BV90" i="11"/>
  <c r="BV91" i="11"/>
  <c r="BV92" i="11"/>
  <c r="BV93" i="11"/>
  <c r="BV94" i="11"/>
  <c r="BV95" i="11"/>
  <c r="BV96" i="11"/>
  <c r="BV97" i="11"/>
  <c r="BU11" i="17"/>
  <c r="BW82" i="11"/>
  <c r="BW83" i="11"/>
  <c r="BW84" i="11"/>
  <c r="BW85" i="11"/>
  <c r="BW86" i="11"/>
  <c r="BW87" i="11"/>
  <c r="BW88" i="11"/>
  <c r="BW89" i="11"/>
  <c r="BW90" i="11"/>
  <c r="BW91" i="11"/>
  <c r="BW92" i="11"/>
  <c r="BW93" i="11"/>
  <c r="BW94" i="11"/>
  <c r="BW95" i="11"/>
  <c r="BW96" i="11"/>
  <c r="BW97" i="11"/>
  <c r="BV11" i="17"/>
  <c r="BX83" i="11"/>
  <c r="BX84" i="11"/>
  <c r="BX85" i="11"/>
  <c r="BX86" i="11"/>
  <c r="BX87" i="11"/>
  <c r="BX88" i="11"/>
  <c r="BX89" i="11"/>
  <c r="BX90" i="11"/>
  <c r="BX91" i="11"/>
  <c r="BX92" i="11"/>
  <c r="BX93" i="11"/>
  <c r="BX94" i="11"/>
  <c r="BX95" i="11"/>
  <c r="BX96" i="11"/>
  <c r="BX97" i="11"/>
  <c r="BW11" i="17"/>
  <c r="BY84" i="11"/>
  <c r="BY85" i="11"/>
  <c r="BY86" i="11"/>
  <c r="BY87" i="11"/>
  <c r="BY88" i="11"/>
  <c r="BY89" i="11"/>
  <c r="BY90" i="11"/>
  <c r="BY91" i="11"/>
  <c r="BY92" i="11"/>
  <c r="BY93" i="11"/>
  <c r="BY94" i="11"/>
  <c r="BY95" i="11"/>
  <c r="BY96" i="11"/>
  <c r="BY97" i="11"/>
  <c r="BX11" i="17"/>
  <c r="BZ85" i="11"/>
  <c r="BZ86" i="11"/>
  <c r="BZ87" i="11"/>
  <c r="BZ88" i="11"/>
  <c r="BZ89" i="11"/>
  <c r="BZ90" i="11"/>
  <c r="BZ91" i="11"/>
  <c r="BZ92" i="11"/>
  <c r="BZ93" i="11"/>
  <c r="BZ94" i="11"/>
  <c r="BZ95" i="11"/>
  <c r="BZ96" i="11"/>
  <c r="BZ97" i="11"/>
  <c r="BY11" i="17"/>
  <c r="CA86" i="11"/>
  <c r="CA87" i="11"/>
  <c r="CA88" i="11"/>
  <c r="CA89" i="11"/>
  <c r="CA90" i="11"/>
  <c r="CA91" i="11"/>
  <c r="CA92" i="11"/>
  <c r="CA93" i="11"/>
  <c r="CA94" i="11"/>
  <c r="CA95" i="11"/>
  <c r="CA96" i="11"/>
  <c r="CA97" i="11"/>
  <c r="BZ11" i="17"/>
  <c r="CB87" i="11"/>
  <c r="CB88" i="11"/>
  <c r="CB89" i="11"/>
  <c r="CB90" i="11"/>
  <c r="CB91" i="11"/>
  <c r="CB92" i="11"/>
  <c r="CB93" i="11"/>
  <c r="CB94" i="11"/>
  <c r="CB95" i="11"/>
  <c r="CB96" i="11"/>
  <c r="CB97" i="11"/>
  <c r="CA11" i="17"/>
  <c r="CC88" i="11"/>
  <c r="CC89" i="11"/>
  <c r="CC90" i="11"/>
  <c r="CC91" i="11"/>
  <c r="CC92" i="11"/>
  <c r="CC93" i="11"/>
  <c r="CC94" i="11"/>
  <c r="CC95" i="11"/>
  <c r="CC96" i="11"/>
  <c r="CC97" i="11"/>
  <c r="CB11" i="17"/>
  <c r="CD89" i="11"/>
  <c r="CD90" i="11"/>
  <c r="CD91" i="11"/>
  <c r="CD92" i="11"/>
  <c r="CD93" i="11"/>
  <c r="CD94" i="11"/>
  <c r="CD95" i="11"/>
  <c r="CD96" i="11"/>
  <c r="CD97" i="11"/>
  <c r="CC11" i="17"/>
  <c r="CE90" i="11"/>
  <c r="CE91" i="11"/>
  <c r="CE92" i="11"/>
  <c r="CE93" i="11"/>
  <c r="CE94" i="11"/>
  <c r="CE95" i="11"/>
  <c r="CE96" i="11"/>
  <c r="CE97" i="11"/>
  <c r="CD11" i="17"/>
  <c r="CF91" i="11"/>
  <c r="CF92" i="11"/>
  <c r="CF93" i="11"/>
  <c r="CF94" i="11"/>
  <c r="CF95" i="11"/>
  <c r="CF96" i="11"/>
  <c r="CF97" i="11"/>
  <c r="CE11" i="17"/>
  <c r="CG92" i="11"/>
  <c r="CG93" i="11"/>
  <c r="CG94" i="11"/>
  <c r="CG95" i="11"/>
  <c r="CG96" i="11"/>
  <c r="CG97" i="11"/>
  <c r="CF11" i="17"/>
  <c r="CH93" i="11"/>
  <c r="CH94" i="11"/>
  <c r="CH95" i="11"/>
  <c r="CH96" i="11"/>
  <c r="CH97" i="11"/>
  <c r="CG11" i="17"/>
  <c r="CI94" i="11"/>
  <c r="CI95" i="11"/>
  <c r="CI96" i="11"/>
  <c r="CI97" i="11"/>
  <c r="CH11" i="17"/>
  <c r="CJ95" i="11"/>
  <c r="CJ96" i="11"/>
  <c r="CJ97" i="11"/>
  <c r="CI11" i="17"/>
  <c r="I10" i="17"/>
  <c r="J10" i="17"/>
  <c r="K10" i="17"/>
  <c r="L10" i="17"/>
  <c r="M10" i="17"/>
  <c r="N10" i="17"/>
  <c r="O10" i="17"/>
  <c r="P10" i="17"/>
  <c r="Q10" i="17"/>
  <c r="R10" i="17"/>
  <c r="S10" i="17"/>
  <c r="T10" i="17"/>
  <c r="U10" i="17"/>
  <c r="V10" i="17"/>
  <c r="W10" i="17"/>
  <c r="X10" i="17"/>
  <c r="Y10" i="17"/>
  <c r="Z10" i="17"/>
  <c r="AA10" i="17"/>
  <c r="AB10" i="17"/>
  <c r="AC10" i="17"/>
  <c r="AD10" i="17"/>
  <c r="AE10" i="17"/>
  <c r="AF10" i="17"/>
  <c r="AG10" i="17"/>
  <c r="AH10" i="17"/>
  <c r="AI10" i="17"/>
  <c r="AJ10" i="17"/>
  <c r="AK10" i="17"/>
  <c r="AL10" i="17"/>
  <c r="AM10" i="17"/>
  <c r="AN10" i="17"/>
  <c r="AO10" i="17"/>
  <c r="AP10" i="17"/>
  <c r="AQ10" i="17"/>
  <c r="AR10" i="17"/>
  <c r="AS10" i="17"/>
  <c r="AT10" i="17"/>
  <c r="AU10" i="17"/>
  <c r="AV10" i="17"/>
  <c r="AW10" i="17"/>
  <c r="AX10" i="17"/>
  <c r="AY10" i="17"/>
  <c r="AZ10" i="17"/>
  <c r="BA10" i="17"/>
  <c r="BB10" i="17"/>
  <c r="BC10" i="17"/>
  <c r="BD10" i="17"/>
  <c r="BE10" i="17"/>
  <c r="BF10" i="17"/>
  <c r="BG10" i="17"/>
  <c r="BH10" i="17"/>
  <c r="BI10" i="17"/>
  <c r="BJ10" i="17"/>
  <c r="BK10" i="17"/>
  <c r="BL10" i="17"/>
  <c r="BM10" i="17"/>
  <c r="BN10" i="17"/>
  <c r="BO10" i="17"/>
  <c r="BP10" i="17"/>
  <c r="BQ10" i="17"/>
  <c r="BR10" i="17"/>
  <c r="BS10" i="17"/>
  <c r="BT10" i="17"/>
  <c r="BU10" i="17"/>
  <c r="BV10" i="17"/>
  <c r="BW10" i="17"/>
  <c r="BX10" i="17"/>
  <c r="BY10" i="17"/>
  <c r="BZ10" i="17"/>
  <c r="CA10" i="17"/>
  <c r="CB10" i="17"/>
  <c r="CC10" i="17"/>
  <c r="CD10" i="17"/>
  <c r="CE10" i="17"/>
  <c r="CF10" i="17"/>
  <c r="CG10" i="17"/>
  <c r="CH10" i="17"/>
  <c r="CI10" i="17"/>
  <c r="CJ10" i="17"/>
  <c r="CJ11" i="17"/>
  <c r="CA296" i="17"/>
  <c r="FG296" i="17"/>
  <c r="BZ296" i="17"/>
  <c r="FF296" i="17"/>
  <c r="BY296" i="17"/>
  <c r="FE296" i="17"/>
  <c r="BW296" i="17"/>
  <c r="FC296" i="17"/>
  <c r="BV296" i="17"/>
  <c r="FB296" i="17"/>
  <c r="BU296" i="17"/>
  <c r="FA296" i="17"/>
  <c r="BM296" i="17"/>
  <c r="ES296" i="17"/>
  <c r="BL296" i="17"/>
  <c r="ER296" i="17"/>
  <c r="BK296" i="17"/>
  <c r="EQ296" i="17"/>
  <c r="BI296" i="17"/>
  <c r="EO296" i="17"/>
  <c r="BG296" i="17"/>
  <c r="EM296" i="17"/>
  <c r="BE296" i="17"/>
  <c r="EK296" i="17"/>
  <c r="BC296" i="17"/>
  <c r="EI296" i="17"/>
  <c r="AY296" i="17"/>
  <c r="EE296" i="17"/>
  <c r="AW296" i="17"/>
  <c r="EC296" i="17"/>
  <c r="FO243" i="17"/>
  <c r="FK235" i="17"/>
  <c r="FO234" i="17"/>
  <c r="FA230" i="17"/>
  <c r="FH229" i="17"/>
  <c r="FE228" i="17"/>
  <c r="FI226" i="17"/>
  <c r="FM225" i="17"/>
  <c r="FO224" i="17"/>
  <c r="FM221" i="17"/>
  <c r="FH219" i="17"/>
  <c r="EY217" i="17"/>
  <c r="EL211" i="17"/>
  <c r="CE94" i="9"/>
  <c r="D194" i="17"/>
  <c r="CH196" i="17"/>
  <c r="FN196" i="17"/>
  <c r="CE93" i="9"/>
  <c r="D193" i="17"/>
  <c r="CG196" i="17"/>
  <c r="FM196" i="17"/>
  <c r="CE92" i="9"/>
  <c r="D192" i="17"/>
  <c r="CE91" i="9"/>
  <c r="D191" i="17"/>
  <c r="CE90" i="9"/>
  <c r="D190" i="17"/>
  <c r="CE89" i="9"/>
  <c r="D189" i="17"/>
  <c r="CC196" i="17"/>
  <c r="FI196" i="17"/>
  <c r="CE88" i="9"/>
  <c r="D188" i="17"/>
  <c r="CE87" i="9"/>
  <c r="D187" i="17"/>
  <c r="CA196" i="17"/>
  <c r="FG196" i="17"/>
  <c r="CE86" i="9"/>
  <c r="D186" i="17"/>
  <c r="BZ196" i="17"/>
  <c r="FF196" i="17"/>
  <c r="CE85" i="9"/>
  <c r="D185" i="17"/>
  <c r="BY196" i="17"/>
  <c r="FE196" i="17"/>
  <c r="CE84" i="9"/>
  <c r="D184" i="17"/>
  <c r="CE83" i="9"/>
  <c r="D183" i="17"/>
  <c r="CE82" i="9"/>
  <c r="D182" i="17"/>
  <c r="CE81" i="9"/>
  <c r="D181" i="17"/>
  <c r="BU196" i="17"/>
  <c r="FA196" i="17"/>
  <c r="CE80" i="9"/>
  <c r="D180" i="17"/>
  <c r="BT196" i="17"/>
  <c r="EZ196" i="17"/>
  <c r="CE79" i="9"/>
  <c r="D179" i="17"/>
  <c r="BS196" i="17"/>
  <c r="EY196" i="17"/>
  <c r="CE78" i="9"/>
  <c r="D178" i="17"/>
  <c r="BR196" i="17"/>
  <c r="EX196" i="17"/>
  <c r="CE77" i="9"/>
  <c r="D177" i="17"/>
  <c r="CE76" i="9"/>
  <c r="D176" i="17"/>
  <c r="CE75" i="9"/>
  <c r="D175" i="17"/>
  <c r="CE74" i="9"/>
  <c r="D174" i="17"/>
  <c r="CE73" i="9"/>
  <c r="D173" i="17"/>
  <c r="BM196" i="17"/>
  <c r="ES196" i="17"/>
  <c r="CE72" i="9"/>
  <c r="D172" i="17"/>
  <c r="CE71" i="9"/>
  <c r="D171" i="17"/>
  <c r="CE70" i="9"/>
  <c r="D170" i="17"/>
  <c r="CE69" i="9"/>
  <c r="D169" i="17"/>
  <c r="CE68" i="9"/>
  <c r="D168" i="17"/>
  <c r="CE67" i="9"/>
  <c r="D167" i="17"/>
  <c r="CE66" i="9"/>
  <c r="D166" i="17"/>
  <c r="CE65" i="9"/>
  <c r="D165" i="17"/>
  <c r="CE64" i="9"/>
  <c r="D164" i="17"/>
  <c r="CE63" i="9"/>
  <c r="D163" i="17"/>
  <c r="FP163" i="17"/>
  <c r="CE62" i="9"/>
  <c r="D162" i="17"/>
  <c r="CE61" i="9"/>
  <c r="D161" i="17"/>
  <c r="CE60" i="9"/>
  <c r="D160" i="17"/>
  <c r="CE59" i="9"/>
  <c r="D159" i="17"/>
  <c r="CI159" i="17"/>
  <c r="CE58" i="9"/>
  <c r="D158" i="17"/>
  <c r="CH158" i="17"/>
  <c r="CE57" i="9"/>
  <c r="D157" i="17"/>
  <c r="AW196" i="17"/>
  <c r="EC196" i="17"/>
  <c r="CE56" i="9"/>
  <c r="D156" i="17"/>
  <c r="CE55" i="9"/>
  <c r="D155" i="17"/>
  <c r="CE54" i="9"/>
  <c r="D154" i="17"/>
  <c r="CE53" i="9"/>
  <c r="D153" i="17"/>
  <c r="FP153" i="17"/>
  <c r="CE52" i="9"/>
  <c r="D152" i="17"/>
  <c r="CJ152" i="17"/>
  <c r="CE51" i="9"/>
  <c r="D151" i="17"/>
  <c r="BX151" i="17"/>
  <c r="CE50" i="9"/>
  <c r="D150" i="17"/>
  <c r="CE49" i="9"/>
  <c r="D149" i="17"/>
  <c r="CE48" i="9"/>
  <c r="D148" i="17"/>
  <c r="D147" i="17"/>
  <c r="BX147" i="17"/>
  <c r="D146" i="17"/>
  <c r="FK146" i="17"/>
  <c r="D145" i="17"/>
  <c r="D144" i="17"/>
  <c r="CI144" i="17"/>
  <c r="D143" i="17"/>
  <c r="EX143" i="17"/>
  <c r="D142" i="17"/>
  <c r="BR142" i="17"/>
  <c r="D141" i="17"/>
  <c r="AG196" i="17"/>
  <c r="DM196" i="17"/>
  <c r="D140" i="17"/>
  <c r="BV140" i="17"/>
  <c r="D139" i="17"/>
  <c r="D138" i="17"/>
  <c r="CH138" i="17"/>
  <c r="D137" i="17"/>
  <c r="CD137" i="17"/>
  <c r="D136" i="17"/>
  <c r="EU136" i="17"/>
  <c r="D135" i="17"/>
  <c r="EV135" i="17"/>
  <c r="D134" i="17"/>
  <c r="EM134" i="17"/>
  <c r="D133" i="17"/>
  <c r="FI133" i="17"/>
  <c r="D132" i="17"/>
  <c r="ET132" i="17"/>
  <c r="D131" i="17"/>
  <c r="BX131" i="17"/>
  <c r="D130" i="17"/>
  <c r="D129" i="17"/>
  <c r="D128" i="17"/>
  <c r="FI128" i="17"/>
  <c r="D127" i="17"/>
  <c r="FN127" i="17"/>
  <c r="D126" i="17"/>
  <c r="ER126" i="17"/>
  <c r="D125" i="17"/>
  <c r="FF125" i="17"/>
  <c r="D124" i="17"/>
  <c r="D123" i="17"/>
  <c r="FN123" i="17"/>
  <c r="D122" i="17"/>
  <c r="FF122" i="17"/>
  <c r="D121" i="17"/>
  <c r="FM121" i="17"/>
  <c r="BF121" i="17"/>
  <c r="EN121" i="17"/>
  <c r="D120" i="17"/>
  <c r="D119" i="17"/>
  <c r="D118" i="17"/>
  <c r="EX118" i="17"/>
  <c r="D117" i="17"/>
  <c r="DY117" i="17"/>
  <c r="D116" i="17"/>
  <c r="EZ116" i="17"/>
  <c r="DT111" i="17"/>
  <c r="D94" i="17"/>
  <c r="D93" i="17"/>
  <c r="D92" i="17"/>
  <c r="D91" i="17"/>
  <c r="D90" i="17"/>
  <c r="CD96" i="17"/>
  <c r="FJ96" i="17"/>
  <c r="D89" i="17"/>
  <c r="CC96" i="17"/>
  <c r="FI96" i="17"/>
  <c r="D88" i="17"/>
  <c r="D87" i="17"/>
  <c r="D86" i="17"/>
  <c r="D85" i="17"/>
  <c r="D83" i="17"/>
  <c r="D82" i="17"/>
  <c r="D81" i="17"/>
  <c r="D80" i="17"/>
  <c r="D78" i="17"/>
  <c r="BR96" i="17"/>
  <c r="EX96" i="17"/>
  <c r="D77" i="17"/>
  <c r="D76" i="17"/>
  <c r="D75" i="17"/>
  <c r="D74" i="17"/>
  <c r="D73" i="17"/>
  <c r="D72" i="17"/>
  <c r="D71" i="17"/>
  <c r="D70" i="17"/>
  <c r="D69" i="17"/>
  <c r="D67" i="17"/>
  <c r="D66" i="17"/>
  <c r="D65" i="17"/>
  <c r="D64" i="17"/>
  <c r="D62" i="17"/>
  <c r="D61" i="17"/>
  <c r="D60" i="17"/>
  <c r="D59" i="17"/>
  <c r="AY96" i="17"/>
  <c r="EE96" i="17"/>
  <c r="D58" i="17"/>
  <c r="D57" i="17"/>
  <c r="D56" i="17"/>
  <c r="D55" i="17"/>
  <c r="D54" i="17"/>
  <c r="D53" i="17"/>
  <c r="D52" i="17"/>
  <c r="D51" i="17"/>
  <c r="D50" i="17"/>
  <c r="AP96" i="17"/>
  <c r="DV96" i="17"/>
  <c r="D49" i="17"/>
  <c r="D48" i="17"/>
  <c r="D47" i="17"/>
  <c r="D46" i="17"/>
  <c r="D45" i="17"/>
  <c r="D44" i="17"/>
  <c r="D43" i="17"/>
  <c r="D42" i="17"/>
  <c r="D41" i="17"/>
  <c r="D40" i="17"/>
  <c r="D39" i="17"/>
  <c r="D38" i="17"/>
  <c r="D37" i="17"/>
  <c r="D35" i="17"/>
  <c r="D34" i="17"/>
  <c r="D33" i="17"/>
  <c r="D31" i="17"/>
  <c r="D30" i="17"/>
  <c r="D29" i="17"/>
  <c r="D27" i="17"/>
  <c r="D26" i="17"/>
  <c r="D25" i="17"/>
  <c r="D24" i="17"/>
  <c r="D23" i="17"/>
  <c r="D22" i="17"/>
  <c r="D21" i="17"/>
  <c r="D20" i="17"/>
  <c r="D19" i="17"/>
  <c r="D18" i="17"/>
  <c r="FP11" i="17"/>
  <c r="E264" i="11"/>
  <c r="EK264" i="11"/>
  <c r="EJ264" i="11"/>
  <c r="EI264" i="11"/>
  <c r="EH264" i="11"/>
  <c r="EG264" i="11"/>
  <c r="EF264" i="11"/>
  <c r="EE264" i="11"/>
  <c r="ED264" i="11"/>
  <c r="EC264" i="11"/>
  <c r="EB264" i="11"/>
  <c r="EA264" i="11"/>
  <c r="DZ264" i="11"/>
  <c r="DY264" i="11"/>
  <c r="DX264" i="11"/>
  <c r="DW264" i="11"/>
  <c r="DV264" i="11"/>
  <c r="DU264" i="11"/>
  <c r="DT264" i="11"/>
  <c r="DS264" i="11"/>
  <c r="DR264" i="11"/>
  <c r="DQ264" i="11"/>
  <c r="DP264" i="11"/>
  <c r="DO264" i="11"/>
  <c r="DN264" i="11"/>
  <c r="DM264" i="11"/>
  <c r="DL264" i="11"/>
  <c r="DK264" i="11"/>
  <c r="DJ264" i="11"/>
  <c r="DI264" i="11"/>
  <c r="DH264" i="11"/>
  <c r="DG264" i="11"/>
  <c r="DF264" i="11"/>
  <c r="DE264" i="11"/>
  <c r="DD264" i="11"/>
  <c r="DC264" i="11"/>
  <c r="DB264" i="11"/>
  <c r="DA264" i="11"/>
  <c r="CZ264" i="11"/>
  <c r="CY264" i="11"/>
  <c r="CX264" i="11"/>
  <c r="CW264" i="11"/>
  <c r="CV264" i="11"/>
  <c r="CU264" i="11"/>
  <c r="CT264" i="11"/>
  <c r="CS264" i="11"/>
  <c r="CR264" i="11"/>
  <c r="CQ264" i="11"/>
  <c r="CP264" i="11"/>
  <c r="CO264" i="11"/>
  <c r="E263" i="11"/>
  <c r="EJ263" i="11"/>
  <c r="EI263" i="11"/>
  <c r="EH263" i="11"/>
  <c r="EG263" i="11"/>
  <c r="EF263" i="11"/>
  <c r="EE263" i="11"/>
  <c r="ED263" i="11"/>
  <c r="EC263" i="11"/>
  <c r="EB263" i="11"/>
  <c r="EA263" i="11"/>
  <c r="DZ263" i="11"/>
  <c r="DY263" i="11"/>
  <c r="DX263" i="11"/>
  <c r="DW263" i="11"/>
  <c r="DV263" i="11"/>
  <c r="DU263" i="11"/>
  <c r="DT263" i="11"/>
  <c r="DS263" i="11"/>
  <c r="DR263" i="11"/>
  <c r="DQ263" i="11"/>
  <c r="DP263" i="11"/>
  <c r="DO263" i="11"/>
  <c r="DN263" i="11"/>
  <c r="DM263" i="11"/>
  <c r="DL263" i="11"/>
  <c r="DK263" i="11"/>
  <c r="DJ263" i="11"/>
  <c r="DI263" i="11"/>
  <c r="DH263" i="11"/>
  <c r="DG263" i="11"/>
  <c r="DF263" i="11"/>
  <c r="DE263" i="11"/>
  <c r="DD263" i="11"/>
  <c r="DC263" i="11"/>
  <c r="DB263" i="11"/>
  <c r="DA263" i="11"/>
  <c r="CZ263" i="11"/>
  <c r="CY263" i="11"/>
  <c r="CX263" i="11"/>
  <c r="CW263" i="11"/>
  <c r="CV263" i="11"/>
  <c r="CU263" i="11"/>
  <c r="CT263" i="11"/>
  <c r="CS263" i="11"/>
  <c r="CR263" i="11"/>
  <c r="CQ263" i="11"/>
  <c r="CP263" i="11"/>
  <c r="CO263" i="11"/>
  <c r="E262" i="11"/>
  <c r="EI262" i="11"/>
  <c r="EH262" i="11"/>
  <c r="EG262" i="11"/>
  <c r="EF262" i="11"/>
  <c r="EE262" i="11"/>
  <c r="ED262" i="11"/>
  <c r="EC262" i="11"/>
  <c r="EB262" i="11"/>
  <c r="EA262" i="11"/>
  <c r="DZ262" i="11"/>
  <c r="DY262" i="11"/>
  <c r="DX262" i="11"/>
  <c r="DW262" i="11"/>
  <c r="DV262" i="11"/>
  <c r="DU262" i="11"/>
  <c r="DT262" i="11"/>
  <c r="DS262" i="11"/>
  <c r="DR262" i="11"/>
  <c r="DQ262" i="11"/>
  <c r="DP262" i="11"/>
  <c r="DO262" i="11"/>
  <c r="DN262" i="11"/>
  <c r="DM262" i="11"/>
  <c r="DL262" i="11"/>
  <c r="DK262" i="11"/>
  <c r="DJ262" i="11"/>
  <c r="DI262" i="11"/>
  <c r="DH262" i="11"/>
  <c r="DG262" i="11"/>
  <c r="DF262" i="11"/>
  <c r="DE262" i="11"/>
  <c r="DD262" i="11"/>
  <c r="DC262" i="11"/>
  <c r="DB262" i="11"/>
  <c r="DA262" i="11"/>
  <c r="CZ262" i="11"/>
  <c r="CY262" i="11"/>
  <c r="CX262" i="11"/>
  <c r="CW262" i="11"/>
  <c r="CV262" i="11"/>
  <c r="CU262" i="11"/>
  <c r="CT262" i="11"/>
  <c r="CS262" i="11"/>
  <c r="CR262" i="11"/>
  <c r="CQ262" i="11"/>
  <c r="CP262" i="11"/>
  <c r="CO262" i="11"/>
  <c r="E261" i="11"/>
  <c r="EH261" i="11"/>
  <c r="EG261" i="11"/>
  <c r="EF261" i="11"/>
  <c r="EE261" i="11"/>
  <c r="ED261" i="11"/>
  <c r="EC261" i="11"/>
  <c r="EB261" i="11"/>
  <c r="EA261" i="11"/>
  <c r="DZ261" i="11"/>
  <c r="DY261" i="11"/>
  <c r="DX261" i="11"/>
  <c r="DW261" i="11"/>
  <c r="DV261" i="11"/>
  <c r="DU261" i="11"/>
  <c r="DT261" i="11"/>
  <c r="DS261" i="11"/>
  <c r="DR261" i="11"/>
  <c r="DQ261" i="11"/>
  <c r="DP261" i="11"/>
  <c r="DO261" i="11"/>
  <c r="DN261" i="11"/>
  <c r="DM261" i="11"/>
  <c r="DL261" i="11"/>
  <c r="DK261" i="11"/>
  <c r="DJ261" i="11"/>
  <c r="DI261" i="11"/>
  <c r="DH261" i="11"/>
  <c r="DG261" i="11"/>
  <c r="DF261" i="11"/>
  <c r="DE261" i="11"/>
  <c r="DD261" i="11"/>
  <c r="DC261" i="11"/>
  <c r="DB261" i="11"/>
  <c r="DA261" i="11"/>
  <c r="CZ261" i="11"/>
  <c r="CY261" i="11"/>
  <c r="CX261" i="11"/>
  <c r="CW261" i="11"/>
  <c r="CV261" i="11"/>
  <c r="CU261" i="11"/>
  <c r="CT261" i="11"/>
  <c r="CS261" i="11"/>
  <c r="CR261" i="11"/>
  <c r="CQ261" i="11"/>
  <c r="CP261" i="11"/>
  <c r="CO261" i="11"/>
  <c r="E260" i="11"/>
  <c r="EG260" i="11"/>
  <c r="EF260" i="11"/>
  <c r="EE260" i="11"/>
  <c r="ED260" i="11"/>
  <c r="EC260" i="11"/>
  <c r="EB260" i="11"/>
  <c r="EA260" i="11"/>
  <c r="DZ260" i="11"/>
  <c r="DY260" i="11"/>
  <c r="DX260" i="11"/>
  <c r="DW260" i="11"/>
  <c r="DV260" i="11"/>
  <c r="DU260" i="11"/>
  <c r="DT260" i="11"/>
  <c r="DS260" i="11"/>
  <c r="DR260" i="11"/>
  <c r="DQ260" i="11"/>
  <c r="DP260" i="11"/>
  <c r="DO260" i="11"/>
  <c r="DN260" i="11"/>
  <c r="DM260" i="11"/>
  <c r="DL260" i="11"/>
  <c r="DK260" i="11"/>
  <c r="DJ260" i="11"/>
  <c r="DI260" i="11"/>
  <c r="DH260" i="11"/>
  <c r="DG260" i="11"/>
  <c r="DF260" i="11"/>
  <c r="DE260" i="11"/>
  <c r="DD260" i="11"/>
  <c r="DC260" i="11"/>
  <c r="DB260" i="11"/>
  <c r="DA260" i="11"/>
  <c r="CZ260" i="11"/>
  <c r="CY260" i="11"/>
  <c r="CX260" i="11"/>
  <c r="CW260" i="11"/>
  <c r="CV260" i="11"/>
  <c r="CU260" i="11"/>
  <c r="CT260" i="11"/>
  <c r="CS260" i="11"/>
  <c r="CR260" i="11"/>
  <c r="CQ260" i="11"/>
  <c r="CP260" i="11"/>
  <c r="CO260" i="11"/>
  <c r="E259" i="11"/>
  <c r="EF259" i="11"/>
  <c r="EE259" i="11"/>
  <c r="ED259" i="11"/>
  <c r="EC259" i="11"/>
  <c r="EB259" i="11"/>
  <c r="EA259" i="11"/>
  <c r="DZ259" i="11"/>
  <c r="DY259" i="11"/>
  <c r="DX259" i="11"/>
  <c r="DW259" i="11"/>
  <c r="DV259" i="11"/>
  <c r="DU259" i="11"/>
  <c r="DT259" i="11"/>
  <c r="DS259" i="11"/>
  <c r="DR259" i="11"/>
  <c r="DQ259" i="11"/>
  <c r="DP259" i="11"/>
  <c r="DO259" i="11"/>
  <c r="DN259" i="11"/>
  <c r="DM259" i="11"/>
  <c r="DL259" i="11"/>
  <c r="DK259" i="11"/>
  <c r="DJ259" i="11"/>
  <c r="DI259" i="11"/>
  <c r="DH259" i="11"/>
  <c r="DG259" i="11"/>
  <c r="DF259" i="11"/>
  <c r="DE259" i="11"/>
  <c r="DD259" i="11"/>
  <c r="DC259" i="11"/>
  <c r="DB259" i="11"/>
  <c r="DA259" i="11"/>
  <c r="CZ259" i="11"/>
  <c r="CY259" i="11"/>
  <c r="CX259" i="11"/>
  <c r="CW259" i="11"/>
  <c r="CV259" i="11"/>
  <c r="CU259" i="11"/>
  <c r="CT259" i="11"/>
  <c r="CS259" i="11"/>
  <c r="CR259" i="11"/>
  <c r="CQ259" i="11"/>
  <c r="CP259" i="11"/>
  <c r="CO259" i="11"/>
  <c r="E258" i="11"/>
  <c r="EE258" i="11"/>
  <c r="ED258" i="11"/>
  <c r="EC258" i="11"/>
  <c r="EB258" i="11"/>
  <c r="EA258" i="11"/>
  <c r="DZ258" i="11"/>
  <c r="DY258" i="11"/>
  <c r="DX258" i="11"/>
  <c r="DW258" i="11"/>
  <c r="DV258" i="11"/>
  <c r="DU258" i="11"/>
  <c r="DT258" i="11"/>
  <c r="DS258" i="11"/>
  <c r="DR258" i="11"/>
  <c r="DQ258" i="11"/>
  <c r="DP258" i="11"/>
  <c r="DO258" i="11"/>
  <c r="DN258" i="11"/>
  <c r="DM258" i="11"/>
  <c r="DL258" i="11"/>
  <c r="DK258" i="11"/>
  <c r="DJ258" i="11"/>
  <c r="DI258" i="11"/>
  <c r="DH258" i="11"/>
  <c r="DG258" i="11"/>
  <c r="DF258" i="11"/>
  <c r="DE258" i="11"/>
  <c r="DD258" i="11"/>
  <c r="DC258" i="11"/>
  <c r="DB258" i="11"/>
  <c r="DA258" i="11"/>
  <c r="CZ258" i="11"/>
  <c r="CY258" i="11"/>
  <c r="CX258" i="11"/>
  <c r="CW258" i="11"/>
  <c r="CV258" i="11"/>
  <c r="CU258" i="11"/>
  <c r="CT258" i="11"/>
  <c r="CS258" i="11"/>
  <c r="CR258" i="11"/>
  <c r="CQ258" i="11"/>
  <c r="CP258" i="11"/>
  <c r="CO258" i="11"/>
  <c r="E257" i="11"/>
  <c r="ED257" i="11"/>
  <c r="EC257" i="11"/>
  <c r="EB257" i="11"/>
  <c r="EA257" i="11"/>
  <c r="DZ257" i="11"/>
  <c r="DY257" i="11"/>
  <c r="DX257" i="11"/>
  <c r="DW257" i="11"/>
  <c r="DV257" i="11"/>
  <c r="DU257" i="11"/>
  <c r="DT257" i="11"/>
  <c r="DS257" i="11"/>
  <c r="DR257" i="11"/>
  <c r="DQ257" i="11"/>
  <c r="DP257" i="11"/>
  <c r="DO257" i="11"/>
  <c r="DN257" i="11"/>
  <c r="DM257" i="11"/>
  <c r="DL257" i="11"/>
  <c r="DK257" i="11"/>
  <c r="DJ257" i="11"/>
  <c r="DI257" i="11"/>
  <c r="DH257" i="11"/>
  <c r="DG257" i="11"/>
  <c r="DF257" i="11"/>
  <c r="DE257" i="11"/>
  <c r="DD257" i="11"/>
  <c r="DC257" i="11"/>
  <c r="DB257" i="11"/>
  <c r="DA257" i="11"/>
  <c r="CZ257" i="11"/>
  <c r="CY257" i="11"/>
  <c r="CX257" i="11"/>
  <c r="CW257" i="11"/>
  <c r="CV257" i="11"/>
  <c r="CU257" i="11"/>
  <c r="CT257" i="11"/>
  <c r="CS257" i="11"/>
  <c r="CR257" i="11"/>
  <c r="CQ257" i="11"/>
  <c r="CP257" i="11"/>
  <c r="CO257" i="11"/>
  <c r="E256" i="11"/>
  <c r="EC256" i="11"/>
  <c r="EB256" i="11"/>
  <c r="EA256" i="11"/>
  <c r="DZ256" i="11"/>
  <c r="DY256" i="11"/>
  <c r="DX256" i="11"/>
  <c r="DW256" i="11"/>
  <c r="DV256" i="11"/>
  <c r="DU256" i="11"/>
  <c r="DT256" i="11"/>
  <c r="DS256" i="11"/>
  <c r="DR256" i="11"/>
  <c r="DQ256" i="11"/>
  <c r="DP256" i="11"/>
  <c r="DO256" i="11"/>
  <c r="DN256" i="11"/>
  <c r="DM256" i="11"/>
  <c r="DL256" i="11"/>
  <c r="DK256" i="11"/>
  <c r="DJ256" i="11"/>
  <c r="DI256" i="11"/>
  <c r="DH256" i="11"/>
  <c r="DG256" i="11"/>
  <c r="DF256" i="11"/>
  <c r="DE256" i="11"/>
  <c r="DD256" i="11"/>
  <c r="DC256" i="11"/>
  <c r="DB256" i="11"/>
  <c r="DA256" i="11"/>
  <c r="CZ256" i="11"/>
  <c r="CY256" i="11"/>
  <c r="CX256" i="11"/>
  <c r="CW256" i="11"/>
  <c r="CV256" i="11"/>
  <c r="CU256" i="11"/>
  <c r="CT256" i="11"/>
  <c r="CS256" i="11"/>
  <c r="CR256" i="11"/>
  <c r="CQ256" i="11"/>
  <c r="CP256" i="11"/>
  <c r="CO256" i="11"/>
  <c r="E255" i="11"/>
  <c r="EB255" i="11"/>
  <c r="EA255" i="11"/>
  <c r="DZ255" i="11"/>
  <c r="DY255" i="11"/>
  <c r="DX255" i="11"/>
  <c r="DW255" i="11"/>
  <c r="DV255" i="11"/>
  <c r="DU255" i="11"/>
  <c r="DT255" i="11"/>
  <c r="DS255" i="11"/>
  <c r="DR255" i="11"/>
  <c r="DQ255" i="11"/>
  <c r="DP255" i="11"/>
  <c r="DO255" i="11"/>
  <c r="DN255" i="11"/>
  <c r="DM255" i="11"/>
  <c r="DL255" i="11"/>
  <c r="DK255" i="11"/>
  <c r="DJ255" i="11"/>
  <c r="DI255" i="11"/>
  <c r="DH255" i="11"/>
  <c r="DG255" i="11"/>
  <c r="DF255" i="11"/>
  <c r="DE255" i="11"/>
  <c r="DD255" i="11"/>
  <c r="DC255" i="11"/>
  <c r="DB255" i="11"/>
  <c r="DA255" i="11"/>
  <c r="CZ255" i="11"/>
  <c r="CY255" i="11"/>
  <c r="CX255" i="11"/>
  <c r="CW255" i="11"/>
  <c r="CV255" i="11"/>
  <c r="CU255" i="11"/>
  <c r="CT255" i="11"/>
  <c r="CS255" i="11"/>
  <c r="CR255" i="11"/>
  <c r="CQ255" i="11"/>
  <c r="CP255" i="11"/>
  <c r="CO255" i="11"/>
  <c r="E254" i="11"/>
  <c r="EA254" i="11"/>
  <c r="DZ254" i="11"/>
  <c r="DY254" i="11"/>
  <c r="DX254" i="11"/>
  <c r="DW254" i="11"/>
  <c r="DV254" i="11"/>
  <c r="DU254" i="11"/>
  <c r="DT254" i="11"/>
  <c r="DS254" i="11"/>
  <c r="DR254" i="11"/>
  <c r="DQ254" i="11"/>
  <c r="DP254" i="11"/>
  <c r="DO254" i="11"/>
  <c r="DN254" i="11"/>
  <c r="DM254" i="11"/>
  <c r="DL254" i="11"/>
  <c r="DK254" i="11"/>
  <c r="DJ254" i="11"/>
  <c r="DI254" i="11"/>
  <c r="DH254" i="11"/>
  <c r="DG254" i="11"/>
  <c r="DF254" i="11"/>
  <c r="DE254" i="11"/>
  <c r="DD254" i="11"/>
  <c r="DC254" i="11"/>
  <c r="DB254" i="11"/>
  <c r="DA254" i="11"/>
  <c r="CZ254" i="11"/>
  <c r="CY254" i="11"/>
  <c r="CX254" i="11"/>
  <c r="CW254" i="11"/>
  <c r="CV254" i="11"/>
  <c r="CU254" i="11"/>
  <c r="CT254" i="11"/>
  <c r="CS254" i="11"/>
  <c r="CR254" i="11"/>
  <c r="CQ254" i="11"/>
  <c r="CP254" i="11"/>
  <c r="CO254" i="11"/>
  <c r="E253" i="11"/>
  <c r="DZ253" i="11"/>
  <c r="DY253" i="11"/>
  <c r="DX253" i="11"/>
  <c r="DW253" i="11"/>
  <c r="DV253" i="11"/>
  <c r="DU253" i="11"/>
  <c r="DT253" i="11"/>
  <c r="DS253" i="11"/>
  <c r="DR253" i="11"/>
  <c r="DQ253" i="11"/>
  <c r="DP253" i="11"/>
  <c r="DO253" i="11"/>
  <c r="DN253" i="11"/>
  <c r="DM253" i="11"/>
  <c r="DL253" i="11"/>
  <c r="DK253" i="11"/>
  <c r="DJ253" i="11"/>
  <c r="DI253" i="11"/>
  <c r="DH253" i="11"/>
  <c r="DG253" i="11"/>
  <c r="DF253" i="11"/>
  <c r="DE253" i="11"/>
  <c r="DD253" i="11"/>
  <c r="DC253" i="11"/>
  <c r="DB253" i="11"/>
  <c r="DA253" i="11"/>
  <c r="CZ253" i="11"/>
  <c r="CY253" i="11"/>
  <c r="CX253" i="11"/>
  <c r="CW253" i="11"/>
  <c r="CV253" i="11"/>
  <c r="CU253" i="11"/>
  <c r="CT253" i="11"/>
  <c r="CS253" i="11"/>
  <c r="CR253" i="11"/>
  <c r="CQ253" i="11"/>
  <c r="CP253" i="11"/>
  <c r="CO253" i="11"/>
  <c r="E252" i="11"/>
  <c r="DY252" i="11"/>
  <c r="DX252" i="11"/>
  <c r="DW252" i="11"/>
  <c r="DV252" i="11"/>
  <c r="DU252" i="11"/>
  <c r="DT252" i="11"/>
  <c r="DS252" i="11"/>
  <c r="DR252" i="11"/>
  <c r="DQ252" i="11"/>
  <c r="DP252" i="11"/>
  <c r="DO252" i="11"/>
  <c r="DN252" i="11"/>
  <c r="DM252" i="11"/>
  <c r="DL252" i="11"/>
  <c r="DK252" i="11"/>
  <c r="DJ252" i="11"/>
  <c r="DI252" i="11"/>
  <c r="DH252" i="11"/>
  <c r="DG252" i="11"/>
  <c r="DF252" i="11"/>
  <c r="DE252" i="11"/>
  <c r="DD252" i="11"/>
  <c r="DC252" i="11"/>
  <c r="DB252" i="11"/>
  <c r="DA252" i="11"/>
  <c r="CZ252" i="11"/>
  <c r="CY252" i="11"/>
  <c r="CX252" i="11"/>
  <c r="CW252" i="11"/>
  <c r="CV252" i="11"/>
  <c r="CU252" i="11"/>
  <c r="CT252" i="11"/>
  <c r="CS252" i="11"/>
  <c r="CR252" i="11"/>
  <c r="CQ252" i="11"/>
  <c r="CP252" i="11"/>
  <c r="CO252" i="11"/>
  <c r="E251" i="11"/>
  <c r="DX251" i="11"/>
  <c r="DW251" i="11"/>
  <c r="DV251" i="11"/>
  <c r="DU251" i="11"/>
  <c r="DT251" i="11"/>
  <c r="DS251" i="11"/>
  <c r="DR251" i="11"/>
  <c r="DQ251" i="11"/>
  <c r="DP251" i="11"/>
  <c r="DO251" i="11"/>
  <c r="DN251" i="11"/>
  <c r="DM251" i="11"/>
  <c r="DL251" i="11"/>
  <c r="DK251" i="11"/>
  <c r="DJ251" i="11"/>
  <c r="DI251" i="11"/>
  <c r="DH251" i="11"/>
  <c r="DG251" i="11"/>
  <c r="DF251" i="11"/>
  <c r="DE251" i="11"/>
  <c r="DD251" i="11"/>
  <c r="DC251" i="11"/>
  <c r="DB251" i="11"/>
  <c r="DA251" i="11"/>
  <c r="CZ251" i="11"/>
  <c r="CY251" i="11"/>
  <c r="CX251" i="11"/>
  <c r="CW251" i="11"/>
  <c r="CV251" i="11"/>
  <c r="CU251" i="11"/>
  <c r="CT251" i="11"/>
  <c r="CS251" i="11"/>
  <c r="CR251" i="11"/>
  <c r="CQ251" i="11"/>
  <c r="CP251" i="11"/>
  <c r="CO251" i="11"/>
  <c r="E250" i="11"/>
  <c r="DW250" i="11"/>
  <c r="DV250" i="11"/>
  <c r="DU250" i="11"/>
  <c r="DT250" i="11"/>
  <c r="DS250" i="11"/>
  <c r="DR250" i="11"/>
  <c r="DQ250" i="11"/>
  <c r="DP250" i="11"/>
  <c r="DO250" i="11"/>
  <c r="DN250" i="11"/>
  <c r="DM250" i="11"/>
  <c r="DL250" i="11"/>
  <c r="DK250" i="11"/>
  <c r="DJ250" i="11"/>
  <c r="DI250" i="11"/>
  <c r="DH250" i="11"/>
  <c r="DG250" i="11"/>
  <c r="DF250" i="11"/>
  <c r="DE250" i="11"/>
  <c r="DD250" i="11"/>
  <c r="DC250" i="11"/>
  <c r="DB250" i="11"/>
  <c r="DA250" i="11"/>
  <c r="CZ250" i="11"/>
  <c r="CY250" i="11"/>
  <c r="CX250" i="11"/>
  <c r="CW250" i="11"/>
  <c r="CV250" i="11"/>
  <c r="CU250" i="11"/>
  <c r="CT250" i="11"/>
  <c r="CS250" i="11"/>
  <c r="CR250" i="11"/>
  <c r="CQ250" i="11"/>
  <c r="CP250" i="11"/>
  <c r="CO250" i="11"/>
  <c r="E249" i="11"/>
  <c r="DV249" i="11"/>
  <c r="DU249" i="11"/>
  <c r="DT249" i="11"/>
  <c r="DS249" i="11"/>
  <c r="DR249" i="11"/>
  <c r="DQ249" i="11"/>
  <c r="DP249" i="11"/>
  <c r="DO249" i="11"/>
  <c r="DN249" i="11"/>
  <c r="DM249" i="11"/>
  <c r="DL249" i="11"/>
  <c r="DK249" i="11"/>
  <c r="DJ249" i="11"/>
  <c r="DI249" i="11"/>
  <c r="DH249" i="11"/>
  <c r="DG249" i="11"/>
  <c r="DF249" i="11"/>
  <c r="DE249" i="11"/>
  <c r="DD249" i="11"/>
  <c r="DC249" i="11"/>
  <c r="DB249" i="11"/>
  <c r="DA249" i="11"/>
  <c r="CZ249" i="11"/>
  <c r="CY249" i="11"/>
  <c r="CX249" i="11"/>
  <c r="CW249" i="11"/>
  <c r="CV249" i="11"/>
  <c r="CU249" i="11"/>
  <c r="CT249" i="11"/>
  <c r="CS249" i="11"/>
  <c r="CR249" i="11"/>
  <c r="CQ249" i="11"/>
  <c r="CP249" i="11"/>
  <c r="CO249" i="11"/>
  <c r="E248" i="11"/>
  <c r="DU248" i="11"/>
  <c r="DT248" i="11"/>
  <c r="DS248" i="11"/>
  <c r="DR248" i="11"/>
  <c r="DQ248" i="11"/>
  <c r="DP248" i="11"/>
  <c r="DO248" i="11"/>
  <c r="DN248" i="11"/>
  <c r="DM248" i="11"/>
  <c r="DL248" i="11"/>
  <c r="DK248" i="11"/>
  <c r="DJ248" i="11"/>
  <c r="DI248" i="11"/>
  <c r="DH248" i="11"/>
  <c r="DG248" i="11"/>
  <c r="DF248" i="11"/>
  <c r="DE248" i="11"/>
  <c r="DD248" i="11"/>
  <c r="DC248" i="11"/>
  <c r="DB248" i="11"/>
  <c r="DA248" i="11"/>
  <c r="CZ248" i="11"/>
  <c r="CY248" i="11"/>
  <c r="CX248" i="11"/>
  <c r="CW248" i="11"/>
  <c r="CV248" i="11"/>
  <c r="CU248" i="11"/>
  <c r="CT248" i="11"/>
  <c r="CS248" i="11"/>
  <c r="CR248" i="11"/>
  <c r="CQ248" i="11"/>
  <c r="CP248" i="11"/>
  <c r="CO248" i="11"/>
  <c r="E247" i="11"/>
  <c r="DT247" i="11"/>
  <c r="DS247" i="11"/>
  <c r="DR247" i="11"/>
  <c r="DQ247" i="11"/>
  <c r="DP247" i="11"/>
  <c r="DO247" i="11"/>
  <c r="DN247" i="11"/>
  <c r="DM247" i="11"/>
  <c r="DL247" i="11"/>
  <c r="DK247" i="11"/>
  <c r="DJ247" i="11"/>
  <c r="DI247" i="11"/>
  <c r="DH247" i="11"/>
  <c r="DG247" i="11"/>
  <c r="DF247" i="11"/>
  <c r="DE247" i="11"/>
  <c r="DD247" i="11"/>
  <c r="DC247" i="11"/>
  <c r="DB247" i="11"/>
  <c r="DA247" i="11"/>
  <c r="CZ247" i="11"/>
  <c r="CY247" i="11"/>
  <c r="CX247" i="11"/>
  <c r="CW247" i="11"/>
  <c r="CV247" i="11"/>
  <c r="CU247" i="11"/>
  <c r="CT247" i="11"/>
  <c r="CS247" i="11"/>
  <c r="CR247" i="11"/>
  <c r="CQ247" i="11"/>
  <c r="CP247" i="11"/>
  <c r="CO247" i="11"/>
  <c r="E246" i="11"/>
  <c r="DS246" i="11"/>
  <c r="DR246" i="11"/>
  <c r="DQ246" i="11"/>
  <c r="DP246" i="11"/>
  <c r="DO246" i="11"/>
  <c r="DN246" i="11"/>
  <c r="DM246" i="11"/>
  <c r="DL246" i="11"/>
  <c r="DK246" i="11"/>
  <c r="DJ246" i="11"/>
  <c r="DI246" i="11"/>
  <c r="DH246" i="11"/>
  <c r="DG246" i="11"/>
  <c r="DF246" i="11"/>
  <c r="DE246" i="11"/>
  <c r="DD246" i="11"/>
  <c r="DC246" i="11"/>
  <c r="DB246" i="11"/>
  <c r="DA246" i="11"/>
  <c r="CZ246" i="11"/>
  <c r="CY246" i="11"/>
  <c r="CX246" i="11"/>
  <c r="CW246" i="11"/>
  <c r="CV246" i="11"/>
  <c r="CU246" i="11"/>
  <c r="CT246" i="11"/>
  <c r="CS246" i="11"/>
  <c r="CR246" i="11"/>
  <c r="CQ246" i="11"/>
  <c r="CP246" i="11"/>
  <c r="CO246" i="11"/>
  <c r="E245" i="11"/>
  <c r="DR245" i="11"/>
  <c r="DQ245" i="11"/>
  <c r="DP245" i="11"/>
  <c r="DO245" i="11"/>
  <c r="DN245" i="11"/>
  <c r="DM245" i="11"/>
  <c r="DL245" i="11"/>
  <c r="DK245" i="11"/>
  <c r="DJ245" i="11"/>
  <c r="DI245" i="11"/>
  <c r="DH245" i="11"/>
  <c r="DG245" i="11"/>
  <c r="DF245" i="11"/>
  <c r="DE245" i="11"/>
  <c r="DD245" i="11"/>
  <c r="DC245" i="11"/>
  <c r="DB245" i="11"/>
  <c r="DA245" i="11"/>
  <c r="CZ245" i="11"/>
  <c r="CY245" i="11"/>
  <c r="CX245" i="11"/>
  <c r="CW245" i="11"/>
  <c r="CV245" i="11"/>
  <c r="CU245" i="11"/>
  <c r="CT245" i="11"/>
  <c r="CS245" i="11"/>
  <c r="CR245" i="11"/>
  <c r="CQ245" i="11"/>
  <c r="CP245" i="11"/>
  <c r="CO245" i="11"/>
  <c r="E244" i="11"/>
  <c r="DQ244" i="11"/>
  <c r="DP244" i="11"/>
  <c r="DO244" i="11"/>
  <c r="DN244" i="11"/>
  <c r="DM244" i="11"/>
  <c r="DL244" i="11"/>
  <c r="DK244" i="11"/>
  <c r="DJ244" i="11"/>
  <c r="DI244" i="11"/>
  <c r="DH244" i="11"/>
  <c r="DG244" i="11"/>
  <c r="DF244" i="11"/>
  <c r="DE244" i="11"/>
  <c r="DD244" i="11"/>
  <c r="DC244" i="11"/>
  <c r="DB244" i="11"/>
  <c r="DA244" i="11"/>
  <c r="CZ244" i="11"/>
  <c r="CY244" i="11"/>
  <c r="CX244" i="11"/>
  <c r="CW244" i="11"/>
  <c r="CV244" i="11"/>
  <c r="CU244" i="11"/>
  <c r="CT244" i="11"/>
  <c r="CS244" i="11"/>
  <c r="CR244" i="11"/>
  <c r="CQ244" i="11"/>
  <c r="CP244" i="11"/>
  <c r="CO244" i="11"/>
  <c r="E243" i="11"/>
  <c r="DP243" i="11"/>
  <c r="DO243" i="11"/>
  <c r="DN243" i="11"/>
  <c r="DM243" i="11"/>
  <c r="DL243" i="11"/>
  <c r="DK243" i="11"/>
  <c r="DJ243" i="11"/>
  <c r="DI243" i="11"/>
  <c r="DH243" i="11"/>
  <c r="DG243" i="11"/>
  <c r="DF243" i="11"/>
  <c r="DE243" i="11"/>
  <c r="DD243" i="11"/>
  <c r="DC243" i="11"/>
  <c r="DB243" i="11"/>
  <c r="DA243" i="11"/>
  <c r="CZ243" i="11"/>
  <c r="CY243" i="11"/>
  <c r="CX243" i="11"/>
  <c r="CW243" i="11"/>
  <c r="CV243" i="11"/>
  <c r="CU243" i="11"/>
  <c r="CT243" i="11"/>
  <c r="CS243" i="11"/>
  <c r="CR243" i="11"/>
  <c r="CQ243" i="11"/>
  <c r="CP243" i="11"/>
  <c r="CO243" i="11"/>
  <c r="E242" i="11"/>
  <c r="DO242" i="11"/>
  <c r="DN242" i="11"/>
  <c r="DM242" i="11"/>
  <c r="DL242" i="11"/>
  <c r="DK242" i="11"/>
  <c r="DJ242" i="11"/>
  <c r="DI242" i="11"/>
  <c r="DH242" i="11"/>
  <c r="DG242" i="11"/>
  <c r="DF242" i="11"/>
  <c r="DE242" i="11"/>
  <c r="DD242" i="11"/>
  <c r="DC242" i="11"/>
  <c r="DB242" i="11"/>
  <c r="DA242" i="11"/>
  <c r="CZ242" i="11"/>
  <c r="CY242" i="11"/>
  <c r="CX242" i="11"/>
  <c r="CW242" i="11"/>
  <c r="CV242" i="11"/>
  <c r="CU242" i="11"/>
  <c r="CT242" i="11"/>
  <c r="CS242" i="11"/>
  <c r="CR242" i="11"/>
  <c r="CQ242" i="11"/>
  <c r="CP242" i="11"/>
  <c r="CO242" i="11"/>
  <c r="E241" i="11"/>
  <c r="DN241" i="11"/>
  <c r="DM241" i="11"/>
  <c r="DL241" i="11"/>
  <c r="DK241" i="11"/>
  <c r="DJ241" i="11"/>
  <c r="DI241" i="11"/>
  <c r="DH241" i="11"/>
  <c r="DG241" i="11"/>
  <c r="DF241" i="11"/>
  <c r="DE241" i="11"/>
  <c r="DD241" i="11"/>
  <c r="DC241" i="11"/>
  <c r="DB241" i="11"/>
  <c r="DA241" i="11"/>
  <c r="CZ241" i="11"/>
  <c r="CY241" i="11"/>
  <c r="CX241" i="11"/>
  <c r="CW241" i="11"/>
  <c r="CV241" i="11"/>
  <c r="CU241" i="11"/>
  <c r="CT241" i="11"/>
  <c r="CS241" i="11"/>
  <c r="CR241" i="11"/>
  <c r="CQ241" i="11"/>
  <c r="CP241" i="11"/>
  <c r="CO241" i="11"/>
  <c r="E240" i="11"/>
  <c r="DM240" i="11"/>
  <c r="DL240" i="11"/>
  <c r="DK240" i="11"/>
  <c r="DJ240" i="11"/>
  <c r="DI240" i="11"/>
  <c r="DH240" i="11"/>
  <c r="DG240" i="11"/>
  <c r="DF240" i="11"/>
  <c r="DE240" i="11"/>
  <c r="DD240" i="11"/>
  <c r="DC240" i="11"/>
  <c r="DB240" i="11"/>
  <c r="DA240" i="11"/>
  <c r="CZ240" i="11"/>
  <c r="CY240" i="11"/>
  <c r="CX240" i="11"/>
  <c r="CW240" i="11"/>
  <c r="CV240" i="11"/>
  <c r="CU240" i="11"/>
  <c r="CT240" i="11"/>
  <c r="CS240" i="11"/>
  <c r="CR240" i="11"/>
  <c r="CQ240" i="11"/>
  <c r="CP240" i="11"/>
  <c r="CO240" i="11"/>
  <c r="E239" i="11"/>
  <c r="DL239" i="11"/>
  <c r="DK239" i="11"/>
  <c r="DJ239" i="11"/>
  <c r="DI239" i="11"/>
  <c r="DH239" i="11"/>
  <c r="DG239" i="11"/>
  <c r="DF239" i="11"/>
  <c r="DE239" i="11"/>
  <c r="DD239" i="11"/>
  <c r="DC239" i="11"/>
  <c r="DB239" i="11"/>
  <c r="DA239" i="11"/>
  <c r="CZ239" i="11"/>
  <c r="CY239" i="11"/>
  <c r="CX239" i="11"/>
  <c r="CW239" i="11"/>
  <c r="CV239" i="11"/>
  <c r="CU239" i="11"/>
  <c r="CT239" i="11"/>
  <c r="CS239" i="11"/>
  <c r="CR239" i="11"/>
  <c r="CQ239" i="11"/>
  <c r="CP239" i="11"/>
  <c r="CO239" i="11"/>
  <c r="E238" i="11"/>
  <c r="DK238" i="11"/>
  <c r="DJ238" i="11"/>
  <c r="DI238" i="11"/>
  <c r="DH238" i="11"/>
  <c r="DG238" i="11"/>
  <c r="DF238" i="11"/>
  <c r="DE238" i="11"/>
  <c r="DD238" i="11"/>
  <c r="DC238" i="11"/>
  <c r="DB238" i="11"/>
  <c r="DA238" i="11"/>
  <c r="CZ238" i="11"/>
  <c r="CY238" i="11"/>
  <c r="CX238" i="11"/>
  <c r="CW238" i="11"/>
  <c r="CV238" i="11"/>
  <c r="CU238" i="11"/>
  <c r="CT238" i="11"/>
  <c r="CS238" i="11"/>
  <c r="CR238" i="11"/>
  <c r="CQ238" i="11"/>
  <c r="CP238" i="11"/>
  <c r="CO238" i="11"/>
  <c r="E237" i="11"/>
  <c r="DJ237" i="11"/>
  <c r="DI237" i="11"/>
  <c r="DH237" i="11"/>
  <c r="DG237" i="11"/>
  <c r="DF237" i="11"/>
  <c r="DE237" i="11"/>
  <c r="DD237" i="11"/>
  <c r="DC237" i="11"/>
  <c r="DB237" i="11"/>
  <c r="DA237" i="11"/>
  <c r="CZ237" i="11"/>
  <c r="CY237" i="11"/>
  <c r="CX237" i="11"/>
  <c r="CW237" i="11"/>
  <c r="CV237" i="11"/>
  <c r="CU237" i="11"/>
  <c r="CT237" i="11"/>
  <c r="CS237" i="11"/>
  <c r="CR237" i="11"/>
  <c r="CQ237" i="11"/>
  <c r="CP237" i="11"/>
  <c r="CO237" i="11"/>
  <c r="E236" i="11"/>
  <c r="DI236" i="11"/>
  <c r="DH236" i="11"/>
  <c r="DG236" i="11"/>
  <c r="DF236" i="11"/>
  <c r="DE236" i="11"/>
  <c r="DD236" i="11"/>
  <c r="DC236" i="11"/>
  <c r="DB236" i="11"/>
  <c r="DA236" i="11"/>
  <c r="CZ236" i="11"/>
  <c r="CY236" i="11"/>
  <c r="CX236" i="11"/>
  <c r="CW236" i="11"/>
  <c r="CV236" i="11"/>
  <c r="CU236" i="11"/>
  <c r="CT236" i="11"/>
  <c r="CS236" i="11"/>
  <c r="CR236" i="11"/>
  <c r="CQ236" i="11"/>
  <c r="CP236" i="11"/>
  <c r="CO236" i="11"/>
  <c r="E235" i="11"/>
  <c r="DH235" i="11"/>
  <c r="DG235" i="11"/>
  <c r="DF235" i="11"/>
  <c r="DE235" i="11"/>
  <c r="DD235" i="11"/>
  <c r="DC235" i="11"/>
  <c r="DB235" i="11"/>
  <c r="DA235" i="11"/>
  <c r="CZ235" i="11"/>
  <c r="CY235" i="11"/>
  <c r="CX235" i="11"/>
  <c r="CW235" i="11"/>
  <c r="CV235" i="11"/>
  <c r="CU235" i="11"/>
  <c r="CT235" i="11"/>
  <c r="CS235" i="11"/>
  <c r="CR235" i="11"/>
  <c r="CQ235" i="11"/>
  <c r="CP235" i="11"/>
  <c r="CO235" i="11"/>
  <c r="E234" i="11"/>
  <c r="DG234" i="11"/>
  <c r="DF234" i="11"/>
  <c r="DE234" i="11"/>
  <c r="DD234" i="11"/>
  <c r="DC234" i="11"/>
  <c r="DB234" i="11"/>
  <c r="DA234" i="11"/>
  <c r="CZ234" i="11"/>
  <c r="CY234" i="11"/>
  <c r="CX234" i="11"/>
  <c r="CW234" i="11"/>
  <c r="CV234" i="11"/>
  <c r="CU234" i="11"/>
  <c r="CT234" i="11"/>
  <c r="CS234" i="11"/>
  <c r="CR234" i="11"/>
  <c r="CQ234" i="11"/>
  <c r="CP234" i="11"/>
  <c r="CO234" i="11"/>
  <c r="E233" i="11"/>
  <c r="DF233" i="11"/>
  <c r="DE233" i="11"/>
  <c r="DD233" i="11"/>
  <c r="DC233" i="11"/>
  <c r="DB233" i="11"/>
  <c r="DA233" i="11"/>
  <c r="CZ233" i="11"/>
  <c r="CY233" i="11"/>
  <c r="CX233" i="11"/>
  <c r="CW233" i="11"/>
  <c r="CV233" i="11"/>
  <c r="CU233" i="11"/>
  <c r="CT233" i="11"/>
  <c r="CS233" i="11"/>
  <c r="CR233" i="11"/>
  <c r="CQ233" i="11"/>
  <c r="CP233" i="11"/>
  <c r="CO233" i="11"/>
  <c r="E232" i="11"/>
  <c r="DE232" i="11"/>
  <c r="DD232" i="11"/>
  <c r="DC232" i="11"/>
  <c r="DB232" i="11"/>
  <c r="DA232" i="11"/>
  <c r="CZ232" i="11"/>
  <c r="CY232" i="11"/>
  <c r="CX232" i="11"/>
  <c r="CW232" i="11"/>
  <c r="CV232" i="11"/>
  <c r="CU232" i="11"/>
  <c r="CT232" i="11"/>
  <c r="CS232" i="11"/>
  <c r="CR232" i="11"/>
  <c r="CQ232" i="11"/>
  <c r="CP232" i="11"/>
  <c r="CO232" i="11"/>
  <c r="E231" i="11"/>
  <c r="DD231" i="11"/>
  <c r="DC231" i="11"/>
  <c r="DB231" i="11"/>
  <c r="DA231" i="11"/>
  <c r="CZ231" i="11"/>
  <c r="CY231" i="11"/>
  <c r="CX231" i="11"/>
  <c r="CW231" i="11"/>
  <c r="CV231" i="11"/>
  <c r="CU231" i="11"/>
  <c r="CT231" i="11"/>
  <c r="CS231" i="11"/>
  <c r="CR231" i="11"/>
  <c r="CQ231" i="11"/>
  <c r="CP231" i="11"/>
  <c r="CO231" i="11"/>
  <c r="E230" i="11"/>
  <c r="DC230" i="11"/>
  <c r="DB230" i="11"/>
  <c r="DA230" i="11"/>
  <c r="CZ230" i="11"/>
  <c r="CY230" i="11"/>
  <c r="CX230" i="11"/>
  <c r="CW230" i="11"/>
  <c r="CV230" i="11"/>
  <c r="CU230" i="11"/>
  <c r="CT230" i="11"/>
  <c r="CS230" i="11"/>
  <c r="CR230" i="11"/>
  <c r="CQ230" i="11"/>
  <c r="CP230" i="11"/>
  <c r="CO230" i="11"/>
  <c r="E229" i="11"/>
  <c r="DB229" i="11"/>
  <c r="DA229" i="11"/>
  <c r="CZ229" i="11"/>
  <c r="CY229" i="11"/>
  <c r="CX229" i="11"/>
  <c r="CW229" i="11"/>
  <c r="CV229" i="11"/>
  <c r="CU229" i="11"/>
  <c r="CT229" i="11"/>
  <c r="CS229" i="11"/>
  <c r="CR229" i="11"/>
  <c r="CQ229" i="11"/>
  <c r="CP229" i="11"/>
  <c r="CO229" i="11"/>
  <c r="E228" i="11"/>
  <c r="DA228" i="11"/>
  <c r="CZ228" i="11"/>
  <c r="CY228" i="11"/>
  <c r="CX228" i="11"/>
  <c r="CW228" i="11"/>
  <c r="CV228" i="11"/>
  <c r="CU228" i="11"/>
  <c r="CT228" i="11"/>
  <c r="CS228" i="11"/>
  <c r="CR228" i="11"/>
  <c r="CQ228" i="11"/>
  <c r="CP228" i="11"/>
  <c r="CO228" i="11"/>
  <c r="E227" i="11"/>
  <c r="CZ227" i="11"/>
  <c r="CY227" i="11"/>
  <c r="CX227" i="11"/>
  <c r="CW227" i="11"/>
  <c r="CV227" i="11"/>
  <c r="CU227" i="11"/>
  <c r="CT227" i="11"/>
  <c r="CS227" i="11"/>
  <c r="CR227" i="11"/>
  <c r="CQ227" i="11"/>
  <c r="CP227" i="11"/>
  <c r="CO227" i="11"/>
  <c r="E226" i="11"/>
  <c r="CY226" i="11"/>
  <c r="CX226" i="11"/>
  <c r="CW226" i="11"/>
  <c r="CV226" i="11"/>
  <c r="CU226" i="11"/>
  <c r="CT226" i="11"/>
  <c r="CS226" i="11"/>
  <c r="CR226" i="11"/>
  <c r="CQ226" i="11"/>
  <c r="CP226" i="11"/>
  <c r="CO226" i="11"/>
  <c r="E225" i="11"/>
  <c r="CX225" i="11"/>
  <c r="CW225" i="11"/>
  <c r="CV225" i="11"/>
  <c r="CU225" i="11"/>
  <c r="CT225" i="11"/>
  <c r="CS225" i="11"/>
  <c r="CR225" i="11"/>
  <c r="CQ225" i="11"/>
  <c r="CP225" i="11"/>
  <c r="CO225" i="11"/>
  <c r="E224" i="11"/>
  <c r="CW224" i="11"/>
  <c r="CV224" i="11"/>
  <c r="CU224" i="11"/>
  <c r="CT224" i="11"/>
  <c r="CS224" i="11"/>
  <c r="CR224" i="11"/>
  <c r="CQ224" i="11"/>
  <c r="CP224" i="11"/>
  <c r="CO224" i="11"/>
  <c r="E223" i="11"/>
  <c r="CV223" i="11"/>
  <c r="CU223" i="11"/>
  <c r="CT223" i="11"/>
  <c r="CS223" i="11"/>
  <c r="CR223" i="11"/>
  <c r="CQ223" i="11"/>
  <c r="CP223" i="11"/>
  <c r="CO223" i="11"/>
  <c r="E222" i="11"/>
  <c r="CU222" i="11"/>
  <c r="CT222" i="11"/>
  <c r="CS222" i="11"/>
  <c r="CR222" i="11"/>
  <c r="CQ222" i="11"/>
  <c r="CP222" i="11"/>
  <c r="CO222" i="11"/>
  <c r="E221" i="11"/>
  <c r="CT221" i="11"/>
  <c r="CS221" i="11"/>
  <c r="CR221" i="11"/>
  <c r="CQ221" i="11"/>
  <c r="CP221" i="11"/>
  <c r="CO221" i="11"/>
  <c r="E220" i="11"/>
  <c r="CS220" i="11"/>
  <c r="CR220" i="11"/>
  <c r="CQ220" i="11"/>
  <c r="CP220" i="11"/>
  <c r="CO220" i="11"/>
  <c r="E219" i="11"/>
  <c r="CR219" i="11"/>
  <c r="CQ219" i="11"/>
  <c r="CP219" i="11"/>
  <c r="CO219" i="11"/>
  <c r="E218" i="11"/>
  <c r="CQ218" i="11"/>
  <c r="CP218" i="11"/>
  <c r="CO218" i="11"/>
  <c r="E217" i="11"/>
  <c r="CP217" i="11"/>
  <c r="CO217" i="11"/>
  <c r="E216" i="11"/>
  <c r="CO216" i="11"/>
  <c r="E146" i="11"/>
  <c r="DS146" i="11"/>
  <c r="DR146" i="11"/>
  <c r="DQ146" i="11"/>
  <c r="DP146" i="11"/>
  <c r="DO146" i="11"/>
  <c r="DN146" i="11"/>
  <c r="DM146" i="11"/>
  <c r="DL146" i="11"/>
  <c r="DK146" i="11"/>
  <c r="DJ146" i="11"/>
  <c r="DI146" i="11"/>
  <c r="DH146" i="11"/>
  <c r="DG146" i="11"/>
  <c r="DF146" i="11"/>
  <c r="DE146" i="11"/>
  <c r="DD146" i="11"/>
  <c r="DC146" i="11"/>
  <c r="DB146" i="11"/>
  <c r="DA146" i="11"/>
  <c r="CZ146" i="11"/>
  <c r="CY146" i="11"/>
  <c r="CX146" i="11"/>
  <c r="CW146" i="11"/>
  <c r="CV146" i="11"/>
  <c r="CU146" i="11"/>
  <c r="CT146" i="11"/>
  <c r="CS146" i="11"/>
  <c r="CR146" i="11"/>
  <c r="CQ146" i="11"/>
  <c r="CP146" i="11"/>
  <c r="CO146" i="11"/>
  <c r="H107" i="10"/>
  <c r="AR109" i="10"/>
  <c r="G107" i="10"/>
  <c r="AR110" i="10"/>
  <c r="AR111" i="10"/>
  <c r="D146" i="11"/>
  <c r="AM146" i="11"/>
  <c r="AL146" i="11"/>
  <c r="AK146" i="11"/>
  <c r="AJ146" i="11"/>
  <c r="AI146" i="11"/>
  <c r="AH146" i="11"/>
  <c r="AG146" i="11"/>
  <c r="AF146" i="11"/>
  <c r="AE146" i="11"/>
  <c r="AD146" i="11"/>
  <c r="AC146" i="11"/>
  <c r="AB146" i="11"/>
  <c r="AA146" i="11"/>
  <c r="Z146" i="11"/>
  <c r="Y146" i="11"/>
  <c r="X146" i="11"/>
  <c r="W146" i="11"/>
  <c r="V146" i="11"/>
  <c r="U146" i="11"/>
  <c r="T146" i="11"/>
  <c r="S146" i="11"/>
  <c r="R146" i="11"/>
  <c r="Q146" i="11"/>
  <c r="P146" i="11"/>
  <c r="O146" i="11"/>
  <c r="N146" i="11"/>
  <c r="M146" i="11"/>
  <c r="L146" i="11"/>
  <c r="K146" i="11"/>
  <c r="J146" i="11"/>
  <c r="I146" i="11"/>
  <c r="E145" i="11"/>
  <c r="DR145" i="11"/>
  <c r="DQ145" i="11"/>
  <c r="DP145" i="11"/>
  <c r="DO145" i="11"/>
  <c r="DN145" i="11"/>
  <c r="DM145" i="11"/>
  <c r="DL145" i="11"/>
  <c r="DK145" i="11"/>
  <c r="DJ145" i="11"/>
  <c r="DI145" i="11"/>
  <c r="DH145" i="11"/>
  <c r="DG145" i="11"/>
  <c r="DF145" i="11"/>
  <c r="DE145" i="11"/>
  <c r="DD145" i="11"/>
  <c r="DC145" i="11"/>
  <c r="DB145" i="11"/>
  <c r="DA145" i="11"/>
  <c r="CZ145" i="11"/>
  <c r="CY145" i="11"/>
  <c r="CX145" i="11"/>
  <c r="CW145" i="11"/>
  <c r="CV145" i="11"/>
  <c r="CU145" i="11"/>
  <c r="CT145" i="11"/>
  <c r="CS145" i="11"/>
  <c r="CR145" i="11"/>
  <c r="CQ145" i="11"/>
  <c r="CP145" i="11"/>
  <c r="CO145" i="11"/>
  <c r="AQ109" i="10"/>
  <c r="AQ110" i="10"/>
  <c r="AQ111" i="10"/>
  <c r="D145" i="11"/>
  <c r="AL145" i="11"/>
  <c r="AK145" i="11"/>
  <c r="AJ145" i="11"/>
  <c r="AI145" i="11"/>
  <c r="AH145" i="11"/>
  <c r="AG145" i="11"/>
  <c r="AF145" i="11"/>
  <c r="AE145" i="11"/>
  <c r="AD145" i="11"/>
  <c r="AC145" i="11"/>
  <c r="AB145" i="11"/>
  <c r="AA145" i="11"/>
  <c r="Z145" i="11"/>
  <c r="Y145" i="11"/>
  <c r="X145" i="11"/>
  <c r="W145" i="11"/>
  <c r="V145" i="11"/>
  <c r="U145" i="11"/>
  <c r="T145" i="11"/>
  <c r="S145" i="11"/>
  <c r="R145" i="11"/>
  <c r="Q145" i="11"/>
  <c r="P145" i="11"/>
  <c r="O145" i="11"/>
  <c r="N145" i="11"/>
  <c r="M145" i="11"/>
  <c r="L145" i="11"/>
  <c r="K145" i="11"/>
  <c r="J145" i="11"/>
  <c r="I145" i="11"/>
  <c r="E144" i="11"/>
  <c r="DQ144" i="11"/>
  <c r="DP144" i="11"/>
  <c r="DO144" i="11"/>
  <c r="DN144" i="11"/>
  <c r="DM144" i="11"/>
  <c r="DL144" i="11"/>
  <c r="DK144" i="11"/>
  <c r="DJ144" i="11"/>
  <c r="DI144" i="11"/>
  <c r="DH144" i="11"/>
  <c r="DG144" i="11"/>
  <c r="DF144" i="11"/>
  <c r="DE144" i="11"/>
  <c r="DD144" i="11"/>
  <c r="DC144" i="11"/>
  <c r="DB144" i="11"/>
  <c r="DA144" i="11"/>
  <c r="CZ144" i="11"/>
  <c r="CY144" i="11"/>
  <c r="CX144" i="11"/>
  <c r="CW144" i="11"/>
  <c r="CV144" i="11"/>
  <c r="CU144" i="11"/>
  <c r="CT144" i="11"/>
  <c r="CS144" i="11"/>
  <c r="CR144" i="11"/>
  <c r="CQ144" i="11"/>
  <c r="CP144" i="11"/>
  <c r="CO144" i="11"/>
  <c r="AP109" i="10"/>
  <c r="AP110" i="10"/>
  <c r="AP111" i="10"/>
  <c r="D144" i="11"/>
  <c r="AK144" i="11"/>
  <c r="AJ144" i="11"/>
  <c r="AI144" i="11"/>
  <c r="AH144" i="11"/>
  <c r="AG144" i="11"/>
  <c r="AF144" i="11"/>
  <c r="AE144" i="11"/>
  <c r="AD144" i="11"/>
  <c r="AC144" i="11"/>
  <c r="AB144" i="11"/>
  <c r="AA144" i="11"/>
  <c r="Z144" i="11"/>
  <c r="Y144" i="11"/>
  <c r="X144" i="11"/>
  <c r="W144" i="11"/>
  <c r="V144" i="11"/>
  <c r="U144" i="11"/>
  <c r="T144" i="11"/>
  <c r="S144" i="11"/>
  <c r="R144" i="11"/>
  <c r="Q144" i="11"/>
  <c r="P144" i="11"/>
  <c r="O144" i="11"/>
  <c r="N144" i="11"/>
  <c r="M144" i="11"/>
  <c r="L144" i="11"/>
  <c r="K144" i="11"/>
  <c r="J144" i="11"/>
  <c r="I144" i="11"/>
  <c r="E143" i="11"/>
  <c r="DP143" i="11"/>
  <c r="DO143" i="11"/>
  <c r="DN143" i="11"/>
  <c r="DM143" i="11"/>
  <c r="DL143" i="11"/>
  <c r="DK143" i="11"/>
  <c r="DJ143" i="11"/>
  <c r="DI143" i="11"/>
  <c r="DH143" i="11"/>
  <c r="DG143" i="11"/>
  <c r="DF143" i="11"/>
  <c r="DE143" i="11"/>
  <c r="DD143" i="11"/>
  <c r="DC143" i="11"/>
  <c r="DB143" i="11"/>
  <c r="DA143" i="11"/>
  <c r="CZ143" i="11"/>
  <c r="CY143" i="11"/>
  <c r="CX143" i="11"/>
  <c r="CW143" i="11"/>
  <c r="CV143" i="11"/>
  <c r="CU143" i="11"/>
  <c r="CT143" i="11"/>
  <c r="CS143" i="11"/>
  <c r="CR143" i="11"/>
  <c r="CQ143" i="11"/>
  <c r="CP143" i="11"/>
  <c r="CO143" i="11"/>
  <c r="AO109" i="10"/>
  <c r="AO110" i="10"/>
  <c r="AO111" i="10"/>
  <c r="D143" i="11"/>
  <c r="AJ143" i="11"/>
  <c r="AI143" i="11"/>
  <c r="AH143" i="11"/>
  <c r="AG143" i="11"/>
  <c r="AF143" i="11"/>
  <c r="AE143" i="11"/>
  <c r="AD143" i="11"/>
  <c r="AC143" i="11"/>
  <c r="AB143" i="11"/>
  <c r="AA143" i="11"/>
  <c r="Z143" i="11"/>
  <c r="Y143" i="11"/>
  <c r="X143" i="11"/>
  <c r="W143" i="11"/>
  <c r="V143" i="11"/>
  <c r="U143" i="11"/>
  <c r="T143" i="11"/>
  <c r="S143" i="11"/>
  <c r="R143" i="11"/>
  <c r="Q143" i="11"/>
  <c r="P143" i="11"/>
  <c r="O143" i="11"/>
  <c r="N143" i="11"/>
  <c r="M143" i="11"/>
  <c r="L143" i="11"/>
  <c r="K143" i="11"/>
  <c r="J143" i="11"/>
  <c r="I143" i="11"/>
  <c r="E142" i="11"/>
  <c r="DO142" i="11"/>
  <c r="DN142" i="11"/>
  <c r="DM142" i="11"/>
  <c r="DL142" i="11"/>
  <c r="DK142" i="11"/>
  <c r="DJ142" i="11"/>
  <c r="DI142" i="11"/>
  <c r="DH142" i="11"/>
  <c r="DG142" i="11"/>
  <c r="DF142" i="11"/>
  <c r="DE142" i="11"/>
  <c r="DD142" i="11"/>
  <c r="DC142" i="11"/>
  <c r="DB142" i="11"/>
  <c r="DA142" i="11"/>
  <c r="CZ142" i="11"/>
  <c r="CY142" i="11"/>
  <c r="CX142" i="11"/>
  <c r="CW142" i="11"/>
  <c r="CV142" i="11"/>
  <c r="CU142" i="11"/>
  <c r="CT142" i="11"/>
  <c r="CS142" i="11"/>
  <c r="CR142" i="11"/>
  <c r="CQ142" i="11"/>
  <c r="CP142" i="11"/>
  <c r="CO142" i="11"/>
  <c r="AN109" i="10"/>
  <c r="AN110" i="10"/>
  <c r="AN111" i="10"/>
  <c r="D142" i="11"/>
  <c r="AI142" i="11"/>
  <c r="AH142" i="11"/>
  <c r="AG142" i="11"/>
  <c r="AF142" i="11"/>
  <c r="AE142" i="11"/>
  <c r="AD142" i="11"/>
  <c r="AC142" i="11"/>
  <c r="AB142" i="11"/>
  <c r="AA142" i="11"/>
  <c r="Z142" i="11"/>
  <c r="Y142" i="11"/>
  <c r="X142" i="11"/>
  <c r="W142" i="11"/>
  <c r="V142" i="11"/>
  <c r="U142" i="11"/>
  <c r="T142" i="11"/>
  <c r="S142" i="11"/>
  <c r="R142" i="11"/>
  <c r="Q142" i="11"/>
  <c r="P142" i="11"/>
  <c r="O142" i="11"/>
  <c r="N142" i="11"/>
  <c r="M142" i="11"/>
  <c r="L142" i="11"/>
  <c r="K142" i="11"/>
  <c r="J142" i="11"/>
  <c r="I142" i="11"/>
  <c r="E141" i="11"/>
  <c r="DN141" i="11"/>
  <c r="DM141" i="11"/>
  <c r="DL141" i="11"/>
  <c r="DK141" i="11"/>
  <c r="DJ141" i="11"/>
  <c r="DI141" i="11"/>
  <c r="DH141" i="11"/>
  <c r="DG141" i="11"/>
  <c r="DF141" i="11"/>
  <c r="DE141" i="11"/>
  <c r="DD141" i="11"/>
  <c r="DC141" i="11"/>
  <c r="DB141" i="11"/>
  <c r="DA141" i="11"/>
  <c r="CZ141" i="11"/>
  <c r="CY141" i="11"/>
  <c r="CX141" i="11"/>
  <c r="CW141" i="11"/>
  <c r="CV141" i="11"/>
  <c r="CU141" i="11"/>
  <c r="CT141" i="11"/>
  <c r="CS141" i="11"/>
  <c r="CR141" i="11"/>
  <c r="CQ141" i="11"/>
  <c r="CP141" i="11"/>
  <c r="CO141" i="11"/>
  <c r="AM109" i="10"/>
  <c r="AM110" i="10"/>
  <c r="AM111" i="10"/>
  <c r="D141" i="11"/>
  <c r="AH141" i="11"/>
  <c r="AG141" i="11"/>
  <c r="AF141" i="11"/>
  <c r="AE141" i="11"/>
  <c r="AD141" i="11"/>
  <c r="AC141" i="11"/>
  <c r="AB141" i="11"/>
  <c r="AA141" i="11"/>
  <c r="Z141" i="11"/>
  <c r="Y141" i="11"/>
  <c r="X141" i="11"/>
  <c r="W141" i="11"/>
  <c r="V141" i="11"/>
  <c r="U141" i="11"/>
  <c r="T141" i="11"/>
  <c r="S141" i="11"/>
  <c r="R141" i="11"/>
  <c r="Q141" i="11"/>
  <c r="P141" i="11"/>
  <c r="O141" i="11"/>
  <c r="N141" i="11"/>
  <c r="M141" i="11"/>
  <c r="L141" i="11"/>
  <c r="K141" i="11"/>
  <c r="J141" i="11"/>
  <c r="I141" i="11"/>
  <c r="E140" i="11"/>
  <c r="DM140" i="11"/>
  <c r="DL140" i="11"/>
  <c r="DK140" i="11"/>
  <c r="DJ140" i="11"/>
  <c r="DI140" i="11"/>
  <c r="DH140" i="11"/>
  <c r="DG140" i="11"/>
  <c r="DF140" i="11"/>
  <c r="DE140" i="11"/>
  <c r="DD140" i="11"/>
  <c r="DC140" i="11"/>
  <c r="DB140" i="11"/>
  <c r="DA140" i="11"/>
  <c r="CZ140" i="11"/>
  <c r="CY140" i="11"/>
  <c r="CX140" i="11"/>
  <c r="CW140" i="11"/>
  <c r="CV140" i="11"/>
  <c r="CU140" i="11"/>
  <c r="CT140" i="11"/>
  <c r="CS140" i="11"/>
  <c r="CR140" i="11"/>
  <c r="CQ140" i="11"/>
  <c r="CP140" i="11"/>
  <c r="CO140" i="11"/>
  <c r="AL109" i="10"/>
  <c r="AL110" i="10"/>
  <c r="AL111" i="10"/>
  <c r="D140" i="11"/>
  <c r="AG140" i="11"/>
  <c r="AF140" i="11"/>
  <c r="AE140" i="11"/>
  <c r="AD140" i="11"/>
  <c r="AC140" i="11"/>
  <c r="AB140" i="11"/>
  <c r="AA140" i="11"/>
  <c r="Z140" i="11"/>
  <c r="Y140" i="11"/>
  <c r="X140" i="11"/>
  <c r="W140" i="11"/>
  <c r="V140" i="11"/>
  <c r="U140" i="11"/>
  <c r="T140" i="11"/>
  <c r="S140" i="11"/>
  <c r="R140" i="11"/>
  <c r="Q140" i="11"/>
  <c r="P140" i="11"/>
  <c r="O140" i="11"/>
  <c r="N140" i="11"/>
  <c r="M140" i="11"/>
  <c r="L140" i="11"/>
  <c r="K140" i="11"/>
  <c r="J140" i="11"/>
  <c r="I140" i="11"/>
  <c r="E139" i="11"/>
  <c r="DL139" i="11"/>
  <c r="DK139" i="11"/>
  <c r="DJ139" i="11"/>
  <c r="DI139" i="11"/>
  <c r="DH139" i="11"/>
  <c r="DG139" i="11"/>
  <c r="DF139" i="11"/>
  <c r="DE139" i="11"/>
  <c r="DD139" i="11"/>
  <c r="DC139" i="11"/>
  <c r="DB139" i="11"/>
  <c r="DA139" i="11"/>
  <c r="CZ139" i="11"/>
  <c r="CY139" i="11"/>
  <c r="CX139" i="11"/>
  <c r="CW139" i="11"/>
  <c r="CV139" i="11"/>
  <c r="CU139" i="11"/>
  <c r="CT139" i="11"/>
  <c r="CS139" i="11"/>
  <c r="CR139" i="11"/>
  <c r="CQ139" i="11"/>
  <c r="CP139" i="11"/>
  <c r="CO139" i="11"/>
  <c r="AK109" i="10"/>
  <c r="AK110" i="10"/>
  <c r="AK111" i="10"/>
  <c r="D139" i="11"/>
  <c r="AF139" i="11"/>
  <c r="AE139" i="11"/>
  <c r="AD139" i="11"/>
  <c r="AC139" i="11"/>
  <c r="AB139" i="11"/>
  <c r="AA139" i="11"/>
  <c r="Z139" i="11"/>
  <c r="Y139" i="11"/>
  <c r="X139" i="11"/>
  <c r="W139" i="11"/>
  <c r="V139" i="11"/>
  <c r="U139" i="11"/>
  <c r="T139" i="11"/>
  <c r="S139" i="11"/>
  <c r="R139" i="11"/>
  <c r="Q139" i="11"/>
  <c r="P139" i="11"/>
  <c r="O139" i="11"/>
  <c r="N139" i="11"/>
  <c r="M139" i="11"/>
  <c r="L139" i="11"/>
  <c r="K139" i="11"/>
  <c r="J139" i="11"/>
  <c r="I139" i="11"/>
  <c r="E138" i="11"/>
  <c r="DK138" i="11"/>
  <c r="DJ138" i="11"/>
  <c r="DI138" i="11"/>
  <c r="DH138" i="11"/>
  <c r="DG138" i="11"/>
  <c r="DF138" i="11"/>
  <c r="DE138" i="11"/>
  <c r="DD138" i="11"/>
  <c r="DC138" i="11"/>
  <c r="DB138" i="11"/>
  <c r="DA138" i="11"/>
  <c r="CZ138" i="11"/>
  <c r="CY138" i="11"/>
  <c r="CX138" i="11"/>
  <c r="CW138" i="11"/>
  <c r="CV138" i="11"/>
  <c r="CU138" i="11"/>
  <c r="CT138" i="11"/>
  <c r="CS138" i="11"/>
  <c r="CR138" i="11"/>
  <c r="CQ138" i="11"/>
  <c r="CP138" i="11"/>
  <c r="CO138" i="11"/>
  <c r="AJ109" i="10"/>
  <c r="AJ110" i="10"/>
  <c r="AJ111" i="10"/>
  <c r="D138" i="11"/>
  <c r="AE138" i="11"/>
  <c r="AD138" i="11"/>
  <c r="AC138" i="11"/>
  <c r="AB138" i="11"/>
  <c r="AA138" i="11"/>
  <c r="Z138" i="11"/>
  <c r="Y138" i="11"/>
  <c r="X138" i="11"/>
  <c r="W138" i="11"/>
  <c r="V138" i="11"/>
  <c r="U138" i="11"/>
  <c r="T138" i="11"/>
  <c r="S138" i="11"/>
  <c r="R138" i="11"/>
  <c r="Q138" i="11"/>
  <c r="P138" i="11"/>
  <c r="O138" i="11"/>
  <c r="N138" i="11"/>
  <c r="M138" i="11"/>
  <c r="L138" i="11"/>
  <c r="K138" i="11"/>
  <c r="J138" i="11"/>
  <c r="I138" i="11"/>
  <c r="E137" i="11"/>
  <c r="DJ137" i="11"/>
  <c r="DI137" i="11"/>
  <c r="DH137" i="11"/>
  <c r="DG137" i="11"/>
  <c r="DF137" i="11"/>
  <c r="DE137" i="11"/>
  <c r="DD137" i="11"/>
  <c r="DC137" i="11"/>
  <c r="DB137" i="11"/>
  <c r="DA137" i="11"/>
  <c r="CZ137" i="11"/>
  <c r="CY137" i="11"/>
  <c r="CX137" i="11"/>
  <c r="CW137" i="11"/>
  <c r="CV137" i="11"/>
  <c r="CU137" i="11"/>
  <c r="CT137" i="11"/>
  <c r="CS137" i="11"/>
  <c r="CR137" i="11"/>
  <c r="CQ137" i="11"/>
  <c r="CP137" i="11"/>
  <c r="CO137" i="11"/>
  <c r="AI109" i="10"/>
  <c r="AI110" i="10"/>
  <c r="AI111" i="10"/>
  <c r="D137" i="11"/>
  <c r="AD137" i="11"/>
  <c r="AC137" i="11"/>
  <c r="AB137" i="11"/>
  <c r="AA137" i="11"/>
  <c r="Z137" i="11"/>
  <c r="Y137" i="11"/>
  <c r="X137" i="11"/>
  <c r="W137" i="11"/>
  <c r="V137" i="11"/>
  <c r="U137" i="11"/>
  <c r="T137" i="11"/>
  <c r="S137" i="11"/>
  <c r="R137" i="11"/>
  <c r="Q137" i="11"/>
  <c r="P137" i="11"/>
  <c r="O137" i="11"/>
  <c r="N137" i="11"/>
  <c r="M137" i="11"/>
  <c r="L137" i="11"/>
  <c r="K137" i="11"/>
  <c r="J137" i="11"/>
  <c r="I137" i="11"/>
  <c r="E136" i="11"/>
  <c r="DI136" i="11"/>
  <c r="DH136" i="11"/>
  <c r="DG136" i="11"/>
  <c r="DF136" i="11"/>
  <c r="DE136" i="11"/>
  <c r="DD136" i="11"/>
  <c r="DC136" i="11"/>
  <c r="DB136" i="11"/>
  <c r="DA136" i="11"/>
  <c r="CZ136" i="11"/>
  <c r="CY136" i="11"/>
  <c r="CX136" i="11"/>
  <c r="CW136" i="11"/>
  <c r="CV136" i="11"/>
  <c r="CU136" i="11"/>
  <c r="CT136" i="11"/>
  <c r="CS136" i="11"/>
  <c r="CR136" i="11"/>
  <c r="CQ136" i="11"/>
  <c r="CP136" i="11"/>
  <c r="CO136" i="11"/>
  <c r="AH109" i="10"/>
  <c r="AH110" i="10"/>
  <c r="AH111" i="10"/>
  <c r="D136" i="11"/>
  <c r="AC136" i="11"/>
  <c r="AB136" i="11"/>
  <c r="AA136" i="11"/>
  <c r="Z136" i="11"/>
  <c r="Y136" i="11"/>
  <c r="X136" i="11"/>
  <c r="W136" i="11"/>
  <c r="V136" i="11"/>
  <c r="U136" i="11"/>
  <c r="T136" i="11"/>
  <c r="S136" i="11"/>
  <c r="R136" i="11"/>
  <c r="Q136" i="11"/>
  <c r="P136" i="11"/>
  <c r="O136" i="11"/>
  <c r="N136" i="11"/>
  <c r="M136" i="11"/>
  <c r="L136" i="11"/>
  <c r="K136" i="11"/>
  <c r="J136" i="11"/>
  <c r="I136" i="11"/>
  <c r="E135" i="11"/>
  <c r="DH135" i="11"/>
  <c r="DG135" i="11"/>
  <c r="DF135" i="11"/>
  <c r="DE135" i="11"/>
  <c r="DD135" i="11"/>
  <c r="DC135" i="11"/>
  <c r="DB135" i="11"/>
  <c r="DA135" i="11"/>
  <c r="CZ135" i="11"/>
  <c r="CY135" i="11"/>
  <c r="CX135" i="11"/>
  <c r="CW135" i="11"/>
  <c r="CV135" i="11"/>
  <c r="CU135" i="11"/>
  <c r="CT135" i="11"/>
  <c r="CS135" i="11"/>
  <c r="CR135" i="11"/>
  <c r="CQ135" i="11"/>
  <c r="CP135" i="11"/>
  <c r="CO135" i="11"/>
  <c r="AG109" i="10"/>
  <c r="AG110" i="10"/>
  <c r="AG111" i="10"/>
  <c r="D135" i="11"/>
  <c r="AB135" i="11"/>
  <c r="AA135" i="11"/>
  <c r="Z135" i="11"/>
  <c r="Y135" i="11"/>
  <c r="X135" i="11"/>
  <c r="W135" i="11"/>
  <c r="V135" i="11"/>
  <c r="U135" i="11"/>
  <c r="T135" i="11"/>
  <c r="S135" i="11"/>
  <c r="R135" i="11"/>
  <c r="Q135" i="11"/>
  <c r="P135" i="11"/>
  <c r="O135" i="11"/>
  <c r="N135" i="11"/>
  <c r="M135" i="11"/>
  <c r="L135" i="11"/>
  <c r="K135" i="11"/>
  <c r="J135" i="11"/>
  <c r="I135" i="11"/>
  <c r="E134" i="11"/>
  <c r="DG134" i="11"/>
  <c r="DF134" i="11"/>
  <c r="DE134" i="11"/>
  <c r="DD134" i="11"/>
  <c r="DC134" i="11"/>
  <c r="DB134" i="11"/>
  <c r="DA134" i="11"/>
  <c r="CZ134" i="11"/>
  <c r="CY134" i="11"/>
  <c r="CX134" i="11"/>
  <c r="CW134" i="11"/>
  <c r="CV134" i="11"/>
  <c r="CU134" i="11"/>
  <c r="CT134" i="11"/>
  <c r="CS134" i="11"/>
  <c r="CR134" i="11"/>
  <c r="CQ134" i="11"/>
  <c r="CP134" i="11"/>
  <c r="CO134" i="11"/>
  <c r="AF109" i="10"/>
  <c r="AF110" i="10"/>
  <c r="AF111" i="10"/>
  <c r="D134" i="11"/>
  <c r="AA134" i="11"/>
  <c r="Z134" i="11"/>
  <c r="Y134" i="11"/>
  <c r="X134" i="11"/>
  <c r="W134" i="11"/>
  <c r="V134" i="11"/>
  <c r="U134" i="11"/>
  <c r="T134" i="11"/>
  <c r="S134" i="11"/>
  <c r="R134" i="11"/>
  <c r="Q134" i="11"/>
  <c r="P134" i="11"/>
  <c r="O134" i="11"/>
  <c r="N134" i="11"/>
  <c r="M134" i="11"/>
  <c r="L134" i="11"/>
  <c r="K134" i="11"/>
  <c r="J134" i="11"/>
  <c r="I134" i="11"/>
  <c r="E133" i="11"/>
  <c r="DF133" i="11"/>
  <c r="DE133" i="11"/>
  <c r="DD133" i="11"/>
  <c r="DC133" i="11"/>
  <c r="DB133" i="11"/>
  <c r="DA133" i="11"/>
  <c r="CZ133" i="11"/>
  <c r="CY133" i="11"/>
  <c r="CX133" i="11"/>
  <c r="CW133" i="11"/>
  <c r="CV133" i="11"/>
  <c r="CU133" i="11"/>
  <c r="CT133" i="11"/>
  <c r="CS133" i="11"/>
  <c r="CR133" i="11"/>
  <c r="CQ133" i="11"/>
  <c r="CP133" i="11"/>
  <c r="CO133" i="11"/>
  <c r="AE109" i="10"/>
  <c r="AE110" i="10"/>
  <c r="AE111" i="10"/>
  <c r="D133" i="11"/>
  <c r="Z133" i="11"/>
  <c r="Y133" i="11"/>
  <c r="X133" i="11"/>
  <c r="W133" i="11"/>
  <c r="V133" i="11"/>
  <c r="U133" i="11"/>
  <c r="T133" i="11"/>
  <c r="S133" i="11"/>
  <c r="R133" i="11"/>
  <c r="Q133" i="11"/>
  <c r="P133" i="11"/>
  <c r="O133" i="11"/>
  <c r="N133" i="11"/>
  <c r="M133" i="11"/>
  <c r="L133" i="11"/>
  <c r="K133" i="11"/>
  <c r="J133" i="11"/>
  <c r="I133" i="11"/>
  <c r="E132" i="11"/>
  <c r="DE132" i="11"/>
  <c r="DD132" i="11"/>
  <c r="DC132" i="11"/>
  <c r="DB132" i="11"/>
  <c r="DA132" i="11"/>
  <c r="CZ132" i="11"/>
  <c r="CY132" i="11"/>
  <c r="CX132" i="11"/>
  <c r="CW132" i="11"/>
  <c r="CV132" i="11"/>
  <c r="CU132" i="11"/>
  <c r="CT132" i="11"/>
  <c r="CS132" i="11"/>
  <c r="CR132" i="11"/>
  <c r="CQ132" i="11"/>
  <c r="CP132" i="11"/>
  <c r="CO132" i="11"/>
  <c r="AD109" i="10"/>
  <c r="AD110" i="10"/>
  <c r="AD111" i="10"/>
  <c r="D132" i="11"/>
  <c r="Y132" i="11"/>
  <c r="X132" i="11"/>
  <c r="W132" i="11"/>
  <c r="V132" i="11"/>
  <c r="U132" i="11"/>
  <c r="T132" i="11"/>
  <c r="S132" i="11"/>
  <c r="R132" i="11"/>
  <c r="Q132" i="11"/>
  <c r="P132" i="11"/>
  <c r="O132" i="11"/>
  <c r="N132" i="11"/>
  <c r="M132" i="11"/>
  <c r="L132" i="11"/>
  <c r="K132" i="11"/>
  <c r="J132" i="11"/>
  <c r="I132" i="11"/>
  <c r="E131" i="11"/>
  <c r="DD131" i="11"/>
  <c r="DC131" i="11"/>
  <c r="DB131" i="11"/>
  <c r="DA131" i="11"/>
  <c r="CZ131" i="11"/>
  <c r="CY131" i="11"/>
  <c r="CX131" i="11"/>
  <c r="CW131" i="11"/>
  <c r="CV131" i="11"/>
  <c r="CU131" i="11"/>
  <c r="CT131" i="11"/>
  <c r="CS131" i="11"/>
  <c r="CR131" i="11"/>
  <c r="CQ131" i="11"/>
  <c r="CP131" i="11"/>
  <c r="CO131" i="11"/>
  <c r="AC109" i="10"/>
  <c r="AC110" i="10"/>
  <c r="AC111" i="10"/>
  <c r="D131" i="11"/>
  <c r="X131" i="11"/>
  <c r="W131" i="11"/>
  <c r="V131" i="11"/>
  <c r="U131" i="11"/>
  <c r="T131" i="11"/>
  <c r="S131" i="11"/>
  <c r="R131" i="11"/>
  <c r="Q131" i="11"/>
  <c r="P131" i="11"/>
  <c r="O131" i="11"/>
  <c r="N131" i="11"/>
  <c r="M131" i="11"/>
  <c r="L131" i="11"/>
  <c r="K131" i="11"/>
  <c r="J131" i="11"/>
  <c r="I131" i="11"/>
  <c r="E130" i="11"/>
  <c r="DC130" i="11"/>
  <c r="DB130" i="11"/>
  <c r="DA130" i="11"/>
  <c r="CZ130" i="11"/>
  <c r="CY130" i="11"/>
  <c r="CX130" i="11"/>
  <c r="CW130" i="11"/>
  <c r="CV130" i="11"/>
  <c r="CU130" i="11"/>
  <c r="CT130" i="11"/>
  <c r="CS130" i="11"/>
  <c r="CR130" i="11"/>
  <c r="CQ130" i="11"/>
  <c r="CP130" i="11"/>
  <c r="CO130" i="11"/>
  <c r="AB109" i="10"/>
  <c r="AB110" i="10"/>
  <c r="AB111" i="10"/>
  <c r="D130" i="11"/>
  <c r="W130" i="11"/>
  <c r="V130" i="11"/>
  <c r="U130" i="11"/>
  <c r="T130" i="11"/>
  <c r="S130" i="11"/>
  <c r="R130" i="11"/>
  <c r="Q130" i="11"/>
  <c r="P130" i="11"/>
  <c r="O130" i="11"/>
  <c r="N130" i="11"/>
  <c r="M130" i="11"/>
  <c r="L130" i="11"/>
  <c r="K130" i="11"/>
  <c r="J130" i="11"/>
  <c r="I130" i="11"/>
  <c r="E129" i="11"/>
  <c r="DB129" i="11"/>
  <c r="DA129" i="11"/>
  <c r="CZ129" i="11"/>
  <c r="CY129" i="11"/>
  <c r="CX129" i="11"/>
  <c r="CW129" i="11"/>
  <c r="CV129" i="11"/>
  <c r="CU129" i="11"/>
  <c r="CT129" i="11"/>
  <c r="CS129" i="11"/>
  <c r="CR129" i="11"/>
  <c r="CQ129" i="11"/>
  <c r="CP129" i="11"/>
  <c r="CO129" i="11"/>
  <c r="AA109" i="10"/>
  <c r="AA110" i="10"/>
  <c r="AA111" i="10"/>
  <c r="D129" i="11"/>
  <c r="V129" i="11"/>
  <c r="U129" i="11"/>
  <c r="T129" i="11"/>
  <c r="S129" i="11"/>
  <c r="R129" i="11"/>
  <c r="Q129" i="11"/>
  <c r="P129" i="11"/>
  <c r="O129" i="11"/>
  <c r="N129" i="11"/>
  <c r="M129" i="11"/>
  <c r="L129" i="11"/>
  <c r="K129" i="11"/>
  <c r="J129" i="11"/>
  <c r="I129" i="11"/>
  <c r="E128" i="11"/>
  <c r="DA128" i="11"/>
  <c r="CZ128" i="11"/>
  <c r="CY128" i="11"/>
  <c r="CX128" i="11"/>
  <c r="CW128" i="11"/>
  <c r="CV128" i="11"/>
  <c r="CU128" i="11"/>
  <c r="CT128" i="11"/>
  <c r="CS128" i="11"/>
  <c r="CR128" i="11"/>
  <c r="CQ128" i="11"/>
  <c r="CP128" i="11"/>
  <c r="CO128" i="11"/>
  <c r="Z109" i="10"/>
  <c r="Z110" i="10"/>
  <c r="Z111" i="10"/>
  <c r="D128" i="11"/>
  <c r="U128" i="11"/>
  <c r="T128" i="11"/>
  <c r="S128" i="11"/>
  <c r="R128" i="11"/>
  <c r="Q128" i="11"/>
  <c r="P128" i="11"/>
  <c r="O128" i="11"/>
  <c r="N128" i="11"/>
  <c r="M128" i="11"/>
  <c r="L128" i="11"/>
  <c r="K128" i="11"/>
  <c r="J128" i="11"/>
  <c r="I128" i="11"/>
  <c r="E127" i="11"/>
  <c r="CZ127" i="11"/>
  <c r="CY127" i="11"/>
  <c r="CX127" i="11"/>
  <c r="CW127" i="11"/>
  <c r="CV127" i="11"/>
  <c r="CU127" i="11"/>
  <c r="CT127" i="11"/>
  <c r="CS127" i="11"/>
  <c r="CR127" i="11"/>
  <c r="CQ127" i="11"/>
  <c r="CP127" i="11"/>
  <c r="CO127" i="11"/>
  <c r="Y109" i="10"/>
  <c r="Y110" i="10"/>
  <c r="Y111" i="10"/>
  <c r="D127" i="11"/>
  <c r="T127" i="11"/>
  <c r="S127" i="11"/>
  <c r="R127" i="11"/>
  <c r="Q127" i="11"/>
  <c r="P127" i="11"/>
  <c r="O127" i="11"/>
  <c r="N127" i="11"/>
  <c r="M127" i="11"/>
  <c r="L127" i="11"/>
  <c r="K127" i="11"/>
  <c r="J127" i="11"/>
  <c r="I127" i="11"/>
  <c r="E126" i="11"/>
  <c r="CY126" i="11"/>
  <c r="CX126" i="11"/>
  <c r="CW126" i="11"/>
  <c r="CV126" i="11"/>
  <c r="CU126" i="11"/>
  <c r="CT126" i="11"/>
  <c r="CS126" i="11"/>
  <c r="CR126" i="11"/>
  <c r="CQ126" i="11"/>
  <c r="CP126" i="11"/>
  <c r="CO126" i="11"/>
  <c r="X109" i="10"/>
  <c r="X110" i="10"/>
  <c r="X111" i="10"/>
  <c r="D126" i="11"/>
  <c r="S126" i="11"/>
  <c r="R126" i="11"/>
  <c r="Q126" i="11"/>
  <c r="P126" i="11"/>
  <c r="O126" i="11"/>
  <c r="N126" i="11"/>
  <c r="M126" i="11"/>
  <c r="L126" i="11"/>
  <c r="K126" i="11"/>
  <c r="J126" i="11"/>
  <c r="I126" i="11"/>
  <c r="E125" i="11"/>
  <c r="CX125" i="11"/>
  <c r="CW125" i="11"/>
  <c r="CV125" i="11"/>
  <c r="CU125" i="11"/>
  <c r="CT125" i="11"/>
  <c r="CS125" i="11"/>
  <c r="CR125" i="11"/>
  <c r="CQ125" i="11"/>
  <c r="CP125" i="11"/>
  <c r="CO125" i="11"/>
  <c r="W109" i="10"/>
  <c r="W110" i="10"/>
  <c r="W111" i="10"/>
  <c r="D125" i="11"/>
  <c r="R125" i="11"/>
  <c r="Q125" i="11"/>
  <c r="P125" i="11"/>
  <c r="O125" i="11"/>
  <c r="N125" i="11"/>
  <c r="M125" i="11"/>
  <c r="L125" i="11"/>
  <c r="K125" i="11"/>
  <c r="J125" i="11"/>
  <c r="I125" i="11"/>
  <c r="E124" i="11"/>
  <c r="CW124" i="11"/>
  <c r="CV124" i="11"/>
  <c r="CU124" i="11"/>
  <c r="CT124" i="11"/>
  <c r="CS124" i="11"/>
  <c r="CR124" i="11"/>
  <c r="CQ124" i="11"/>
  <c r="CP124" i="11"/>
  <c r="CO124" i="11"/>
  <c r="V109" i="10"/>
  <c r="V110" i="10"/>
  <c r="V111" i="10"/>
  <c r="D124" i="11"/>
  <c r="Q124" i="11"/>
  <c r="P124" i="11"/>
  <c r="O124" i="11"/>
  <c r="N124" i="11"/>
  <c r="M124" i="11"/>
  <c r="L124" i="11"/>
  <c r="K124" i="11"/>
  <c r="J124" i="11"/>
  <c r="I124" i="11"/>
  <c r="E123" i="11"/>
  <c r="CV123" i="11"/>
  <c r="CU123" i="11"/>
  <c r="CT123" i="11"/>
  <c r="CS123" i="11"/>
  <c r="CR123" i="11"/>
  <c r="CQ123" i="11"/>
  <c r="CP123" i="11"/>
  <c r="CO123" i="11"/>
  <c r="U109" i="10"/>
  <c r="U110" i="10"/>
  <c r="U111" i="10"/>
  <c r="D123" i="11"/>
  <c r="P123" i="11"/>
  <c r="O123" i="11"/>
  <c r="N123" i="11"/>
  <c r="M123" i="11"/>
  <c r="L123" i="11"/>
  <c r="K123" i="11"/>
  <c r="J123" i="11"/>
  <c r="I123" i="11"/>
  <c r="E122" i="11"/>
  <c r="CU122" i="11"/>
  <c r="CT122" i="11"/>
  <c r="CS122" i="11"/>
  <c r="CR122" i="11"/>
  <c r="CQ122" i="11"/>
  <c r="CP122" i="11"/>
  <c r="CO122" i="11"/>
  <c r="T109" i="10"/>
  <c r="T110" i="10"/>
  <c r="T111" i="10"/>
  <c r="D122" i="11"/>
  <c r="O122" i="11"/>
  <c r="N122" i="11"/>
  <c r="M122" i="11"/>
  <c r="L122" i="11"/>
  <c r="K122" i="11"/>
  <c r="J122" i="11"/>
  <c r="I122" i="11"/>
  <c r="E121" i="11"/>
  <c r="CT121" i="11"/>
  <c r="CS121" i="11"/>
  <c r="CR121" i="11"/>
  <c r="CQ121" i="11"/>
  <c r="CP121" i="11"/>
  <c r="CO121" i="11"/>
  <c r="S109" i="10"/>
  <c r="S110" i="10"/>
  <c r="S111" i="10"/>
  <c r="D121" i="11"/>
  <c r="N121" i="11"/>
  <c r="M121" i="11"/>
  <c r="L121" i="11"/>
  <c r="K121" i="11"/>
  <c r="J121" i="11"/>
  <c r="I121" i="11"/>
  <c r="E120" i="11"/>
  <c r="CS120" i="11"/>
  <c r="CR120" i="11"/>
  <c r="CQ120" i="11"/>
  <c r="CP120" i="11"/>
  <c r="CO120" i="11"/>
  <c r="R109" i="10"/>
  <c r="R110" i="10"/>
  <c r="R111" i="10"/>
  <c r="D120" i="11"/>
  <c r="M120" i="11"/>
  <c r="L120" i="11"/>
  <c r="K120" i="11"/>
  <c r="J120" i="11"/>
  <c r="I120" i="11"/>
  <c r="E119" i="11"/>
  <c r="CR119" i="11"/>
  <c r="CQ119" i="11"/>
  <c r="CP119" i="11"/>
  <c r="CO119" i="11"/>
  <c r="Q109" i="10"/>
  <c r="Q110" i="10"/>
  <c r="Q111" i="10"/>
  <c r="D119" i="11"/>
  <c r="L119" i="11"/>
  <c r="K119" i="11"/>
  <c r="J119" i="11"/>
  <c r="I119" i="11"/>
  <c r="E118" i="11"/>
  <c r="CQ118" i="11"/>
  <c r="CP118" i="11"/>
  <c r="CO118" i="11"/>
  <c r="P109" i="10"/>
  <c r="P110" i="10"/>
  <c r="P111" i="10"/>
  <c r="D118" i="11"/>
  <c r="K118" i="11"/>
  <c r="J118" i="11"/>
  <c r="I118" i="11"/>
  <c r="E117" i="11"/>
  <c r="CP117" i="11"/>
  <c r="CO117" i="11"/>
  <c r="O109" i="10"/>
  <c r="O110" i="10"/>
  <c r="O111" i="10"/>
  <c r="D117" i="11"/>
  <c r="J117" i="11"/>
  <c r="I117" i="11"/>
  <c r="E116" i="11"/>
  <c r="CO116" i="11"/>
  <c r="N109" i="10"/>
  <c r="N110" i="10"/>
  <c r="N111" i="10"/>
  <c r="D116" i="11"/>
  <c r="I116" i="11"/>
  <c r="FN94" i="11"/>
  <c r="FM94" i="11"/>
  <c r="FM93" i="11"/>
  <c r="FL94" i="11"/>
  <c r="FL93" i="11"/>
  <c r="FL92" i="11"/>
  <c r="FK94" i="11"/>
  <c r="FK93" i="11"/>
  <c r="FK92" i="11"/>
  <c r="FK91" i="11"/>
  <c r="FJ94" i="11"/>
  <c r="FJ93" i="11"/>
  <c r="FJ92" i="11"/>
  <c r="FJ91" i="11"/>
  <c r="FJ90" i="11"/>
  <c r="FI94" i="11"/>
  <c r="FI93" i="11"/>
  <c r="FI92" i="11"/>
  <c r="FI91" i="11"/>
  <c r="FI90" i="11"/>
  <c r="FI89" i="11"/>
  <c r="FH94" i="11"/>
  <c r="FH93" i="11"/>
  <c r="FH92" i="11"/>
  <c r="FH91" i="11"/>
  <c r="FH90" i="11"/>
  <c r="FH89" i="11"/>
  <c r="FH88" i="11"/>
  <c r="FG94" i="11"/>
  <c r="FG93" i="11"/>
  <c r="FG92" i="11"/>
  <c r="FG91" i="11"/>
  <c r="FG90" i="11"/>
  <c r="FG89" i="11"/>
  <c r="FG88" i="11"/>
  <c r="FG87" i="11"/>
  <c r="FF94" i="11"/>
  <c r="FF93" i="11"/>
  <c r="FF92" i="11"/>
  <c r="FF91" i="11"/>
  <c r="FF90" i="11"/>
  <c r="FF89" i="11"/>
  <c r="FF88" i="11"/>
  <c r="FF87" i="11"/>
  <c r="FF86" i="11"/>
  <c r="FE94" i="11"/>
  <c r="FE93" i="11"/>
  <c r="FE92" i="11"/>
  <c r="FE91" i="11"/>
  <c r="FE90" i="11"/>
  <c r="FE89" i="11"/>
  <c r="FE88" i="11"/>
  <c r="FE87" i="11"/>
  <c r="FE86" i="11"/>
  <c r="FE85" i="11"/>
  <c r="FD94" i="11"/>
  <c r="FD93" i="11"/>
  <c r="FD92" i="11"/>
  <c r="FD91" i="11"/>
  <c r="FD90" i="11"/>
  <c r="FD89" i="11"/>
  <c r="FD88" i="11"/>
  <c r="FD87" i="11"/>
  <c r="FD86" i="11"/>
  <c r="FD85" i="11"/>
  <c r="FD84" i="11"/>
  <c r="FC94" i="11"/>
  <c r="FC93" i="11"/>
  <c r="FC92" i="11"/>
  <c r="FC91" i="11"/>
  <c r="FC90" i="11"/>
  <c r="FC89" i="11"/>
  <c r="FC88" i="11"/>
  <c r="FC87" i="11"/>
  <c r="FC86" i="11"/>
  <c r="FC85" i="11"/>
  <c r="FC84" i="11"/>
  <c r="FC83" i="11"/>
  <c r="FB94" i="11"/>
  <c r="FB93" i="11"/>
  <c r="FB92" i="11"/>
  <c r="FB91" i="11"/>
  <c r="FB90" i="11"/>
  <c r="FB89" i="11"/>
  <c r="FB88" i="11"/>
  <c r="FB87" i="11"/>
  <c r="FB86" i="11"/>
  <c r="FB85" i="11"/>
  <c r="FB84" i="11"/>
  <c r="FB83" i="11"/>
  <c r="FB82" i="11"/>
  <c r="FA94" i="11"/>
  <c r="FA93" i="11"/>
  <c r="FA92" i="11"/>
  <c r="FA91" i="11"/>
  <c r="FA90" i="11"/>
  <c r="FA89" i="11"/>
  <c r="FA88" i="11"/>
  <c r="FA87" i="11"/>
  <c r="FA86" i="11"/>
  <c r="FA85" i="11"/>
  <c r="FA84" i="11"/>
  <c r="FA83" i="11"/>
  <c r="FA82" i="11"/>
  <c r="FA81" i="11"/>
  <c r="EZ94" i="11"/>
  <c r="EZ93" i="11"/>
  <c r="EZ92" i="11"/>
  <c r="EZ91" i="11"/>
  <c r="EZ90" i="11"/>
  <c r="EZ89" i="11"/>
  <c r="EZ88" i="11"/>
  <c r="EZ87" i="11"/>
  <c r="EZ86" i="11"/>
  <c r="EZ85" i="11"/>
  <c r="EZ84" i="11"/>
  <c r="EZ83" i="11"/>
  <c r="EZ82" i="11"/>
  <c r="EZ81" i="11"/>
  <c r="EZ80" i="11"/>
  <c r="EY94" i="11"/>
  <c r="EY93" i="11"/>
  <c r="EY92" i="11"/>
  <c r="EY91" i="11"/>
  <c r="EY90" i="11"/>
  <c r="EY89" i="11"/>
  <c r="EY88" i="11"/>
  <c r="EY87" i="11"/>
  <c r="EY86" i="11"/>
  <c r="EY85" i="11"/>
  <c r="EY84" i="11"/>
  <c r="EY83" i="11"/>
  <c r="EY82" i="11"/>
  <c r="EY81" i="11"/>
  <c r="EY80" i="11"/>
  <c r="EY79" i="11"/>
  <c r="EX94" i="11"/>
  <c r="EX93" i="11"/>
  <c r="EX92" i="11"/>
  <c r="EX91" i="11"/>
  <c r="EX90" i="11"/>
  <c r="EX89" i="11"/>
  <c r="EX88" i="11"/>
  <c r="EX87" i="11"/>
  <c r="EX86" i="11"/>
  <c r="EX85" i="11"/>
  <c r="EX84" i="11"/>
  <c r="EX83" i="11"/>
  <c r="EX82" i="11"/>
  <c r="EX81" i="11"/>
  <c r="EX80" i="11"/>
  <c r="EX79" i="11"/>
  <c r="EX78" i="11"/>
  <c r="EW94" i="11"/>
  <c r="EW93" i="11"/>
  <c r="EW92" i="11"/>
  <c r="EW91" i="11"/>
  <c r="EW90" i="11"/>
  <c r="EW89" i="11"/>
  <c r="EW88" i="11"/>
  <c r="EW87" i="11"/>
  <c r="EW86" i="11"/>
  <c r="EW85" i="11"/>
  <c r="EW84" i="11"/>
  <c r="EW83" i="11"/>
  <c r="EW82" i="11"/>
  <c r="EW81" i="11"/>
  <c r="EW80" i="11"/>
  <c r="EW79" i="11"/>
  <c r="EW78" i="11"/>
  <c r="EW77" i="11"/>
  <c r="EV94" i="11"/>
  <c r="EV93" i="11"/>
  <c r="EV92" i="11"/>
  <c r="EV91" i="11"/>
  <c r="EV90" i="11"/>
  <c r="EV89" i="11"/>
  <c r="EV88" i="11"/>
  <c r="EV87" i="11"/>
  <c r="EV86" i="11"/>
  <c r="EV85" i="11"/>
  <c r="EV84" i="11"/>
  <c r="EV83" i="11"/>
  <c r="EV82" i="11"/>
  <c r="EV81" i="11"/>
  <c r="EV80" i="11"/>
  <c r="EV79" i="11"/>
  <c r="EV78" i="11"/>
  <c r="EV77" i="11"/>
  <c r="EV76" i="11"/>
  <c r="EU94" i="11"/>
  <c r="EU93" i="11"/>
  <c r="EU92" i="11"/>
  <c r="EU91" i="11"/>
  <c r="EU90" i="11"/>
  <c r="EU89" i="11"/>
  <c r="EU88" i="11"/>
  <c r="EU87" i="11"/>
  <c r="EU86" i="11"/>
  <c r="EU85" i="11"/>
  <c r="EU84" i="11"/>
  <c r="EU83" i="11"/>
  <c r="EU82" i="11"/>
  <c r="EU81" i="11"/>
  <c r="EU80" i="11"/>
  <c r="EU79" i="11"/>
  <c r="EU78" i="11"/>
  <c r="EU77" i="11"/>
  <c r="EU76" i="11"/>
  <c r="EU75" i="11"/>
  <c r="ET94" i="11"/>
  <c r="ET93" i="11"/>
  <c r="ET92" i="11"/>
  <c r="ET91" i="11"/>
  <c r="ET90" i="11"/>
  <c r="ET89" i="11"/>
  <c r="ET88" i="11"/>
  <c r="ET87" i="11"/>
  <c r="ET86" i="11"/>
  <c r="ET85" i="11"/>
  <c r="ET84" i="11"/>
  <c r="ET83" i="11"/>
  <c r="ET82" i="11"/>
  <c r="ET81" i="11"/>
  <c r="ET80" i="11"/>
  <c r="ET79" i="11"/>
  <c r="ET78" i="11"/>
  <c r="ET77" i="11"/>
  <c r="ET76" i="11"/>
  <c r="ET75" i="11"/>
  <c r="ET74" i="11"/>
  <c r="ES94" i="11"/>
  <c r="ES93" i="11"/>
  <c r="ES92" i="11"/>
  <c r="ES91" i="11"/>
  <c r="ES90" i="11"/>
  <c r="ES89" i="11"/>
  <c r="ES88" i="11"/>
  <c r="ES87" i="11"/>
  <c r="ES86" i="11"/>
  <c r="ES85" i="11"/>
  <c r="ES84" i="11"/>
  <c r="ES83" i="11"/>
  <c r="ES82" i="11"/>
  <c r="ES81" i="11"/>
  <c r="ES80" i="11"/>
  <c r="ES79" i="11"/>
  <c r="ES78" i="11"/>
  <c r="ES77" i="11"/>
  <c r="ES76" i="11"/>
  <c r="ES75" i="11"/>
  <c r="ES74" i="11"/>
  <c r="ES73" i="11"/>
  <c r="ER94" i="11"/>
  <c r="ER93" i="11"/>
  <c r="ER92" i="11"/>
  <c r="ER91" i="11"/>
  <c r="ER90" i="11"/>
  <c r="ER89" i="11"/>
  <c r="ER88" i="11"/>
  <c r="ER87" i="11"/>
  <c r="ER86" i="11"/>
  <c r="ER85" i="11"/>
  <c r="ER84" i="11"/>
  <c r="ER83" i="11"/>
  <c r="ER82" i="11"/>
  <c r="ER81" i="11"/>
  <c r="ER80" i="11"/>
  <c r="ER79" i="11"/>
  <c r="ER78" i="11"/>
  <c r="ER77" i="11"/>
  <c r="ER76" i="11"/>
  <c r="ER75" i="11"/>
  <c r="ER74" i="11"/>
  <c r="ER73" i="11"/>
  <c r="ER72" i="11"/>
  <c r="EQ94" i="11"/>
  <c r="EQ93" i="11"/>
  <c r="EQ92" i="11"/>
  <c r="EQ91" i="11"/>
  <c r="EQ90" i="11"/>
  <c r="EQ89" i="11"/>
  <c r="EQ88" i="11"/>
  <c r="EQ87" i="11"/>
  <c r="EQ86" i="11"/>
  <c r="EQ85" i="11"/>
  <c r="EQ84" i="11"/>
  <c r="EQ83" i="11"/>
  <c r="EQ82" i="11"/>
  <c r="EQ81" i="11"/>
  <c r="EQ80" i="11"/>
  <c r="EQ79" i="11"/>
  <c r="EQ78" i="11"/>
  <c r="EQ77" i="11"/>
  <c r="EQ76" i="11"/>
  <c r="EQ75" i="11"/>
  <c r="EQ74" i="11"/>
  <c r="EQ73" i="11"/>
  <c r="EQ72" i="11"/>
  <c r="EQ71" i="11"/>
  <c r="EP94" i="11"/>
  <c r="EP93" i="11"/>
  <c r="EP92" i="11"/>
  <c r="EP91" i="11"/>
  <c r="EP90" i="11"/>
  <c r="EP89" i="11"/>
  <c r="EP88" i="11"/>
  <c r="EP87" i="11"/>
  <c r="EP86" i="11"/>
  <c r="EP85" i="11"/>
  <c r="EP84" i="11"/>
  <c r="EP83" i="11"/>
  <c r="EP82" i="11"/>
  <c r="EP81" i="11"/>
  <c r="EP80" i="11"/>
  <c r="EP79" i="11"/>
  <c r="EP78" i="11"/>
  <c r="EP77" i="11"/>
  <c r="EP76" i="11"/>
  <c r="EP75" i="11"/>
  <c r="EP74" i="11"/>
  <c r="EP73" i="11"/>
  <c r="EP72" i="11"/>
  <c r="EP71" i="11"/>
  <c r="EP70" i="11"/>
  <c r="EO94" i="11"/>
  <c r="EO93" i="11"/>
  <c r="EO92" i="11"/>
  <c r="EO91" i="11"/>
  <c r="EO90" i="11"/>
  <c r="EO89" i="11"/>
  <c r="EO88" i="11"/>
  <c r="EO87" i="11"/>
  <c r="EO86" i="11"/>
  <c r="EO85" i="11"/>
  <c r="EO84" i="11"/>
  <c r="EO83" i="11"/>
  <c r="EO82" i="11"/>
  <c r="EO81" i="11"/>
  <c r="EO80" i="11"/>
  <c r="EO79" i="11"/>
  <c r="EO78" i="11"/>
  <c r="EO77" i="11"/>
  <c r="EO76" i="11"/>
  <c r="EO75" i="11"/>
  <c r="EO74" i="11"/>
  <c r="EO73" i="11"/>
  <c r="EO72" i="11"/>
  <c r="EO71" i="11"/>
  <c r="EO70" i="11"/>
  <c r="EO69" i="11"/>
  <c r="EN94" i="11"/>
  <c r="EN93" i="11"/>
  <c r="EN92" i="11"/>
  <c r="EN91" i="11"/>
  <c r="EN90" i="11"/>
  <c r="EN89" i="11"/>
  <c r="EN88" i="11"/>
  <c r="EN87" i="11"/>
  <c r="EN86" i="11"/>
  <c r="EN85" i="11"/>
  <c r="EN84" i="11"/>
  <c r="EN83" i="11"/>
  <c r="EN82" i="11"/>
  <c r="EN81" i="11"/>
  <c r="EN80" i="11"/>
  <c r="EN79" i="11"/>
  <c r="EN78" i="11"/>
  <c r="EN77" i="11"/>
  <c r="EN76" i="11"/>
  <c r="EN75" i="11"/>
  <c r="EN74" i="11"/>
  <c r="EN73" i="11"/>
  <c r="EN72" i="11"/>
  <c r="EN71" i="11"/>
  <c r="EN70" i="11"/>
  <c r="EN69" i="11"/>
  <c r="EN68" i="11"/>
  <c r="EM94" i="11"/>
  <c r="EM93" i="11"/>
  <c r="EM92" i="11"/>
  <c r="EM91" i="11"/>
  <c r="EM90" i="11"/>
  <c r="EM89" i="11"/>
  <c r="EM88" i="11"/>
  <c r="EM87" i="11"/>
  <c r="EM86" i="11"/>
  <c r="EM85" i="11"/>
  <c r="EM84" i="11"/>
  <c r="EM83" i="11"/>
  <c r="EM82" i="11"/>
  <c r="EM81" i="11"/>
  <c r="EM80" i="11"/>
  <c r="EM79" i="11"/>
  <c r="EM78" i="11"/>
  <c r="EM77" i="11"/>
  <c r="EM76" i="11"/>
  <c r="EM75" i="11"/>
  <c r="EM74" i="11"/>
  <c r="EM73" i="11"/>
  <c r="EM72" i="11"/>
  <c r="EM71" i="11"/>
  <c r="EM70" i="11"/>
  <c r="EM69" i="11"/>
  <c r="EM68" i="11"/>
  <c r="EM67" i="11"/>
  <c r="EL94" i="11"/>
  <c r="EL93" i="11"/>
  <c r="EL92" i="11"/>
  <c r="EL91" i="11"/>
  <c r="EL90" i="11"/>
  <c r="EL89" i="11"/>
  <c r="EL88" i="11"/>
  <c r="EL87" i="11"/>
  <c r="EL86" i="11"/>
  <c r="EL85" i="11"/>
  <c r="EL84" i="11"/>
  <c r="EL83" i="11"/>
  <c r="EL82" i="11"/>
  <c r="EL81" i="11"/>
  <c r="EL80" i="11"/>
  <c r="EL79" i="11"/>
  <c r="EL78" i="11"/>
  <c r="EL77" i="11"/>
  <c r="EL76" i="11"/>
  <c r="EL75" i="11"/>
  <c r="EL74" i="11"/>
  <c r="EL73" i="11"/>
  <c r="EL72" i="11"/>
  <c r="EL71" i="11"/>
  <c r="EL70" i="11"/>
  <c r="EL69" i="11"/>
  <c r="EL68" i="11"/>
  <c r="EL67" i="11"/>
  <c r="EL66" i="11"/>
  <c r="EK94" i="11"/>
  <c r="EK93" i="11"/>
  <c r="EK92" i="11"/>
  <c r="EK91" i="11"/>
  <c r="EK90" i="11"/>
  <c r="EK89" i="11"/>
  <c r="EK88" i="11"/>
  <c r="EK87" i="11"/>
  <c r="EK86" i="11"/>
  <c r="EK85" i="11"/>
  <c r="EK84" i="11"/>
  <c r="EK83" i="11"/>
  <c r="EK82" i="11"/>
  <c r="EK81" i="11"/>
  <c r="EK80" i="11"/>
  <c r="EK79" i="11"/>
  <c r="EK78" i="11"/>
  <c r="EK77" i="11"/>
  <c r="EK76" i="11"/>
  <c r="EK75" i="11"/>
  <c r="EK74" i="11"/>
  <c r="EK73" i="11"/>
  <c r="EK72" i="11"/>
  <c r="EK71" i="11"/>
  <c r="EK70" i="11"/>
  <c r="EK69" i="11"/>
  <c r="EK68" i="11"/>
  <c r="EK67" i="11"/>
  <c r="EK66" i="11"/>
  <c r="EK65" i="11"/>
  <c r="EJ94" i="11"/>
  <c r="EJ93" i="11"/>
  <c r="EJ92" i="11"/>
  <c r="EJ91" i="11"/>
  <c r="EJ90" i="11"/>
  <c r="EJ89" i="11"/>
  <c r="EJ88" i="11"/>
  <c r="EJ87" i="11"/>
  <c r="EJ86" i="11"/>
  <c r="EJ85" i="11"/>
  <c r="EJ84" i="11"/>
  <c r="EJ83" i="11"/>
  <c r="EJ82" i="11"/>
  <c r="EJ81" i="11"/>
  <c r="EJ80" i="11"/>
  <c r="EJ79" i="11"/>
  <c r="EJ78" i="11"/>
  <c r="EJ77" i="11"/>
  <c r="EJ76" i="11"/>
  <c r="EJ75" i="11"/>
  <c r="EJ74" i="11"/>
  <c r="EJ73" i="11"/>
  <c r="EJ72" i="11"/>
  <c r="EJ71" i="11"/>
  <c r="EJ70" i="11"/>
  <c r="EJ69" i="11"/>
  <c r="EJ68" i="11"/>
  <c r="EJ67" i="11"/>
  <c r="EJ66" i="11"/>
  <c r="EJ65" i="11"/>
  <c r="EJ64" i="11"/>
  <c r="EI94" i="11"/>
  <c r="EI93" i="11"/>
  <c r="EI92" i="11"/>
  <c r="EI91" i="11"/>
  <c r="EI90" i="11"/>
  <c r="EI89" i="11"/>
  <c r="EI88" i="11"/>
  <c r="EI87" i="11"/>
  <c r="EI86" i="11"/>
  <c r="EI85" i="11"/>
  <c r="EI84" i="11"/>
  <c r="EI83" i="11"/>
  <c r="EI82" i="11"/>
  <c r="EI81" i="11"/>
  <c r="EI80" i="11"/>
  <c r="EI79" i="11"/>
  <c r="EI78" i="11"/>
  <c r="EI77" i="11"/>
  <c r="EI76" i="11"/>
  <c r="EI75" i="11"/>
  <c r="EI74" i="11"/>
  <c r="EI73" i="11"/>
  <c r="EI72" i="11"/>
  <c r="EI71" i="11"/>
  <c r="EI70" i="11"/>
  <c r="EI69" i="11"/>
  <c r="EI68" i="11"/>
  <c r="EI67" i="11"/>
  <c r="EI66" i="11"/>
  <c r="EI65" i="11"/>
  <c r="EI64" i="11"/>
  <c r="EI63" i="11"/>
  <c r="EH94" i="11"/>
  <c r="EH93" i="11"/>
  <c r="EH92" i="11"/>
  <c r="EH91" i="11"/>
  <c r="EH90" i="11"/>
  <c r="EH89" i="11"/>
  <c r="EH88" i="11"/>
  <c r="EH87" i="11"/>
  <c r="EH86" i="11"/>
  <c r="EH85" i="11"/>
  <c r="EH84" i="11"/>
  <c r="EH83" i="11"/>
  <c r="EH82" i="11"/>
  <c r="EH81" i="11"/>
  <c r="EH80" i="11"/>
  <c r="EH79" i="11"/>
  <c r="EH78" i="11"/>
  <c r="EH77" i="11"/>
  <c r="EH76" i="11"/>
  <c r="EH75" i="11"/>
  <c r="EH74" i="11"/>
  <c r="EH73" i="11"/>
  <c r="EH72" i="11"/>
  <c r="EH71" i="11"/>
  <c r="EH70" i="11"/>
  <c r="EH69" i="11"/>
  <c r="EH68" i="11"/>
  <c r="EH67" i="11"/>
  <c r="EH66" i="11"/>
  <c r="EH65" i="11"/>
  <c r="EH64" i="11"/>
  <c r="EH63" i="11"/>
  <c r="EH62" i="11"/>
  <c r="EG94" i="11"/>
  <c r="EG93" i="11"/>
  <c r="EG92" i="11"/>
  <c r="EG91" i="11"/>
  <c r="EG90" i="11"/>
  <c r="EG89" i="11"/>
  <c r="EG88" i="11"/>
  <c r="EG87" i="11"/>
  <c r="EG86" i="11"/>
  <c r="EG85" i="11"/>
  <c r="EG84" i="11"/>
  <c r="EG83" i="11"/>
  <c r="EG82" i="11"/>
  <c r="EG81" i="11"/>
  <c r="EG80" i="11"/>
  <c r="EG79" i="11"/>
  <c r="EG78" i="11"/>
  <c r="EG77" i="11"/>
  <c r="EG76" i="11"/>
  <c r="EG75" i="11"/>
  <c r="EG74" i="11"/>
  <c r="EG73" i="11"/>
  <c r="EG72" i="11"/>
  <c r="EG71" i="11"/>
  <c r="EG70" i="11"/>
  <c r="EG69" i="11"/>
  <c r="EG68" i="11"/>
  <c r="EG67" i="11"/>
  <c r="EG66" i="11"/>
  <c r="EG65" i="11"/>
  <c r="EG64" i="11"/>
  <c r="EG63" i="11"/>
  <c r="EG62" i="11"/>
  <c r="EG61" i="11"/>
  <c r="EF94" i="11"/>
  <c r="EF93" i="11"/>
  <c r="EF92" i="11"/>
  <c r="EF91" i="11"/>
  <c r="EF90" i="11"/>
  <c r="EF89" i="11"/>
  <c r="EF88" i="11"/>
  <c r="EF87" i="11"/>
  <c r="EF86" i="11"/>
  <c r="EF85" i="11"/>
  <c r="EF84" i="11"/>
  <c r="EF83" i="11"/>
  <c r="EF82" i="11"/>
  <c r="EF81" i="11"/>
  <c r="EF80" i="11"/>
  <c r="EF79" i="11"/>
  <c r="EF78" i="11"/>
  <c r="EF77" i="11"/>
  <c r="EF76" i="11"/>
  <c r="EF75" i="11"/>
  <c r="EF74" i="11"/>
  <c r="EF73" i="11"/>
  <c r="EF72" i="11"/>
  <c r="EF71" i="11"/>
  <c r="EF70" i="11"/>
  <c r="EF69" i="11"/>
  <c r="EF68" i="11"/>
  <c r="EF67" i="11"/>
  <c r="EF66" i="11"/>
  <c r="EF65" i="11"/>
  <c r="EF64" i="11"/>
  <c r="EF63" i="11"/>
  <c r="EF62" i="11"/>
  <c r="EF61" i="11"/>
  <c r="EF60" i="11"/>
  <c r="EE94" i="11"/>
  <c r="EE93" i="11"/>
  <c r="EE92" i="11"/>
  <c r="EE91" i="11"/>
  <c r="EE90" i="11"/>
  <c r="EE89" i="11"/>
  <c r="EE88" i="11"/>
  <c r="EE87" i="11"/>
  <c r="EE86" i="11"/>
  <c r="EE85" i="11"/>
  <c r="EE84" i="11"/>
  <c r="EE83" i="11"/>
  <c r="EE82" i="11"/>
  <c r="EE81" i="11"/>
  <c r="EE80" i="11"/>
  <c r="EE79" i="11"/>
  <c r="EE78" i="11"/>
  <c r="EE77" i="11"/>
  <c r="EE76" i="11"/>
  <c r="EE75" i="11"/>
  <c r="EE74" i="11"/>
  <c r="EE73" i="11"/>
  <c r="EE72" i="11"/>
  <c r="EE71" i="11"/>
  <c r="EE70" i="11"/>
  <c r="EE69" i="11"/>
  <c r="EE68" i="11"/>
  <c r="EE67" i="11"/>
  <c r="EE66" i="11"/>
  <c r="EE65" i="11"/>
  <c r="EE64" i="11"/>
  <c r="EE63" i="11"/>
  <c r="EE62" i="11"/>
  <c r="EE61" i="11"/>
  <c r="EE60" i="11"/>
  <c r="EE59" i="11"/>
  <c r="ED94" i="11"/>
  <c r="ED93" i="11"/>
  <c r="ED92" i="11"/>
  <c r="ED91" i="11"/>
  <c r="ED90" i="11"/>
  <c r="ED89" i="11"/>
  <c r="ED88" i="11"/>
  <c r="ED87" i="11"/>
  <c r="ED86" i="11"/>
  <c r="ED85" i="11"/>
  <c r="ED84" i="11"/>
  <c r="ED83" i="11"/>
  <c r="ED82" i="11"/>
  <c r="ED81" i="11"/>
  <c r="ED80" i="11"/>
  <c r="ED79" i="11"/>
  <c r="ED78" i="11"/>
  <c r="ED77" i="11"/>
  <c r="ED76" i="11"/>
  <c r="ED75" i="11"/>
  <c r="ED74" i="11"/>
  <c r="ED73" i="11"/>
  <c r="ED72" i="11"/>
  <c r="ED71" i="11"/>
  <c r="ED70" i="11"/>
  <c r="ED69" i="11"/>
  <c r="ED68" i="11"/>
  <c r="ED67" i="11"/>
  <c r="ED66" i="11"/>
  <c r="ED65" i="11"/>
  <c r="ED64" i="11"/>
  <c r="ED63" i="11"/>
  <c r="ED62" i="11"/>
  <c r="ED61" i="11"/>
  <c r="ED60" i="11"/>
  <c r="ED59" i="11"/>
  <c r="ED58" i="11"/>
  <c r="EC94" i="11"/>
  <c r="EC93" i="11"/>
  <c r="EC92" i="11"/>
  <c r="EC91" i="11"/>
  <c r="EC90" i="11"/>
  <c r="EC89" i="11"/>
  <c r="EC88" i="11"/>
  <c r="EC87" i="11"/>
  <c r="EC86" i="11"/>
  <c r="EC85" i="11"/>
  <c r="EC84" i="11"/>
  <c r="EC83" i="11"/>
  <c r="EC82" i="11"/>
  <c r="EC81" i="11"/>
  <c r="EC80" i="11"/>
  <c r="EC79" i="11"/>
  <c r="EC78" i="11"/>
  <c r="EC77" i="11"/>
  <c r="EC76" i="11"/>
  <c r="EC75" i="11"/>
  <c r="EC74" i="11"/>
  <c r="EC73" i="11"/>
  <c r="EC72" i="11"/>
  <c r="EC71" i="11"/>
  <c r="EC70" i="11"/>
  <c r="EC69" i="11"/>
  <c r="EC68" i="11"/>
  <c r="EC67" i="11"/>
  <c r="EC66" i="11"/>
  <c r="EC65" i="11"/>
  <c r="EC64" i="11"/>
  <c r="EC63" i="11"/>
  <c r="EC62" i="11"/>
  <c r="EC61" i="11"/>
  <c r="EC60" i="11"/>
  <c r="EC59" i="11"/>
  <c r="EC58" i="11"/>
  <c r="EC57" i="11"/>
  <c r="EB94" i="11"/>
  <c r="EB93" i="11"/>
  <c r="EB92" i="11"/>
  <c r="EB91" i="11"/>
  <c r="EB90" i="11"/>
  <c r="EB89" i="11"/>
  <c r="EB88" i="11"/>
  <c r="EB87" i="11"/>
  <c r="EB86" i="11"/>
  <c r="EB85" i="11"/>
  <c r="EB84" i="11"/>
  <c r="EB83" i="11"/>
  <c r="EB82" i="11"/>
  <c r="EB81" i="11"/>
  <c r="EB80" i="11"/>
  <c r="EB79" i="11"/>
  <c r="EB78" i="11"/>
  <c r="EB77" i="11"/>
  <c r="EB76" i="11"/>
  <c r="EB75" i="11"/>
  <c r="EB74" i="11"/>
  <c r="EB73" i="11"/>
  <c r="EB72" i="11"/>
  <c r="EB71" i="11"/>
  <c r="EB70" i="11"/>
  <c r="EB69" i="11"/>
  <c r="EB68" i="11"/>
  <c r="EB67" i="11"/>
  <c r="EB66" i="11"/>
  <c r="EB65" i="11"/>
  <c r="EB64" i="11"/>
  <c r="EB63" i="11"/>
  <c r="EB62" i="11"/>
  <c r="EB61" i="11"/>
  <c r="EB60" i="11"/>
  <c r="EB59" i="11"/>
  <c r="EB58" i="11"/>
  <c r="EB57" i="11"/>
  <c r="EB56" i="11"/>
  <c r="EA94" i="11"/>
  <c r="EA93" i="11"/>
  <c r="EA92" i="11"/>
  <c r="EA91" i="11"/>
  <c r="EA90" i="11"/>
  <c r="EA89" i="11"/>
  <c r="EA88" i="11"/>
  <c r="EA87" i="11"/>
  <c r="EA86" i="11"/>
  <c r="EA85" i="11"/>
  <c r="EA84" i="11"/>
  <c r="EA83" i="11"/>
  <c r="EA82" i="11"/>
  <c r="EA81" i="11"/>
  <c r="EA80" i="11"/>
  <c r="EA79" i="11"/>
  <c r="EA78" i="11"/>
  <c r="EA77" i="11"/>
  <c r="EA76" i="11"/>
  <c r="EA75" i="11"/>
  <c r="EA74" i="11"/>
  <c r="EA73" i="11"/>
  <c r="EA72" i="11"/>
  <c r="EA71" i="11"/>
  <c r="EA70" i="11"/>
  <c r="EA69" i="11"/>
  <c r="EA68" i="11"/>
  <c r="EA67" i="11"/>
  <c r="EA66" i="11"/>
  <c r="EA65" i="11"/>
  <c r="EA64" i="11"/>
  <c r="EA63" i="11"/>
  <c r="EA62" i="11"/>
  <c r="EA61" i="11"/>
  <c r="EA60" i="11"/>
  <c r="EA59" i="11"/>
  <c r="EA58" i="11"/>
  <c r="EA57" i="11"/>
  <c r="EA56" i="11"/>
  <c r="EA55" i="11"/>
  <c r="DZ94" i="11"/>
  <c r="DZ93" i="11"/>
  <c r="DZ92" i="11"/>
  <c r="DZ91" i="11"/>
  <c r="DZ90" i="11"/>
  <c r="DZ89" i="11"/>
  <c r="DZ88" i="11"/>
  <c r="DZ87" i="11"/>
  <c r="DZ86" i="11"/>
  <c r="DZ85" i="11"/>
  <c r="DZ84" i="11"/>
  <c r="DZ83" i="11"/>
  <c r="DZ82" i="11"/>
  <c r="DZ81" i="11"/>
  <c r="DZ80" i="11"/>
  <c r="DZ79" i="11"/>
  <c r="DZ78" i="11"/>
  <c r="DZ77" i="11"/>
  <c r="DZ76" i="11"/>
  <c r="DZ75" i="11"/>
  <c r="DZ74" i="11"/>
  <c r="DZ73" i="11"/>
  <c r="DZ72" i="11"/>
  <c r="DZ71" i="11"/>
  <c r="DZ70" i="11"/>
  <c r="DZ69" i="11"/>
  <c r="DZ68" i="11"/>
  <c r="DZ67" i="11"/>
  <c r="DZ66" i="11"/>
  <c r="DZ65" i="11"/>
  <c r="DZ64" i="11"/>
  <c r="DZ63" i="11"/>
  <c r="DZ62" i="11"/>
  <c r="DZ61" i="11"/>
  <c r="DZ60" i="11"/>
  <c r="DZ59" i="11"/>
  <c r="DZ58" i="11"/>
  <c r="DZ57" i="11"/>
  <c r="DZ56" i="11"/>
  <c r="DZ55" i="11"/>
  <c r="DZ54" i="11"/>
  <c r="DY94" i="11"/>
  <c r="DY93" i="11"/>
  <c r="DY92" i="11"/>
  <c r="DY91" i="11"/>
  <c r="DY90" i="11"/>
  <c r="DY89" i="11"/>
  <c r="DY88" i="11"/>
  <c r="DY87" i="11"/>
  <c r="DY86" i="11"/>
  <c r="DY85" i="11"/>
  <c r="DY84" i="11"/>
  <c r="DY83" i="11"/>
  <c r="DY82" i="11"/>
  <c r="DY81" i="11"/>
  <c r="DY80" i="11"/>
  <c r="DY79" i="11"/>
  <c r="DY78" i="11"/>
  <c r="DY77" i="11"/>
  <c r="DY76" i="11"/>
  <c r="DY75" i="11"/>
  <c r="DY74" i="11"/>
  <c r="DY73" i="11"/>
  <c r="DY72" i="11"/>
  <c r="DY71" i="11"/>
  <c r="DY70" i="11"/>
  <c r="DY69" i="11"/>
  <c r="DY68" i="11"/>
  <c r="DY67" i="11"/>
  <c r="DY66" i="11"/>
  <c r="DY65" i="11"/>
  <c r="DY64" i="11"/>
  <c r="DY63" i="11"/>
  <c r="DY62" i="11"/>
  <c r="DY61" i="11"/>
  <c r="DY60" i="11"/>
  <c r="DY59" i="11"/>
  <c r="DY58" i="11"/>
  <c r="DY57" i="11"/>
  <c r="DY56" i="11"/>
  <c r="DY55" i="11"/>
  <c r="DY54" i="11"/>
  <c r="DY53" i="11"/>
  <c r="DX94" i="11"/>
  <c r="DX93" i="11"/>
  <c r="DX92" i="11"/>
  <c r="DX91" i="11"/>
  <c r="DX90" i="11"/>
  <c r="DX89" i="11"/>
  <c r="DX88" i="11"/>
  <c r="DX87" i="11"/>
  <c r="DX86" i="11"/>
  <c r="DX85" i="11"/>
  <c r="DX84" i="11"/>
  <c r="DX83" i="11"/>
  <c r="DX82" i="11"/>
  <c r="DX81" i="11"/>
  <c r="DX80" i="11"/>
  <c r="DX79" i="11"/>
  <c r="DX78" i="11"/>
  <c r="DX77" i="11"/>
  <c r="DX76" i="11"/>
  <c r="DX75" i="11"/>
  <c r="DX74" i="11"/>
  <c r="DX73" i="11"/>
  <c r="DX72" i="11"/>
  <c r="DX71" i="11"/>
  <c r="DX70" i="11"/>
  <c r="DX69" i="11"/>
  <c r="DX68" i="11"/>
  <c r="DX67" i="11"/>
  <c r="DX66" i="11"/>
  <c r="DX65" i="11"/>
  <c r="DX64" i="11"/>
  <c r="DX63" i="11"/>
  <c r="DX62" i="11"/>
  <c r="DX61" i="11"/>
  <c r="DX60" i="11"/>
  <c r="DX59" i="11"/>
  <c r="DX58" i="11"/>
  <c r="DX57" i="11"/>
  <c r="DX56" i="11"/>
  <c r="DX55" i="11"/>
  <c r="DX54" i="11"/>
  <c r="DX53" i="11"/>
  <c r="DX52" i="11"/>
  <c r="DW94" i="11"/>
  <c r="DW93" i="11"/>
  <c r="DW92" i="11"/>
  <c r="DW91" i="11"/>
  <c r="DW90" i="11"/>
  <c r="DW89" i="11"/>
  <c r="DW88" i="11"/>
  <c r="DW87" i="11"/>
  <c r="DW86" i="11"/>
  <c r="DW85" i="11"/>
  <c r="DW84" i="11"/>
  <c r="DW83" i="11"/>
  <c r="DW82" i="11"/>
  <c r="DW81" i="11"/>
  <c r="DW80" i="11"/>
  <c r="DW79" i="11"/>
  <c r="DW78" i="11"/>
  <c r="DW77" i="11"/>
  <c r="DW76" i="11"/>
  <c r="DW75" i="11"/>
  <c r="DW74" i="11"/>
  <c r="DW73" i="11"/>
  <c r="DW72" i="11"/>
  <c r="DW71" i="11"/>
  <c r="DW70" i="11"/>
  <c r="DW69" i="11"/>
  <c r="DW68" i="11"/>
  <c r="DW67" i="11"/>
  <c r="DW66" i="11"/>
  <c r="DW65" i="11"/>
  <c r="DW64" i="11"/>
  <c r="DW63" i="11"/>
  <c r="DW62" i="11"/>
  <c r="DW61" i="11"/>
  <c r="DW60" i="11"/>
  <c r="DW59" i="11"/>
  <c r="DW58" i="11"/>
  <c r="DW57" i="11"/>
  <c r="DW56" i="11"/>
  <c r="DW55" i="11"/>
  <c r="DW54" i="11"/>
  <c r="DW53" i="11"/>
  <c r="DW52" i="11"/>
  <c r="DW51" i="11"/>
  <c r="DV94" i="11"/>
  <c r="DV93" i="11"/>
  <c r="DV92" i="11"/>
  <c r="DV91" i="11"/>
  <c r="DV90" i="11"/>
  <c r="DV89" i="11"/>
  <c r="DV88" i="11"/>
  <c r="DV87" i="11"/>
  <c r="DV86" i="11"/>
  <c r="DV85" i="11"/>
  <c r="DV84" i="11"/>
  <c r="DV83" i="11"/>
  <c r="DV82" i="11"/>
  <c r="DV81" i="11"/>
  <c r="DV80" i="11"/>
  <c r="DV79" i="11"/>
  <c r="DV78" i="11"/>
  <c r="DV77" i="11"/>
  <c r="DV76" i="11"/>
  <c r="DV75" i="11"/>
  <c r="DV74" i="11"/>
  <c r="DV73" i="11"/>
  <c r="DV72" i="11"/>
  <c r="DV71" i="11"/>
  <c r="DV70" i="11"/>
  <c r="DV69" i="11"/>
  <c r="DV68" i="11"/>
  <c r="DV67" i="11"/>
  <c r="DV66" i="11"/>
  <c r="DV65" i="11"/>
  <c r="DV64" i="11"/>
  <c r="DV63" i="11"/>
  <c r="DV62" i="11"/>
  <c r="DV61" i="11"/>
  <c r="DV60" i="11"/>
  <c r="DV59" i="11"/>
  <c r="DV58" i="11"/>
  <c r="DV57" i="11"/>
  <c r="DV56" i="11"/>
  <c r="DV55" i="11"/>
  <c r="DV54" i="11"/>
  <c r="DV53" i="11"/>
  <c r="DV52" i="11"/>
  <c r="DV51" i="11"/>
  <c r="DV50" i="11"/>
  <c r="DU94" i="11"/>
  <c r="DU93" i="11"/>
  <c r="DU92" i="11"/>
  <c r="DU91" i="11"/>
  <c r="DU90" i="11"/>
  <c r="DU89" i="11"/>
  <c r="DU88" i="11"/>
  <c r="DU87" i="11"/>
  <c r="DU86" i="11"/>
  <c r="DU85" i="11"/>
  <c r="DU84" i="11"/>
  <c r="DU83" i="11"/>
  <c r="DU82" i="11"/>
  <c r="DU81" i="11"/>
  <c r="DU80" i="11"/>
  <c r="DU79" i="11"/>
  <c r="DU78" i="11"/>
  <c r="DU77" i="11"/>
  <c r="DU76" i="11"/>
  <c r="DU75" i="11"/>
  <c r="DU74" i="11"/>
  <c r="DU73" i="11"/>
  <c r="DU72" i="11"/>
  <c r="DU71" i="11"/>
  <c r="DU70" i="11"/>
  <c r="DU69" i="11"/>
  <c r="DU68" i="11"/>
  <c r="DU67" i="11"/>
  <c r="DU66" i="11"/>
  <c r="DU65" i="11"/>
  <c r="DU64" i="11"/>
  <c r="DU63" i="11"/>
  <c r="DU62" i="11"/>
  <c r="DU61" i="11"/>
  <c r="DU60" i="11"/>
  <c r="DU59" i="11"/>
  <c r="DU58" i="11"/>
  <c r="DU57" i="11"/>
  <c r="DU56" i="11"/>
  <c r="DU55" i="11"/>
  <c r="DU54" i="11"/>
  <c r="DU53" i="11"/>
  <c r="DU52" i="11"/>
  <c r="DU51" i="11"/>
  <c r="DU50" i="11"/>
  <c r="DU49" i="11"/>
  <c r="DT94" i="11"/>
  <c r="DT93" i="11"/>
  <c r="DT92" i="11"/>
  <c r="DT91" i="11"/>
  <c r="DT90" i="11"/>
  <c r="DT89" i="11"/>
  <c r="DT88" i="11"/>
  <c r="DT87" i="11"/>
  <c r="DT86" i="11"/>
  <c r="DT85" i="11"/>
  <c r="DT84" i="11"/>
  <c r="DT83" i="11"/>
  <c r="DT82" i="11"/>
  <c r="DT81" i="11"/>
  <c r="DT80" i="11"/>
  <c r="DT79" i="11"/>
  <c r="DT78" i="11"/>
  <c r="DT77" i="11"/>
  <c r="DT76" i="11"/>
  <c r="DT75" i="11"/>
  <c r="DT74" i="11"/>
  <c r="DT73" i="11"/>
  <c r="DT72" i="11"/>
  <c r="DT71" i="11"/>
  <c r="DT70" i="11"/>
  <c r="DT69" i="11"/>
  <c r="DT68" i="11"/>
  <c r="DT67" i="11"/>
  <c r="DT66" i="11"/>
  <c r="DT65" i="11"/>
  <c r="DT64" i="11"/>
  <c r="DT63" i="11"/>
  <c r="DT62" i="11"/>
  <c r="DT61" i="11"/>
  <c r="DT60" i="11"/>
  <c r="DT59" i="11"/>
  <c r="DT58" i="11"/>
  <c r="DT57" i="11"/>
  <c r="DT56" i="11"/>
  <c r="DT55" i="11"/>
  <c r="DT54" i="11"/>
  <c r="DT53" i="11"/>
  <c r="DT52" i="11"/>
  <c r="DT51" i="11"/>
  <c r="DT50" i="11"/>
  <c r="DT49" i="11"/>
  <c r="DT48" i="11"/>
  <c r="DS94" i="11"/>
  <c r="DS93" i="11"/>
  <c r="DS92" i="11"/>
  <c r="DS91" i="11"/>
  <c r="DS90" i="11"/>
  <c r="DS89" i="11"/>
  <c r="DS88" i="11"/>
  <c r="DS87" i="11"/>
  <c r="DS86" i="11"/>
  <c r="DS85" i="11"/>
  <c r="DS84" i="11"/>
  <c r="DS83" i="11"/>
  <c r="DS82" i="11"/>
  <c r="DS81" i="11"/>
  <c r="DS80" i="11"/>
  <c r="DS79" i="11"/>
  <c r="DS78" i="11"/>
  <c r="DS77" i="11"/>
  <c r="DS76" i="11"/>
  <c r="DS75" i="11"/>
  <c r="DS74" i="11"/>
  <c r="DS73" i="11"/>
  <c r="DS72" i="11"/>
  <c r="DS71" i="11"/>
  <c r="DS70" i="11"/>
  <c r="DS69" i="11"/>
  <c r="DS68" i="11"/>
  <c r="DS67" i="11"/>
  <c r="DS66" i="11"/>
  <c r="DS65" i="11"/>
  <c r="DS64" i="11"/>
  <c r="DS63" i="11"/>
  <c r="DS62" i="11"/>
  <c r="DS61" i="11"/>
  <c r="DS60" i="11"/>
  <c r="DS59" i="11"/>
  <c r="DS58" i="11"/>
  <c r="DS57" i="11"/>
  <c r="DS56" i="11"/>
  <c r="DS55" i="11"/>
  <c r="DS54" i="11"/>
  <c r="DS53" i="11"/>
  <c r="DS52" i="11"/>
  <c r="DS51" i="11"/>
  <c r="DS50" i="11"/>
  <c r="DS49" i="11"/>
  <c r="DS48" i="11"/>
  <c r="DS47" i="11"/>
  <c r="DR94" i="11"/>
  <c r="DR93" i="11"/>
  <c r="DR92" i="11"/>
  <c r="DR91" i="11"/>
  <c r="DR90" i="11"/>
  <c r="DR89" i="11"/>
  <c r="DR88" i="11"/>
  <c r="DR87" i="11"/>
  <c r="DR86" i="11"/>
  <c r="DR85" i="11"/>
  <c r="DR84" i="11"/>
  <c r="DR83" i="11"/>
  <c r="DR82" i="11"/>
  <c r="DR81" i="11"/>
  <c r="DR80" i="11"/>
  <c r="DR79" i="11"/>
  <c r="DR78" i="11"/>
  <c r="DR77" i="11"/>
  <c r="DR76" i="11"/>
  <c r="DR75" i="11"/>
  <c r="DR74" i="11"/>
  <c r="DR73" i="11"/>
  <c r="DR72" i="11"/>
  <c r="DR71" i="11"/>
  <c r="DR70" i="11"/>
  <c r="DR69" i="11"/>
  <c r="DR68" i="11"/>
  <c r="DR67" i="11"/>
  <c r="DR66" i="11"/>
  <c r="DR65" i="11"/>
  <c r="DR64" i="11"/>
  <c r="DR63" i="11"/>
  <c r="DR62" i="11"/>
  <c r="DR61" i="11"/>
  <c r="DR60" i="11"/>
  <c r="DR59" i="11"/>
  <c r="DR58" i="11"/>
  <c r="DR57" i="11"/>
  <c r="DR56" i="11"/>
  <c r="DR55" i="11"/>
  <c r="DR54" i="11"/>
  <c r="DR53" i="11"/>
  <c r="DR52" i="11"/>
  <c r="DR51" i="11"/>
  <c r="DR50" i="11"/>
  <c r="DR49" i="11"/>
  <c r="DR48" i="11"/>
  <c r="DR47" i="11"/>
  <c r="DR46" i="11"/>
  <c r="DQ94" i="11"/>
  <c r="DQ93" i="11"/>
  <c r="DQ92" i="11"/>
  <c r="DQ91" i="11"/>
  <c r="DQ90" i="11"/>
  <c r="DQ89" i="11"/>
  <c r="DQ88" i="11"/>
  <c r="DQ87" i="11"/>
  <c r="DQ86" i="11"/>
  <c r="DQ85" i="11"/>
  <c r="DQ84" i="11"/>
  <c r="DQ83" i="11"/>
  <c r="DQ82" i="11"/>
  <c r="DQ81" i="11"/>
  <c r="DQ80" i="11"/>
  <c r="DQ79" i="11"/>
  <c r="DQ78" i="11"/>
  <c r="DQ77" i="11"/>
  <c r="DQ76" i="11"/>
  <c r="DQ75" i="11"/>
  <c r="DQ74" i="11"/>
  <c r="DQ73" i="11"/>
  <c r="DQ72" i="11"/>
  <c r="DQ71" i="11"/>
  <c r="DQ70" i="11"/>
  <c r="DQ69" i="11"/>
  <c r="DQ68" i="11"/>
  <c r="DQ67" i="11"/>
  <c r="DQ66" i="11"/>
  <c r="DQ65" i="11"/>
  <c r="DQ64" i="11"/>
  <c r="DQ63" i="11"/>
  <c r="DQ62" i="11"/>
  <c r="DQ61" i="11"/>
  <c r="DQ60" i="11"/>
  <c r="DQ59" i="11"/>
  <c r="DQ58" i="11"/>
  <c r="DQ57" i="11"/>
  <c r="DQ56" i="11"/>
  <c r="DQ55" i="11"/>
  <c r="DQ54" i="11"/>
  <c r="DQ53" i="11"/>
  <c r="DQ52" i="11"/>
  <c r="DQ51" i="11"/>
  <c r="DQ50" i="11"/>
  <c r="DQ49" i="11"/>
  <c r="DQ48" i="11"/>
  <c r="DQ47" i="11"/>
  <c r="DQ46" i="11"/>
  <c r="DQ45" i="11"/>
  <c r="DP94" i="11"/>
  <c r="DP93" i="11"/>
  <c r="DP92" i="11"/>
  <c r="DP91" i="11"/>
  <c r="DP90" i="11"/>
  <c r="DP89" i="11"/>
  <c r="DP88" i="11"/>
  <c r="DP87" i="11"/>
  <c r="DP86" i="11"/>
  <c r="DP85" i="11"/>
  <c r="DP84" i="11"/>
  <c r="DP83" i="11"/>
  <c r="DP82" i="11"/>
  <c r="DP81" i="11"/>
  <c r="DP80" i="11"/>
  <c r="DP79" i="11"/>
  <c r="DP78" i="11"/>
  <c r="DP77" i="11"/>
  <c r="DP76" i="11"/>
  <c r="DP75" i="11"/>
  <c r="DP74" i="11"/>
  <c r="DP73" i="11"/>
  <c r="DP72" i="11"/>
  <c r="DP71" i="11"/>
  <c r="DP70" i="11"/>
  <c r="DP69" i="11"/>
  <c r="DP68" i="11"/>
  <c r="DP67" i="11"/>
  <c r="DP66" i="11"/>
  <c r="DP65" i="11"/>
  <c r="DP64" i="11"/>
  <c r="DP63" i="11"/>
  <c r="DP62" i="11"/>
  <c r="DP61" i="11"/>
  <c r="DP60" i="11"/>
  <c r="DP59" i="11"/>
  <c r="DP58" i="11"/>
  <c r="DP57" i="11"/>
  <c r="DP56" i="11"/>
  <c r="DP55" i="11"/>
  <c r="DP54" i="11"/>
  <c r="DP53" i="11"/>
  <c r="DP52" i="11"/>
  <c r="DP51" i="11"/>
  <c r="DP50" i="11"/>
  <c r="DP49" i="11"/>
  <c r="DP48" i="11"/>
  <c r="DP47" i="11"/>
  <c r="DP46" i="11"/>
  <c r="DP45" i="11"/>
  <c r="DP44" i="11"/>
  <c r="DO94" i="11"/>
  <c r="DO93" i="11"/>
  <c r="DO92" i="11"/>
  <c r="DO91" i="11"/>
  <c r="DO90" i="11"/>
  <c r="DO89" i="11"/>
  <c r="DO88" i="11"/>
  <c r="DO87" i="11"/>
  <c r="DO86" i="11"/>
  <c r="DO85" i="11"/>
  <c r="DO84" i="11"/>
  <c r="DO83" i="11"/>
  <c r="DO82" i="11"/>
  <c r="DO81" i="11"/>
  <c r="DO80" i="11"/>
  <c r="DO79" i="11"/>
  <c r="DO78" i="11"/>
  <c r="DO77" i="11"/>
  <c r="DO76" i="11"/>
  <c r="DO75" i="11"/>
  <c r="DO74" i="11"/>
  <c r="DO73" i="11"/>
  <c r="DO72" i="11"/>
  <c r="DO71" i="11"/>
  <c r="DO70" i="11"/>
  <c r="DO69" i="11"/>
  <c r="DO68" i="11"/>
  <c r="DO67" i="11"/>
  <c r="DO66" i="11"/>
  <c r="DO65" i="11"/>
  <c r="DO64" i="11"/>
  <c r="DO63" i="11"/>
  <c r="DO62" i="11"/>
  <c r="DO61" i="11"/>
  <c r="DO60" i="11"/>
  <c r="DO59" i="11"/>
  <c r="DO58" i="11"/>
  <c r="DO57" i="11"/>
  <c r="DO56" i="11"/>
  <c r="DO55" i="11"/>
  <c r="DO54" i="11"/>
  <c r="DO53" i="11"/>
  <c r="DO52" i="11"/>
  <c r="DO51" i="11"/>
  <c r="DO50" i="11"/>
  <c r="DO49" i="11"/>
  <c r="DO48" i="11"/>
  <c r="DO47" i="11"/>
  <c r="DO46" i="11"/>
  <c r="DO45" i="11"/>
  <c r="DO44" i="11"/>
  <c r="DO43" i="11"/>
  <c r="DN94" i="11"/>
  <c r="DN93" i="11"/>
  <c r="DN92" i="11"/>
  <c r="DN91" i="11"/>
  <c r="DN90" i="11"/>
  <c r="DN89" i="11"/>
  <c r="DN88" i="11"/>
  <c r="DN87" i="11"/>
  <c r="DN86" i="11"/>
  <c r="DN85" i="11"/>
  <c r="DN84" i="11"/>
  <c r="DN83" i="11"/>
  <c r="DN82" i="11"/>
  <c r="DN81" i="11"/>
  <c r="DN80" i="11"/>
  <c r="DN79" i="11"/>
  <c r="DN78" i="11"/>
  <c r="DN77" i="11"/>
  <c r="DN76" i="11"/>
  <c r="DN75" i="11"/>
  <c r="DN74" i="11"/>
  <c r="DN73" i="11"/>
  <c r="DN72" i="11"/>
  <c r="DN71" i="11"/>
  <c r="DN70" i="11"/>
  <c r="DN69" i="11"/>
  <c r="DN68" i="11"/>
  <c r="DN67" i="11"/>
  <c r="DN66" i="11"/>
  <c r="DN65" i="11"/>
  <c r="DN64" i="11"/>
  <c r="DN63" i="11"/>
  <c r="DN62" i="11"/>
  <c r="DN61" i="11"/>
  <c r="DN60" i="11"/>
  <c r="DN59" i="11"/>
  <c r="DN58" i="11"/>
  <c r="DN57" i="11"/>
  <c r="DN56" i="11"/>
  <c r="DN55" i="11"/>
  <c r="DN54" i="11"/>
  <c r="DN53" i="11"/>
  <c r="DN52" i="11"/>
  <c r="DN51" i="11"/>
  <c r="DN50" i="11"/>
  <c r="DN49" i="11"/>
  <c r="DN48" i="11"/>
  <c r="DN47" i="11"/>
  <c r="DN46" i="11"/>
  <c r="DN45" i="11"/>
  <c r="DN44" i="11"/>
  <c r="DN43" i="11"/>
  <c r="DN42" i="11"/>
  <c r="DM94" i="11"/>
  <c r="DM93" i="11"/>
  <c r="DM92" i="11"/>
  <c r="DM91" i="11"/>
  <c r="DM90" i="11"/>
  <c r="DM89" i="11"/>
  <c r="DM88" i="11"/>
  <c r="DM87" i="11"/>
  <c r="DM86" i="11"/>
  <c r="DM85" i="11"/>
  <c r="DM84" i="11"/>
  <c r="DM83" i="11"/>
  <c r="DM82" i="11"/>
  <c r="DM81" i="11"/>
  <c r="DM80" i="11"/>
  <c r="DM79" i="11"/>
  <c r="DM78" i="11"/>
  <c r="DM77" i="11"/>
  <c r="DM76" i="11"/>
  <c r="DM75" i="11"/>
  <c r="DM74" i="11"/>
  <c r="DM73" i="11"/>
  <c r="DM72" i="11"/>
  <c r="DM71" i="11"/>
  <c r="DM70" i="11"/>
  <c r="DM69" i="11"/>
  <c r="DM68" i="11"/>
  <c r="DM67" i="11"/>
  <c r="DM66" i="11"/>
  <c r="DM65" i="11"/>
  <c r="DM64" i="11"/>
  <c r="DM63" i="11"/>
  <c r="DM62" i="11"/>
  <c r="DM61" i="11"/>
  <c r="DM60" i="11"/>
  <c r="DM59" i="11"/>
  <c r="DM58" i="11"/>
  <c r="DM57" i="11"/>
  <c r="DM56" i="11"/>
  <c r="DM55" i="11"/>
  <c r="DM54" i="11"/>
  <c r="DM53" i="11"/>
  <c r="DM52" i="11"/>
  <c r="DM51" i="11"/>
  <c r="DM50" i="11"/>
  <c r="DM49" i="11"/>
  <c r="DM48" i="11"/>
  <c r="DM47" i="11"/>
  <c r="DM46" i="11"/>
  <c r="DM45" i="11"/>
  <c r="DM44" i="11"/>
  <c r="DM43" i="11"/>
  <c r="DM42" i="11"/>
  <c r="DM41" i="11"/>
  <c r="DL94" i="11"/>
  <c r="DL93" i="11"/>
  <c r="DL92" i="11"/>
  <c r="DL91" i="11"/>
  <c r="DL90" i="11"/>
  <c r="DL89" i="11"/>
  <c r="DL88" i="11"/>
  <c r="DL87" i="11"/>
  <c r="DL86" i="11"/>
  <c r="DL85" i="11"/>
  <c r="DL84" i="11"/>
  <c r="DL83" i="11"/>
  <c r="DL82" i="11"/>
  <c r="DL81" i="11"/>
  <c r="DL80" i="11"/>
  <c r="DL79" i="11"/>
  <c r="DL78" i="11"/>
  <c r="DL77" i="11"/>
  <c r="DL76" i="11"/>
  <c r="DL75" i="11"/>
  <c r="DL74" i="11"/>
  <c r="DL73" i="11"/>
  <c r="DL72" i="11"/>
  <c r="DL71" i="11"/>
  <c r="DL70" i="11"/>
  <c r="DL69" i="11"/>
  <c r="DL68" i="11"/>
  <c r="DL67" i="11"/>
  <c r="DL66" i="11"/>
  <c r="DL65" i="11"/>
  <c r="DL64" i="11"/>
  <c r="DL63" i="11"/>
  <c r="DL62" i="11"/>
  <c r="DL61" i="11"/>
  <c r="DL60" i="11"/>
  <c r="DL59" i="11"/>
  <c r="DL58" i="11"/>
  <c r="DL57" i="11"/>
  <c r="DL56" i="11"/>
  <c r="DL55" i="11"/>
  <c r="DL54" i="11"/>
  <c r="DL53" i="11"/>
  <c r="DL52" i="11"/>
  <c r="DL51" i="11"/>
  <c r="DL50" i="11"/>
  <c r="DL49" i="11"/>
  <c r="DL48" i="11"/>
  <c r="DL47" i="11"/>
  <c r="DL46" i="11"/>
  <c r="DL45" i="11"/>
  <c r="DL44" i="11"/>
  <c r="DL43" i="11"/>
  <c r="DL42" i="11"/>
  <c r="DL41" i="11"/>
  <c r="DL40" i="11"/>
  <c r="DK94" i="11"/>
  <c r="DK93" i="11"/>
  <c r="DK92" i="11"/>
  <c r="DK91" i="11"/>
  <c r="DK90" i="11"/>
  <c r="DK89" i="11"/>
  <c r="DK88" i="11"/>
  <c r="DK87" i="11"/>
  <c r="DK86" i="11"/>
  <c r="DK85" i="11"/>
  <c r="DK84" i="11"/>
  <c r="DK83" i="11"/>
  <c r="DK82" i="11"/>
  <c r="DK81" i="11"/>
  <c r="DK80" i="11"/>
  <c r="DK79" i="11"/>
  <c r="DK78" i="11"/>
  <c r="DK77" i="11"/>
  <c r="DK76" i="11"/>
  <c r="DK75" i="11"/>
  <c r="DK74" i="11"/>
  <c r="DK73" i="11"/>
  <c r="DK72" i="11"/>
  <c r="DK71" i="11"/>
  <c r="DK70" i="11"/>
  <c r="DK69" i="11"/>
  <c r="DK68" i="11"/>
  <c r="DK67" i="11"/>
  <c r="DK66" i="11"/>
  <c r="DK65" i="11"/>
  <c r="DK64" i="11"/>
  <c r="DK63" i="11"/>
  <c r="DK62" i="11"/>
  <c r="DK61" i="11"/>
  <c r="DK60" i="11"/>
  <c r="DK59" i="11"/>
  <c r="DK58" i="11"/>
  <c r="DK57" i="11"/>
  <c r="DK56" i="11"/>
  <c r="DK55" i="11"/>
  <c r="DK54" i="11"/>
  <c r="DK53" i="11"/>
  <c r="DK52" i="11"/>
  <c r="DK51" i="11"/>
  <c r="DK50" i="11"/>
  <c r="DK49" i="11"/>
  <c r="DK48" i="11"/>
  <c r="DK47" i="11"/>
  <c r="DK46" i="11"/>
  <c r="DK45" i="11"/>
  <c r="DK44" i="11"/>
  <c r="DK43" i="11"/>
  <c r="DK42" i="11"/>
  <c r="DK41" i="11"/>
  <c r="DK40" i="11"/>
  <c r="DK39" i="11"/>
  <c r="DJ94" i="11"/>
  <c r="DJ93" i="11"/>
  <c r="DJ92" i="11"/>
  <c r="DJ91" i="11"/>
  <c r="DJ90" i="11"/>
  <c r="DJ89" i="11"/>
  <c r="DJ88" i="11"/>
  <c r="DJ87" i="11"/>
  <c r="DJ86" i="11"/>
  <c r="DJ85" i="11"/>
  <c r="DJ84" i="11"/>
  <c r="DJ83" i="11"/>
  <c r="DJ82" i="11"/>
  <c r="DJ81" i="11"/>
  <c r="DJ80" i="11"/>
  <c r="DJ79" i="11"/>
  <c r="DJ78" i="11"/>
  <c r="DJ77" i="11"/>
  <c r="DJ76" i="11"/>
  <c r="DJ75" i="11"/>
  <c r="DJ74" i="11"/>
  <c r="DJ73" i="11"/>
  <c r="DJ72" i="11"/>
  <c r="DJ71" i="11"/>
  <c r="DJ70" i="11"/>
  <c r="DJ69" i="11"/>
  <c r="DJ68" i="11"/>
  <c r="DJ67" i="11"/>
  <c r="DJ66" i="11"/>
  <c r="DJ65" i="11"/>
  <c r="DJ64" i="11"/>
  <c r="DJ63" i="11"/>
  <c r="DJ62" i="11"/>
  <c r="DJ61" i="11"/>
  <c r="DJ60" i="11"/>
  <c r="DJ59" i="11"/>
  <c r="DJ58" i="11"/>
  <c r="DJ57" i="11"/>
  <c r="DJ56" i="11"/>
  <c r="DJ55" i="11"/>
  <c r="DJ54" i="11"/>
  <c r="DJ53" i="11"/>
  <c r="DJ52" i="11"/>
  <c r="DJ51" i="11"/>
  <c r="DJ50" i="11"/>
  <c r="DJ49" i="11"/>
  <c r="DJ48" i="11"/>
  <c r="DJ47" i="11"/>
  <c r="DJ46" i="11"/>
  <c r="DJ45" i="11"/>
  <c r="DJ44" i="11"/>
  <c r="DJ43" i="11"/>
  <c r="DJ42" i="11"/>
  <c r="DJ41" i="11"/>
  <c r="DJ40" i="11"/>
  <c r="DJ39" i="11"/>
  <c r="DJ38" i="11"/>
  <c r="DI94" i="11"/>
  <c r="DI93" i="11"/>
  <c r="DI92" i="11"/>
  <c r="DI91" i="11"/>
  <c r="DI90" i="11"/>
  <c r="DI89" i="11"/>
  <c r="DI88" i="11"/>
  <c r="DI87" i="11"/>
  <c r="DI86" i="11"/>
  <c r="DI85" i="11"/>
  <c r="DI84" i="11"/>
  <c r="DI83" i="11"/>
  <c r="DI82" i="11"/>
  <c r="DI81" i="11"/>
  <c r="DI80" i="11"/>
  <c r="DI79" i="11"/>
  <c r="DI78" i="11"/>
  <c r="DI77" i="11"/>
  <c r="DI76" i="11"/>
  <c r="DI75" i="11"/>
  <c r="DI74" i="11"/>
  <c r="DI73" i="11"/>
  <c r="DI72" i="11"/>
  <c r="DI71" i="11"/>
  <c r="DI70" i="11"/>
  <c r="DI69" i="11"/>
  <c r="DI68" i="11"/>
  <c r="DI67" i="11"/>
  <c r="DI66" i="11"/>
  <c r="DI65" i="11"/>
  <c r="DI64" i="11"/>
  <c r="DI63" i="11"/>
  <c r="DI62" i="11"/>
  <c r="DI61" i="11"/>
  <c r="DI60" i="11"/>
  <c r="DI59" i="11"/>
  <c r="DI58" i="11"/>
  <c r="DI57" i="11"/>
  <c r="DI56" i="11"/>
  <c r="DI55" i="11"/>
  <c r="DI54" i="11"/>
  <c r="DI53" i="11"/>
  <c r="DI52" i="11"/>
  <c r="DI51" i="11"/>
  <c r="DI50" i="11"/>
  <c r="DI49" i="11"/>
  <c r="DI48" i="11"/>
  <c r="DI47" i="11"/>
  <c r="DI46" i="11"/>
  <c r="DI45" i="11"/>
  <c r="DI44" i="11"/>
  <c r="DI43" i="11"/>
  <c r="DI42" i="11"/>
  <c r="DI41" i="11"/>
  <c r="DI40" i="11"/>
  <c r="DI39" i="11"/>
  <c r="DI38" i="11"/>
  <c r="DI37" i="11"/>
  <c r="DH94" i="11"/>
  <c r="DH93" i="11"/>
  <c r="DH92" i="11"/>
  <c r="DH91" i="11"/>
  <c r="DH90" i="11"/>
  <c r="DH89" i="11"/>
  <c r="DH88" i="11"/>
  <c r="DH87" i="11"/>
  <c r="DH86" i="11"/>
  <c r="DH85" i="11"/>
  <c r="DH84" i="11"/>
  <c r="DH83" i="11"/>
  <c r="DH82" i="11"/>
  <c r="DH81" i="11"/>
  <c r="DH80" i="11"/>
  <c r="DH79" i="11"/>
  <c r="DH78" i="11"/>
  <c r="DH77" i="11"/>
  <c r="DH76" i="11"/>
  <c r="DH75" i="11"/>
  <c r="DH74" i="11"/>
  <c r="DH73" i="11"/>
  <c r="DH72" i="11"/>
  <c r="DH71" i="11"/>
  <c r="DH70" i="11"/>
  <c r="DH69" i="11"/>
  <c r="DH68" i="11"/>
  <c r="DH67" i="11"/>
  <c r="DH66" i="11"/>
  <c r="DH65" i="11"/>
  <c r="DH64" i="11"/>
  <c r="DH63" i="11"/>
  <c r="DH62" i="11"/>
  <c r="DH61" i="11"/>
  <c r="DH60" i="11"/>
  <c r="DH59" i="11"/>
  <c r="DH58" i="11"/>
  <c r="DH57" i="11"/>
  <c r="DH56" i="11"/>
  <c r="DH55" i="11"/>
  <c r="DH54" i="11"/>
  <c r="DH53" i="11"/>
  <c r="DH52" i="11"/>
  <c r="DH51" i="11"/>
  <c r="DH50" i="11"/>
  <c r="DH49" i="11"/>
  <c r="DH48" i="11"/>
  <c r="DH47" i="11"/>
  <c r="DH46" i="11"/>
  <c r="DH45" i="11"/>
  <c r="DH44" i="11"/>
  <c r="DH43" i="11"/>
  <c r="DH42" i="11"/>
  <c r="DH41" i="11"/>
  <c r="DH40" i="11"/>
  <c r="DH39" i="11"/>
  <c r="DH38" i="11"/>
  <c r="DH37" i="11"/>
  <c r="DH36" i="11"/>
  <c r="DG94" i="11"/>
  <c r="DG93" i="11"/>
  <c r="DG92" i="11"/>
  <c r="DG91" i="11"/>
  <c r="DG90" i="11"/>
  <c r="DG89" i="11"/>
  <c r="DG88" i="11"/>
  <c r="DG87" i="11"/>
  <c r="DG86" i="11"/>
  <c r="DG85" i="11"/>
  <c r="DG84" i="11"/>
  <c r="DG83" i="11"/>
  <c r="DG82" i="11"/>
  <c r="DG81" i="11"/>
  <c r="DG80" i="11"/>
  <c r="DG79" i="11"/>
  <c r="DG78" i="11"/>
  <c r="DG77" i="11"/>
  <c r="DG76" i="11"/>
  <c r="DG75" i="11"/>
  <c r="DG74" i="11"/>
  <c r="DG73" i="11"/>
  <c r="DG72" i="11"/>
  <c r="DG71" i="11"/>
  <c r="DG70" i="11"/>
  <c r="DG69" i="11"/>
  <c r="DG68" i="11"/>
  <c r="DG67" i="11"/>
  <c r="DG66" i="11"/>
  <c r="DG65" i="11"/>
  <c r="DG64" i="11"/>
  <c r="DG63" i="11"/>
  <c r="DG62" i="11"/>
  <c r="DG61" i="11"/>
  <c r="DG60" i="11"/>
  <c r="DG59" i="11"/>
  <c r="DG58" i="11"/>
  <c r="DG57" i="11"/>
  <c r="DG56" i="11"/>
  <c r="DG55" i="11"/>
  <c r="DG54" i="11"/>
  <c r="DG53" i="11"/>
  <c r="DG52" i="11"/>
  <c r="DG51" i="11"/>
  <c r="DG50" i="11"/>
  <c r="DG49" i="11"/>
  <c r="DG48" i="11"/>
  <c r="DG47" i="11"/>
  <c r="DG46" i="11"/>
  <c r="DG45" i="11"/>
  <c r="DG44" i="11"/>
  <c r="DG43" i="11"/>
  <c r="DG42" i="11"/>
  <c r="DG41" i="11"/>
  <c r="DG40" i="11"/>
  <c r="DG39" i="11"/>
  <c r="DG38" i="11"/>
  <c r="DG37" i="11"/>
  <c r="DG36" i="11"/>
  <c r="DG35" i="11"/>
  <c r="DF94" i="11"/>
  <c r="DF93" i="11"/>
  <c r="DF92" i="11"/>
  <c r="DF91" i="11"/>
  <c r="DF90" i="11"/>
  <c r="DF89" i="11"/>
  <c r="DF88" i="11"/>
  <c r="DF87" i="11"/>
  <c r="DF86" i="11"/>
  <c r="DF85" i="11"/>
  <c r="DF84" i="11"/>
  <c r="DF83" i="11"/>
  <c r="DF82" i="11"/>
  <c r="DF81" i="11"/>
  <c r="DF80" i="11"/>
  <c r="DF79" i="11"/>
  <c r="DF78" i="11"/>
  <c r="DF77" i="11"/>
  <c r="DF76" i="11"/>
  <c r="DF75" i="11"/>
  <c r="DF74" i="11"/>
  <c r="DF73" i="11"/>
  <c r="DF72" i="11"/>
  <c r="DF71" i="11"/>
  <c r="DF70" i="11"/>
  <c r="DF69" i="11"/>
  <c r="DF68" i="11"/>
  <c r="DF67" i="11"/>
  <c r="DF66" i="11"/>
  <c r="DF65" i="11"/>
  <c r="DF64" i="11"/>
  <c r="DF63" i="11"/>
  <c r="DF62" i="11"/>
  <c r="DF61" i="11"/>
  <c r="DF60" i="11"/>
  <c r="DF59" i="11"/>
  <c r="DF58" i="11"/>
  <c r="DF57" i="11"/>
  <c r="DF56" i="11"/>
  <c r="DF55" i="11"/>
  <c r="DF54" i="11"/>
  <c r="DF53" i="11"/>
  <c r="DF52" i="11"/>
  <c r="DF51" i="11"/>
  <c r="DF50" i="11"/>
  <c r="DF49" i="11"/>
  <c r="DF48" i="11"/>
  <c r="DF47" i="11"/>
  <c r="DF46" i="11"/>
  <c r="DF45" i="11"/>
  <c r="DF44" i="11"/>
  <c r="DF43" i="11"/>
  <c r="DF42" i="11"/>
  <c r="DF41" i="11"/>
  <c r="DF40" i="11"/>
  <c r="DF39" i="11"/>
  <c r="DF38" i="11"/>
  <c r="DF37" i="11"/>
  <c r="DF36" i="11"/>
  <c r="DF35" i="11"/>
  <c r="DF34" i="11"/>
  <c r="DE94" i="11"/>
  <c r="DE93" i="11"/>
  <c r="DE92" i="11"/>
  <c r="DE91" i="11"/>
  <c r="DE90" i="11"/>
  <c r="DE89" i="11"/>
  <c r="DE88" i="11"/>
  <c r="DE87" i="11"/>
  <c r="DE86" i="11"/>
  <c r="DE85" i="11"/>
  <c r="DE84" i="11"/>
  <c r="DE83" i="11"/>
  <c r="DE82" i="11"/>
  <c r="DE81" i="11"/>
  <c r="DE80" i="11"/>
  <c r="DE79" i="11"/>
  <c r="DE78" i="11"/>
  <c r="DE77" i="11"/>
  <c r="DE76" i="11"/>
  <c r="DE75" i="11"/>
  <c r="DE74" i="11"/>
  <c r="DE73" i="11"/>
  <c r="DE72" i="11"/>
  <c r="DE71" i="11"/>
  <c r="DE70" i="11"/>
  <c r="DE69" i="11"/>
  <c r="DE68" i="11"/>
  <c r="DE67" i="11"/>
  <c r="DE66" i="11"/>
  <c r="DE65" i="11"/>
  <c r="DE64" i="11"/>
  <c r="DE63" i="11"/>
  <c r="DE62" i="11"/>
  <c r="DE61" i="11"/>
  <c r="DE60" i="11"/>
  <c r="DE59" i="11"/>
  <c r="DE58" i="11"/>
  <c r="DE57" i="11"/>
  <c r="DE56" i="11"/>
  <c r="DE55" i="11"/>
  <c r="DE54" i="11"/>
  <c r="DE53" i="11"/>
  <c r="DE52" i="11"/>
  <c r="DE51" i="11"/>
  <c r="DE50" i="11"/>
  <c r="DE49" i="11"/>
  <c r="DE48" i="11"/>
  <c r="DE47" i="11"/>
  <c r="DE46" i="11"/>
  <c r="DE45" i="11"/>
  <c r="DE44" i="11"/>
  <c r="DE43" i="11"/>
  <c r="DE42" i="11"/>
  <c r="DE41" i="11"/>
  <c r="DE40" i="11"/>
  <c r="DE39" i="11"/>
  <c r="DE38" i="11"/>
  <c r="DE37" i="11"/>
  <c r="DE36" i="11"/>
  <c r="DE35" i="11"/>
  <c r="DE34" i="11"/>
  <c r="DE33" i="11"/>
  <c r="DD94" i="11"/>
  <c r="DD93" i="11"/>
  <c r="DD92" i="11"/>
  <c r="DD91" i="11"/>
  <c r="DD90" i="11"/>
  <c r="DD89" i="11"/>
  <c r="DD88" i="11"/>
  <c r="DD87" i="11"/>
  <c r="DD86" i="11"/>
  <c r="DD85" i="11"/>
  <c r="DD84" i="11"/>
  <c r="DD83" i="11"/>
  <c r="DD82" i="11"/>
  <c r="DD81" i="11"/>
  <c r="DD80" i="11"/>
  <c r="DD79" i="11"/>
  <c r="DD78" i="11"/>
  <c r="DD77" i="11"/>
  <c r="DD76" i="11"/>
  <c r="DD75" i="11"/>
  <c r="DD74" i="11"/>
  <c r="DD73" i="11"/>
  <c r="DD72" i="11"/>
  <c r="DD71" i="11"/>
  <c r="DD70" i="11"/>
  <c r="DD69" i="11"/>
  <c r="DD68" i="11"/>
  <c r="DD67" i="11"/>
  <c r="DD66" i="11"/>
  <c r="DD65" i="11"/>
  <c r="DD64" i="11"/>
  <c r="DD63" i="11"/>
  <c r="DD62" i="11"/>
  <c r="DD61" i="11"/>
  <c r="DD60" i="11"/>
  <c r="DD59" i="11"/>
  <c r="DD58" i="11"/>
  <c r="DD57" i="11"/>
  <c r="DD56" i="11"/>
  <c r="DD55" i="11"/>
  <c r="DD54" i="11"/>
  <c r="DD53" i="11"/>
  <c r="DD52" i="11"/>
  <c r="DD51" i="11"/>
  <c r="DD50" i="11"/>
  <c r="DD49" i="11"/>
  <c r="DD48" i="11"/>
  <c r="DD47" i="11"/>
  <c r="DD46" i="11"/>
  <c r="DD45" i="11"/>
  <c r="DD44" i="11"/>
  <c r="DD43" i="11"/>
  <c r="DD42" i="11"/>
  <c r="DD41" i="11"/>
  <c r="DD40" i="11"/>
  <c r="DD39" i="11"/>
  <c r="DD38" i="11"/>
  <c r="DD37" i="11"/>
  <c r="DD36" i="11"/>
  <c r="DD35" i="11"/>
  <c r="DD34" i="11"/>
  <c r="DD33" i="11"/>
  <c r="DD32" i="11"/>
  <c r="DC94" i="11"/>
  <c r="DC93" i="11"/>
  <c r="DC92" i="11"/>
  <c r="DC91" i="11"/>
  <c r="DC90" i="11"/>
  <c r="DC89" i="11"/>
  <c r="DC88" i="11"/>
  <c r="DC87" i="11"/>
  <c r="DC86" i="11"/>
  <c r="DC85" i="11"/>
  <c r="DC84" i="11"/>
  <c r="DC83" i="11"/>
  <c r="DC82" i="11"/>
  <c r="DC81" i="11"/>
  <c r="DC80" i="11"/>
  <c r="DC79" i="11"/>
  <c r="DC78" i="11"/>
  <c r="DC77" i="11"/>
  <c r="DC76" i="11"/>
  <c r="DC75" i="11"/>
  <c r="DC74" i="11"/>
  <c r="DC73" i="11"/>
  <c r="DC72" i="11"/>
  <c r="DC71" i="11"/>
  <c r="DC70" i="11"/>
  <c r="DC69" i="11"/>
  <c r="DC68" i="11"/>
  <c r="DC67" i="11"/>
  <c r="DC66" i="11"/>
  <c r="DC65" i="11"/>
  <c r="DC64" i="11"/>
  <c r="DC63" i="11"/>
  <c r="DC62" i="11"/>
  <c r="DC61" i="11"/>
  <c r="DC60" i="11"/>
  <c r="DC59" i="11"/>
  <c r="DC58" i="11"/>
  <c r="DC57" i="11"/>
  <c r="DC56" i="11"/>
  <c r="DC55" i="11"/>
  <c r="DC54" i="11"/>
  <c r="DC53" i="11"/>
  <c r="DC52" i="11"/>
  <c r="DC51" i="11"/>
  <c r="DC50" i="11"/>
  <c r="DC49" i="11"/>
  <c r="DC48" i="11"/>
  <c r="DC47" i="11"/>
  <c r="DC46" i="11"/>
  <c r="DC45" i="11"/>
  <c r="DC44" i="11"/>
  <c r="DC43" i="11"/>
  <c r="DC42" i="11"/>
  <c r="DC41" i="11"/>
  <c r="DC40" i="11"/>
  <c r="DC39" i="11"/>
  <c r="DC38" i="11"/>
  <c r="DC37" i="11"/>
  <c r="DC36" i="11"/>
  <c r="DC35" i="11"/>
  <c r="DC34" i="11"/>
  <c r="DC33" i="11"/>
  <c r="DC32" i="11"/>
  <c r="DC31" i="11"/>
  <c r="DB94" i="11"/>
  <c r="DB93" i="11"/>
  <c r="DB92" i="11"/>
  <c r="DB91" i="11"/>
  <c r="DB90" i="11"/>
  <c r="DB89" i="11"/>
  <c r="DB88" i="11"/>
  <c r="DB87" i="11"/>
  <c r="DB86" i="11"/>
  <c r="DB85" i="11"/>
  <c r="DB84" i="11"/>
  <c r="DB83" i="11"/>
  <c r="DB82" i="11"/>
  <c r="DB81" i="11"/>
  <c r="DB80" i="11"/>
  <c r="DB79" i="11"/>
  <c r="DB78" i="11"/>
  <c r="DB77" i="11"/>
  <c r="DB76" i="11"/>
  <c r="DB75" i="11"/>
  <c r="DB74" i="11"/>
  <c r="DB73" i="11"/>
  <c r="DB72" i="11"/>
  <c r="DB71" i="11"/>
  <c r="DB70" i="11"/>
  <c r="DB69" i="11"/>
  <c r="DB68" i="11"/>
  <c r="DB67" i="11"/>
  <c r="DB66" i="11"/>
  <c r="DB65" i="11"/>
  <c r="DB64" i="11"/>
  <c r="DB63" i="11"/>
  <c r="DB62" i="11"/>
  <c r="DB61" i="11"/>
  <c r="DB60" i="11"/>
  <c r="DB59" i="11"/>
  <c r="DB58" i="11"/>
  <c r="DB57" i="11"/>
  <c r="DB56" i="11"/>
  <c r="DB55" i="11"/>
  <c r="DB54" i="11"/>
  <c r="DB53" i="11"/>
  <c r="DB52" i="11"/>
  <c r="DB51" i="11"/>
  <c r="DB50" i="11"/>
  <c r="DB49" i="11"/>
  <c r="DB48" i="11"/>
  <c r="DB47" i="11"/>
  <c r="DB46" i="11"/>
  <c r="DB45" i="11"/>
  <c r="DB44" i="11"/>
  <c r="DB43" i="11"/>
  <c r="DB42" i="11"/>
  <c r="DB41" i="11"/>
  <c r="DB40" i="11"/>
  <c r="DB39" i="11"/>
  <c r="DB38" i="11"/>
  <c r="DB37" i="11"/>
  <c r="DB36" i="11"/>
  <c r="DB35" i="11"/>
  <c r="DB34" i="11"/>
  <c r="DB33" i="11"/>
  <c r="DB32" i="11"/>
  <c r="DB31" i="11"/>
  <c r="DB30" i="11"/>
  <c r="DA94" i="11"/>
  <c r="DA93" i="11"/>
  <c r="DA92" i="11"/>
  <c r="DA91" i="11"/>
  <c r="DA90" i="11"/>
  <c r="DA89" i="11"/>
  <c r="DA88" i="11"/>
  <c r="DA87" i="11"/>
  <c r="DA86" i="11"/>
  <c r="DA85" i="11"/>
  <c r="DA84" i="11"/>
  <c r="DA83" i="11"/>
  <c r="DA82" i="11"/>
  <c r="DA81" i="11"/>
  <c r="DA80" i="11"/>
  <c r="DA79" i="11"/>
  <c r="DA78" i="11"/>
  <c r="DA77" i="11"/>
  <c r="DA76" i="11"/>
  <c r="DA75" i="11"/>
  <c r="DA74" i="11"/>
  <c r="DA73" i="11"/>
  <c r="DA72" i="11"/>
  <c r="DA71" i="11"/>
  <c r="DA70" i="11"/>
  <c r="DA69" i="11"/>
  <c r="DA68" i="11"/>
  <c r="DA67" i="11"/>
  <c r="DA66" i="11"/>
  <c r="DA65" i="11"/>
  <c r="DA64" i="11"/>
  <c r="DA63" i="11"/>
  <c r="DA62" i="11"/>
  <c r="DA61" i="11"/>
  <c r="DA60" i="11"/>
  <c r="DA59" i="11"/>
  <c r="DA58" i="11"/>
  <c r="DA57" i="11"/>
  <c r="DA56" i="11"/>
  <c r="DA55" i="11"/>
  <c r="DA54" i="11"/>
  <c r="DA53" i="11"/>
  <c r="DA52" i="11"/>
  <c r="DA51" i="11"/>
  <c r="DA50" i="11"/>
  <c r="DA49" i="11"/>
  <c r="DA48" i="11"/>
  <c r="DA47" i="11"/>
  <c r="DA46" i="11"/>
  <c r="DA45" i="11"/>
  <c r="DA44" i="11"/>
  <c r="DA43" i="11"/>
  <c r="DA42" i="11"/>
  <c r="DA41" i="11"/>
  <c r="DA40" i="11"/>
  <c r="DA39" i="11"/>
  <c r="DA38" i="11"/>
  <c r="DA37" i="11"/>
  <c r="DA36" i="11"/>
  <c r="DA35" i="11"/>
  <c r="DA34" i="11"/>
  <c r="DA33" i="11"/>
  <c r="DA32" i="11"/>
  <c r="DA31" i="11"/>
  <c r="DA30" i="11"/>
  <c r="DA29" i="11"/>
  <c r="CZ94" i="11"/>
  <c r="CZ93" i="11"/>
  <c r="CZ92" i="11"/>
  <c r="CZ91" i="11"/>
  <c r="CZ90" i="11"/>
  <c r="CZ89" i="11"/>
  <c r="CZ88" i="11"/>
  <c r="CZ87" i="11"/>
  <c r="CZ86" i="11"/>
  <c r="CZ85" i="11"/>
  <c r="CZ84" i="11"/>
  <c r="CZ83" i="11"/>
  <c r="CZ82" i="11"/>
  <c r="CZ81" i="11"/>
  <c r="CZ80" i="11"/>
  <c r="CZ79" i="11"/>
  <c r="CZ78" i="11"/>
  <c r="CZ77" i="11"/>
  <c r="CZ76" i="11"/>
  <c r="CZ75" i="11"/>
  <c r="CZ74" i="11"/>
  <c r="CZ73" i="11"/>
  <c r="CZ72" i="11"/>
  <c r="CZ71" i="11"/>
  <c r="CZ70" i="11"/>
  <c r="CZ69" i="11"/>
  <c r="CZ68" i="11"/>
  <c r="CZ67" i="11"/>
  <c r="CZ66" i="11"/>
  <c r="CZ65" i="11"/>
  <c r="CZ64" i="11"/>
  <c r="CZ63" i="11"/>
  <c r="CZ62" i="11"/>
  <c r="CZ61" i="11"/>
  <c r="CZ60" i="11"/>
  <c r="CZ59" i="11"/>
  <c r="CZ58" i="11"/>
  <c r="CZ57" i="11"/>
  <c r="CZ56" i="11"/>
  <c r="CZ55" i="11"/>
  <c r="CZ54" i="11"/>
  <c r="CZ53" i="11"/>
  <c r="CZ52" i="11"/>
  <c r="CZ51" i="11"/>
  <c r="CZ50" i="11"/>
  <c r="CZ49" i="11"/>
  <c r="CZ48" i="11"/>
  <c r="CZ47" i="11"/>
  <c r="CZ46" i="11"/>
  <c r="CZ45" i="11"/>
  <c r="CZ44" i="11"/>
  <c r="CZ43" i="11"/>
  <c r="CZ42" i="11"/>
  <c r="CZ41" i="11"/>
  <c r="CZ40" i="11"/>
  <c r="CZ39" i="11"/>
  <c r="CZ38" i="11"/>
  <c r="CZ37" i="11"/>
  <c r="CZ36" i="11"/>
  <c r="CZ35" i="11"/>
  <c r="CZ34" i="11"/>
  <c r="CZ33" i="11"/>
  <c r="CZ32" i="11"/>
  <c r="CZ31" i="11"/>
  <c r="CZ30" i="11"/>
  <c r="CZ29" i="11"/>
  <c r="CZ28" i="11"/>
  <c r="CY94" i="11"/>
  <c r="CY93" i="11"/>
  <c r="CY92" i="11"/>
  <c r="CY91" i="11"/>
  <c r="CY90" i="11"/>
  <c r="CY89" i="11"/>
  <c r="CY88" i="11"/>
  <c r="CY87" i="11"/>
  <c r="CY86" i="11"/>
  <c r="CY85" i="11"/>
  <c r="CY84" i="11"/>
  <c r="CY83" i="11"/>
  <c r="CY82" i="11"/>
  <c r="CY81" i="11"/>
  <c r="CY80" i="11"/>
  <c r="CY79" i="11"/>
  <c r="CY78" i="11"/>
  <c r="CY77" i="11"/>
  <c r="CY76" i="11"/>
  <c r="CY75" i="11"/>
  <c r="CY74" i="11"/>
  <c r="CY73" i="11"/>
  <c r="CY72" i="11"/>
  <c r="CY71" i="11"/>
  <c r="CY70" i="11"/>
  <c r="CY69" i="11"/>
  <c r="CY68" i="11"/>
  <c r="CY67" i="11"/>
  <c r="CY66" i="11"/>
  <c r="CY65" i="11"/>
  <c r="CY64" i="11"/>
  <c r="CY63" i="11"/>
  <c r="CY62" i="11"/>
  <c r="CY61" i="11"/>
  <c r="CY60" i="11"/>
  <c r="CY59" i="11"/>
  <c r="CY58" i="11"/>
  <c r="CY57" i="11"/>
  <c r="CY56" i="11"/>
  <c r="CY55" i="11"/>
  <c r="CY54" i="11"/>
  <c r="CY53" i="11"/>
  <c r="CY52" i="11"/>
  <c r="CY51" i="11"/>
  <c r="CY50" i="11"/>
  <c r="CY49" i="11"/>
  <c r="CY48" i="11"/>
  <c r="CY47" i="11"/>
  <c r="CY46" i="11"/>
  <c r="CY45" i="11"/>
  <c r="CY44" i="11"/>
  <c r="CY43" i="11"/>
  <c r="CY42" i="11"/>
  <c r="CY41" i="11"/>
  <c r="CY40" i="11"/>
  <c r="CY39" i="11"/>
  <c r="CY38" i="11"/>
  <c r="CY37" i="11"/>
  <c r="CY36" i="11"/>
  <c r="CY35" i="11"/>
  <c r="CY34" i="11"/>
  <c r="CY33" i="11"/>
  <c r="CY32" i="11"/>
  <c r="CY31" i="11"/>
  <c r="CY30" i="11"/>
  <c r="CY29" i="11"/>
  <c r="CY28" i="11"/>
  <c r="CY27" i="11"/>
  <c r="CX94" i="11"/>
  <c r="CX93" i="11"/>
  <c r="CX92" i="11"/>
  <c r="CX91" i="11"/>
  <c r="CX90" i="11"/>
  <c r="CX89" i="11"/>
  <c r="CX88" i="11"/>
  <c r="CX87" i="11"/>
  <c r="CX86" i="11"/>
  <c r="CX85" i="11"/>
  <c r="CX84" i="11"/>
  <c r="CX83" i="11"/>
  <c r="CX82" i="11"/>
  <c r="CX81" i="11"/>
  <c r="CX80" i="11"/>
  <c r="CX79" i="11"/>
  <c r="CX78" i="11"/>
  <c r="CX77" i="11"/>
  <c r="CX76" i="11"/>
  <c r="CX75" i="11"/>
  <c r="CX74" i="11"/>
  <c r="CX73" i="11"/>
  <c r="CX72" i="11"/>
  <c r="CX71" i="11"/>
  <c r="CX70" i="11"/>
  <c r="CX69" i="11"/>
  <c r="CX68" i="11"/>
  <c r="CX67" i="11"/>
  <c r="CX66" i="11"/>
  <c r="CX65" i="11"/>
  <c r="CX64" i="11"/>
  <c r="CX63" i="11"/>
  <c r="CX62" i="11"/>
  <c r="CX61" i="11"/>
  <c r="CX60" i="11"/>
  <c r="CX59" i="11"/>
  <c r="CX58" i="11"/>
  <c r="CX57" i="11"/>
  <c r="CX56" i="11"/>
  <c r="CX55" i="11"/>
  <c r="CX54" i="11"/>
  <c r="CX53" i="11"/>
  <c r="CX52" i="11"/>
  <c r="CX51" i="11"/>
  <c r="CX50" i="11"/>
  <c r="CX49" i="11"/>
  <c r="CX48" i="11"/>
  <c r="CX47" i="11"/>
  <c r="CX46" i="11"/>
  <c r="CX45" i="11"/>
  <c r="CX44" i="11"/>
  <c r="CX43" i="11"/>
  <c r="CX42" i="11"/>
  <c r="CX41" i="11"/>
  <c r="CX40" i="11"/>
  <c r="CX39" i="11"/>
  <c r="CX38" i="11"/>
  <c r="CX37" i="11"/>
  <c r="CX36" i="11"/>
  <c r="CX35" i="11"/>
  <c r="CX34" i="11"/>
  <c r="CX33" i="11"/>
  <c r="CX32" i="11"/>
  <c r="CX31" i="11"/>
  <c r="CX30" i="11"/>
  <c r="CX29" i="11"/>
  <c r="CX28" i="11"/>
  <c r="CX27" i="11"/>
  <c r="CX26" i="11"/>
  <c r="CW94" i="11"/>
  <c r="CW93" i="11"/>
  <c r="CW92" i="11"/>
  <c r="CW91" i="11"/>
  <c r="CW90" i="11"/>
  <c r="CW89" i="11"/>
  <c r="CW88" i="11"/>
  <c r="CW87" i="11"/>
  <c r="CW86" i="11"/>
  <c r="CW85" i="11"/>
  <c r="CW84" i="11"/>
  <c r="CW83" i="11"/>
  <c r="CW82" i="11"/>
  <c r="CW81" i="11"/>
  <c r="CW80" i="11"/>
  <c r="CW79" i="11"/>
  <c r="CW78" i="11"/>
  <c r="CW77" i="11"/>
  <c r="CW76" i="11"/>
  <c r="CW75" i="11"/>
  <c r="CW74" i="11"/>
  <c r="CW73" i="11"/>
  <c r="CW72" i="11"/>
  <c r="CW71" i="11"/>
  <c r="CW70" i="11"/>
  <c r="CW69" i="11"/>
  <c r="CW68" i="11"/>
  <c r="CW67" i="11"/>
  <c r="CW66" i="11"/>
  <c r="CW65" i="11"/>
  <c r="CW64" i="11"/>
  <c r="CW63" i="11"/>
  <c r="CW62" i="11"/>
  <c r="CW61" i="11"/>
  <c r="CW60" i="11"/>
  <c r="CW59" i="11"/>
  <c r="CW58" i="11"/>
  <c r="CW57" i="11"/>
  <c r="CW56" i="11"/>
  <c r="CW55" i="11"/>
  <c r="CW54" i="11"/>
  <c r="CW53" i="11"/>
  <c r="CW52" i="11"/>
  <c r="CW51" i="11"/>
  <c r="CW50" i="11"/>
  <c r="CW49" i="11"/>
  <c r="CW48" i="11"/>
  <c r="CW47" i="11"/>
  <c r="CW46" i="11"/>
  <c r="CW45" i="11"/>
  <c r="CW44" i="11"/>
  <c r="CW43" i="11"/>
  <c r="CW42" i="11"/>
  <c r="CW41" i="11"/>
  <c r="CW40" i="11"/>
  <c r="CW39" i="11"/>
  <c r="CW38" i="11"/>
  <c r="CW37" i="11"/>
  <c r="CW36" i="11"/>
  <c r="CW35" i="11"/>
  <c r="CW34" i="11"/>
  <c r="CW33" i="11"/>
  <c r="CW32" i="11"/>
  <c r="CW31" i="11"/>
  <c r="CW30" i="11"/>
  <c r="CW29" i="11"/>
  <c r="CW28" i="11"/>
  <c r="CW27" i="11"/>
  <c r="CW26" i="11"/>
  <c r="CW25" i="11"/>
  <c r="CV94" i="11"/>
  <c r="CV93" i="11"/>
  <c r="CV92" i="11"/>
  <c r="CV91" i="11"/>
  <c r="CV90" i="11"/>
  <c r="CV89" i="11"/>
  <c r="CV88" i="11"/>
  <c r="CV87" i="11"/>
  <c r="CV86" i="11"/>
  <c r="CV85" i="11"/>
  <c r="CV84" i="11"/>
  <c r="CV83" i="11"/>
  <c r="CV82" i="11"/>
  <c r="CV81" i="11"/>
  <c r="CV80" i="11"/>
  <c r="CV79" i="11"/>
  <c r="CV78" i="11"/>
  <c r="CV77" i="11"/>
  <c r="CV76" i="11"/>
  <c r="CV75" i="11"/>
  <c r="CV74" i="11"/>
  <c r="CV73" i="11"/>
  <c r="CV72" i="11"/>
  <c r="CV71" i="11"/>
  <c r="CV70" i="11"/>
  <c r="CV69" i="11"/>
  <c r="CV68" i="11"/>
  <c r="CV67" i="11"/>
  <c r="CV66" i="11"/>
  <c r="CV65" i="11"/>
  <c r="CV64" i="11"/>
  <c r="CV63" i="11"/>
  <c r="CV62" i="11"/>
  <c r="CV61" i="11"/>
  <c r="CV60" i="11"/>
  <c r="CV59" i="11"/>
  <c r="CV58" i="11"/>
  <c r="CV57" i="11"/>
  <c r="CV56" i="11"/>
  <c r="CV55" i="11"/>
  <c r="CV54" i="11"/>
  <c r="CV53" i="11"/>
  <c r="CV52" i="11"/>
  <c r="CV51" i="11"/>
  <c r="CV50" i="11"/>
  <c r="CV49" i="11"/>
  <c r="CV48" i="11"/>
  <c r="CV47" i="11"/>
  <c r="CV46" i="11"/>
  <c r="CV45" i="11"/>
  <c r="CV44" i="11"/>
  <c r="CV43" i="11"/>
  <c r="CV42" i="11"/>
  <c r="CV41" i="11"/>
  <c r="CV40" i="11"/>
  <c r="CV39" i="11"/>
  <c r="CV38" i="11"/>
  <c r="CV37" i="11"/>
  <c r="CV36" i="11"/>
  <c r="CV35" i="11"/>
  <c r="CV34" i="11"/>
  <c r="CV33" i="11"/>
  <c r="CV32" i="11"/>
  <c r="CV31" i="11"/>
  <c r="CV30" i="11"/>
  <c r="CV29" i="11"/>
  <c r="CV28" i="11"/>
  <c r="CV27" i="11"/>
  <c r="CV26" i="11"/>
  <c r="CV25" i="11"/>
  <c r="CV24" i="11"/>
  <c r="CU94" i="11"/>
  <c r="CU93" i="11"/>
  <c r="CU92" i="11"/>
  <c r="CU91" i="11"/>
  <c r="CU90" i="11"/>
  <c r="CU89" i="11"/>
  <c r="CU88" i="11"/>
  <c r="CU87" i="11"/>
  <c r="CU86" i="11"/>
  <c r="CU85" i="11"/>
  <c r="CU84" i="11"/>
  <c r="CU83" i="11"/>
  <c r="CU82" i="11"/>
  <c r="CU81" i="11"/>
  <c r="CU80" i="11"/>
  <c r="CU79" i="11"/>
  <c r="CU78" i="11"/>
  <c r="CU77" i="11"/>
  <c r="CU76" i="11"/>
  <c r="CU75" i="11"/>
  <c r="CU74" i="11"/>
  <c r="CU73" i="11"/>
  <c r="CU72" i="11"/>
  <c r="CU71" i="11"/>
  <c r="CU70" i="11"/>
  <c r="CU69" i="11"/>
  <c r="CU68" i="11"/>
  <c r="CU67" i="11"/>
  <c r="CU66" i="11"/>
  <c r="CU65" i="11"/>
  <c r="CU64" i="11"/>
  <c r="CU63" i="11"/>
  <c r="CU62" i="11"/>
  <c r="CU61" i="11"/>
  <c r="CU60" i="11"/>
  <c r="CU59" i="11"/>
  <c r="CU58" i="11"/>
  <c r="CU57" i="11"/>
  <c r="CU56" i="11"/>
  <c r="CU55" i="11"/>
  <c r="CU54" i="11"/>
  <c r="CU53" i="11"/>
  <c r="CU52" i="11"/>
  <c r="CU51" i="11"/>
  <c r="CU50" i="11"/>
  <c r="CU49" i="11"/>
  <c r="CU48" i="11"/>
  <c r="CU47" i="11"/>
  <c r="CU46" i="11"/>
  <c r="CU45" i="11"/>
  <c r="CU44" i="11"/>
  <c r="CU43" i="11"/>
  <c r="CU42" i="11"/>
  <c r="CU41" i="11"/>
  <c r="CU40" i="11"/>
  <c r="CU39" i="11"/>
  <c r="CU38" i="11"/>
  <c r="CU37" i="11"/>
  <c r="CU36" i="11"/>
  <c r="CU35" i="11"/>
  <c r="CU34" i="11"/>
  <c r="CU33" i="11"/>
  <c r="CU32" i="11"/>
  <c r="CU31" i="11"/>
  <c r="CU30" i="11"/>
  <c r="CU29" i="11"/>
  <c r="CU28" i="11"/>
  <c r="CU27" i="11"/>
  <c r="CU26" i="11"/>
  <c r="CU25" i="11"/>
  <c r="CU24" i="11"/>
  <c r="CU23" i="11"/>
  <c r="CT94" i="11"/>
  <c r="CT93" i="11"/>
  <c r="CT92" i="11"/>
  <c r="CT91" i="11"/>
  <c r="CT90" i="11"/>
  <c r="CT89" i="11"/>
  <c r="CT88" i="11"/>
  <c r="CT87" i="11"/>
  <c r="CT86" i="11"/>
  <c r="CT85" i="11"/>
  <c r="CT84" i="11"/>
  <c r="CT83" i="11"/>
  <c r="CT82" i="11"/>
  <c r="CT81" i="11"/>
  <c r="CT80" i="11"/>
  <c r="CT79" i="11"/>
  <c r="CT78" i="11"/>
  <c r="CT77" i="11"/>
  <c r="CT76" i="11"/>
  <c r="CT75" i="11"/>
  <c r="CT74" i="11"/>
  <c r="CT73" i="11"/>
  <c r="CT72" i="11"/>
  <c r="CT71" i="11"/>
  <c r="CT70" i="11"/>
  <c r="CT69" i="11"/>
  <c r="CT68" i="11"/>
  <c r="CT67" i="11"/>
  <c r="CT66" i="11"/>
  <c r="CT65" i="11"/>
  <c r="CT64" i="11"/>
  <c r="CT63" i="11"/>
  <c r="CT62" i="11"/>
  <c r="CT61" i="11"/>
  <c r="CT60" i="11"/>
  <c r="CT59" i="11"/>
  <c r="CT58" i="11"/>
  <c r="CT57" i="11"/>
  <c r="CT56" i="11"/>
  <c r="CT55" i="11"/>
  <c r="CT54" i="11"/>
  <c r="CT53" i="11"/>
  <c r="CT52" i="11"/>
  <c r="CT51" i="11"/>
  <c r="CT50" i="11"/>
  <c r="CT49" i="11"/>
  <c r="CT48" i="11"/>
  <c r="CT47" i="11"/>
  <c r="CT46" i="11"/>
  <c r="CT45" i="11"/>
  <c r="CT44" i="11"/>
  <c r="CT43" i="11"/>
  <c r="CT42" i="11"/>
  <c r="CT41" i="11"/>
  <c r="CT40" i="11"/>
  <c r="CT39" i="11"/>
  <c r="CT38" i="11"/>
  <c r="CT37" i="11"/>
  <c r="CT36" i="11"/>
  <c r="CT35" i="11"/>
  <c r="CT34" i="11"/>
  <c r="CT33" i="11"/>
  <c r="CT32" i="11"/>
  <c r="CT31" i="11"/>
  <c r="CT30" i="11"/>
  <c r="CT29" i="11"/>
  <c r="CT28" i="11"/>
  <c r="CT27" i="11"/>
  <c r="CT26" i="11"/>
  <c r="CT25" i="11"/>
  <c r="CT24" i="11"/>
  <c r="CT23" i="11"/>
  <c r="CT22" i="11"/>
  <c r="CS94" i="11"/>
  <c r="CS93" i="11"/>
  <c r="CS92" i="11"/>
  <c r="CS91" i="11"/>
  <c r="CS90" i="11"/>
  <c r="CS89" i="11"/>
  <c r="CS88" i="11"/>
  <c r="CS87" i="11"/>
  <c r="CS86" i="11"/>
  <c r="CS85" i="11"/>
  <c r="CS84" i="11"/>
  <c r="CS83" i="11"/>
  <c r="CS82" i="11"/>
  <c r="CS81" i="11"/>
  <c r="CS80" i="11"/>
  <c r="CS79" i="11"/>
  <c r="CS78" i="11"/>
  <c r="CS77" i="11"/>
  <c r="CS76" i="11"/>
  <c r="CS75" i="11"/>
  <c r="CS74" i="11"/>
  <c r="CS73" i="11"/>
  <c r="CS72" i="11"/>
  <c r="CS71" i="11"/>
  <c r="CS70" i="11"/>
  <c r="CS69" i="11"/>
  <c r="CS68" i="11"/>
  <c r="CS67" i="11"/>
  <c r="CS66" i="11"/>
  <c r="CS65" i="11"/>
  <c r="CS64" i="11"/>
  <c r="CS63" i="11"/>
  <c r="CS62" i="11"/>
  <c r="CS61" i="11"/>
  <c r="CS60" i="11"/>
  <c r="CS59" i="11"/>
  <c r="CS58" i="11"/>
  <c r="CS57" i="11"/>
  <c r="CS56" i="11"/>
  <c r="CS55" i="11"/>
  <c r="CS54" i="11"/>
  <c r="CS53" i="11"/>
  <c r="CS52" i="11"/>
  <c r="CS51" i="11"/>
  <c r="CS50" i="11"/>
  <c r="CS49" i="11"/>
  <c r="CS48" i="11"/>
  <c r="CS47" i="11"/>
  <c r="CS46" i="11"/>
  <c r="CS45" i="11"/>
  <c r="CS44" i="11"/>
  <c r="CS43" i="11"/>
  <c r="CS42" i="11"/>
  <c r="CS41" i="11"/>
  <c r="CS40" i="11"/>
  <c r="CS39" i="11"/>
  <c r="CS38" i="11"/>
  <c r="CS37" i="11"/>
  <c r="CS36" i="11"/>
  <c r="CS35" i="11"/>
  <c r="CS34" i="11"/>
  <c r="CS33" i="11"/>
  <c r="CS32" i="11"/>
  <c r="CS31" i="11"/>
  <c r="CS30" i="11"/>
  <c r="CS29" i="11"/>
  <c r="CS28" i="11"/>
  <c r="CS27" i="11"/>
  <c r="CS26" i="11"/>
  <c r="CS25" i="11"/>
  <c r="CS24" i="11"/>
  <c r="CS23" i="11"/>
  <c r="CS22" i="11"/>
  <c r="CS21" i="11"/>
  <c r="CR94" i="11"/>
  <c r="CR93" i="11"/>
  <c r="CR92" i="11"/>
  <c r="CR91" i="11"/>
  <c r="CR90" i="11"/>
  <c r="CR89" i="11"/>
  <c r="CR88" i="11"/>
  <c r="CR87" i="11"/>
  <c r="CR86" i="11"/>
  <c r="CR85" i="11"/>
  <c r="CR84" i="11"/>
  <c r="CR83" i="11"/>
  <c r="CR82" i="11"/>
  <c r="CR81" i="11"/>
  <c r="CR80" i="11"/>
  <c r="CR79" i="11"/>
  <c r="CR78" i="11"/>
  <c r="CR77" i="11"/>
  <c r="CR76" i="11"/>
  <c r="CR75" i="11"/>
  <c r="CR74" i="11"/>
  <c r="CR73" i="11"/>
  <c r="CR72" i="11"/>
  <c r="CR71" i="11"/>
  <c r="CR70" i="11"/>
  <c r="CR69" i="11"/>
  <c r="CR68" i="11"/>
  <c r="CR67" i="11"/>
  <c r="CR66" i="11"/>
  <c r="CR65" i="11"/>
  <c r="CR64" i="11"/>
  <c r="CR63" i="11"/>
  <c r="CR62" i="11"/>
  <c r="CR61" i="11"/>
  <c r="CR60" i="11"/>
  <c r="CR59" i="11"/>
  <c r="CR58" i="11"/>
  <c r="CR57" i="11"/>
  <c r="CR56" i="11"/>
  <c r="CR55" i="11"/>
  <c r="CR54" i="11"/>
  <c r="CR53" i="11"/>
  <c r="CR52" i="11"/>
  <c r="CR51" i="11"/>
  <c r="CR50" i="11"/>
  <c r="CR49" i="11"/>
  <c r="CR48" i="11"/>
  <c r="CR47" i="11"/>
  <c r="CR46" i="11"/>
  <c r="CR45" i="11"/>
  <c r="CR44" i="11"/>
  <c r="CR43" i="11"/>
  <c r="CR42" i="11"/>
  <c r="CR41" i="11"/>
  <c r="CR40" i="11"/>
  <c r="CR39" i="11"/>
  <c r="CR38" i="11"/>
  <c r="CR37" i="11"/>
  <c r="CR36" i="11"/>
  <c r="CR35" i="11"/>
  <c r="CR34" i="11"/>
  <c r="CR33" i="11"/>
  <c r="CR32" i="11"/>
  <c r="CR31" i="11"/>
  <c r="CR30" i="11"/>
  <c r="CR29" i="11"/>
  <c r="CR28" i="11"/>
  <c r="CR27" i="11"/>
  <c r="CR26" i="11"/>
  <c r="CR25" i="11"/>
  <c r="CR24" i="11"/>
  <c r="CR23" i="11"/>
  <c r="CR22" i="11"/>
  <c r="CR21" i="11"/>
  <c r="CR20" i="11"/>
  <c r="CQ94" i="11"/>
  <c r="CQ93" i="11"/>
  <c r="CQ92" i="11"/>
  <c r="CQ91" i="11"/>
  <c r="CQ90" i="11"/>
  <c r="CQ89" i="11"/>
  <c r="CQ88" i="11"/>
  <c r="CQ87" i="11"/>
  <c r="CQ86" i="11"/>
  <c r="CQ85" i="11"/>
  <c r="CQ84" i="11"/>
  <c r="CQ83" i="11"/>
  <c r="CQ82" i="11"/>
  <c r="CQ81" i="11"/>
  <c r="CQ80" i="11"/>
  <c r="CQ79" i="11"/>
  <c r="CQ78" i="11"/>
  <c r="CQ77" i="11"/>
  <c r="CQ76" i="11"/>
  <c r="CQ75" i="11"/>
  <c r="CQ74" i="11"/>
  <c r="CQ73" i="11"/>
  <c r="CQ72" i="11"/>
  <c r="CQ71" i="11"/>
  <c r="CQ70" i="11"/>
  <c r="CQ69" i="11"/>
  <c r="CQ68" i="11"/>
  <c r="CQ67" i="11"/>
  <c r="CQ66" i="11"/>
  <c r="CQ65" i="11"/>
  <c r="CQ64" i="11"/>
  <c r="CQ63" i="11"/>
  <c r="CQ62" i="11"/>
  <c r="CQ61" i="11"/>
  <c r="CQ60" i="11"/>
  <c r="CQ59" i="11"/>
  <c r="CQ58" i="11"/>
  <c r="CQ57" i="11"/>
  <c r="CQ56" i="11"/>
  <c r="CQ55" i="11"/>
  <c r="CQ54" i="11"/>
  <c r="CQ53" i="11"/>
  <c r="CQ52" i="11"/>
  <c r="CQ51" i="11"/>
  <c r="CQ50" i="11"/>
  <c r="CQ49" i="11"/>
  <c r="CQ48" i="11"/>
  <c r="CQ47" i="11"/>
  <c r="CQ46" i="11"/>
  <c r="CQ45" i="11"/>
  <c r="CQ44" i="11"/>
  <c r="CQ43" i="11"/>
  <c r="CQ42" i="11"/>
  <c r="CQ41" i="11"/>
  <c r="CQ40" i="11"/>
  <c r="CQ39" i="11"/>
  <c r="CQ38" i="11"/>
  <c r="CQ37" i="11"/>
  <c r="CQ36" i="11"/>
  <c r="CQ35" i="11"/>
  <c r="CQ34" i="11"/>
  <c r="CQ33" i="11"/>
  <c r="CQ32" i="11"/>
  <c r="CQ31" i="11"/>
  <c r="CQ30" i="11"/>
  <c r="CQ29" i="11"/>
  <c r="CQ28" i="11"/>
  <c r="CQ27" i="11"/>
  <c r="CQ26" i="11"/>
  <c r="CQ25" i="11"/>
  <c r="CQ24" i="11"/>
  <c r="CQ23" i="11"/>
  <c r="CQ22" i="11"/>
  <c r="CQ21" i="11"/>
  <c r="CQ20" i="11"/>
  <c r="CQ19" i="11"/>
  <c r="FO94" i="11"/>
  <c r="FN93" i="11"/>
  <c r="FM92" i="11"/>
  <c r="FL91" i="11"/>
  <c r="FK90" i="11"/>
  <c r="FJ89" i="11"/>
  <c r="FI88" i="11"/>
  <c r="FH87" i="11"/>
  <c r="FG86" i="11"/>
  <c r="FF85" i="11"/>
  <c r="FE84" i="11"/>
  <c r="FD83" i="11"/>
  <c r="FC82" i="11"/>
  <c r="FB81" i="11"/>
  <c r="FA80" i="11"/>
  <c r="EZ79" i="11"/>
  <c r="EY78" i="11"/>
  <c r="EX77" i="11"/>
  <c r="EW76" i="11"/>
  <c r="EV75" i="11"/>
  <c r="EU74" i="11"/>
  <c r="ET73" i="11"/>
  <c r="ES72" i="11"/>
  <c r="ER71" i="11"/>
  <c r="EQ70" i="11"/>
  <c r="EP69" i="11"/>
  <c r="EO68" i="11"/>
  <c r="EN67" i="11"/>
  <c r="EM66" i="11"/>
  <c r="EL65" i="11"/>
  <c r="EK64" i="11"/>
  <c r="EJ63" i="11"/>
  <c r="EI62" i="11"/>
  <c r="EH61" i="11"/>
  <c r="EG60" i="11"/>
  <c r="EF59" i="11"/>
  <c r="EE58" i="11"/>
  <c r="ED57" i="11"/>
  <c r="EC56" i="11"/>
  <c r="EB55" i="11"/>
  <c r="EA54" i="11"/>
  <c r="DZ53" i="11"/>
  <c r="DY52" i="11"/>
  <c r="DX51" i="11"/>
  <c r="DW50" i="11"/>
  <c r="DV49" i="11"/>
  <c r="DU48" i="11"/>
  <c r="DT47" i="11"/>
  <c r="DS46" i="11"/>
  <c r="DR45" i="11"/>
  <c r="DQ44" i="11"/>
  <c r="DP43" i="11"/>
  <c r="DO42" i="11"/>
  <c r="DN41" i="11"/>
  <c r="DM40" i="11"/>
  <c r="DL39" i="11"/>
  <c r="DK38" i="11"/>
  <c r="DJ37" i="11"/>
  <c r="DI36" i="11"/>
  <c r="DH35" i="11"/>
  <c r="DG34" i="11"/>
  <c r="DF33" i="11"/>
  <c r="DE32" i="11"/>
  <c r="DD31" i="11"/>
  <c r="DC30" i="11"/>
  <c r="DB29" i="11"/>
  <c r="DA28" i="11"/>
  <c r="CZ27" i="11"/>
  <c r="CY26" i="11"/>
  <c r="CX25" i="11"/>
  <c r="CW24" i="11"/>
  <c r="CV23" i="11"/>
  <c r="CU22" i="11"/>
  <c r="CT21" i="11"/>
  <c r="CS20" i="11"/>
  <c r="CR19" i="11"/>
  <c r="CQ18" i="11"/>
  <c r="FO4" i="11"/>
  <c r="FN4" i="11"/>
  <c r="FM4" i="11"/>
  <c r="FL4" i="11"/>
  <c r="FK4" i="11"/>
  <c r="FJ4" i="11"/>
  <c r="FI4" i="11"/>
  <c r="FH4" i="11"/>
  <c r="FG4" i="11"/>
  <c r="FF4" i="11"/>
  <c r="FE4" i="11"/>
  <c r="FD4" i="11"/>
  <c r="FC4" i="11"/>
  <c r="FB4" i="11"/>
  <c r="FA4" i="11"/>
  <c r="EZ4" i="11"/>
  <c r="EY4" i="11"/>
  <c r="EX4" i="11"/>
  <c r="EW4" i="11"/>
  <c r="EV4" i="11"/>
  <c r="EU4" i="11"/>
  <c r="ET4" i="11"/>
  <c r="ES4" i="11"/>
  <c r="ER4" i="11"/>
  <c r="EQ4" i="11"/>
  <c r="EP4" i="11"/>
  <c r="EO4" i="11"/>
  <c r="EN4" i="11"/>
  <c r="EM4" i="11"/>
  <c r="EL4" i="11"/>
  <c r="EK4" i="11"/>
  <c r="EJ4" i="11"/>
  <c r="EI4" i="11"/>
  <c r="EH4" i="11"/>
  <c r="EG4" i="11"/>
  <c r="EF4" i="11"/>
  <c r="EE4" i="11"/>
  <c r="ED4" i="11"/>
  <c r="EC4" i="11"/>
  <c r="EB4" i="11"/>
  <c r="EA4" i="11"/>
  <c r="DZ4" i="11"/>
  <c r="DY4" i="11"/>
  <c r="DX4" i="11"/>
  <c r="DW4" i="11"/>
  <c r="DV4" i="11"/>
  <c r="DU4" i="11"/>
  <c r="DT4" i="11"/>
  <c r="DS4" i="11"/>
  <c r="DR4" i="11"/>
  <c r="DQ4" i="11"/>
  <c r="DP4" i="11"/>
  <c r="DO4" i="11"/>
  <c r="DN4" i="11"/>
  <c r="DM4" i="11"/>
  <c r="DL4" i="11"/>
  <c r="DK4" i="11"/>
  <c r="DJ4" i="11"/>
  <c r="DI4" i="11"/>
  <c r="DH4" i="11"/>
  <c r="DG4" i="11"/>
  <c r="DF4" i="11"/>
  <c r="DE4" i="11"/>
  <c r="DD4" i="11"/>
  <c r="DC4" i="11"/>
  <c r="DB4" i="11"/>
  <c r="DA4" i="11"/>
  <c r="CZ4" i="11"/>
  <c r="CY4" i="11"/>
  <c r="CX4" i="11"/>
  <c r="CW4" i="11"/>
  <c r="CV4" i="11"/>
  <c r="CU4" i="11"/>
  <c r="CT4" i="11"/>
  <c r="CS4" i="11"/>
  <c r="CR4" i="11"/>
  <c r="CQ4" i="11"/>
  <c r="CP4" i="11"/>
  <c r="CO4" i="11"/>
  <c r="CN4" i="11"/>
  <c r="CM4" i="11"/>
  <c r="CI18" i="17"/>
  <c r="W46" i="18"/>
  <c r="X46" i="18"/>
  <c r="FO133" i="17"/>
  <c r="DY118" i="17"/>
  <c r="CG118" i="17"/>
  <c r="BE121" i="17"/>
  <c r="FD121" i="17"/>
  <c r="EY126" i="17"/>
  <c r="FK133" i="17"/>
  <c r="FB143" i="17"/>
  <c r="FC143" i="17"/>
  <c r="FI219" i="17"/>
  <c r="FO233" i="17"/>
  <c r="FP122" i="17"/>
  <c r="FN238" i="17"/>
  <c r="FO238" i="17"/>
  <c r="FL143" i="17"/>
  <c r="FM219" i="17"/>
  <c r="BG127" i="17"/>
  <c r="BH127" i="17"/>
  <c r="BG122" i="17"/>
  <c r="BN127" i="17"/>
  <c r="FI127" i="17"/>
  <c r="FI131" i="17"/>
  <c r="EZ144" i="17"/>
  <c r="FJ235" i="17"/>
  <c r="EM127" i="17"/>
  <c r="ES127" i="17"/>
  <c r="ET138" i="17"/>
  <c r="ET127" i="17"/>
  <c r="FB131" i="17"/>
  <c r="EP116" i="17"/>
  <c r="BT122" i="17"/>
  <c r="BV127" i="17"/>
  <c r="FJ127" i="17"/>
  <c r="FH144" i="17"/>
  <c r="CC122" i="17"/>
  <c r="EO121" i="17"/>
  <c r="EA122" i="17"/>
  <c r="FG126" i="17"/>
  <c r="CF127" i="17"/>
  <c r="ER133" i="17"/>
  <c r="EP137" i="17"/>
  <c r="CJ219" i="17"/>
  <c r="BZ131" i="17"/>
  <c r="CA127" i="17"/>
  <c r="CI219" i="17"/>
  <c r="EV121" i="17"/>
  <c r="ED122" i="17"/>
  <c r="FN126" i="17"/>
  <c r="EI127" i="17"/>
  <c r="FA137" i="17"/>
  <c r="FP221" i="17"/>
  <c r="BT116" i="17"/>
  <c r="FG117" i="17"/>
  <c r="BT128" i="17"/>
  <c r="FK128" i="17"/>
  <c r="CA131" i="17"/>
  <c r="FO134" i="17"/>
  <c r="FB136" i="17"/>
  <c r="EU138" i="17"/>
  <c r="BU116" i="17"/>
  <c r="BI127" i="17"/>
  <c r="EK127" i="17"/>
  <c r="FK127" i="17"/>
  <c r="CI128" i="17"/>
  <c r="FP128" i="17"/>
  <c r="EV131" i="17"/>
  <c r="FA138" i="17"/>
  <c r="FP144" i="17"/>
  <c r="CJ221" i="17"/>
  <c r="FE222" i="17"/>
  <c r="EW116" i="17"/>
  <c r="EP128" i="17"/>
  <c r="FN131" i="17"/>
  <c r="BU136" i="17"/>
  <c r="BY140" i="17"/>
  <c r="AW116" i="17"/>
  <c r="FN116" i="17"/>
  <c r="CB127" i="17"/>
  <c r="FC127" i="17"/>
  <c r="BK128" i="17"/>
  <c r="EQ128" i="17"/>
  <c r="BS131" i="17"/>
  <c r="CI134" i="17"/>
  <c r="BZ136" i="17"/>
  <c r="CE138" i="17"/>
  <c r="FG140" i="17"/>
  <c r="FO146" i="17"/>
  <c r="FE221" i="17"/>
  <c r="EQ116" i="17"/>
  <c r="BD128" i="17"/>
  <c r="EK128" i="17"/>
  <c r="BT136" i="17"/>
  <c r="EZ221" i="17"/>
  <c r="AU116" i="17"/>
  <c r="BI128" i="17"/>
  <c r="BZ134" i="17"/>
  <c r="FD221" i="17"/>
  <c r="BG116" i="17"/>
  <c r="FO116" i="17"/>
  <c r="BE127" i="17"/>
  <c r="CC127" i="17"/>
  <c r="FE127" i="17"/>
  <c r="BP128" i="17"/>
  <c r="EZ128" i="17"/>
  <c r="EN134" i="17"/>
  <c r="CB136" i="17"/>
  <c r="FF221" i="17"/>
  <c r="CI233" i="17"/>
  <c r="CJ128" i="17"/>
  <c r="BR116" i="17"/>
  <c r="BS128" i="17"/>
  <c r="FJ128" i="17"/>
  <c r="FL134" i="17"/>
  <c r="EQ136" i="17"/>
  <c r="FH120" i="17"/>
  <c r="EW120" i="17"/>
  <c r="EA120" i="17"/>
  <c r="EJ120" i="17"/>
  <c r="FH237" i="17"/>
  <c r="FK237" i="17"/>
  <c r="FL159" i="17"/>
  <c r="CE120" i="17"/>
  <c r="EI125" i="17"/>
  <c r="CG125" i="17"/>
  <c r="BU125" i="17"/>
  <c r="AY120" i="17"/>
  <c r="BI125" i="17"/>
  <c r="FP129" i="17"/>
  <c r="FG129" i="17"/>
  <c r="CH129" i="17"/>
  <c r="EO129" i="17"/>
  <c r="ET118" i="17"/>
  <c r="EO118" i="17"/>
  <c r="BR118" i="17"/>
  <c r="EH118" i="17"/>
  <c r="BE118" i="17"/>
  <c r="EI118" i="17"/>
  <c r="BK118" i="17"/>
  <c r="EB118" i="17"/>
  <c r="BN120" i="17"/>
  <c r="ET125" i="17"/>
  <c r="CG129" i="17"/>
  <c r="AW118" i="17"/>
  <c r="BP120" i="17"/>
  <c r="CE153" i="17"/>
  <c r="BA118" i="17"/>
  <c r="FE118" i="17"/>
  <c r="FH126" i="17"/>
  <c r="CF126" i="17"/>
  <c r="BX126" i="17"/>
  <c r="BS126" i="17"/>
  <c r="FE131" i="17"/>
  <c r="FG131" i="17"/>
  <c r="EO131" i="17"/>
  <c r="BO131" i="17"/>
  <c r="FD131" i="17"/>
  <c r="CF131" i="17"/>
  <c r="BK131" i="17"/>
  <c r="FF131" i="17"/>
  <c r="CI131" i="17"/>
  <c r="BM131" i="17"/>
  <c r="CE131" i="17"/>
  <c r="CI142" i="17"/>
  <c r="FG144" i="17"/>
  <c r="BX144" i="17"/>
  <c r="FC144" i="17"/>
  <c r="FD144" i="17"/>
  <c r="BU144" i="17"/>
  <c r="BR144" i="17"/>
  <c r="BC118" i="17"/>
  <c r="FF118" i="17"/>
  <c r="FG120" i="17"/>
  <c r="BH126" i="17"/>
  <c r="BH131" i="17"/>
  <c r="EQ131" i="17"/>
  <c r="FK138" i="17"/>
  <c r="FO138" i="17"/>
  <c r="BZ138" i="17"/>
  <c r="FH138" i="17"/>
  <c r="BV138" i="17"/>
  <c r="FI138" i="17"/>
  <c r="BW138" i="17"/>
  <c r="EU142" i="17"/>
  <c r="BY144" i="17"/>
  <c r="CG146" i="17"/>
  <c r="CF146" i="17"/>
  <c r="BX146" i="17"/>
  <c r="BS118" i="17"/>
  <c r="FH118" i="17"/>
  <c r="FP120" i="17"/>
  <c r="BJ126" i="17"/>
  <c r="BI131" i="17"/>
  <c r="ES131" i="17"/>
  <c r="CI133" i="17"/>
  <c r="CC133" i="17"/>
  <c r="BN133" i="17"/>
  <c r="BZ133" i="17"/>
  <c r="BO138" i="17"/>
  <c r="CC143" i="17"/>
  <c r="BW143" i="17"/>
  <c r="BX143" i="17"/>
  <c r="BZ144" i="17"/>
  <c r="BW146" i="17"/>
  <c r="EW218" i="17"/>
  <c r="FC227" i="17"/>
  <c r="FO240" i="17"/>
  <c r="CJ240" i="17"/>
  <c r="FK240" i="17"/>
  <c r="CC118" i="17"/>
  <c r="EW119" i="17"/>
  <c r="FC119" i="17"/>
  <c r="CB119" i="17"/>
  <c r="BW119" i="17"/>
  <c r="EG121" i="17"/>
  <c r="CD121" i="17"/>
  <c r="BN121" i="17"/>
  <c r="BV121" i="17"/>
  <c r="EJ126" i="17"/>
  <c r="BJ131" i="17"/>
  <c r="EU131" i="17"/>
  <c r="CG133" i="17"/>
  <c r="BP138" i="17"/>
  <c r="BT143" i="17"/>
  <c r="CB144" i="17"/>
  <c r="FI146" i="17"/>
  <c r="EY219" i="17"/>
  <c r="EU219" i="17"/>
  <c r="EW219" i="17"/>
  <c r="ET219" i="17"/>
  <c r="FI221" i="17"/>
  <c r="BQ127" i="17"/>
  <c r="EV127" i="17"/>
  <c r="DV116" i="17"/>
  <c r="AW117" i="17"/>
  <c r="AX122" i="17"/>
  <c r="ER122" i="17"/>
  <c r="BA127" i="17"/>
  <c r="BS127" i="17"/>
  <c r="EG127" i="17"/>
  <c r="EW127" i="17"/>
  <c r="BY128" i="17"/>
  <c r="FD128" i="17"/>
  <c r="BR134" i="17"/>
  <c r="FJ136" i="17"/>
  <c r="CC141" i="17"/>
  <c r="EV221" i="17"/>
  <c r="FL221" i="17"/>
  <c r="FN224" i="17"/>
  <c r="FF228" i="17"/>
  <c r="H16" i="17"/>
  <c r="ES221" i="17"/>
  <c r="EJ122" i="17"/>
  <c r="CI127" i="17"/>
  <c r="FO127" i="17"/>
  <c r="ET221" i="17"/>
  <c r="FJ221" i="17"/>
  <c r="FP16" i="17"/>
  <c r="EG116" i="17"/>
  <c r="BF122" i="17"/>
  <c r="EZ122" i="17"/>
  <c r="BD127" i="17"/>
  <c r="BT127" i="17"/>
  <c r="EH127" i="17"/>
  <c r="EY127" i="17"/>
  <c r="BB128" i="17"/>
  <c r="CH128" i="17"/>
  <c r="BU134" i="17"/>
  <c r="EY141" i="17"/>
  <c r="EV217" i="17"/>
  <c r="EX221" i="17"/>
  <c r="FN221" i="17"/>
  <c r="AS28" i="17"/>
  <c r="BX22" i="17"/>
  <c r="EV117" i="17"/>
  <c r="CI117" i="17"/>
  <c r="BK117" i="17"/>
  <c r="FO117" i="17"/>
  <c r="EQ117" i="17"/>
  <c r="CH117" i="17"/>
  <c r="BJ117" i="17"/>
  <c r="FM117" i="17"/>
  <c r="EI117" i="17"/>
  <c r="CC117" i="17"/>
  <c r="BA117" i="17"/>
  <c r="BY117" i="17"/>
  <c r="FA117" i="17"/>
  <c r="BW123" i="17"/>
  <c r="FM123" i="17"/>
  <c r="BR139" i="17"/>
  <c r="EU139" i="17"/>
  <c r="ET139" i="17"/>
  <c r="BZ139" i="17"/>
  <c r="FK147" i="17"/>
  <c r="CG147" i="17"/>
  <c r="FE147" i="17"/>
  <c r="FD147" i="17"/>
  <c r="CI147" i="17"/>
  <c r="FP149" i="17"/>
  <c r="FJ149" i="17"/>
  <c r="CH149" i="17"/>
  <c r="FH222" i="17"/>
  <c r="FK222" i="17"/>
  <c r="EY222" i="17"/>
  <c r="FJ222" i="17"/>
  <c r="EW222" i="17"/>
  <c r="FI222" i="17"/>
  <c r="EU222" i="17"/>
  <c r="FA222" i="17"/>
  <c r="EZ222" i="17"/>
  <c r="FP222" i="17"/>
  <c r="AR96" i="17"/>
  <c r="DX96" i="17"/>
  <c r="AS117" i="17"/>
  <c r="CG117" i="17"/>
  <c r="FE117" i="17"/>
  <c r="BO120" i="17"/>
  <c r="EI120" i="17"/>
  <c r="BX123" i="17"/>
  <c r="BS139" i="17"/>
  <c r="BT147" i="17"/>
  <c r="FF149" i="17"/>
  <c r="CH159" i="17"/>
  <c r="EW217" i="17"/>
  <c r="ES222" i="17"/>
  <c r="V296" i="17"/>
  <c r="DB296" i="17"/>
  <c r="FO230" i="17"/>
  <c r="FM230" i="17"/>
  <c r="FI230" i="17"/>
  <c r="FH230" i="17"/>
  <c r="EZ123" i="17"/>
  <c r="FP123" i="17"/>
  <c r="EP123" i="17"/>
  <c r="CA123" i="17"/>
  <c r="FF123" i="17"/>
  <c r="BL123" i="17"/>
  <c r="FB123" i="17"/>
  <c r="BH123" i="17"/>
  <c r="ET123" i="17"/>
  <c r="CD123" i="17"/>
  <c r="BC123" i="17"/>
  <c r="CJ123" i="17"/>
  <c r="FN124" i="17"/>
  <c r="EQ124" i="17"/>
  <c r="FJ150" i="17"/>
  <c r="FK150" i="17"/>
  <c r="CD155" i="17"/>
  <c r="FI155" i="17"/>
  <c r="FN225" i="17"/>
  <c r="EY225" i="17"/>
  <c r="EW225" i="17"/>
  <c r="EV225" i="17"/>
  <c r="FL225" i="17"/>
  <c r="AZ117" i="17"/>
  <c r="EA117" i="17"/>
  <c r="FN117" i="17"/>
  <c r="FJ120" i="17"/>
  <c r="EZ120" i="17"/>
  <c r="EH120" i="17"/>
  <c r="BY120" i="17"/>
  <c r="BF120" i="17"/>
  <c r="EX120" i="17"/>
  <c r="EG120" i="17"/>
  <c r="BX120" i="17"/>
  <c r="BC120" i="17"/>
  <c r="FN120" i="17"/>
  <c r="ER120" i="17"/>
  <c r="DY120" i="17"/>
  <c r="BQ120" i="17"/>
  <c r="AZ120" i="17"/>
  <c r="BV120" i="17"/>
  <c r="EO120" i="17"/>
  <c r="AV123" i="17"/>
  <c r="EG123" i="17"/>
  <c r="CA124" i="17"/>
  <c r="CJ135" i="17"/>
  <c r="FE135" i="17"/>
  <c r="FF135" i="17"/>
  <c r="BX135" i="17"/>
  <c r="EW139" i="17"/>
  <c r="CH147" i="17"/>
  <c r="FG150" i="17"/>
  <c r="CE155" i="17"/>
  <c r="FE217" i="17"/>
  <c r="FF222" i="17"/>
  <c r="L96" i="17"/>
  <c r="CR96" i="17"/>
  <c r="P96" i="17"/>
  <c r="CV96" i="17"/>
  <c r="BC117" i="17"/>
  <c r="EF117" i="17"/>
  <c r="AU120" i="17"/>
  <c r="CD120" i="17"/>
  <c r="EQ120" i="17"/>
  <c r="AX123" i="17"/>
  <c r="EJ123" i="17"/>
  <c r="EW124" i="17"/>
  <c r="BN135" i="17"/>
  <c r="BN140" i="17"/>
  <c r="FC140" i="17"/>
  <c r="FB140" i="17"/>
  <c r="CC140" i="17"/>
  <c r="CJ147" i="17"/>
  <c r="FG217" i="17"/>
  <c r="FG222" i="17"/>
  <c r="CJ230" i="17"/>
  <c r="BR117" i="17"/>
  <c r="EP117" i="17"/>
  <c r="BA120" i="17"/>
  <c r="CG120" i="17"/>
  <c r="FE120" i="17"/>
  <c r="BP123" i="17"/>
  <c r="ES123" i="17"/>
  <c r="FA133" i="17"/>
  <c r="CD133" i="17"/>
  <c r="BK133" i="17"/>
  <c r="EW133" i="17"/>
  <c r="BU133" i="17"/>
  <c r="ES133" i="17"/>
  <c r="BT133" i="17"/>
  <c r="FM133" i="17"/>
  <c r="BM133" i="17"/>
  <c r="EZ133" i="17"/>
  <c r="FN147" i="17"/>
  <c r="BC196" i="17"/>
  <c r="EI196" i="17"/>
  <c r="CJ222" i="17"/>
  <c r="EW223" i="17"/>
  <c r="FP223" i="17"/>
  <c r="FB223" i="17"/>
  <c r="FF225" i="17"/>
  <c r="CJ234" i="17"/>
  <c r="CI234" i="17"/>
  <c r="FM234" i="17"/>
  <c r="FH234" i="17"/>
  <c r="BA96" i="17"/>
  <c r="EG96" i="17"/>
  <c r="BQ117" i="17"/>
  <c r="EG117" i="17"/>
  <c r="BD123" i="17"/>
  <c r="EO123" i="17"/>
  <c r="FM147" i="17"/>
  <c r="FO217" i="17"/>
  <c r="FD217" i="17"/>
  <c r="EQ217" i="17"/>
  <c r="FN217" i="17"/>
  <c r="FB217" i="17"/>
  <c r="EP217" i="17"/>
  <c r="FM217" i="17"/>
  <c r="FA217" i="17"/>
  <c r="EO217" i="17"/>
  <c r="FK217" i="17"/>
  <c r="EU217" i="17"/>
  <c r="FJ217" i="17"/>
  <c r="ES217" i="17"/>
  <c r="FF217" i="17"/>
  <c r="FO222" i="17"/>
  <c r="FI236" i="17"/>
  <c r="CF16" i="17"/>
  <c r="BU117" i="17"/>
  <c r="EW117" i="17"/>
  <c r="BH120" i="17"/>
  <c r="FF120" i="17"/>
  <c r="BQ123" i="17"/>
  <c r="FA123" i="17"/>
  <c r="BL133" i="17"/>
  <c r="FB133" i="17"/>
  <c r="CJ140" i="17"/>
  <c r="FJ143" i="17"/>
  <c r="FN143" i="17"/>
  <c r="EV143" i="17"/>
  <c r="BP143" i="17"/>
  <c r="CJ143" i="17"/>
  <c r="FM143" i="17"/>
  <c r="CE143" i="17"/>
  <c r="FF143" i="17"/>
  <c r="CB143" i="17"/>
  <c r="FE143" i="17"/>
  <c r="FG225" i="17"/>
  <c r="FE232" i="17"/>
  <c r="FJ239" i="17"/>
  <c r="BS296" i="17"/>
  <c r="EY296" i="17"/>
  <c r="CC116" i="17"/>
  <c r="FB116" i="17"/>
  <c r="BW121" i="17"/>
  <c r="FE121" i="17"/>
  <c r="BU122" i="17"/>
  <c r="EX122" i="17"/>
  <c r="BY126" i="17"/>
  <c r="FE219" i="17"/>
  <c r="EQ219" i="17"/>
  <c r="FC219" i="17"/>
  <c r="FO219" i="17"/>
  <c r="EZ219" i="17"/>
  <c r="FF219" i="17"/>
  <c r="CJ242" i="17"/>
  <c r="FN242" i="17"/>
  <c r="CE122" i="17"/>
  <c r="FB122" i="17"/>
  <c r="EH126" i="17"/>
  <c r="BC126" i="17"/>
  <c r="EG126" i="17"/>
  <c r="BP129" i="17"/>
  <c r="FP134" i="17"/>
  <c r="FC134" i="17"/>
  <c r="BO134" i="17"/>
  <c r="EY134" i="17"/>
  <c r="CJ226" i="17"/>
  <c r="FI235" i="17"/>
  <c r="BB116" i="17"/>
  <c r="DZ116" i="17"/>
  <c r="FP116" i="17"/>
  <c r="CA118" i="17"/>
  <c r="AX121" i="17"/>
  <c r="AW122" i="17"/>
  <c r="FN122" i="17"/>
  <c r="EG125" i="17"/>
  <c r="BS125" i="17"/>
  <c r="AZ126" i="17"/>
  <c r="EI126" i="17"/>
  <c r="FN128" i="17"/>
  <c r="EX128" i="17"/>
  <c r="CG128" i="17"/>
  <c r="BE128" i="17"/>
  <c r="BW128" i="17"/>
  <c r="ES128" i="17"/>
  <c r="CE129" i="17"/>
  <c r="BN134" i="17"/>
  <c r="FG134" i="17"/>
  <c r="FP136" i="17"/>
  <c r="FH142" i="17"/>
  <c r="FO144" i="17"/>
  <c r="CG144" i="17"/>
  <c r="CJ144" i="17"/>
  <c r="FC146" i="17"/>
  <c r="FA146" i="17"/>
  <c r="FP146" i="17"/>
  <c r="FO157" i="17"/>
  <c r="ER219" i="17"/>
  <c r="FJ219" i="17"/>
  <c r="FE226" i="17"/>
  <c r="BP127" i="17"/>
  <c r="CE127" i="17"/>
  <c r="EQ127" i="17"/>
  <c r="FF127" i="17"/>
  <c r="BU131" i="17"/>
  <c r="EL131" i="17"/>
  <c r="ES138" i="17"/>
  <c r="FA221" i="17"/>
  <c r="FO221" i="17"/>
  <c r="CI240" i="17"/>
  <c r="N96" i="17"/>
  <c r="CT96" i="17"/>
  <c r="CI33" i="17"/>
  <c r="K196" i="17"/>
  <c r="CQ196" i="17"/>
  <c r="FF119" i="17"/>
  <c r="EU119" i="17"/>
  <c r="EK119" i="17"/>
  <c r="DZ119" i="17"/>
  <c r="CE119" i="17"/>
  <c r="BT119" i="17"/>
  <c r="BJ119" i="17"/>
  <c r="AY119" i="17"/>
  <c r="FE119" i="17"/>
  <c r="ES119" i="17"/>
  <c r="EG119" i="17"/>
  <c r="CJ119" i="17"/>
  <c r="BX119" i="17"/>
  <c r="BL119" i="17"/>
  <c r="AZ119" i="17"/>
  <c r="FM119" i="17"/>
  <c r="FA119" i="17"/>
  <c r="EO119" i="17"/>
  <c r="EC119" i="17"/>
  <c r="CF119" i="17"/>
  <c r="BS119" i="17"/>
  <c r="BG119" i="17"/>
  <c r="AU119" i="17"/>
  <c r="FI119" i="17"/>
  <c r="ER119" i="17"/>
  <c r="EB119" i="17"/>
  <c r="CA119" i="17"/>
  <c r="BK119" i="17"/>
  <c r="AT119" i="17"/>
  <c r="FH119" i="17"/>
  <c r="EP119" i="17"/>
  <c r="DY119" i="17"/>
  <c r="BZ119" i="17"/>
  <c r="BH119" i="17"/>
  <c r="AR119" i="17"/>
  <c r="FB119" i="17"/>
  <c r="EL119" i="17"/>
  <c r="BU119" i="17"/>
  <c r="BD119" i="17"/>
  <c r="FP119" i="17"/>
  <c r="EZ119" i="17"/>
  <c r="EJ119" i="17"/>
  <c r="CI119" i="17"/>
  <c r="BR119" i="17"/>
  <c r="BC119" i="17"/>
  <c r="FN119" i="17"/>
  <c r="EX119" i="17"/>
  <c r="EH119" i="17"/>
  <c r="CH119" i="17"/>
  <c r="BP119" i="17"/>
  <c r="BB119" i="17"/>
  <c r="CC119" i="17"/>
  <c r="FJ119" i="17"/>
  <c r="FL130" i="17"/>
  <c r="EQ130" i="17"/>
  <c r="CG130" i="17"/>
  <c r="BH130" i="17"/>
  <c r="ET130" i="17"/>
  <c r="CH130" i="17"/>
  <c r="BG130" i="17"/>
  <c r="ES130" i="17"/>
  <c r="CF130" i="17"/>
  <c r="BE130" i="17"/>
  <c r="EZ130" i="17"/>
  <c r="BY130" i="17"/>
  <c r="EJ130" i="17"/>
  <c r="BW130" i="17"/>
  <c r="EH130" i="17"/>
  <c r="BO130" i="17"/>
  <c r="EI130" i="17"/>
  <c r="FK130" i="17"/>
  <c r="BZ130" i="17"/>
  <c r="FI130" i="17"/>
  <c r="BP130" i="17"/>
  <c r="FD216" i="17"/>
  <c r="FB216" i="17"/>
  <c r="EO216" i="17"/>
  <c r="FN216" i="17"/>
  <c r="EN216" i="17"/>
  <c r="FL216" i="17"/>
  <c r="FM216" i="17"/>
  <c r="CI216" i="17"/>
  <c r="FK216" i="17"/>
  <c r="FC216" i="17"/>
  <c r="EX216" i="17"/>
  <c r="EW216" i="17"/>
  <c r="EM216" i="17"/>
  <c r="AV119" i="17"/>
  <c r="FK119" i="17"/>
  <c r="BN130" i="17"/>
  <c r="AW119" i="17"/>
  <c r="ED119" i="17"/>
  <c r="EL132" i="17"/>
  <c r="FL132" i="17"/>
  <c r="BW132" i="17"/>
  <c r="BY132" i="17"/>
  <c r="BX132" i="17"/>
  <c r="BF132" i="17"/>
  <c r="FN132" i="17"/>
  <c r="BE132" i="17"/>
  <c r="FD132" i="17"/>
  <c r="FK132" i="17"/>
  <c r="ES132" i="17"/>
  <c r="BP132" i="17"/>
  <c r="J96" i="17"/>
  <c r="CP96" i="17"/>
  <c r="CE29" i="17"/>
  <c r="AT96" i="17"/>
  <c r="DZ96" i="17"/>
  <c r="BE119" i="17"/>
  <c r="EE119" i="17"/>
  <c r="FA130" i="17"/>
  <c r="AJ96" i="17"/>
  <c r="DP96" i="17"/>
  <c r="AA96" i="17"/>
  <c r="DG96" i="17"/>
  <c r="AU96" i="17"/>
  <c r="EA96" i="17"/>
  <c r="BM119" i="17"/>
  <c r="EM119" i="17"/>
  <c r="FB130" i="17"/>
  <c r="BJ21" i="17"/>
  <c r="BO119" i="17"/>
  <c r="ET119" i="17"/>
  <c r="FK125" i="17"/>
  <c r="FJ125" i="17"/>
  <c r="EY125" i="17"/>
  <c r="EO125" i="17"/>
  <c r="ED125" i="17"/>
  <c r="BZ125" i="17"/>
  <c r="BP125" i="17"/>
  <c r="BE125" i="17"/>
  <c r="FI125" i="17"/>
  <c r="EX125" i="17"/>
  <c r="EN125" i="17"/>
  <c r="CI125" i="17"/>
  <c r="BY125" i="17"/>
  <c r="BN125" i="17"/>
  <c r="BC125" i="17"/>
  <c r="FO125" i="17"/>
  <c r="FB125" i="17"/>
  <c r="EL125" i="17"/>
  <c r="CF125" i="17"/>
  <c r="BR125" i="17"/>
  <c r="BB125" i="17"/>
  <c r="FN125" i="17"/>
  <c r="FA125" i="17"/>
  <c r="EK125" i="17"/>
  <c r="CD125" i="17"/>
  <c r="BQ125" i="17"/>
  <c r="BA125" i="17"/>
  <c r="FL125" i="17"/>
  <c r="EV125" i="17"/>
  <c r="EH125" i="17"/>
  <c r="CA125" i="17"/>
  <c r="BK125" i="17"/>
  <c r="AX125" i="17"/>
  <c r="FD125" i="17"/>
  <c r="EF125" i="17"/>
  <c r="BM125" i="17"/>
  <c r="EW125" i="17"/>
  <c r="CH125" i="17"/>
  <c r="BJ125" i="17"/>
  <c r="ES125" i="17"/>
  <c r="CC125" i="17"/>
  <c r="BH125" i="17"/>
  <c r="FM125" i="17"/>
  <c r="EQ125" i="17"/>
  <c r="BX125" i="17"/>
  <c r="BF125" i="17"/>
  <c r="FG125" i="17"/>
  <c r="EP125" i="17"/>
  <c r="BV125" i="17"/>
  <c r="AZ125" i="17"/>
  <c r="FE125" i="17"/>
  <c r="FN148" i="17"/>
  <c r="FK148" i="17"/>
  <c r="FA148" i="17"/>
  <c r="BY148" i="17"/>
  <c r="AN196" i="17"/>
  <c r="DT196" i="17"/>
  <c r="FJ148" i="17"/>
  <c r="CJ148" i="17"/>
  <c r="BX148" i="17"/>
  <c r="FH148" i="17"/>
  <c r="CF148" i="17"/>
  <c r="BV148" i="17"/>
  <c r="FL148" i="17"/>
  <c r="CD148" i="17"/>
  <c r="FI148" i="17"/>
  <c r="CC148" i="17"/>
  <c r="FB148" i="17"/>
  <c r="CG148" i="17"/>
  <c r="FP148" i="17"/>
  <c r="CB148" i="17"/>
  <c r="FO148" i="17"/>
  <c r="BW148" i="17"/>
  <c r="FG148" i="17"/>
  <c r="FD148" i="17"/>
  <c r="FC148" i="17"/>
  <c r="CE148" i="17"/>
  <c r="BU148" i="17"/>
  <c r="FF220" i="17"/>
  <c r="FC220" i="17"/>
  <c r="FB220" i="17"/>
  <c r="FE220" i="17"/>
  <c r="FD220" i="17"/>
  <c r="FN220" i="17"/>
  <c r="M196" i="17"/>
  <c r="CS196" i="17"/>
  <c r="FG121" i="17"/>
  <c r="EW121" i="17"/>
  <c r="EL121" i="17"/>
  <c r="EA121" i="17"/>
  <c r="CE121" i="17"/>
  <c r="BU121" i="17"/>
  <c r="BJ121" i="17"/>
  <c r="AY121" i="17"/>
  <c r="FN121" i="17"/>
  <c r="FB121" i="17"/>
  <c r="EP121" i="17"/>
  <c r="ED121" i="17"/>
  <c r="CG121" i="17"/>
  <c r="BT121" i="17"/>
  <c r="BG121" i="17"/>
  <c r="AV121" i="17"/>
  <c r="FJ121" i="17"/>
  <c r="EX121" i="17"/>
  <c r="EK121" i="17"/>
  <c r="CB121" i="17"/>
  <c r="BO121" i="17"/>
  <c r="BD121" i="17"/>
  <c r="BI121" i="17"/>
  <c r="BY121" i="17"/>
  <c r="DZ121" i="17"/>
  <c r="EQ121" i="17"/>
  <c r="FF121" i="17"/>
  <c r="FF137" i="17"/>
  <c r="EQ137" i="17"/>
  <c r="BZ137" i="17"/>
  <c r="BK137" i="17"/>
  <c r="EZ137" i="17"/>
  <c r="CH137" i="17"/>
  <c r="BS137" i="17"/>
  <c r="FP137" i="17"/>
  <c r="EU137" i="17"/>
  <c r="BX137" i="17"/>
  <c r="FN137" i="17"/>
  <c r="ER137" i="17"/>
  <c r="BW137" i="17"/>
  <c r="EY137" i="17"/>
  <c r="BR137" i="17"/>
  <c r="EX137" i="17"/>
  <c r="BQ137" i="17"/>
  <c r="CI137" i="17"/>
  <c r="BO137" i="17"/>
  <c r="FC137" i="17"/>
  <c r="FI141" i="17"/>
  <c r="EX145" i="17"/>
  <c r="AR196" i="17"/>
  <c r="DX196" i="17"/>
  <c r="FK152" i="17"/>
  <c r="CG152" i="17"/>
  <c r="FJ152" i="17"/>
  <c r="CF152" i="17"/>
  <c r="FH152" i="17"/>
  <c r="CB152" i="17"/>
  <c r="CH152" i="17"/>
  <c r="FP152" i="17"/>
  <c r="CC152" i="17"/>
  <c r="FI152" i="17"/>
  <c r="FG152" i="17"/>
  <c r="CI152" i="17"/>
  <c r="CA152" i="17"/>
  <c r="BU69" i="17"/>
  <c r="AF96" i="17"/>
  <c r="DL96" i="17"/>
  <c r="BC116" i="17"/>
  <c r="BW116" i="17"/>
  <c r="EA116" i="17"/>
  <c r="EY116" i="17"/>
  <c r="I196" i="17"/>
  <c r="CO196" i="17"/>
  <c r="FJ117" i="17"/>
  <c r="EY117" i="17"/>
  <c r="EO117" i="17"/>
  <c r="ED117" i="17"/>
  <c r="BZ117" i="17"/>
  <c r="BP117" i="17"/>
  <c r="BE117" i="17"/>
  <c r="AT117" i="17"/>
  <c r="FL117" i="17"/>
  <c r="EX117" i="17"/>
  <c r="EL117" i="17"/>
  <c r="DZ117" i="17"/>
  <c r="CF117" i="17"/>
  <c r="BS117" i="17"/>
  <c r="BH117" i="17"/>
  <c r="AU117" i="17"/>
  <c r="FF117" i="17"/>
  <c r="ET117" i="17"/>
  <c r="EH117" i="17"/>
  <c r="DV117" i="17"/>
  <c r="CA117" i="17"/>
  <c r="BN117" i="17"/>
  <c r="BB117" i="17"/>
  <c r="AP117" i="17"/>
  <c r="BF117" i="17"/>
  <c r="BV117" i="17"/>
  <c r="DU117" i="17"/>
  <c r="EK117" i="17"/>
  <c r="FB117" i="17"/>
  <c r="FO118" i="17"/>
  <c r="EZ118" i="17"/>
  <c r="EJ118" i="17"/>
  <c r="BY118" i="17"/>
  <c r="BJ118" i="17"/>
  <c r="AT118" i="17"/>
  <c r="FN118" i="17"/>
  <c r="EW118" i="17"/>
  <c r="EG118" i="17"/>
  <c r="CF118" i="17"/>
  <c r="BP118" i="17"/>
  <c r="AZ118" i="17"/>
  <c r="FG118" i="17"/>
  <c r="EQ118" i="17"/>
  <c r="EA118" i="17"/>
  <c r="BZ118" i="17"/>
  <c r="BH118" i="17"/>
  <c r="AR118" i="17"/>
  <c r="BM118" i="17"/>
  <c r="CI118" i="17"/>
  <c r="EP118" i="17"/>
  <c r="FJ118" i="17"/>
  <c r="AT121" i="17"/>
  <c r="BL121" i="17"/>
  <c r="BZ121" i="17"/>
  <c r="EC121" i="17"/>
  <c r="ES121" i="17"/>
  <c r="FI121" i="17"/>
  <c r="AB196" i="17"/>
  <c r="DH196" i="17"/>
  <c r="FH136" i="17"/>
  <c r="EV136" i="17"/>
  <c r="CH136" i="17"/>
  <c r="BX136" i="17"/>
  <c r="BL136" i="17"/>
  <c r="FO136" i="17"/>
  <c r="FC136" i="17"/>
  <c r="ES136" i="17"/>
  <c r="CC136" i="17"/>
  <c r="BS136" i="17"/>
  <c r="BI136" i="17"/>
  <c r="FL136" i="17"/>
  <c r="EZ136" i="17"/>
  <c r="CG136" i="17"/>
  <c r="BR136" i="17"/>
  <c r="FK136" i="17"/>
  <c r="EY136" i="17"/>
  <c r="CF136" i="17"/>
  <c r="BQ136" i="17"/>
  <c r="FG136" i="17"/>
  <c r="CJ136" i="17"/>
  <c r="BP136" i="17"/>
  <c r="FD136" i="17"/>
  <c r="CI136" i="17"/>
  <c r="BM136" i="17"/>
  <c r="FA136" i="17"/>
  <c r="CA136" i="17"/>
  <c r="BJ136" i="17"/>
  <c r="ER136" i="17"/>
  <c r="BP137" i="17"/>
  <c r="FI137" i="17"/>
  <c r="CH145" i="17"/>
  <c r="BY152" i="17"/>
  <c r="FK154" i="17"/>
  <c r="CF154" i="17"/>
  <c r="AV96" i="17"/>
  <c r="EB96" i="17"/>
  <c r="BD116" i="17"/>
  <c r="CB116" i="17"/>
  <c r="ED116" i="17"/>
  <c r="AR117" i="17"/>
  <c r="BI117" i="17"/>
  <c r="BX117" i="17"/>
  <c r="DX117" i="17"/>
  <c r="EN117" i="17"/>
  <c r="FD117" i="17"/>
  <c r="AS118" i="17"/>
  <c r="BQ118" i="17"/>
  <c r="ER118" i="17"/>
  <c r="FP118" i="17"/>
  <c r="AW121" i="17"/>
  <c r="BM121" i="17"/>
  <c r="CC121" i="17"/>
  <c r="EF121" i="17"/>
  <c r="ET121" i="17"/>
  <c r="FL121" i="17"/>
  <c r="BL122" i="17"/>
  <c r="EB122" i="17"/>
  <c r="BG123" i="17"/>
  <c r="BY123" i="17"/>
  <c r="EE123" i="17"/>
  <c r="FM124" i="17"/>
  <c r="BK124" i="17"/>
  <c r="EX124" i="17"/>
  <c r="BJ124" i="17"/>
  <c r="EH124" i="17"/>
  <c r="BZ124" i="17"/>
  <c r="R196" i="17"/>
  <c r="CX196" i="17"/>
  <c r="FF126" i="17"/>
  <c r="EP126" i="17"/>
  <c r="CH126" i="17"/>
  <c r="BR126" i="17"/>
  <c r="BB126" i="17"/>
  <c r="FE126" i="17"/>
  <c r="EO126" i="17"/>
  <c r="CG126" i="17"/>
  <c r="BQ126" i="17"/>
  <c r="BA126" i="17"/>
  <c r="FP126" i="17"/>
  <c r="EX126" i="17"/>
  <c r="BP126" i="17"/>
  <c r="FO126" i="17"/>
  <c r="EW126" i="17"/>
  <c r="CI126" i="17"/>
  <c r="BK126" i="17"/>
  <c r="FM126" i="17"/>
  <c r="EQ126" i="17"/>
  <c r="CA126" i="17"/>
  <c r="BI126" i="17"/>
  <c r="BZ126" i="17"/>
  <c r="EZ126" i="17"/>
  <c r="BK136" i="17"/>
  <c r="ET136" i="17"/>
  <c r="CA137" i="17"/>
  <c r="FJ137" i="17"/>
  <c r="BZ152" i="17"/>
  <c r="FB141" i="17"/>
  <c r="CH141" i="17"/>
  <c r="BR141" i="17"/>
  <c r="FA141" i="17"/>
  <c r="CD141" i="17"/>
  <c r="BN141" i="17"/>
  <c r="FO141" i="17"/>
  <c r="EX141" i="17"/>
  <c r="CB141" i="17"/>
  <c r="FP141" i="17"/>
  <c r="CJ141" i="17"/>
  <c r="FJ141" i="17"/>
  <c r="CI141" i="17"/>
  <c r="FH141" i="17"/>
  <c r="BT141" i="17"/>
  <c r="FF141" i="17"/>
  <c r="BS141" i="17"/>
  <c r="ET141" i="17"/>
  <c r="FK224" i="17"/>
  <c r="EU224" i="17"/>
  <c r="FJ224" i="17"/>
  <c r="FF224" i="17"/>
  <c r="FC224" i="17"/>
  <c r="FM224" i="17"/>
  <c r="FE224" i="17"/>
  <c r="FA224" i="17"/>
  <c r="CI224" i="17"/>
  <c r="FB224" i="17"/>
  <c r="EW224" i="17"/>
  <c r="AN96" i="17"/>
  <c r="DT96" i="17"/>
  <c r="FM116" i="17"/>
  <c r="EX116" i="17"/>
  <c r="EI116" i="17"/>
  <c r="BZ116" i="17"/>
  <c r="BK116" i="17"/>
  <c r="AV116" i="17"/>
  <c r="FJ116" i="17"/>
  <c r="ER116" i="17"/>
  <c r="EB116" i="17"/>
  <c r="CH116" i="17"/>
  <c r="BO116" i="17"/>
  <c r="AY116" i="17"/>
  <c r="FE116" i="17"/>
  <c r="EO116" i="17"/>
  <c r="DY116" i="17"/>
  <c r="CA116" i="17"/>
  <c r="BJ116" i="17"/>
  <c r="AQ116" i="17"/>
  <c r="BL116" i="17"/>
  <c r="CI116" i="17"/>
  <c r="EJ116" i="17"/>
  <c r="FF116" i="17"/>
  <c r="BA121" i="17"/>
  <c r="BQ121" i="17"/>
  <c r="CH121" i="17"/>
  <c r="EH121" i="17"/>
  <c r="EY121" i="17"/>
  <c r="FO121" i="17"/>
  <c r="CE137" i="17"/>
  <c r="BU141" i="17"/>
  <c r="FL152" i="17"/>
  <c r="AO116" i="17"/>
  <c r="BM116" i="17"/>
  <c r="CJ116" i="17"/>
  <c r="EL116" i="17"/>
  <c r="FH116" i="17"/>
  <c r="AX117" i="17"/>
  <c r="BM117" i="17"/>
  <c r="CD117" i="17"/>
  <c r="EC117" i="17"/>
  <c r="ES117" i="17"/>
  <c r="FI117" i="17"/>
  <c r="BB118" i="17"/>
  <c r="BX118" i="17"/>
  <c r="ED118" i="17"/>
  <c r="FB118" i="17"/>
  <c r="BB121" i="17"/>
  <c r="BR121" i="17"/>
  <c r="CJ121" i="17"/>
  <c r="EI121" i="17"/>
  <c r="FA121" i="17"/>
  <c r="FM122" i="17"/>
  <c r="FJ122" i="17"/>
  <c r="EP122" i="17"/>
  <c r="CJ122" i="17"/>
  <c r="BO122" i="17"/>
  <c r="AV122" i="17"/>
  <c r="FO122" i="17"/>
  <c r="EQ122" i="17"/>
  <c r="CG122" i="17"/>
  <c r="BI122" i="17"/>
  <c r="FE122" i="17"/>
  <c r="EG122" i="17"/>
  <c r="BW122" i="17"/>
  <c r="BD122" i="17"/>
  <c r="BV122" i="17"/>
  <c r="EO122" i="17"/>
  <c r="O196" i="17"/>
  <c r="CU196" i="17"/>
  <c r="FI123" i="17"/>
  <c r="EX123" i="17"/>
  <c r="EM123" i="17"/>
  <c r="EC123" i="17"/>
  <c r="CF123" i="17"/>
  <c r="BV123" i="17"/>
  <c r="BK123" i="17"/>
  <c r="AZ123" i="17"/>
  <c r="FH123" i="17"/>
  <c r="EW123" i="17"/>
  <c r="EL123" i="17"/>
  <c r="EB123" i="17"/>
  <c r="CE123" i="17"/>
  <c r="BT123" i="17"/>
  <c r="BI123" i="17"/>
  <c r="AY123" i="17"/>
  <c r="FK123" i="17"/>
  <c r="EU123" i="17"/>
  <c r="EH123" i="17"/>
  <c r="CI123" i="17"/>
  <c r="BS123" i="17"/>
  <c r="BF123" i="17"/>
  <c r="FJ123" i="17"/>
  <c r="FE123" i="17"/>
  <c r="ER123" i="17"/>
  <c r="ED123" i="17"/>
  <c r="CB123" i="17"/>
  <c r="BO123" i="17"/>
  <c r="BA123" i="17"/>
  <c r="BN123" i="17"/>
  <c r="CG123" i="17"/>
  <c r="EK123" i="17"/>
  <c r="FC123" i="17"/>
  <c r="BY136" i="17"/>
  <c r="FI136" i="17"/>
  <c r="CG137" i="17"/>
  <c r="CA141" i="17"/>
  <c r="FH149" i="17"/>
  <c r="CC149" i="17"/>
  <c r="FG149" i="17"/>
  <c r="CB149" i="17"/>
  <c r="FB149" i="17"/>
  <c r="BV149" i="17"/>
  <c r="CJ149" i="17"/>
  <c r="CI149" i="17"/>
  <c r="CD149" i="17"/>
  <c r="BZ149" i="17"/>
  <c r="FO149" i="17"/>
  <c r="FN149" i="17"/>
  <c r="FN151" i="17"/>
  <c r="CJ151" i="17"/>
  <c r="FL151" i="17"/>
  <c r="CF151" i="17"/>
  <c r="FJ151" i="17"/>
  <c r="CD151" i="17"/>
  <c r="FE151" i="17"/>
  <c r="FD151" i="17"/>
  <c r="FK151" i="17"/>
  <c r="FF151" i="17"/>
  <c r="CE151" i="17"/>
  <c r="CB151" i="17"/>
  <c r="FO152" i="17"/>
  <c r="AF196" i="17"/>
  <c r="DL196" i="17"/>
  <c r="FI140" i="17"/>
  <c r="EY140" i="17"/>
  <c r="CE140" i="17"/>
  <c r="BU140" i="17"/>
  <c r="FH140" i="17"/>
  <c r="EV140" i="17"/>
  <c r="CD140" i="17"/>
  <c r="BT140" i="17"/>
  <c r="FP140" i="17"/>
  <c r="FD140" i="17"/>
  <c r="ET140" i="17"/>
  <c r="CB140" i="17"/>
  <c r="BP140" i="17"/>
  <c r="FO140" i="17"/>
  <c r="EZ140" i="17"/>
  <c r="BX140" i="17"/>
  <c r="FL140" i="17"/>
  <c r="EU140" i="17"/>
  <c r="BW140" i="17"/>
  <c r="CF140" i="17"/>
  <c r="FJ140" i="17"/>
  <c r="T28" i="17"/>
  <c r="BJ128" i="17"/>
  <c r="BX128" i="17"/>
  <c r="EY128" i="17"/>
  <c r="FK131" i="17"/>
  <c r="FA131" i="17"/>
  <c r="EP131" i="17"/>
  <c r="CG131" i="17"/>
  <c r="BW131" i="17"/>
  <c r="BL131" i="17"/>
  <c r="FM131" i="17"/>
  <c r="EY131" i="17"/>
  <c r="EN131" i="17"/>
  <c r="CC131" i="17"/>
  <c r="BR131" i="17"/>
  <c r="BE131" i="17"/>
  <c r="FJ131" i="17"/>
  <c r="EX131" i="17"/>
  <c r="EM131" i="17"/>
  <c r="CB131" i="17"/>
  <c r="BQ131" i="17"/>
  <c r="BD131" i="17"/>
  <c r="BT131" i="17"/>
  <c r="CJ131" i="17"/>
  <c r="EW131" i="17"/>
  <c r="FO131" i="17"/>
  <c r="BV134" i="17"/>
  <c r="EU134" i="17"/>
  <c r="BM140" i="17"/>
  <c r="CG140" i="17"/>
  <c r="FK140" i="17"/>
  <c r="CJ239" i="17"/>
  <c r="CI239" i="17"/>
  <c r="FO239" i="17"/>
  <c r="FM239" i="17"/>
  <c r="FN239" i="17"/>
  <c r="FL239" i="17"/>
  <c r="CJ241" i="17"/>
  <c r="FL128" i="17"/>
  <c r="FB128" i="17"/>
  <c r="ER128" i="17"/>
  <c r="EH128" i="17"/>
  <c r="CB128" i="17"/>
  <c r="FH128" i="17"/>
  <c r="EU128" i="17"/>
  <c r="EJ128" i="17"/>
  <c r="CC128" i="17"/>
  <c r="BR128" i="17"/>
  <c r="BH128" i="17"/>
  <c r="FG128" i="17"/>
  <c r="ET128" i="17"/>
  <c r="EI128" i="17"/>
  <c r="CA128" i="17"/>
  <c r="BQ128" i="17"/>
  <c r="BG128" i="17"/>
  <c r="BM128" i="17"/>
  <c r="BZ128" i="17"/>
  <c r="EL128" i="17"/>
  <c r="FA128" i="17"/>
  <c r="EY129" i="17"/>
  <c r="EX129" i="17"/>
  <c r="BV129" i="17"/>
  <c r="EI129" i="17"/>
  <c r="BM129" i="17"/>
  <c r="EH129" i="17"/>
  <c r="BC129" i="17"/>
  <c r="EZ129" i="17"/>
  <c r="FI134" i="17"/>
  <c r="EV134" i="17"/>
  <c r="CJ134" i="17"/>
  <c r="BW134" i="17"/>
  <c r="BL134" i="17"/>
  <c r="FD134" i="17"/>
  <c r="ES134" i="17"/>
  <c r="CE134" i="17"/>
  <c r="BS134" i="17"/>
  <c r="BG134" i="17"/>
  <c r="FJ134" i="17"/>
  <c r="ET134" i="17"/>
  <c r="CB134" i="17"/>
  <c r="BM134" i="17"/>
  <c r="FH134" i="17"/>
  <c r="ER134" i="17"/>
  <c r="CA134" i="17"/>
  <c r="BK134" i="17"/>
  <c r="CC134" i="17"/>
  <c r="EZ134" i="17"/>
  <c r="BO140" i="17"/>
  <c r="ES140" i="17"/>
  <c r="FK158" i="17"/>
  <c r="CI158" i="17"/>
  <c r="CG158" i="17"/>
  <c r="FM158" i="17"/>
  <c r="BA128" i="17"/>
  <c r="BO128" i="17"/>
  <c r="CF128" i="17"/>
  <c r="EN128" i="17"/>
  <c r="FC128" i="17"/>
  <c r="BO129" i="17"/>
  <c r="FA129" i="17"/>
  <c r="BI134" i="17"/>
  <c r="CH134" i="17"/>
  <c r="FB134" i="17"/>
  <c r="BQ140" i="17"/>
  <c r="FA140" i="17"/>
  <c r="CF158" i="17"/>
  <c r="BQ196" i="17"/>
  <c r="EW196" i="17"/>
  <c r="BK127" i="17"/>
  <c r="BW127" i="17"/>
  <c r="CJ127" i="17"/>
  <c r="EN127" i="17"/>
  <c r="FA127" i="17"/>
  <c r="FL127" i="17"/>
  <c r="FN133" i="17"/>
  <c r="FJ133" i="17"/>
  <c r="ET133" i="17"/>
  <c r="CE133" i="17"/>
  <c r="BQ133" i="17"/>
  <c r="BV133" i="17"/>
  <c r="EM133" i="17"/>
  <c r="FC133" i="17"/>
  <c r="FJ218" i="17"/>
  <c r="EX218" i="17"/>
  <c r="EV218" i="17"/>
  <c r="R296" i="17"/>
  <c r="CX296" i="17"/>
  <c r="FO226" i="17"/>
  <c r="FA226" i="17"/>
  <c r="CI226" i="17"/>
  <c r="FN226" i="17"/>
  <c r="EZ226" i="17"/>
  <c r="FM226" i="17"/>
  <c r="EY226" i="17"/>
  <c r="FH226" i="17"/>
  <c r="EW226" i="17"/>
  <c r="FG226" i="17"/>
  <c r="FF226" i="17"/>
  <c r="EX226" i="17"/>
  <c r="FP226" i="17"/>
  <c r="CJ229" i="17"/>
  <c r="FL229" i="17"/>
  <c r="FG229" i="17"/>
  <c r="EZ229" i="17"/>
  <c r="BK120" i="17"/>
  <c r="CA120" i="17"/>
  <c r="ED120" i="17"/>
  <c r="ET120" i="17"/>
  <c r="AZ127" i="17"/>
  <c r="BM127" i="17"/>
  <c r="BY127" i="17"/>
  <c r="EP127" i="17"/>
  <c r="FB127" i="17"/>
  <c r="BG133" i="17"/>
  <c r="BW133" i="17"/>
  <c r="EQ133" i="17"/>
  <c r="FF133" i="17"/>
  <c r="FN139" i="17"/>
  <c r="FM139" i="17"/>
  <c r="CJ139" i="17"/>
  <c r="FL139" i="17"/>
  <c r="CH139" i="17"/>
  <c r="FF139" i="17"/>
  <c r="BT139" i="17"/>
  <c r="FK139" i="17"/>
  <c r="AJ196" i="17"/>
  <c r="DP196" i="17"/>
  <c r="FL144" i="17"/>
  <c r="FB144" i="17"/>
  <c r="CF144" i="17"/>
  <c r="BT144" i="17"/>
  <c r="FK144" i="17"/>
  <c r="FA144" i="17"/>
  <c r="CC144" i="17"/>
  <c r="BS144" i="17"/>
  <c r="FI144" i="17"/>
  <c r="EY144" i="17"/>
  <c r="CA144" i="17"/>
  <c r="BQ144" i="17"/>
  <c r="CH144" i="17"/>
  <c r="FJ144" i="17"/>
  <c r="FI153" i="17"/>
  <c r="FF153" i="17"/>
  <c r="CD153" i="17"/>
  <c r="FP159" i="17"/>
  <c r="CJ159" i="17"/>
  <c r="FP227" i="17"/>
  <c r="FB227" i="17"/>
  <c r="FI227" i="17"/>
  <c r="FM232" i="17"/>
  <c r="FP232" i="17"/>
  <c r="FI232" i="17"/>
  <c r="FH232" i="17"/>
  <c r="FF232" i="17"/>
  <c r="FG232" i="17"/>
  <c r="CF138" i="17"/>
  <c r="FB138" i="17"/>
  <c r="CD143" i="17"/>
  <c r="FD143" i="17"/>
  <c r="CH146" i="17"/>
  <c r="FC147" i="17"/>
  <c r="Z296" i="17"/>
  <c r="DF296" i="17"/>
  <c r="FG234" i="17"/>
  <c r="FF234" i="17"/>
  <c r="FP234" i="17"/>
  <c r="FE234" i="17"/>
  <c r="FN234" i="17"/>
  <c r="FI234" i="17"/>
  <c r="FP237" i="17"/>
  <c r="CJ237" i="17"/>
  <c r="FN237" i="17"/>
  <c r="CI237" i="17"/>
  <c r="FM237" i="17"/>
  <c r="FI237" i="17"/>
  <c r="FK238" i="17"/>
  <c r="FJ238" i="17"/>
  <c r="FB146" i="17"/>
  <c r="FL236" i="17"/>
  <c r="FK236" i="17"/>
  <c r="FJ236" i="17"/>
  <c r="FG236" i="17"/>
  <c r="BR138" i="17"/>
  <c r="ER138" i="17"/>
  <c r="BV143" i="17"/>
  <c r="BV146" i="17"/>
  <c r="BY147" i="17"/>
  <c r="I296" i="17"/>
  <c r="CO296" i="17"/>
  <c r="FL217" i="17"/>
  <c r="FC217" i="17"/>
  <c r="ET217" i="17"/>
  <c r="CI217" i="17"/>
  <c r="EN217" i="17"/>
  <c r="EX217" i="17"/>
  <c r="FI217" i="17"/>
  <c r="K296" i="17"/>
  <c r="CQ296" i="17"/>
  <c r="FP219" i="17"/>
  <c r="FG219" i="17"/>
  <c r="EX219" i="17"/>
  <c r="FK219" i="17"/>
  <c r="FB219" i="17"/>
  <c r="ES219" i="17"/>
  <c r="EP219" i="17"/>
  <c r="FA219" i="17"/>
  <c r="FN219" i="17"/>
  <c r="FG228" i="17"/>
  <c r="EX228" i="17"/>
  <c r="FH233" i="17"/>
  <c r="FG233" i="17"/>
  <c r="FF233" i="17"/>
  <c r="EW221" i="17"/>
  <c r="FG221" i="17"/>
  <c r="FB222" i="17"/>
  <c r="FN222" i="17"/>
  <c r="EX225" i="17"/>
  <c r="FN230" i="17"/>
  <c r="CJ235" i="17"/>
  <c r="FE230" i="17"/>
  <c r="FP230" i="17"/>
  <c r="FL240" i="17"/>
  <c r="FF230" i="17"/>
  <c r="FH235" i="17"/>
  <c r="FN240" i="17"/>
  <c r="ER221" i="17"/>
  <c r="FB221" i="17"/>
  <c r="EX222" i="17"/>
  <c r="FH225" i="17"/>
  <c r="FG230" i="17"/>
  <c r="CG69" i="17"/>
  <c r="BY61" i="17"/>
  <c r="BT56" i="17"/>
  <c r="BL48" i="17"/>
  <c r="BD40" i="17"/>
  <c r="BX60" i="17"/>
  <c r="AZ36" i="17"/>
  <c r="CD66" i="17"/>
  <c r="BW59" i="17"/>
  <c r="BP52" i="17"/>
  <c r="BH44" i="17"/>
  <c r="AO25" i="17"/>
  <c r="AL22" i="17"/>
  <c r="AW33" i="17"/>
  <c r="AQ27" i="17"/>
  <c r="AR28" i="17"/>
  <c r="AF16" i="17"/>
  <c r="BM73" i="17"/>
  <c r="BI69" i="17"/>
  <c r="AJ44" i="17"/>
  <c r="BZ86" i="17"/>
  <c r="AR52" i="17"/>
  <c r="AB36" i="17"/>
  <c r="P24" i="17"/>
  <c r="O96" i="17"/>
  <c r="CU96" i="17"/>
  <c r="AM23" i="17"/>
  <c r="AH18" i="17"/>
  <c r="CH18" i="17"/>
  <c r="AJ20" i="17"/>
  <c r="AV32" i="17"/>
  <c r="AC96" i="17"/>
  <c r="DI96" i="17"/>
  <c r="BA37" i="17"/>
  <c r="CB31" i="17"/>
  <c r="BR46" i="17"/>
  <c r="AE19" i="17"/>
  <c r="CE19" i="17"/>
  <c r="CG33" i="17"/>
  <c r="BL26" i="17"/>
  <c r="BE17" i="17"/>
  <c r="AY35" i="17"/>
  <c r="CD70" i="17"/>
  <c r="CH70" i="17"/>
  <c r="BJ96" i="17"/>
  <c r="EP96" i="17"/>
  <c r="AU31" i="17"/>
  <c r="AN48" i="17"/>
  <c r="CA63" i="17"/>
  <c r="AZ51" i="17"/>
  <c r="CJ60" i="17"/>
  <c r="CE30" i="17"/>
  <c r="CG16" i="17"/>
  <c r="CJ20" i="17"/>
  <c r="AS29" i="17"/>
  <c r="CG44" i="17"/>
  <c r="CA38" i="17"/>
  <c r="AJ32" i="17"/>
  <c r="AX21" i="17"/>
  <c r="CH32" i="17"/>
  <c r="CH69" i="17"/>
  <c r="AO24" i="17"/>
  <c r="AM22" i="17"/>
  <c r="AN24" i="17"/>
  <c r="CG96" i="17"/>
  <c r="FM96" i="17"/>
  <c r="K96" i="17"/>
  <c r="CQ96" i="17"/>
  <c r="CI19" i="17"/>
  <c r="AI19" i="17"/>
  <c r="K19" i="17"/>
  <c r="AJ19" i="17"/>
  <c r="CJ19" i="17"/>
  <c r="AW96" i="17"/>
  <c r="EC96" i="17"/>
  <c r="AW57" i="17"/>
  <c r="BQ57" i="17"/>
  <c r="CD57" i="17"/>
  <c r="AW17" i="17"/>
  <c r="BX31" i="17"/>
  <c r="CJ31" i="17"/>
  <c r="AM96" i="17"/>
  <c r="DS96" i="17"/>
  <c r="BK47" i="17"/>
  <c r="AM47" i="17"/>
  <c r="AX96" i="17"/>
  <c r="ED96" i="17"/>
  <c r="BV58" i="17"/>
  <c r="M96" i="17"/>
  <c r="CS96" i="17"/>
  <c r="BU21" i="17"/>
  <c r="AG21" i="17"/>
  <c r="AK21" i="17"/>
  <c r="CJ16" i="17"/>
  <c r="CG17" i="17"/>
  <c r="AG17" i="17"/>
  <c r="I17" i="17"/>
  <c r="CH17" i="17"/>
  <c r="AV19" i="17"/>
  <c r="AP26" i="17"/>
  <c r="R26" i="17"/>
  <c r="R96" i="17"/>
  <c r="CX96" i="17"/>
  <c r="AE26" i="17"/>
  <c r="U96" i="17"/>
  <c r="DA96" i="17"/>
  <c r="V96" i="17"/>
  <c r="DB96" i="17"/>
  <c r="AT30" i="17"/>
  <c r="AH96" i="17"/>
  <c r="DN96" i="17"/>
  <c r="BF42" i="17"/>
  <c r="AH42" i="17"/>
  <c r="BU57" i="17"/>
  <c r="CJ83" i="17"/>
  <c r="BW96" i="17"/>
  <c r="FC96" i="17"/>
  <c r="Y96" i="17"/>
  <c r="DE96" i="17"/>
  <c r="AE96" i="17"/>
  <c r="DK96" i="17"/>
  <c r="BL39" i="17"/>
  <c r="BC39" i="17"/>
  <c r="BO55" i="17"/>
  <c r="BS55" i="17"/>
  <c r="AU55" i="17"/>
  <c r="BB96" i="17"/>
  <c r="EH96" i="17"/>
  <c r="BZ62" i="17"/>
  <c r="BD96" i="17"/>
  <c r="EJ96" i="17"/>
  <c r="CB64" i="17"/>
  <c r="BQ64" i="17"/>
  <c r="AZ35" i="17"/>
  <c r="AA35" i="17"/>
  <c r="AK96" i="17"/>
  <c r="DQ96" i="17"/>
  <c r="BI45" i="17"/>
  <c r="AK45" i="17"/>
  <c r="BB62" i="17"/>
  <c r="BD64" i="17"/>
  <c r="BE96" i="17"/>
  <c r="EK96" i="17"/>
  <c r="CC65" i="17"/>
  <c r="AD96" i="17"/>
  <c r="DJ96" i="17"/>
  <c r="BB38" i="17"/>
  <c r="AG96" i="17"/>
  <c r="DM96" i="17"/>
  <c r="AI96" i="17"/>
  <c r="DO96" i="17"/>
  <c r="AS96" i="17"/>
  <c r="DY96" i="17"/>
  <c r="BQ53" i="17"/>
  <c r="BG67" i="17"/>
  <c r="CE67" i="17"/>
  <c r="BO96" i="17"/>
  <c r="EU96" i="17"/>
  <c r="BO75" i="17"/>
  <c r="BU96" i="17"/>
  <c r="FA96" i="17"/>
  <c r="W96" i="17"/>
  <c r="DC96" i="17"/>
  <c r="AV31" i="17"/>
  <c r="Z96" i="17"/>
  <c r="DF96" i="17"/>
  <c r="AX34" i="17"/>
  <c r="Z34" i="17"/>
  <c r="BE41" i="17"/>
  <c r="BG43" i="17"/>
  <c r="AO96" i="17"/>
  <c r="DU96" i="17"/>
  <c r="BM49" i="17"/>
  <c r="AO49" i="17"/>
  <c r="BB49" i="17"/>
  <c r="BU81" i="17"/>
  <c r="CA96" i="17"/>
  <c r="FG96" i="17"/>
  <c r="Q96" i="17"/>
  <c r="CW96" i="17"/>
  <c r="AK25" i="17"/>
  <c r="AP25" i="17"/>
  <c r="BT27" i="17"/>
  <c r="AQ96" i="17"/>
  <c r="DW96" i="17"/>
  <c r="BK51" i="17"/>
  <c r="BO51" i="17"/>
  <c r="AQ51" i="17"/>
  <c r="BK71" i="17"/>
  <c r="BK96" i="17"/>
  <c r="EQ96" i="17"/>
  <c r="CI71" i="17"/>
  <c r="CE91" i="17"/>
  <c r="CE96" i="17"/>
  <c r="FK96" i="17"/>
  <c r="S96" i="17"/>
  <c r="CY96" i="17"/>
  <c r="BG96" i="17"/>
  <c r="EM96" i="17"/>
  <c r="FK159" i="17"/>
  <c r="FD152" i="17"/>
  <c r="EV144" i="17"/>
  <c r="FJ158" i="17"/>
  <c r="EZ148" i="17"/>
  <c r="ER140" i="17"/>
  <c r="EI131" i="17"/>
  <c r="EE127" i="17"/>
  <c r="EC125" i="17"/>
  <c r="FC151" i="17"/>
  <c r="FA149" i="17"/>
  <c r="EU143" i="17"/>
  <c r="ES141" i="17"/>
  <c r="EL134" i="17"/>
  <c r="DW119" i="17"/>
  <c r="EK133" i="17"/>
  <c r="DY121" i="17"/>
  <c r="DV118" i="17"/>
  <c r="EF128" i="17"/>
  <c r="EN136" i="17"/>
  <c r="AZ96" i="17"/>
  <c r="EF96" i="17"/>
  <c r="CF92" i="17"/>
  <c r="CF96" i="17"/>
  <c r="FL96" i="17"/>
  <c r="AL96" i="17"/>
  <c r="DR96" i="17"/>
  <c r="AL46" i="17"/>
  <c r="BJ46" i="17"/>
  <c r="AP50" i="17"/>
  <c r="BN50" i="17"/>
  <c r="AT54" i="17"/>
  <c r="BR54" i="17"/>
  <c r="AZ60" i="17"/>
  <c r="BL96" i="17"/>
  <c r="ER96" i="17"/>
  <c r="CJ72" i="17"/>
  <c r="BL72" i="17"/>
  <c r="CF72" i="17"/>
  <c r="BP76" i="17"/>
  <c r="CJ76" i="17"/>
  <c r="BP96" i="17"/>
  <c r="EV96" i="17"/>
  <c r="CI82" i="17"/>
  <c r="BV96" i="17"/>
  <c r="FB96" i="17"/>
  <c r="BV82" i="17"/>
  <c r="CB96" i="17"/>
  <c r="FH96" i="17"/>
  <c r="CB88" i="17"/>
  <c r="P196" i="17"/>
  <c r="CV196" i="17"/>
  <c r="FL124" i="17"/>
  <c r="FD124" i="17"/>
  <c r="EV124" i="17"/>
  <c r="EN124" i="17"/>
  <c r="EF124" i="17"/>
  <c r="CG124" i="17"/>
  <c r="BY124" i="17"/>
  <c r="BQ124" i="17"/>
  <c r="BI124" i="17"/>
  <c r="BA124" i="17"/>
  <c r="FK124" i="17"/>
  <c r="FC124" i="17"/>
  <c r="EU124" i="17"/>
  <c r="EM124" i="17"/>
  <c r="EE124" i="17"/>
  <c r="CF124" i="17"/>
  <c r="BX124" i="17"/>
  <c r="BP124" i="17"/>
  <c r="BH124" i="17"/>
  <c r="AZ124" i="17"/>
  <c r="FJ124" i="17"/>
  <c r="FB124" i="17"/>
  <c r="ET124" i="17"/>
  <c r="EL124" i="17"/>
  <c r="ED124" i="17"/>
  <c r="CE124" i="17"/>
  <c r="BW124" i="17"/>
  <c r="BO124" i="17"/>
  <c r="BG124" i="17"/>
  <c r="AY124" i="17"/>
  <c r="FI124" i="17"/>
  <c r="FA124" i="17"/>
  <c r="ES124" i="17"/>
  <c r="EK124" i="17"/>
  <c r="EC124" i="17"/>
  <c r="CD124" i="17"/>
  <c r="BV124" i="17"/>
  <c r="BN124" i="17"/>
  <c r="BF124" i="17"/>
  <c r="AX124" i="17"/>
  <c r="FF124" i="17"/>
  <c r="EP124" i="17"/>
  <c r="CI124" i="17"/>
  <c r="BS124" i="17"/>
  <c r="BC124" i="17"/>
  <c r="FE124" i="17"/>
  <c r="EO124" i="17"/>
  <c r="CH124" i="17"/>
  <c r="BR124" i="17"/>
  <c r="BB124" i="17"/>
  <c r="FP124" i="17"/>
  <c r="EZ124" i="17"/>
  <c r="EJ124" i="17"/>
  <c r="CC124" i="17"/>
  <c r="BM124" i="17"/>
  <c r="AW124" i="17"/>
  <c r="FH124" i="17"/>
  <c r="ER124" i="17"/>
  <c r="EB124" i="17"/>
  <c r="BU124" i="17"/>
  <c r="BE124" i="17"/>
  <c r="FO124" i="17"/>
  <c r="EI124" i="17"/>
  <c r="BL124" i="17"/>
  <c r="FG124" i="17"/>
  <c r="CJ124" i="17"/>
  <c r="BD124" i="17"/>
  <c r="EY124" i="17"/>
  <c r="CB124" i="17"/>
  <c r="BT124" i="17"/>
  <c r="EG124" i="17"/>
  <c r="AH196" i="17"/>
  <c r="DN196" i="17"/>
  <c r="FN142" i="17"/>
  <c r="FF142" i="17"/>
  <c r="EX142" i="17"/>
  <c r="CG142" i="17"/>
  <c r="BY142" i="17"/>
  <c r="BQ142" i="17"/>
  <c r="FM142" i="17"/>
  <c r="FE142" i="17"/>
  <c r="EW142" i="17"/>
  <c r="CF142" i="17"/>
  <c r="BX142" i="17"/>
  <c r="BP142" i="17"/>
  <c r="FL142" i="17"/>
  <c r="FD142" i="17"/>
  <c r="EV142" i="17"/>
  <c r="CE142" i="17"/>
  <c r="BW142" i="17"/>
  <c r="BO142" i="17"/>
  <c r="FC142" i="17"/>
  <c r="CB142" i="17"/>
  <c r="FP142" i="17"/>
  <c r="FK142" i="17"/>
  <c r="EY142" i="17"/>
  <c r="CC142" i="17"/>
  <c r="FG142" i="17"/>
  <c r="CD142" i="17"/>
  <c r="FB142" i="17"/>
  <c r="CA142" i="17"/>
  <c r="FA142" i="17"/>
  <c r="BZ142" i="17"/>
  <c r="EZ142" i="17"/>
  <c r="BV142" i="17"/>
  <c r="CH142" i="17"/>
  <c r="FO142" i="17"/>
  <c r="BU142" i="17"/>
  <c r="FJ142" i="17"/>
  <c r="BT142" i="17"/>
  <c r="ET142" i="17"/>
  <c r="CJ142" i="17"/>
  <c r="FI142" i="17"/>
  <c r="BS142" i="17"/>
  <c r="BJ196" i="17"/>
  <c r="EP196" i="17"/>
  <c r="BZ74" i="17"/>
  <c r="BQ96" i="17"/>
  <c r="EW96" i="17"/>
  <c r="BX84" i="17"/>
  <c r="CC89" i="17"/>
  <c r="BN96" i="17"/>
  <c r="ET96" i="17"/>
  <c r="AA196" i="17"/>
  <c r="DG196" i="17"/>
  <c r="FI135" i="17"/>
  <c r="FA135" i="17"/>
  <c r="ES135" i="17"/>
  <c r="CI135" i="17"/>
  <c r="CA135" i="17"/>
  <c r="BS135" i="17"/>
  <c r="BK135" i="17"/>
  <c r="FP135" i="17"/>
  <c r="FH135" i="17"/>
  <c r="EZ135" i="17"/>
  <c r="ER135" i="17"/>
  <c r="CH135" i="17"/>
  <c r="BZ135" i="17"/>
  <c r="BR135" i="17"/>
  <c r="BJ135" i="17"/>
  <c r="FO135" i="17"/>
  <c r="FN135" i="17"/>
  <c r="FD135" i="17"/>
  <c r="ET135" i="17"/>
  <c r="CF135" i="17"/>
  <c r="BV135" i="17"/>
  <c r="BL135" i="17"/>
  <c r="FM135" i="17"/>
  <c r="FC135" i="17"/>
  <c r="EQ135" i="17"/>
  <c r="CE135" i="17"/>
  <c r="BU135" i="17"/>
  <c r="BI135" i="17"/>
  <c r="FL135" i="17"/>
  <c r="FB135" i="17"/>
  <c r="EP135" i="17"/>
  <c r="CD135" i="17"/>
  <c r="BT135" i="17"/>
  <c r="BH135" i="17"/>
  <c r="FK135" i="17"/>
  <c r="EY135" i="17"/>
  <c r="EO135" i="17"/>
  <c r="CC135" i="17"/>
  <c r="BQ135" i="17"/>
  <c r="EU135" i="17"/>
  <c r="CG135" i="17"/>
  <c r="BM135" i="17"/>
  <c r="FJ135" i="17"/>
  <c r="EN135" i="17"/>
  <c r="CB135" i="17"/>
  <c r="FG135" i="17"/>
  <c r="EM135" i="17"/>
  <c r="BY135" i="17"/>
  <c r="EW135" i="17"/>
  <c r="BO135" i="17"/>
  <c r="BP135" i="17"/>
  <c r="FL160" i="17"/>
  <c r="AZ196" i="17"/>
  <c r="EF196" i="17"/>
  <c r="CJ160" i="17"/>
  <c r="FN160" i="17"/>
  <c r="FM160" i="17"/>
  <c r="CI160" i="17"/>
  <c r="CH160" i="17"/>
  <c r="CG160" i="17"/>
  <c r="FO160" i="17"/>
  <c r="FP160" i="17"/>
  <c r="CF68" i="17"/>
  <c r="BH68" i="17"/>
  <c r="BN74" i="17"/>
  <c r="BQ77" i="17"/>
  <c r="CD90" i="17"/>
  <c r="CI132" i="17"/>
  <c r="BW135" i="17"/>
  <c r="AK196" i="17"/>
  <c r="DQ196" i="17"/>
  <c r="FM145" i="17"/>
  <c r="FE145" i="17"/>
  <c r="EW145" i="17"/>
  <c r="CC145" i="17"/>
  <c r="BU145" i="17"/>
  <c r="FL145" i="17"/>
  <c r="FD145" i="17"/>
  <c r="CJ145" i="17"/>
  <c r="CB145" i="17"/>
  <c r="BT145" i="17"/>
  <c r="FK145" i="17"/>
  <c r="FC145" i="17"/>
  <c r="CI145" i="17"/>
  <c r="CA145" i="17"/>
  <c r="BS145" i="17"/>
  <c r="FH145" i="17"/>
  <c r="CD145" i="17"/>
  <c r="FG145" i="17"/>
  <c r="BZ145" i="17"/>
  <c r="FJ145" i="17"/>
  <c r="EY145" i="17"/>
  <c r="CF145" i="17"/>
  <c r="BR145" i="17"/>
  <c r="EZ145" i="17"/>
  <c r="CE145" i="17"/>
  <c r="FI145" i="17"/>
  <c r="BV145" i="17"/>
  <c r="FN145" i="17"/>
  <c r="BY145" i="17"/>
  <c r="FF145" i="17"/>
  <c r="BX145" i="17"/>
  <c r="FB145" i="17"/>
  <c r="BW145" i="17"/>
  <c r="FA145" i="17"/>
  <c r="FO145" i="17"/>
  <c r="CG145" i="17"/>
  <c r="FP145" i="17"/>
  <c r="BZ66" i="17"/>
  <c r="BI96" i="17"/>
  <c r="EO96" i="17"/>
  <c r="BR78" i="17"/>
  <c r="BT96" i="17"/>
  <c r="EZ96" i="17"/>
  <c r="BT80" i="17"/>
  <c r="CI89" i="17"/>
  <c r="BF96" i="17"/>
  <c r="EL96" i="17"/>
  <c r="FM132" i="17"/>
  <c r="FE132" i="17"/>
  <c r="EW132" i="17"/>
  <c r="EO132" i="17"/>
  <c r="CH132" i="17"/>
  <c r="BZ132" i="17"/>
  <c r="BR132" i="17"/>
  <c r="BJ132" i="17"/>
  <c r="X196" i="17"/>
  <c r="DD196" i="17"/>
  <c r="FI132" i="17"/>
  <c r="EZ132" i="17"/>
  <c r="EQ132" i="17"/>
  <c r="CD132" i="17"/>
  <c r="BU132" i="17"/>
  <c r="BL132" i="17"/>
  <c r="FH132" i="17"/>
  <c r="EY132" i="17"/>
  <c r="EP132" i="17"/>
  <c r="CC132" i="17"/>
  <c r="BT132" i="17"/>
  <c r="BK132" i="17"/>
  <c r="FP132" i="17"/>
  <c r="FG132" i="17"/>
  <c r="EX132" i="17"/>
  <c r="EN132" i="17"/>
  <c r="CB132" i="17"/>
  <c r="BS132" i="17"/>
  <c r="BI132" i="17"/>
  <c r="FO132" i="17"/>
  <c r="FF132" i="17"/>
  <c r="EV132" i="17"/>
  <c r="EM132" i="17"/>
  <c r="CJ132" i="17"/>
  <c r="CA132" i="17"/>
  <c r="BQ132" i="17"/>
  <c r="BH132" i="17"/>
  <c r="FC132" i="17"/>
  <c r="EK132" i="17"/>
  <c r="CG132" i="17"/>
  <c r="BO132" i="17"/>
  <c r="FB132" i="17"/>
  <c r="EJ132" i="17"/>
  <c r="CF132" i="17"/>
  <c r="BN132" i="17"/>
  <c r="FA132" i="17"/>
  <c r="CE132" i="17"/>
  <c r="BM132" i="17"/>
  <c r="FJ132" i="17"/>
  <c r="ER132" i="17"/>
  <c r="BV132" i="17"/>
  <c r="BG132" i="17"/>
  <c r="EU132" i="17"/>
  <c r="EX135" i="17"/>
  <c r="BV196" i="17"/>
  <c r="FB196" i="17"/>
  <c r="CB196" i="17"/>
  <c r="FH196" i="17"/>
  <c r="BZ96" i="17"/>
  <c r="FF96" i="17"/>
  <c r="L196" i="17"/>
  <c r="CR196" i="17"/>
  <c r="FL120" i="17"/>
  <c r="FD120" i="17"/>
  <c r="EV120" i="17"/>
  <c r="EN120" i="17"/>
  <c r="EF120" i="17"/>
  <c r="DX120" i="17"/>
  <c r="CC120" i="17"/>
  <c r="BU120" i="17"/>
  <c r="BM120" i="17"/>
  <c r="BE120" i="17"/>
  <c r="AW120" i="17"/>
  <c r="FK120" i="17"/>
  <c r="FC120" i="17"/>
  <c r="EU120" i="17"/>
  <c r="EM120" i="17"/>
  <c r="EE120" i="17"/>
  <c r="CJ120" i="17"/>
  <c r="CB120" i="17"/>
  <c r="BT120" i="17"/>
  <c r="BL120" i="17"/>
  <c r="BD120" i="17"/>
  <c r="AV120" i="17"/>
  <c r="FI120" i="17"/>
  <c r="FA120" i="17"/>
  <c r="ES120" i="17"/>
  <c r="EK120" i="17"/>
  <c r="EC120" i="17"/>
  <c r="CH120" i="17"/>
  <c r="BZ120" i="17"/>
  <c r="BR120" i="17"/>
  <c r="BJ120" i="17"/>
  <c r="BB120" i="17"/>
  <c r="AT120" i="17"/>
  <c r="AX120" i="17"/>
  <c r="BI120" i="17"/>
  <c r="BW120" i="17"/>
  <c r="CI120" i="17"/>
  <c r="EB120" i="17"/>
  <c r="EP120" i="17"/>
  <c r="FB120" i="17"/>
  <c r="FO120" i="17"/>
  <c r="BE122" i="17"/>
  <c r="BQ122" i="17"/>
  <c r="CD122" i="17"/>
  <c r="DZ122" i="17"/>
  <c r="EL122" i="17"/>
  <c r="EY122" i="17"/>
  <c r="BN129" i="17"/>
  <c r="CF129" i="17"/>
  <c r="EG129" i="17"/>
  <c r="FM130" i="17"/>
  <c r="FE130" i="17"/>
  <c r="EW130" i="17"/>
  <c r="EO130" i="17"/>
  <c r="CJ130" i="17"/>
  <c r="CB130" i="17"/>
  <c r="BT130" i="17"/>
  <c r="BL130" i="17"/>
  <c r="BD130" i="17"/>
  <c r="V196" i="17"/>
  <c r="DB196" i="17"/>
  <c r="FH130" i="17"/>
  <c r="EY130" i="17"/>
  <c r="EP130" i="17"/>
  <c r="CE130" i="17"/>
  <c r="BV130" i="17"/>
  <c r="BM130" i="17"/>
  <c r="BC130" i="17"/>
  <c r="FP130" i="17"/>
  <c r="FG130" i="17"/>
  <c r="EX130" i="17"/>
  <c r="EN130" i="17"/>
  <c r="CD130" i="17"/>
  <c r="BU130" i="17"/>
  <c r="BK130" i="17"/>
  <c r="FO130" i="17"/>
  <c r="FF130" i="17"/>
  <c r="EV130" i="17"/>
  <c r="EM130" i="17"/>
  <c r="CC130" i="17"/>
  <c r="BS130" i="17"/>
  <c r="BJ130" i="17"/>
  <c r="FN130" i="17"/>
  <c r="FD130" i="17"/>
  <c r="EU130" i="17"/>
  <c r="EL130" i="17"/>
  <c r="CA130" i="17"/>
  <c r="BR130" i="17"/>
  <c r="BI130" i="17"/>
  <c r="BF130" i="17"/>
  <c r="BX130" i="17"/>
  <c r="ER130" i="17"/>
  <c r="FJ130" i="17"/>
  <c r="BA196" i="17"/>
  <c r="EG196" i="17"/>
  <c r="CI161" i="17"/>
  <c r="CH161" i="17"/>
  <c r="FO161" i="17"/>
  <c r="FN161" i="17"/>
  <c r="FM161" i="17"/>
  <c r="CJ161" i="17"/>
  <c r="FP161" i="17"/>
  <c r="U196" i="17"/>
  <c r="DA196" i="17"/>
  <c r="FL129" i="17"/>
  <c r="FD129" i="17"/>
  <c r="EV129" i="17"/>
  <c r="EN129" i="17"/>
  <c r="CJ129" i="17"/>
  <c r="CB129" i="17"/>
  <c r="BT129" i="17"/>
  <c r="BL129" i="17"/>
  <c r="BD129" i="17"/>
  <c r="FO129" i="17"/>
  <c r="FF129" i="17"/>
  <c r="EW129" i="17"/>
  <c r="EM129" i="17"/>
  <c r="CD129" i="17"/>
  <c r="BU129" i="17"/>
  <c r="BK129" i="17"/>
  <c r="BB129" i="17"/>
  <c r="FN129" i="17"/>
  <c r="FE129" i="17"/>
  <c r="EU129" i="17"/>
  <c r="EL129" i="17"/>
  <c r="CC129" i="17"/>
  <c r="BS129" i="17"/>
  <c r="BJ129" i="17"/>
  <c r="FM129" i="17"/>
  <c r="FC129" i="17"/>
  <c r="ET129" i="17"/>
  <c r="EK129" i="17"/>
  <c r="CA129" i="17"/>
  <c r="BR129" i="17"/>
  <c r="BI129" i="17"/>
  <c r="FK129" i="17"/>
  <c r="FB129" i="17"/>
  <c r="ES129" i="17"/>
  <c r="EJ129" i="17"/>
  <c r="CI129" i="17"/>
  <c r="BZ129" i="17"/>
  <c r="BQ129" i="17"/>
  <c r="BH129" i="17"/>
  <c r="BE129" i="17"/>
  <c r="BW129" i="17"/>
  <c r="EP129" i="17"/>
  <c r="FH129" i="17"/>
  <c r="FL156" i="17"/>
  <c r="CG156" i="17"/>
  <c r="AV196" i="17"/>
  <c r="EB196" i="17"/>
  <c r="FM156" i="17"/>
  <c r="FK156" i="17"/>
  <c r="CJ156" i="17"/>
  <c r="FJ156" i="17"/>
  <c r="CI156" i="17"/>
  <c r="FI156" i="17"/>
  <c r="CH156" i="17"/>
  <c r="FO156" i="17"/>
  <c r="FP156" i="17"/>
  <c r="CF156" i="17"/>
  <c r="FN156" i="17"/>
  <c r="CE156" i="17"/>
  <c r="CC156" i="17"/>
  <c r="FH156" i="17"/>
  <c r="CF79" i="17"/>
  <c r="BY96" i="17"/>
  <c r="FE96" i="17"/>
  <c r="N196" i="17"/>
  <c r="CT196" i="17"/>
  <c r="FL122" i="17"/>
  <c r="FD122" i="17"/>
  <c r="EV122" i="17"/>
  <c r="EN122" i="17"/>
  <c r="EF122" i="17"/>
  <c r="CI122" i="17"/>
  <c r="CA122" i="17"/>
  <c r="BS122" i="17"/>
  <c r="BK122" i="17"/>
  <c r="BC122" i="17"/>
  <c r="AU122" i="17"/>
  <c r="FK122" i="17"/>
  <c r="FC122" i="17"/>
  <c r="EU122" i="17"/>
  <c r="EM122" i="17"/>
  <c r="EE122" i="17"/>
  <c r="CH122" i="17"/>
  <c r="BZ122" i="17"/>
  <c r="BR122" i="17"/>
  <c r="BJ122" i="17"/>
  <c r="BB122" i="17"/>
  <c r="FI122" i="17"/>
  <c r="FA122" i="17"/>
  <c r="ES122" i="17"/>
  <c r="EK122" i="17"/>
  <c r="EC122" i="17"/>
  <c r="CF122" i="17"/>
  <c r="BX122" i="17"/>
  <c r="BP122" i="17"/>
  <c r="BH122" i="17"/>
  <c r="AZ122" i="17"/>
  <c r="AY122" i="17"/>
  <c r="BM122" i="17"/>
  <c r="BY122" i="17"/>
  <c r="EH122" i="17"/>
  <c r="ET122" i="17"/>
  <c r="FG122" i="17"/>
  <c r="BF129" i="17"/>
  <c r="BX129" i="17"/>
  <c r="EQ129" i="17"/>
  <c r="FI129" i="17"/>
  <c r="FO155" i="17"/>
  <c r="FG155" i="17"/>
  <c r="CC155" i="17"/>
  <c r="FM155" i="17"/>
  <c r="AU196" i="17"/>
  <c r="EA196" i="17"/>
  <c r="FL155" i="17"/>
  <c r="CB155" i="17"/>
  <c r="FK155" i="17"/>
  <c r="CJ155" i="17"/>
  <c r="FJ155" i="17"/>
  <c r="CI155" i="17"/>
  <c r="CG155" i="17"/>
  <c r="FP155" i="17"/>
  <c r="FN155" i="17"/>
  <c r="CH155" i="17"/>
  <c r="FH155" i="17"/>
  <c r="CF155" i="17"/>
  <c r="BS79" i="17"/>
  <c r="BY85" i="17"/>
  <c r="BM96" i="17"/>
  <c r="ES96" i="17"/>
  <c r="CH96" i="17"/>
  <c r="FN96" i="17"/>
  <c r="H196" i="17"/>
  <c r="CN196" i="17"/>
  <c r="FL116" i="17"/>
  <c r="FD116" i="17"/>
  <c r="EV116" i="17"/>
  <c r="EN116" i="17"/>
  <c r="EF116" i="17"/>
  <c r="DX116" i="17"/>
  <c r="CG116" i="17"/>
  <c r="BY116" i="17"/>
  <c r="BQ116" i="17"/>
  <c r="BI116" i="17"/>
  <c r="BA116" i="17"/>
  <c r="AS116" i="17"/>
  <c r="FK116" i="17"/>
  <c r="FC116" i="17"/>
  <c r="EU116" i="17"/>
  <c r="EM116" i="17"/>
  <c r="EE116" i="17"/>
  <c r="DW116" i="17"/>
  <c r="CF116" i="17"/>
  <c r="BX116" i="17"/>
  <c r="BP116" i="17"/>
  <c r="BH116" i="17"/>
  <c r="AZ116" i="17"/>
  <c r="AR116" i="17"/>
  <c r="FI116" i="17"/>
  <c r="FA116" i="17"/>
  <c r="ES116" i="17"/>
  <c r="EK116" i="17"/>
  <c r="EC116" i="17"/>
  <c r="DU116" i="17"/>
  <c r="CD116" i="17"/>
  <c r="BV116" i="17"/>
  <c r="BN116" i="17"/>
  <c r="BF116" i="17"/>
  <c r="AX116" i="17"/>
  <c r="AP116" i="17"/>
  <c r="AT116" i="17"/>
  <c r="BE116" i="17"/>
  <c r="BS116" i="17"/>
  <c r="CE116" i="17"/>
  <c r="DT116" i="17"/>
  <c r="EH116" i="17"/>
  <c r="ET116" i="17"/>
  <c r="FG116" i="17"/>
  <c r="J196" i="17"/>
  <c r="CP196" i="17"/>
  <c r="FL118" i="17"/>
  <c r="FD118" i="17"/>
  <c r="EV118" i="17"/>
  <c r="EN118" i="17"/>
  <c r="EF118" i="17"/>
  <c r="DX118" i="17"/>
  <c r="CE118" i="17"/>
  <c r="BW118" i="17"/>
  <c r="BO118" i="17"/>
  <c r="BG118" i="17"/>
  <c r="AY118" i="17"/>
  <c r="AQ118" i="17"/>
  <c r="FK118" i="17"/>
  <c r="FC118" i="17"/>
  <c r="EU118" i="17"/>
  <c r="EM118" i="17"/>
  <c r="EE118" i="17"/>
  <c r="DW118" i="17"/>
  <c r="CD118" i="17"/>
  <c r="BV118" i="17"/>
  <c r="BN118" i="17"/>
  <c r="BF118" i="17"/>
  <c r="AX118" i="17"/>
  <c r="FI118" i="17"/>
  <c r="FA118" i="17"/>
  <c r="ES118" i="17"/>
  <c r="EK118" i="17"/>
  <c r="EC118" i="17"/>
  <c r="CJ118" i="17"/>
  <c r="CB118" i="17"/>
  <c r="BT118" i="17"/>
  <c r="BL118" i="17"/>
  <c r="BD118" i="17"/>
  <c r="AV118" i="17"/>
  <c r="AU118" i="17"/>
  <c r="BI118" i="17"/>
  <c r="BU118" i="17"/>
  <c r="CH118" i="17"/>
  <c r="DZ118" i="17"/>
  <c r="EL118" i="17"/>
  <c r="EY118" i="17"/>
  <c r="FM118" i="17"/>
  <c r="AS120" i="17"/>
  <c r="BG120" i="17"/>
  <c r="BS120" i="17"/>
  <c r="CF120" i="17"/>
  <c r="DZ120" i="17"/>
  <c r="EL120" i="17"/>
  <c r="EY120" i="17"/>
  <c r="FM120" i="17"/>
  <c r="BA122" i="17"/>
  <c r="BN122" i="17"/>
  <c r="CB122" i="17"/>
  <c r="EI122" i="17"/>
  <c r="EW122" i="17"/>
  <c r="FH122" i="17"/>
  <c r="BG129" i="17"/>
  <c r="BY129" i="17"/>
  <c r="ER129" i="17"/>
  <c r="FJ129" i="17"/>
  <c r="BQ130" i="17"/>
  <c r="CI130" i="17"/>
  <c r="EK130" i="17"/>
  <c r="FC130" i="17"/>
  <c r="CD156" i="17"/>
  <c r="AV117" i="17"/>
  <c r="BD117" i="17"/>
  <c r="BL117" i="17"/>
  <c r="BT117" i="17"/>
  <c r="CB117" i="17"/>
  <c r="CJ117" i="17"/>
  <c r="EB117" i="17"/>
  <c r="EJ117" i="17"/>
  <c r="ER117" i="17"/>
  <c r="EZ117" i="17"/>
  <c r="FH117" i="17"/>
  <c r="FP117" i="17"/>
  <c r="AX119" i="17"/>
  <c r="BF119" i="17"/>
  <c r="BN119" i="17"/>
  <c r="BV119" i="17"/>
  <c r="CD119" i="17"/>
  <c r="DX119" i="17"/>
  <c r="EF119" i="17"/>
  <c r="EN119" i="17"/>
  <c r="EV119" i="17"/>
  <c r="FD119" i="17"/>
  <c r="FL119" i="17"/>
  <c r="AZ121" i="17"/>
  <c r="BH121" i="17"/>
  <c r="BP121" i="17"/>
  <c r="BX121" i="17"/>
  <c r="CF121" i="17"/>
  <c r="EB121" i="17"/>
  <c r="EJ121" i="17"/>
  <c r="ER121" i="17"/>
  <c r="EZ121" i="17"/>
  <c r="FH121" i="17"/>
  <c r="FP121" i="17"/>
  <c r="BB123" i="17"/>
  <c r="BJ123" i="17"/>
  <c r="BR123" i="17"/>
  <c r="BZ123" i="17"/>
  <c r="CH123" i="17"/>
  <c r="EF123" i="17"/>
  <c r="EN123" i="17"/>
  <c r="EV123" i="17"/>
  <c r="FD123" i="17"/>
  <c r="FL123" i="17"/>
  <c r="BD125" i="17"/>
  <c r="BL125" i="17"/>
  <c r="BT125" i="17"/>
  <c r="CB125" i="17"/>
  <c r="CJ125" i="17"/>
  <c r="EJ125" i="17"/>
  <c r="ER125" i="17"/>
  <c r="EZ125" i="17"/>
  <c r="FH125" i="17"/>
  <c r="FP125" i="17"/>
  <c r="BD126" i="17"/>
  <c r="BL126" i="17"/>
  <c r="BT126" i="17"/>
  <c r="CB126" i="17"/>
  <c r="CJ126" i="17"/>
  <c r="EK126" i="17"/>
  <c r="ES126" i="17"/>
  <c r="FA126" i="17"/>
  <c r="FI126" i="17"/>
  <c r="S196" i="17"/>
  <c r="CY196" i="17"/>
  <c r="FP127" i="17"/>
  <c r="FH127" i="17"/>
  <c r="EZ127" i="17"/>
  <c r="ER127" i="17"/>
  <c r="EJ127" i="17"/>
  <c r="CH127" i="17"/>
  <c r="BZ127" i="17"/>
  <c r="BR127" i="17"/>
  <c r="BJ127" i="17"/>
  <c r="BB127" i="17"/>
  <c r="BC127" i="17"/>
  <c r="BL127" i="17"/>
  <c r="BU127" i="17"/>
  <c r="CD127" i="17"/>
  <c r="EL127" i="17"/>
  <c r="EU127" i="17"/>
  <c r="FD127" i="17"/>
  <c r="FM127" i="17"/>
  <c r="BF133" i="17"/>
  <c r="BO133" i="17"/>
  <c r="BY133" i="17"/>
  <c r="CH133" i="17"/>
  <c r="EL133" i="17"/>
  <c r="EU133" i="17"/>
  <c r="FE133" i="17"/>
  <c r="FN138" i="17"/>
  <c r="FF138" i="17"/>
  <c r="EX138" i="17"/>
  <c r="EP138" i="17"/>
  <c r="CC138" i="17"/>
  <c r="BU138" i="17"/>
  <c r="BM138" i="17"/>
  <c r="AD196" i="17"/>
  <c r="DJ196" i="17"/>
  <c r="FM138" i="17"/>
  <c r="FE138" i="17"/>
  <c r="EW138" i="17"/>
  <c r="CJ138" i="17"/>
  <c r="CB138" i="17"/>
  <c r="BT138" i="17"/>
  <c r="BL138" i="17"/>
  <c r="FL138" i="17"/>
  <c r="FD138" i="17"/>
  <c r="EV138" i="17"/>
  <c r="CI138" i="17"/>
  <c r="CA138" i="17"/>
  <c r="BS138" i="17"/>
  <c r="BK138" i="17"/>
  <c r="FJ138" i="17"/>
  <c r="EY138" i="17"/>
  <c r="BY138" i="17"/>
  <c r="BN138" i="17"/>
  <c r="FC138" i="17"/>
  <c r="EQ138" i="17"/>
  <c r="BX138" i="17"/>
  <c r="CD138" i="17"/>
  <c r="EZ138" i="17"/>
  <c r="FP138" i="17"/>
  <c r="CA139" i="17"/>
  <c r="EX139" i="17"/>
  <c r="BE126" i="17"/>
  <c r="BM126" i="17"/>
  <c r="BU126" i="17"/>
  <c r="CC126" i="17"/>
  <c r="ED126" i="17"/>
  <c r="EL126" i="17"/>
  <c r="ET126" i="17"/>
  <c r="FB126" i="17"/>
  <c r="FJ126" i="17"/>
  <c r="AE196" i="17"/>
  <c r="DK196" i="17"/>
  <c r="FI139" i="17"/>
  <c r="FA139" i="17"/>
  <c r="ES139" i="17"/>
  <c r="CE139" i="17"/>
  <c r="BW139" i="17"/>
  <c r="BO139" i="17"/>
  <c r="FP139" i="17"/>
  <c r="FH139" i="17"/>
  <c r="EZ139" i="17"/>
  <c r="ER139" i="17"/>
  <c r="CD139" i="17"/>
  <c r="BV139" i="17"/>
  <c r="BN139" i="17"/>
  <c r="FO139" i="17"/>
  <c r="FG139" i="17"/>
  <c r="EY139" i="17"/>
  <c r="EQ139" i="17"/>
  <c r="CC139" i="17"/>
  <c r="BU139" i="17"/>
  <c r="BM139" i="17"/>
  <c r="FJ139" i="17"/>
  <c r="EV139" i="17"/>
  <c r="CI139" i="17"/>
  <c r="BX139" i="17"/>
  <c r="FD139" i="17"/>
  <c r="BY139" i="17"/>
  <c r="BL139" i="17"/>
  <c r="CB139" i="17"/>
  <c r="FB139" i="17"/>
  <c r="AP196" i="17"/>
  <c r="DV196" i="17"/>
  <c r="FN150" i="17"/>
  <c r="FF150" i="17"/>
  <c r="CG150" i="17"/>
  <c r="BY150" i="17"/>
  <c r="FM150" i="17"/>
  <c r="FE150" i="17"/>
  <c r="CF150" i="17"/>
  <c r="BX150" i="17"/>
  <c r="FL150" i="17"/>
  <c r="FD150" i="17"/>
  <c r="CE150" i="17"/>
  <c r="BW150" i="17"/>
  <c r="FC150" i="17"/>
  <c r="CH150" i="17"/>
  <c r="FP150" i="17"/>
  <c r="FB150" i="17"/>
  <c r="CD150" i="17"/>
  <c r="FH150" i="17"/>
  <c r="CJ150" i="17"/>
  <c r="BZ150" i="17"/>
  <c r="FO150" i="17"/>
  <c r="FI150" i="17"/>
  <c r="CI150" i="17"/>
  <c r="CA150" i="17"/>
  <c r="BF126" i="17"/>
  <c r="BN126" i="17"/>
  <c r="BV126" i="17"/>
  <c r="CD126" i="17"/>
  <c r="EE126" i="17"/>
  <c r="EM126" i="17"/>
  <c r="EU126" i="17"/>
  <c r="FC126" i="17"/>
  <c r="FK126" i="17"/>
  <c r="FL133" i="17"/>
  <c r="FD133" i="17"/>
  <c r="EV133" i="17"/>
  <c r="EN133" i="17"/>
  <c r="CF133" i="17"/>
  <c r="BX133" i="17"/>
  <c r="BP133" i="17"/>
  <c r="BH133" i="17"/>
  <c r="Y196" i="17"/>
  <c r="DE196" i="17"/>
  <c r="BI133" i="17"/>
  <c r="BR133" i="17"/>
  <c r="CA133" i="17"/>
  <c r="CJ133" i="17"/>
  <c r="EO133" i="17"/>
  <c r="EX133" i="17"/>
  <c r="FG133" i="17"/>
  <c r="FP133" i="17"/>
  <c r="BP139" i="17"/>
  <c r="CF139" i="17"/>
  <c r="FC139" i="17"/>
  <c r="CB150" i="17"/>
  <c r="BL196" i="17"/>
  <c r="ER196" i="17"/>
  <c r="Q196" i="17"/>
  <c r="CW196" i="17"/>
  <c r="AQ117" i="17"/>
  <c r="AY117" i="17"/>
  <c r="BG117" i="17"/>
  <c r="BO117" i="17"/>
  <c r="BW117" i="17"/>
  <c r="CE117" i="17"/>
  <c r="DW117" i="17"/>
  <c r="EE117" i="17"/>
  <c r="EM117" i="17"/>
  <c r="EU117" i="17"/>
  <c r="FC117" i="17"/>
  <c r="FK117" i="17"/>
  <c r="AS119" i="17"/>
  <c r="BA119" i="17"/>
  <c r="BI119" i="17"/>
  <c r="BQ119" i="17"/>
  <c r="BY119" i="17"/>
  <c r="CG119" i="17"/>
  <c r="EA119" i="17"/>
  <c r="EI119" i="17"/>
  <c r="EQ119" i="17"/>
  <c r="EY119" i="17"/>
  <c r="FG119" i="17"/>
  <c r="FO119" i="17"/>
  <c r="AU121" i="17"/>
  <c r="BC121" i="17"/>
  <c r="BK121" i="17"/>
  <c r="BS121" i="17"/>
  <c r="CA121" i="17"/>
  <c r="CI121" i="17"/>
  <c r="EE121" i="17"/>
  <c r="EM121" i="17"/>
  <c r="EU121" i="17"/>
  <c r="FC121" i="17"/>
  <c r="FK121" i="17"/>
  <c r="AW123" i="17"/>
  <c r="BE123" i="17"/>
  <c r="BM123" i="17"/>
  <c r="BU123" i="17"/>
  <c r="CC123" i="17"/>
  <c r="EA123" i="17"/>
  <c r="EI123" i="17"/>
  <c r="EQ123" i="17"/>
  <c r="EY123" i="17"/>
  <c r="FG123" i="17"/>
  <c r="FO123" i="17"/>
  <c r="AY125" i="17"/>
  <c r="BG125" i="17"/>
  <c r="BO125" i="17"/>
  <c r="BW125" i="17"/>
  <c r="CE125" i="17"/>
  <c r="EE125" i="17"/>
  <c r="EM125" i="17"/>
  <c r="EU125" i="17"/>
  <c r="FC125" i="17"/>
  <c r="AY126" i="17"/>
  <c r="BG126" i="17"/>
  <c r="BO126" i="17"/>
  <c r="BW126" i="17"/>
  <c r="CE126" i="17"/>
  <c r="EF126" i="17"/>
  <c r="EN126" i="17"/>
  <c r="EV126" i="17"/>
  <c r="FD126" i="17"/>
  <c r="FL126" i="17"/>
  <c r="BF127" i="17"/>
  <c r="BO127" i="17"/>
  <c r="BX127" i="17"/>
  <c r="CG127" i="17"/>
  <c r="EF127" i="17"/>
  <c r="EO127" i="17"/>
  <c r="EX127" i="17"/>
  <c r="FG127" i="17"/>
  <c r="T196" i="17"/>
  <c r="CZ196" i="17"/>
  <c r="FM128" i="17"/>
  <c r="FE128" i="17"/>
  <c r="EW128" i="17"/>
  <c r="EO128" i="17"/>
  <c r="EG128" i="17"/>
  <c r="CD128" i="17"/>
  <c r="BV128" i="17"/>
  <c r="BN128" i="17"/>
  <c r="BF128" i="17"/>
  <c r="BC128" i="17"/>
  <c r="BL128" i="17"/>
  <c r="BU128" i="17"/>
  <c r="CE128" i="17"/>
  <c r="EM128" i="17"/>
  <c r="EV128" i="17"/>
  <c r="FF128" i="17"/>
  <c r="FO128" i="17"/>
  <c r="FP131" i="17"/>
  <c r="FH131" i="17"/>
  <c r="EZ131" i="17"/>
  <c r="ER131" i="17"/>
  <c r="EJ131" i="17"/>
  <c r="CD131" i="17"/>
  <c r="BV131" i="17"/>
  <c r="BN131" i="17"/>
  <c r="BF131" i="17"/>
  <c r="W196" i="17"/>
  <c r="DC196" i="17"/>
  <c r="BG131" i="17"/>
  <c r="BP131" i="17"/>
  <c r="BY131" i="17"/>
  <c r="CH131" i="17"/>
  <c r="EK131" i="17"/>
  <c r="ET131" i="17"/>
  <c r="FC131" i="17"/>
  <c r="FL131" i="17"/>
  <c r="BJ133" i="17"/>
  <c r="BS133" i="17"/>
  <c r="CB133" i="17"/>
  <c r="EP133" i="17"/>
  <c r="EY133" i="17"/>
  <c r="FH133" i="17"/>
  <c r="Z196" i="17"/>
  <c r="DF196" i="17"/>
  <c r="FN134" i="17"/>
  <c r="FF134" i="17"/>
  <c r="EX134" i="17"/>
  <c r="EP134" i="17"/>
  <c r="CG134" i="17"/>
  <c r="BY134" i="17"/>
  <c r="BQ134" i="17"/>
  <c r="FM134" i="17"/>
  <c r="FE134" i="17"/>
  <c r="EW134" i="17"/>
  <c r="EO134" i="17"/>
  <c r="CF134" i="17"/>
  <c r="BX134" i="17"/>
  <c r="BP134" i="17"/>
  <c r="BH134" i="17"/>
  <c r="BJ134" i="17"/>
  <c r="BT134" i="17"/>
  <c r="CD134" i="17"/>
  <c r="EQ134" i="17"/>
  <c r="FA134" i="17"/>
  <c r="FK134" i="17"/>
  <c r="AC196" i="17"/>
  <c r="DI196" i="17"/>
  <c r="FM137" i="17"/>
  <c r="FE137" i="17"/>
  <c r="EW137" i="17"/>
  <c r="EO137" i="17"/>
  <c r="CC137" i="17"/>
  <c r="BU137" i="17"/>
  <c r="BM137" i="17"/>
  <c r="FL137" i="17"/>
  <c r="FD137" i="17"/>
  <c r="EV137" i="17"/>
  <c r="CJ137" i="17"/>
  <c r="CB137" i="17"/>
  <c r="BT137" i="17"/>
  <c r="BL137" i="17"/>
  <c r="FK137" i="17"/>
  <c r="FO137" i="17"/>
  <c r="FB137" i="17"/>
  <c r="FG137" i="17"/>
  <c r="ET137" i="17"/>
  <c r="CF137" i="17"/>
  <c r="BV137" i="17"/>
  <c r="BJ137" i="17"/>
  <c r="BN137" i="17"/>
  <c r="BY137" i="17"/>
  <c r="ES137" i="17"/>
  <c r="FH137" i="17"/>
  <c r="BQ138" i="17"/>
  <c r="CG138" i="17"/>
  <c r="FG138" i="17"/>
  <c r="BQ139" i="17"/>
  <c r="CG139" i="17"/>
  <c r="FE139" i="17"/>
  <c r="CC150" i="17"/>
  <c r="FL154" i="17"/>
  <c r="FO154" i="17"/>
  <c r="FF154" i="17"/>
  <c r="CC154" i="17"/>
  <c r="AT196" i="17"/>
  <c r="DZ196" i="17"/>
  <c r="FN154" i="17"/>
  <c r="CJ154" i="17"/>
  <c r="CB154" i="17"/>
  <c r="FM154" i="17"/>
  <c r="CI154" i="17"/>
  <c r="CA154" i="17"/>
  <c r="FJ154" i="17"/>
  <c r="CH154" i="17"/>
  <c r="FI154" i="17"/>
  <c r="CG154" i="17"/>
  <c r="FP154" i="17"/>
  <c r="FH154" i="17"/>
  <c r="CE154" i="17"/>
  <c r="FG154" i="17"/>
  <c r="CD154" i="17"/>
  <c r="FK157" i="17"/>
  <c r="CE157" i="17"/>
  <c r="FN157" i="17"/>
  <c r="FM157" i="17"/>
  <c r="CJ157" i="17"/>
  <c r="FL157" i="17"/>
  <c r="CI157" i="17"/>
  <c r="FJ157" i="17"/>
  <c r="CH157" i="17"/>
  <c r="CD157" i="17"/>
  <c r="FP157" i="17"/>
  <c r="CG157" i="17"/>
  <c r="FI157" i="17"/>
  <c r="CF157" i="17"/>
  <c r="BZ153" i="17"/>
  <c r="AS196" i="17"/>
  <c r="DY196" i="17"/>
  <c r="FM153" i="17"/>
  <c r="FE153" i="17"/>
  <c r="CC153" i="17"/>
  <c r="FL153" i="17"/>
  <c r="CJ153" i="17"/>
  <c r="CB153" i="17"/>
  <c r="FK153" i="17"/>
  <c r="CI153" i="17"/>
  <c r="CA153" i="17"/>
  <c r="FH153" i="17"/>
  <c r="CG153" i="17"/>
  <c r="FG153" i="17"/>
  <c r="CF153" i="17"/>
  <c r="FJ153" i="17"/>
  <c r="CH153" i="17"/>
  <c r="FN153" i="17"/>
  <c r="FM141" i="17"/>
  <c r="FE141" i="17"/>
  <c r="EW141" i="17"/>
  <c r="CG141" i="17"/>
  <c r="BY141" i="17"/>
  <c r="BQ141" i="17"/>
  <c r="FL141" i="17"/>
  <c r="FD141" i="17"/>
  <c r="EV141" i="17"/>
  <c r="CF141" i="17"/>
  <c r="BX141" i="17"/>
  <c r="BP141" i="17"/>
  <c r="FK141" i="17"/>
  <c r="FC141" i="17"/>
  <c r="EU141" i="17"/>
  <c r="CE141" i="17"/>
  <c r="BW141" i="17"/>
  <c r="BO141" i="17"/>
  <c r="FN141" i="17"/>
  <c r="EZ141" i="17"/>
  <c r="BZ141" i="17"/>
  <c r="BV141" i="17"/>
  <c r="FG141" i="17"/>
  <c r="FN146" i="17"/>
  <c r="FF146" i="17"/>
  <c r="EX146" i="17"/>
  <c r="CC146" i="17"/>
  <c r="BU146" i="17"/>
  <c r="FM146" i="17"/>
  <c r="FE146" i="17"/>
  <c r="CJ146" i="17"/>
  <c r="CB146" i="17"/>
  <c r="BT146" i="17"/>
  <c r="FL146" i="17"/>
  <c r="FD146" i="17"/>
  <c r="CI146" i="17"/>
  <c r="CA146" i="17"/>
  <c r="BS146" i="17"/>
  <c r="AL196" i="17"/>
  <c r="DR196" i="17"/>
  <c r="FH146" i="17"/>
  <c r="BZ146" i="17"/>
  <c r="FG146" i="17"/>
  <c r="BY146" i="17"/>
  <c r="FJ146" i="17"/>
  <c r="EY146" i="17"/>
  <c r="CE146" i="17"/>
  <c r="CD146" i="17"/>
  <c r="EZ146" i="17"/>
  <c r="FI147" i="17"/>
  <c r="FA147" i="17"/>
  <c r="CE147" i="17"/>
  <c r="BW147" i="17"/>
  <c r="FP147" i="17"/>
  <c r="FH147" i="17"/>
  <c r="EZ147" i="17"/>
  <c r="CD147" i="17"/>
  <c r="BV147" i="17"/>
  <c r="FO147" i="17"/>
  <c r="FG147" i="17"/>
  <c r="EY147" i="17"/>
  <c r="CC147" i="17"/>
  <c r="BU147" i="17"/>
  <c r="FJ147" i="17"/>
  <c r="CA147" i="17"/>
  <c r="AM196" i="17"/>
  <c r="DS196" i="17"/>
  <c r="FF147" i="17"/>
  <c r="BZ147" i="17"/>
  <c r="FL147" i="17"/>
  <c r="CF147" i="17"/>
  <c r="CB147" i="17"/>
  <c r="FB147" i="17"/>
  <c r="FO153" i="17"/>
  <c r="CI162" i="17"/>
  <c r="FP162" i="17"/>
  <c r="FO162" i="17"/>
  <c r="CJ162" i="17"/>
  <c r="BB196" i="17"/>
  <c r="EH196" i="17"/>
  <c r="FN162" i="17"/>
  <c r="BD196" i="17"/>
  <c r="EJ196" i="17"/>
  <c r="BK196" i="17"/>
  <c r="EQ196" i="17"/>
  <c r="FK241" i="17"/>
  <c r="FL242" i="17"/>
  <c r="FI239" i="17"/>
  <c r="ER222" i="17"/>
  <c r="FJ240" i="17"/>
  <c r="ET224" i="17"/>
  <c r="EM217" i="17"/>
  <c r="EQ221" i="17"/>
  <c r="EO219" i="17"/>
  <c r="EY229" i="17"/>
  <c r="EZ230" i="17"/>
  <c r="EL216" i="17"/>
  <c r="EP220" i="17"/>
  <c r="AI196" i="17"/>
  <c r="DO196" i="17"/>
  <c r="FI143" i="17"/>
  <c r="FA143" i="17"/>
  <c r="CI143" i="17"/>
  <c r="CA143" i="17"/>
  <c r="BS143" i="17"/>
  <c r="FP143" i="17"/>
  <c r="FH143" i="17"/>
  <c r="EZ143" i="17"/>
  <c r="CH143" i="17"/>
  <c r="BZ143" i="17"/>
  <c r="BR143" i="17"/>
  <c r="FO143" i="17"/>
  <c r="FG143" i="17"/>
  <c r="EY143" i="17"/>
  <c r="CG143" i="17"/>
  <c r="BY143" i="17"/>
  <c r="BQ143" i="17"/>
  <c r="BU143" i="17"/>
  <c r="CF143" i="17"/>
  <c r="EW143" i="17"/>
  <c r="FK143" i="17"/>
  <c r="FM149" i="17"/>
  <c r="FE149" i="17"/>
  <c r="CG149" i="17"/>
  <c r="BY149" i="17"/>
  <c r="FL149" i="17"/>
  <c r="FD149" i="17"/>
  <c r="CF149" i="17"/>
  <c r="BX149" i="17"/>
  <c r="AO196" i="17"/>
  <c r="DU196" i="17"/>
  <c r="FK149" i="17"/>
  <c r="FC149" i="17"/>
  <c r="CE149" i="17"/>
  <c r="BW149" i="17"/>
  <c r="CA149" i="17"/>
  <c r="FI149" i="17"/>
  <c r="AQ196" i="17"/>
  <c r="DW196" i="17"/>
  <c r="FI151" i="17"/>
  <c r="CI151" i="17"/>
  <c r="CA151" i="17"/>
  <c r="FP151" i="17"/>
  <c r="FH151" i="17"/>
  <c r="CH151" i="17"/>
  <c r="BZ151" i="17"/>
  <c r="FO151" i="17"/>
  <c r="FG151" i="17"/>
  <c r="CG151" i="17"/>
  <c r="BY151" i="17"/>
  <c r="CC151" i="17"/>
  <c r="FM151" i="17"/>
  <c r="FL158" i="17"/>
  <c r="CE158" i="17"/>
  <c r="AX196" i="17"/>
  <c r="ED196" i="17"/>
  <c r="FP158" i="17"/>
  <c r="FO158" i="17"/>
  <c r="FN158" i="17"/>
  <c r="CJ158" i="17"/>
  <c r="FP164" i="17"/>
  <c r="BH196" i="17"/>
  <c r="EN196" i="17"/>
  <c r="W296" i="17"/>
  <c r="DC296" i="17"/>
  <c r="FO231" i="17"/>
  <c r="FG231" i="17"/>
  <c r="FN231" i="17"/>
  <c r="FF231" i="17"/>
  <c r="CJ231" i="17"/>
  <c r="FM231" i="17"/>
  <c r="FE231" i="17"/>
  <c r="CI231" i="17"/>
  <c r="FD231" i="17"/>
  <c r="FC231" i="17"/>
  <c r="FP231" i="17"/>
  <c r="FB231" i="17"/>
  <c r="FL231" i="17"/>
  <c r="FK231" i="17"/>
  <c r="FI231" i="17"/>
  <c r="FH231" i="17"/>
  <c r="FA231" i="17"/>
  <c r="FJ231" i="17"/>
  <c r="J296" i="17"/>
  <c r="CP296" i="17"/>
  <c r="FI218" i="17"/>
  <c r="FA218" i="17"/>
  <c r="ES218" i="17"/>
  <c r="CJ218" i="17"/>
  <c r="FP218" i="17"/>
  <c r="FH218" i="17"/>
  <c r="EZ218" i="17"/>
  <c r="ER218" i="17"/>
  <c r="CI218" i="17"/>
  <c r="FO218" i="17"/>
  <c r="FG218" i="17"/>
  <c r="EY218" i="17"/>
  <c r="EQ218" i="17"/>
  <c r="FM218" i="17"/>
  <c r="FB218" i="17"/>
  <c r="EN218" i="17"/>
  <c r="FF218" i="17"/>
  <c r="ET218" i="17"/>
  <c r="FE218" i="17"/>
  <c r="EP218" i="17"/>
  <c r="FD218" i="17"/>
  <c r="EO218" i="17"/>
  <c r="FC218" i="17"/>
  <c r="EU218" i="17"/>
  <c r="FN218" i="17"/>
  <c r="FL218" i="17"/>
  <c r="FK218" i="17"/>
  <c r="BG196" i="17"/>
  <c r="EM196" i="17"/>
  <c r="CF196" i="17"/>
  <c r="FL196" i="17"/>
  <c r="BE196" i="17"/>
  <c r="EK196" i="17"/>
  <c r="BN136" i="17"/>
  <c r="BV136" i="17"/>
  <c r="CD136" i="17"/>
  <c r="EO136" i="17"/>
  <c r="EW136" i="17"/>
  <c r="FE136" i="17"/>
  <c r="FM136" i="17"/>
  <c r="BR140" i="17"/>
  <c r="BZ140" i="17"/>
  <c r="CH140" i="17"/>
  <c r="EW140" i="17"/>
  <c r="FE140" i="17"/>
  <c r="FM140" i="17"/>
  <c r="BV144" i="17"/>
  <c r="CD144" i="17"/>
  <c r="EW144" i="17"/>
  <c r="FE144" i="17"/>
  <c r="FM144" i="17"/>
  <c r="BZ148" i="17"/>
  <c r="CH148" i="17"/>
  <c r="FE148" i="17"/>
  <c r="FM148" i="17"/>
  <c r="CD152" i="17"/>
  <c r="FE152" i="17"/>
  <c r="FM152" i="17"/>
  <c r="BF196" i="17"/>
  <c r="EL196" i="17"/>
  <c r="BN196" i="17"/>
  <c r="ET196" i="17"/>
  <c r="O296" i="17"/>
  <c r="CU296" i="17"/>
  <c r="FO223" i="17"/>
  <c r="FG223" i="17"/>
  <c r="EY223" i="17"/>
  <c r="FJ223" i="17"/>
  <c r="FA223" i="17"/>
  <c r="FI223" i="17"/>
  <c r="EZ223" i="17"/>
  <c r="FH223" i="17"/>
  <c r="EX223" i="17"/>
  <c r="FK223" i="17"/>
  <c r="EU223" i="17"/>
  <c r="FM223" i="17"/>
  <c r="EV223" i="17"/>
  <c r="FL223" i="17"/>
  <c r="ET223" i="17"/>
  <c r="CJ223" i="17"/>
  <c r="FF223" i="17"/>
  <c r="ES223" i="17"/>
  <c r="CI223" i="17"/>
  <c r="FE223" i="17"/>
  <c r="FC223" i="17"/>
  <c r="BO136" i="17"/>
  <c r="BW136" i="17"/>
  <c r="CE136" i="17"/>
  <c r="EP136" i="17"/>
  <c r="EX136" i="17"/>
  <c r="FF136" i="17"/>
  <c r="FN136" i="17"/>
  <c r="BS140" i="17"/>
  <c r="CA140" i="17"/>
  <c r="CI140" i="17"/>
  <c r="EX140" i="17"/>
  <c r="FF140" i="17"/>
  <c r="FN140" i="17"/>
  <c r="BW144" i="17"/>
  <c r="CE144" i="17"/>
  <c r="EX144" i="17"/>
  <c r="FF144" i="17"/>
  <c r="FN144" i="17"/>
  <c r="CA148" i="17"/>
  <c r="CI148" i="17"/>
  <c r="FF148" i="17"/>
  <c r="CE152" i="17"/>
  <c r="FF152" i="17"/>
  <c r="FN152" i="17"/>
  <c r="FO163" i="17"/>
  <c r="CJ163" i="17"/>
  <c r="BI196" i="17"/>
  <c r="EO196" i="17"/>
  <c r="BX196" i="17"/>
  <c r="FD196" i="17"/>
  <c r="FD223" i="17"/>
  <c r="FO159" i="17"/>
  <c r="CG159" i="17"/>
  <c r="FN159" i="17"/>
  <c r="CF159" i="17"/>
  <c r="AY196" i="17"/>
  <c r="EE196" i="17"/>
  <c r="FM159" i="17"/>
  <c r="BP196" i="17"/>
  <c r="EV196" i="17"/>
  <c r="FN223" i="17"/>
  <c r="CD196" i="17"/>
  <c r="FJ196" i="17"/>
  <c r="EP216" i="17"/>
  <c r="ET220" i="17"/>
  <c r="Y296" i="17"/>
  <c r="DE296" i="17"/>
  <c r="FK233" i="17"/>
  <c r="FC233" i="17"/>
  <c r="FJ233" i="17"/>
  <c r="FI233" i="17"/>
  <c r="FN233" i="17"/>
  <c r="FM233" i="17"/>
  <c r="FL233" i="17"/>
  <c r="FP233" i="17"/>
  <c r="FD233" i="17"/>
  <c r="CJ233" i="17"/>
  <c r="BO196" i="17"/>
  <c r="EU196" i="17"/>
  <c r="BW196" i="17"/>
  <c r="FC196" i="17"/>
  <c r="CE196" i="17"/>
  <c r="FK196" i="17"/>
  <c r="H296" i="17"/>
  <c r="CN296" i="17"/>
  <c r="FI216" i="17"/>
  <c r="FA216" i="17"/>
  <c r="ES216" i="17"/>
  <c r="FP216" i="17"/>
  <c r="FH216" i="17"/>
  <c r="EZ216" i="17"/>
  <c r="ER216" i="17"/>
  <c r="FO216" i="17"/>
  <c r="FG216" i="17"/>
  <c r="EY216" i="17"/>
  <c r="EQ216" i="17"/>
  <c r="CJ216" i="17"/>
  <c r="ET216" i="17"/>
  <c r="FE216" i="17"/>
  <c r="L296" i="17"/>
  <c r="CR296" i="17"/>
  <c r="FI220" i="17"/>
  <c r="FA220" i="17"/>
  <c r="ES220" i="17"/>
  <c r="FP220" i="17"/>
  <c r="FH220" i="17"/>
  <c r="EZ220" i="17"/>
  <c r="ER220" i="17"/>
  <c r="FO220" i="17"/>
  <c r="FG220" i="17"/>
  <c r="EY220" i="17"/>
  <c r="EQ220" i="17"/>
  <c r="FL220" i="17"/>
  <c r="EX220" i="17"/>
  <c r="CI220" i="17"/>
  <c r="EU220" i="17"/>
  <c r="FJ220" i="17"/>
  <c r="S296" i="17"/>
  <c r="CY296" i="17"/>
  <c r="FO227" i="17"/>
  <c r="FG227" i="17"/>
  <c r="EY227" i="17"/>
  <c r="FN227" i="17"/>
  <c r="FF227" i="17"/>
  <c r="EX227" i="17"/>
  <c r="FM227" i="17"/>
  <c r="FE227" i="17"/>
  <c r="EW227" i="17"/>
  <c r="FL227" i="17"/>
  <c r="FA227" i="17"/>
  <c r="FK227" i="17"/>
  <c r="EZ227" i="17"/>
  <c r="FJ227" i="17"/>
  <c r="CJ227" i="17"/>
  <c r="FH227" i="17"/>
  <c r="CI227" i="17"/>
  <c r="FD227" i="17"/>
  <c r="T296" i="17"/>
  <c r="CZ296" i="17"/>
  <c r="FL228" i="17"/>
  <c r="FD228" i="17"/>
  <c r="FK228" i="17"/>
  <c r="FC228" i="17"/>
  <c r="CJ228" i="17"/>
  <c r="FJ228" i="17"/>
  <c r="FB228" i="17"/>
  <c r="CI228" i="17"/>
  <c r="FO228" i="17"/>
  <c r="FA228" i="17"/>
  <c r="FN228" i="17"/>
  <c r="EZ228" i="17"/>
  <c r="FM228" i="17"/>
  <c r="EY228" i="17"/>
  <c r="FI228" i="17"/>
  <c r="FH228" i="17"/>
  <c r="FP228" i="17"/>
  <c r="EU216" i="17"/>
  <c r="FF216" i="17"/>
  <c r="CJ220" i="17"/>
  <c r="EV220" i="17"/>
  <c r="FK220" i="17"/>
  <c r="U296" i="17"/>
  <c r="DA296" i="17"/>
  <c r="FK229" i="17"/>
  <c r="FC229" i="17"/>
  <c r="CI229" i="17"/>
  <c r="FJ229" i="17"/>
  <c r="FB229" i="17"/>
  <c r="FI229" i="17"/>
  <c r="FA229" i="17"/>
  <c r="FF229" i="17"/>
  <c r="FP229" i="17"/>
  <c r="FE229" i="17"/>
  <c r="FO229" i="17"/>
  <c r="FD229" i="17"/>
  <c r="FN229" i="17"/>
  <c r="FM229" i="17"/>
  <c r="EV216" i="17"/>
  <c r="FJ216" i="17"/>
  <c r="EW220" i="17"/>
  <c r="FM220" i="17"/>
  <c r="FE233" i="17"/>
  <c r="BJ296" i="17"/>
  <c r="EP296" i="17"/>
  <c r="AJ296" i="17"/>
  <c r="DP296" i="17"/>
  <c r="FP244" i="17"/>
  <c r="FO244" i="17"/>
  <c r="CJ244" i="17"/>
  <c r="CI244" i="17"/>
  <c r="FN244" i="17"/>
  <c r="AA296" i="17"/>
  <c r="DG296" i="17"/>
  <c r="FO235" i="17"/>
  <c r="FG235" i="17"/>
  <c r="FN235" i="17"/>
  <c r="FF235" i="17"/>
  <c r="FM235" i="17"/>
  <c r="FE235" i="17"/>
  <c r="CI235" i="17"/>
  <c r="FP235" i="17"/>
  <c r="FL235" i="17"/>
  <c r="FO245" i="17"/>
  <c r="AK296" i="17"/>
  <c r="DQ296" i="17"/>
  <c r="CJ245" i="17"/>
  <c r="FP245" i="17"/>
  <c r="FL224" i="17"/>
  <c r="FD224" i="17"/>
  <c r="EV224" i="17"/>
  <c r="P296" i="17"/>
  <c r="CV296" i="17"/>
  <c r="CJ224" i="17"/>
  <c r="EX224" i="17"/>
  <c r="FG224" i="17"/>
  <c r="FP224" i="17"/>
  <c r="EZ225" i="17"/>
  <c r="AZ296" i="17"/>
  <c r="EF296" i="17"/>
  <c r="EY224" i="17"/>
  <c r="FH224" i="17"/>
  <c r="Q296" i="17"/>
  <c r="CW296" i="17"/>
  <c r="FK225" i="17"/>
  <c r="FC225" i="17"/>
  <c r="EU225" i="17"/>
  <c r="FJ225" i="17"/>
  <c r="FB225" i="17"/>
  <c r="FI225" i="17"/>
  <c r="FA225" i="17"/>
  <c r="CI225" i="17"/>
  <c r="FD225" i="17"/>
  <c r="FO225" i="17"/>
  <c r="FL232" i="17"/>
  <c r="FD232" i="17"/>
  <c r="X296" i="17"/>
  <c r="DD296" i="17"/>
  <c r="FK232" i="17"/>
  <c r="FC232" i="17"/>
  <c r="FJ232" i="17"/>
  <c r="FB232" i="17"/>
  <c r="CI232" i="17"/>
  <c r="FN232" i="17"/>
  <c r="CJ217" i="17"/>
  <c r="ER217" i="17"/>
  <c r="EZ217" i="17"/>
  <c r="FH217" i="17"/>
  <c r="FP217" i="17"/>
  <c r="EV219" i="17"/>
  <c r="FD219" i="17"/>
  <c r="FL219" i="17"/>
  <c r="M296" i="17"/>
  <c r="CS296" i="17"/>
  <c r="FK221" i="17"/>
  <c r="FC221" i="17"/>
  <c r="EU221" i="17"/>
  <c r="CI221" i="17"/>
  <c r="EY221" i="17"/>
  <c r="FH221" i="17"/>
  <c r="N296" i="17"/>
  <c r="CT296" i="17"/>
  <c r="FL222" i="17"/>
  <c r="FD222" i="17"/>
  <c r="EV222" i="17"/>
  <c r="CI222" i="17"/>
  <c r="ET222" i="17"/>
  <c r="FC222" i="17"/>
  <c r="FM222" i="17"/>
  <c r="EZ224" i="17"/>
  <c r="FI224" i="17"/>
  <c r="CJ225" i="17"/>
  <c r="FE225" i="17"/>
  <c r="FP225" i="17"/>
  <c r="CJ232" i="17"/>
  <c r="FO232" i="17"/>
  <c r="AB296" i="17"/>
  <c r="DH296" i="17"/>
  <c r="FP236" i="17"/>
  <c r="FH236" i="17"/>
  <c r="FN236" i="17"/>
  <c r="FF236" i="17"/>
  <c r="CJ236" i="17"/>
  <c r="FO236" i="17"/>
  <c r="CI236" i="17"/>
  <c r="FM236" i="17"/>
  <c r="AD296" i="17"/>
  <c r="DJ296" i="17"/>
  <c r="FP238" i="17"/>
  <c r="FH238" i="17"/>
  <c r="FM238" i="17"/>
  <c r="CJ238" i="17"/>
  <c r="FI238" i="17"/>
  <c r="CI238" i="17"/>
  <c r="FL238" i="17"/>
  <c r="FB226" i="17"/>
  <c r="FJ226" i="17"/>
  <c r="FB230" i="17"/>
  <c r="FJ230" i="17"/>
  <c r="FJ234" i="17"/>
  <c r="AP296" i="17"/>
  <c r="DV296" i="17"/>
  <c r="FC226" i="17"/>
  <c r="FK226" i="17"/>
  <c r="FC230" i="17"/>
  <c r="FK230" i="17"/>
  <c r="FK234" i="17"/>
  <c r="EV226" i="17"/>
  <c r="FD226" i="17"/>
  <c r="FL226" i="17"/>
  <c r="CI230" i="17"/>
  <c r="FD230" i="17"/>
  <c r="FL230" i="17"/>
  <c r="FD234" i="17"/>
  <c r="FL234" i="17"/>
  <c r="AC296" i="17"/>
  <c r="DI296" i="17"/>
  <c r="FO237" i="17"/>
  <c r="FG237" i="17"/>
  <c r="FL237" i="17"/>
  <c r="FJ237" i="17"/>
  <c r="AG296" i="17"/>
  <c r="DM296" i="17"/>
  <c r="FO241" i="17"/>
  <c r="CI241" i="17"/>
  <c r="FN241" i="17"/>
  <c r="FL241" i="17"/>
  <c r="FM241" i="17"/>
  <c r="FP241" i="17"/>
  <c r="AI296" i="17"/>
  <c r="DO296" i="17"/>
  <c r="CJ243" i="17"/>
  <c r="FP243" i="17"/>
  <c r="FN243" i="17"/>
  <c r="FM243" i="17"/>
  <c r="CI243" i="17"/>
  <c r="AL296" i="17"/>
  <c r="DR296" i="17"/>
  <c r="FP246" i="17"/>
  <c r="AN296" i="17"/>
  <c r="DT296" i="17"/>
  <c r="AU296" i="17"/>
  <c r="EA296" i="17"/>
  <c r="AM296" i="17"/>
  <c r="DS296" i="17"/>
  <c r="AE296" i="17"/>
  <c r="DK296" i="17"/>
  <c r="FK239" i="17"/>
  <c r="FP239" i="17"/>
  <c r="AF296" i="17"/>
  <c r="DL296" i="17"/>
  <c r="FP240" i="17"/>
  <c r="FM240" i="17"/>
  <c r="AH296" i="17"/>
  <c r="DN296" i="17"/>
  <c r="FP242" i="17"/>
  <c r="CI242" i="17"/>
  <c r="FO242" i="17"/>
  <c r="FM242" i="17"/>
  <c r="AT296" i="17"/>
  <c r="DZ296" i="17"/>
  <c r="BF296" i="17"/>
  <c r="EL296" i="17"/>
  <c r="BH296" i="17"/>
  <c r="EN296" i="17"/>
  <c r="CE296" i="17"/>
  <c r="FK296" i="17"/>
  <c r="AO296" i="17"/>
  <c r="DU296" i="17"/>
  <c r="AQ296" i="17"/>
  <c r="DW296" i="17"/>
  <c r="AV296" i="17"/>
  <c r="EB296" i="17"/>
  <c r="AX296" i="17"/>
  <c r="ED296" i="17"/>
  <c r="AR296" i="17"/>
  <c r="DX296" i="17"/>
  <c r="AS296" i="17"/>
  <c r="DY296" i="17"/>
  <c r="BA296" i="17"/>
  <c r="EG296" i="17"/>
  <c r="BB296" i="17"/>
  <c r="EH296" i="17"/>
  <c r="BD296" i="17"/>
  <c r="EJ296" i="17"/>
  <c r="BX296" i="17"/>
  <c r="FD296" i="17"/>
  <c r="BN296" i="17"/>
  <c r="ET296" i="17"/>
  <c r="BQ296" i="17"/>
  <c r="EW296" i="17"/>
  <c r="BR296" i="17"/>
  <c r="EX296" i="17"/>
  <c r="BT296" i="17"/>
  <c r="EZ296" i="17"/>
  <c r="BO296" i="17"/>
  <c r="EU296" i="17"/>
  <c r="BP296" i="17"/>
  <c r="EV296" i="17"/>
  <c r="CF296" i="17"/>
  <c r="FL296" i="17"/>
  <c r="CB296" i="17"/>
  <c r="FH296" i="17"/>
  <c r="CC296" i="17"/>
  <c r="FI296" i="17"/>
  <c r="CD296" i="17"/>
  <c r="FJ296" i="17"/>
  <c r="CG296" i="17"/>
  <c r="FM296" i="17"/>
  <c r="CH296" i="17"/>
  <c r="FN296" i="17"/>
  <c r="P90" i="14"/>
  <c r="P190" i="14"/>
  <c r="P89" i="14"/>
  <c r="P189" i="14"/>
  <c r="P88" i="14"/>
  <c r="P188" i="14"/>
  <c r="P87" i="14"/>
  <c r="P187" i="14"/>
  <c r="P86" i="14"/>
  <c r="P186" i="14"/>
  <c r="P85" i="14"/>
  <c r="P185" i="14"/>
  <c r="P84" i="14"/>
  <c r="P184" i="14"/>
  <c r="P83" i="14"/>
  <c r="P183" i="14"/>
  <c r="P82" i="14"/>
  <c r="P182" i="14"/>
  <c r="P81" i="14"/>
  <c r="P181" i="14"/>
  <c r="P80" i="14"/>
  <c r="P180" i="14"/>
  <c r="P79" i="14"/>
  <c r="P179" i="14"/>
  <c r="P78" i="14"/>
  <c r="P178" i="14"/>
  <c r="P77" i="14"/>
  <c r="P177" i="14"/>
  <c r="P76" i="14"/>
  <c r="P176" i="14"/>
  <c r="P75" i="14"/>
  <c r="P175" i="14"/>
  <c r="P74" i="14"/>
  <c r="P174" i="14"/>
  <c r="P73" i="14"/>
  <c r="P173" i="14"/>
  <c r="P72" i="14"/>
  <c r="P172" i="14"/>
  <c r="P71" i="14"/>
  <c r="P171" i="14"/>
  <c r="P70" i="14"/>
  <c r="P170" i="14"/>
  <c r="P69" i="14"/>
  <c r="P169" i="14"/>
  <c r="P68" i="14"/>
  <c r="P168" i="14"/>
  <c r="P67" i="14"/>
  <c r="P167" i="14"/>
  <c r="P66" i="14"/>
  <c r="P166" i="14"/>
  <c r="P65" i="14"/>
  <c r="P165" i="14"/>
  <c r="P64" i="14"/>
  <c r="P164" i="14"/>
  <c r="P63" i="14"/>
  <c r="P163" i="14"/>
  <c r="P62" i="14"/>
  <c r="P162" i="14"/>
  <c r="P61" i="14"/>
  <c r="P161" i="14"/>
  <c r="P60" i="14"/>
  <c r="P160" i="14"/>
  <c r="P59" i="14"/>
  <c r="P159" i="14"/>
  <c r="P58" i="14"/>
  <c r="P158" i="14"/>
  <c r="P57" i="14"/>
  <c r="P157" i="14"/>
  <c r="P56" i="14"/>
  <c r="P156" i="14"/>
  <c r="P55" i="14"/>
  <c r="P155" i="14"/>
  <c r="P54" i="14"/>
  <c r="P154" i="14"/>
  <c r="P53" i="14"/>
  <c r="P153" i="14"/>
  <c r="P52" i="14"/>
  <c r="P152" i="14"/>
  <c r="P51" i="14"/>
  <c r="P151" i="14"/>
  <c r="P50" i="14"/>
  <c r="P150" i="14"/>
  <c r="P49" i="14"/>
  <c r="P149" i="14"/>
  <c r="P48" i="14"/>
  <c r="P148" i="14"/>
  <c r="P47" i="14"/>
  <c r="P147" i="14"/>
  <c r="P46" i="14"/>
  <c r="P146" i="14"/>
  <c r="P45" i="14"/>
  <c r="P145" i="14"/>
  <c r="P44" i="14"/>
  <c r="P144" i="14"/>
  <c r="P43" i="14"/>
  <c r="P143" i="14"/>
  <c r="P42" i="14"/>
  <c r="P142" i="14"/>
  <c r="P41" i="14"/>
  <c r="P141" i="14"/>
  <c r="P40" i="14"/>
  <c r="P140" i="14"/>
  <c r="P39" i="14"/>
  <c r="P139" i="14"/>
  <c r="P38" i="14"/>
  <c r="P138" i="14"/>
  <c r="P37" i="14"/>
  <c r="P137" i="14"/>
  <c r="P36" i="14"/>
  <c r="P136" i="14"/>
  <c r="P35" i="14"/>
  <c r="P135" i="14"/>
  <c r="P34" i="14"/>
  <c r="P134" i="14"/>
  <c r="P33" i="14"/>
  <c r="P133" i="14"/>
  <c r="P32" i="14"/>
  <c r="P132" i="14"/>
  <c r="P31" i="14"/>
  <c r="P131" i="14"/>
  <c r="P30" i="14"/>
  <c r="P130" i="14"/>
  <c r="P29" i="14"/>
  <c r="P129" i="14"/>
  <c r="P28" i="14"/>
  <c r="P128" i="14"/>
  <c r="P27" i="14"/>
  <c r="P127" i="14"/>
  <c r="P26" i="14"/>
  <c r="P126" i="14"/>
  <c r="P25" i="14"/>
  <c r="P125" i="14"/>
  <c r="P24" i="14"/>
  <c r="P124" i="14"/>
  <c r="P23" i="14"/>
  <c r="P123" i="14"/>
  <c r="P22" i="14"/>
  <c r="P122" i="14"/>
  <c r="P21" i="14"/>
  <c r="P121" i="14"/>
  <c r="P20" i="14"/>
  <c r="P120" i="14"/>
  <c r="P19" i="14"/>
  <c r="P119" i="14"/>
  <c r="P18" i="14"/>
  <c r="P118" i="14"/>
  <c r="P17" i="14"/>
  <c r="P117" i="14"/>
  <c r="P16" i="14"/>
  <c r="P116" i="14"/>
  <c r="P15" i="14"/>
  <c r="P115" i="14"/>
  <c r="P14" i="14"/>
  <c r="P114" i="14"/>
  <c r="P13" i="14"/>
  <c r="P113" i="14"/>
  <c r="CF67" i="17"/>
  <c r="CJ71" i="17"/>
  <c r="BP51" i="17"/>
  <c r="AR27" i="17"/>
  <c r="BH43" i="17"/>
  <c r="BF41" i="17"/>
  <c r="CD65" i="17"/>
  <c r="AQ26" i="17"/>
  <c r="BU19" i="17"/>
  <c r="BI44" i="17"/>
  <c r="BK46" i="17"/>
  <c r="CD28" i="17"/>
  <c r="CI70" i="17"/>
  <c r="AK20" i="17"/>
  <c r="BY23" i="17"/>
  <c r="CF27" i="17"/>
  <c r="BR16" i="17"/>
  <c r="BW58" i="17"/>
  <c r="AY34" i="17"/>
  <c r="BY60" i="17"/>
  <c r="BS17" i="17"/>
  <c r="AU30" i="17"/>
  <c r="BN49" i="17"/>
  <c r="BQ52" i="17"/>
  <c r="BC51" i="17"/>
  <c r="BV20" i="17"/>
  <c r="CE66" i="17"/>
  <c r="BT18" i="17"/>
  <c r="CJ34" i="17"/>
  <c r="BT55" i="17"/>
  <c r="BW21" i="17"/>
  <c r="BM48" i="17"/>
  <c r="CB63" i="17"/>
  <c r="BU56" i="17"/>
  <c r="BC38" i="17"/>
  <c r="CC27" i="17"/>
  <c r="BJ45" i="17"/>
  <c r="CC64" i="17"/>
  <c r="AX33" i="17"/>
  <c r="BL47" i="17"/>
  <c r="AI18" i="17"/>
  <c r="BS54" i="17"/>
  <c r="BZ61" i="17"/>
  <c r="BZ24" i="17"/>
  <c r="BV57" i="17"/>
  <c r="AW32" i="17"/>
  <c r="CA25" i="17"/>
  <c r="BR53" i="17"/>
  <c r="AH17" i="17"/>
  <c r="AL21" i="17"/>
  <c r="BA36" i="17"/>
  <c r="AN23" i="17"/>
  <c r="CF30" i="17"/>
  <c r="CA62" i="17"/>
  <c r="BG42" i="17"/>
  <c r="BO50" i="17"/>
  <c r="CG31" i="17"/>
  <c r="BR25" i="17"/>
  <c r="BD39" i="17"/>
  <c r="AT29" i="17"/>
  <c r="CB26" i="17"/>
  <c r="CJ47" i="17"/>
  <c r="AG16" i="17"/>
  <c r="BE40" i="17"/>
  <c r="BX59" i="17"/>
  <c r="CG68" i="17"/>
  <c r="BB37" i="17"/>
  <c r="BU32" i="17"/>
  <c r="BE57" i="17"/>
  <c r="BF58" i="17"/>
  <c r="BP27" i="17"/>
  <c r="BM24" i="17"/>
  <c r="BA53" i="17"/>
  <c r="CD41" i="17"/>
  <c r="AT21" i="17"/>
  <c r="BB29" i="17"/>
  <c r="AY53" i="17"/>
  <c r="AN42" i="17"/>
  <c r="CE42" i="17"/>
  <c r="BZ37" i="17"/>
  <c r="BQ28" i="17"/>
  <c r="BF17" i="17"/>
  <c r="BH19" i="17"/>
  <c r="BV33" i="17"/>
  <c r="CF43" i="17"/>
  <c r="BL23" i="17"/>
  <c r="CI46" i="17"/>
  <c r="BK22" i="17"/>
  <c r="BR29" i="17"/>
  <c r="CH45" i="17"/>
  <c r="BO26" i="17"/>
  <c r="BW34" i="17"/>
  <c r="BY36" i="17"/>
  <c r="BI20" i="17"/>
  <c r="BS30" i="17"/>
  <c r="CB39" i="17"/>
  <c r="BT31" i="17"/>
  <c r="BZ80" i="17"/>
  <c r="O23" i="17"/>
  <c r="Q25" i="17"/>
  <c r="CH94" i="17"/>
  <c r="AT46" i="17"/>
  <c r="BV76" i="17"/>
  <c r="BN25" i="17"/>
  <c r="BZ33" i="17"/>
  <c r="CJ43" i="17"/>
  <c r="BE16" i="17"/>
  <c r="BI23" i="17"/>
  <c r="BX35" i="17"/>
  <c r="CC40" i="17"/>
  <c r="BG18" i="17"/>
  <c r="S27" i="17"/>
  <c r="X32" i="17"/>
  <c r="BA61" i="17"/>
  <c r="BJ70" i="17"/>
  <c r="L20" i="17"/>
  <c r="U29" i="17"/>
  <c r="AE39" i="17"/>
  <c r="AD38" i="17"/>
  <c r="AS53" i="17"/>
  <c r="BF66" i="17"/>
  <c r="V30" i="17"/>
  <c r="BE65" i="17"/>
  <c r="AI43" i="17"/>
  <c r="CG93" i="17"/>
  <c r="M21" i="17"/>
  <c r="AX58" i="17"/>
  <c r="BW83" i="17"/>
  <c r="Y33" i="17"/>
  <c r="AI31" i="17"/>
  <c r="BP64" i="17"/>
  <c r="BO63" i="17"/>
  <c r="CC81" i="17"/>
  <c r="AF28" i="17"/>
  <c r="N22" i="17"/>
  <c r="S19" i="17"/>
  <c r="AT42" i="17"/>
  <c r="BR66" i="17"/>
  <c r="BJ58" i="17"/>
  <c r="BQ65" i="17"/>
  <c r="W19" i="17"/>
  <c r="BD52" i="17"/>
  <c r="Z22" i="17"/>
  <c r="AA23" i="17"/>
  <c r="BR38" i="17"/>
  <c r="CA47" i="17"/>
  <c r="BF26" i="17"/>
  <c r="BG27" i="17"/>
  <c r="BY45" i="17"/>
  <c r="CC49" i="17"/>
  <c r="BY25" i="17"/>
  <c r="CC29" i="17"/>
  <c r="CI35" i="17"/>
  <c r="CA27" i="17"/>
  <c r="BQ17" i="17"/>
  <c r="BN42" i="17"/>
  <c r="BK39" i="17"/>
  <c r="AU23" i="17"/>
  <c r="BG35" i="17"/>
  <c r="BF34" i="17"/>
  <c r="BS47" i="17"/>
  <c r="AQ19" i="17"/>
  <c r="AX26" i="17"/>
  <c r="BB30" i="17"/>
  <c r="BF21" i="17"/>
  <c r="CA42" i="17"/>
  <c r="BR33" i="17"/>
  <c r="CH37" i="17"/>
  <c r="BX27" i="17"/>
  <c r="BR21" i="17"/>
  <c r="BZ29" i="17"/>
  <c r="CA30" i="17"/>
  <c r="CJ39" i="17"/>
  <c r="CF35" i="17"/>
  <c r="BV25" i="17"/>
  <c r="CD33" i="17"/>
  <c r="CI38" i="17"/>
  <c r="BW26" i="17"/>
  <c r="CH46" i="17"/>
  <c r="CF64" i="17"/>
  <c r="CG65" i="17"/>
  <c r="AX30" i="17"/>
  <c r="BN65" i="17"/>
  <c r="AQ42" i="17"/>
  <c r="AV47" i="17"/>
  <c r="BT71" i="17"/>
  <c r="CE51" i="17"/>
  <c r="BN34" i="17"/>
  <c r="BI21" i="17"/>
  <c r="BZ38" i="17"/>
  <c r="BQ29" i="17"/>
  <c r="CD42" i="17"/>
  <c r="BY37" i="17"/>
  <c r="CI47" i="17"/>
  <c r="CG45" i="17"/>
  <c r="BN26" i="17"/>
  <c r="BG19" i="17"/>
  <c r="BR30" i="17"/>
  <c r="BQ68" i="17"/>
  <c r="BV34" i="17"/>
  <c r="BV81" i="17"/>
  <c r="BP75" i="17"/>
  <c r="X31" i="17"/>
  <c r="BY47" i="17"/>
  <c r="AX20" i="17"/>
  <c r="BH30" i="17"/>
  <c r="AT16" i="17"/>
  <c r="BT67" i="17"/>
  <c r="V17" i="17"/>
  <c r="AN35" i="17"/>
  <c r="BM60" i="17"/>
  <c r="BJ57" i="17"/>
  <c r="BX71" i="17"/>
  <c r="X19" i="17"/>
  <c r="BF53" i="17"/>
  <c r="BY72" i="17"/>
  <c r="R25" i="17"/>
  <c r="AI30" i="17"/>
  <c r="BK58" i="17"/>
  <c r="AZ47" i="17"/>
  <c r="H95" i="17"/>
  <c r="AD12" i="14"/>
  <c r="AV56" i="17"/>
  <c r="AY59" i="17"/>
  <c r="BT39" i="17"/>
  <c r="AC37" i="17"/>
  <c r="BC63" i="17"/>
  <c r="AG41" i="17"/>
  <c r="W31" i="17"/>
  <c r="J18" i="17"/>
  <c r="AF40" i="17"/>
  <c r="CA87" i="17"/>
  <c r="BV21" i="17"/>
  <c r="CJ35" i="17"/>
  <c r="BX23" i="17"/>
  <c r="BT19" i="17"/>
  <c r="CH33" i="17"/>
  <c r="BS58" i="17"/>
  <c r="BF45" i="17"/>
  <c r="CG72" i="17"/>
  <c r="AJ23" i="17"/>
  <c r="AH21" i="17"/>
  <c r="BQ19" i="17"/>
  <c r="BH16" i="17"/>
  <c r="CF40" i="17"/>
  <c r="BN22" i="17"/>
  <c r="BR26" i="17"/>
  <c r="CI43" i="17"/>
  <c r="BS27" i="17"/>
  <c r="CB36" i="17"/>
  <c r="BJ18" i="17"/>
  <c r="BX32" i="17"/>
  <c r="BV30" i="17"/>
  <c r="BW31" i="17"/>
  <c r="BO23" i="17"/>
  <c r="BT28" i="17"/>
  <c r="BQ25" i="17"/>
  <c r="AQ37" i="17"/>
  <c r="BI55" i="17"/>
  <c r="CC75" i="17"/>
  <c r="BL20" i="17"/>
  <c r="BX51" i="17"/>
  <c r="BD31" i="17"/>
  <c r="CJ75" i="17"/>
  <c r="BE53" i="17"/>
  <c r="BD43" i="17"/>
  <c r="AS41" i="17"/>
  <c r="BZ65" i="17"/>
  <c r="AM35" i="17"/>
  <c r="BF33" i="17"/>
  <c r="CI83" i="17"/>
  <c r="U17" i="17"/>
  <c r="BM21" i="17"/>
  <c r="BH67" i="17"/>
  <c r="T27" i="17"/>
  <c r="AR51" i="17"/>
  <c r="AD37" i="17"/>
  <c r="CF91" i="17"/>
  <c r="AH41" i="17"/>
  <c r="BK19" i="17"/>
  <c r="AB24" i="17"/>
  <c r="BH56" i="17"/>
  <c r="BZ34" i="17"/>
  <c r="BK70" i="17"/>
  <c r="BP30" i="17"/>
  <c r="BX38" i="17"/>
  <c r="CA41" i="17"/>
  <c r="CB42" i="17"/>
  <c r="BG21" i="17"/>
  <c r="BY39" i="17"/>
  <c r="BB16" i="17"/>
  <c r="AO29" i="17"/>
  <c r="AS33" i="17"/>
  <c r="BX64" i="17"/>
  <c r="AL26" i="17"/>
  <c r="BE45" i="17"/>
  <c r="BY65" i="17"/>
  <c r="BC43" i="17"/>
  <c r="CA67" i="17"/>
  <c r="BI49" i="17"/>
  <c r="AM27" i="17"/>
  <c r="CE71" i="17"/>
  <c r="CH74" i="17"/>
  <c r="AP30" i="17"/>
  <c r="AQ31" i="17"/>
  <c r="AO37" i="17"/>
  <c r="BT74" i="17"/>
  <c r="CD84" i="17"/>
  <c r="CH82" i="17"/>
  <c r="BM53" i="17"/>
  <c r="BA41" i="17"/>
  <c r="AU35" i="17"/>
  <c r="BU29" i="17"/>
  <c r="AC17" i="17"/>
  <c r="CE58" i="17"/>
  <c r="BI57" i="17"/>
  <c r="BB50" i="17"/>
  <c r="CD38" i="17"/>
  <c r="BW23" i="17"/>
  <c r="CE31" i="17"/>
  <c r="BS19" i="17"/>
  <c r="CD30" i="17"/>
  <c r="CC57" i="17"/>
  <c r="AO17" i="17"/>
  <c r="BU49" i="17"/>
  <c r="BV50" i="17"/>
  <c r="BA29" i="17"/>
  <c r="BE33" i="17"/>
  <c r="CA55" i="17"/>
  <c r="CJ64" i="17"/>
  <c r="BJ38" i="17"/>
  <c r="BW51" i="17"/>
  <c r="BZ54" i="17"/>
  <c r="AS21" i="17"/>
  <c r="BY53" i="17"/>
  <c r="BI37" i="17"/>
  <c r="BQ45" i="17"/>
  <c r="AW37" i="17"/>
  <c r="CB73" i="17"/>
  <c r="BZ43" i="17"/>
  <c r="BH62" i="17"/>
  <c r="BS73" i="17"/>
  <c r="BC57" i="17"/>
  <c r="BJ64" i="17"/>
  <c r="N16" i="17"/>
  <c r="U23" i="17"/>
  <c r="S21" i="17"/>
  <c r="CC83" i="17"/>
  <c r="BA55" i="17"/>
  <c r="R20" i="17"/>
  <c r="BD58" i="17"/>
  <c r="AA29" i="17"/>
  <c r="CG87" i="17"/>
  <c r="T16" i="17"/>
  <c r="BV70" i="17"/>
  <c r="BT68" i="17"/>
  <c r="AZ48" i="17"/>
  <c r="BL60" i="17"/>
  <c r="BM61" i="17"/>
  <c r="Y21" i="17"/>
  <c r="AC25" i="17"/>
  <c r="CE79" i="17"/>
  <c r="AV44" i="17"/>
  <c r="AX46" i="17"/>
  <c r="CB76" i="17"/>
  <c r="X20" i="17"/>
  <c r="AG29" i="17"/>
  <c r="AH30" i="17"/>
  <c r="AK33" i="17"/>
  <c r="CD78" i="17"/>
  <c r="BY73" i="17"/>
  <c r="AR40" i="17"/>
  <c r="AL34" i="17"/>
  <c r="BW71" i="17"/>
  <c r="AW45" i="17"/>
  <c r="AU43" i="17"/>
  <c r="BA49" i="17"/>
  <c r="AE27" i="17"/>
  <c r="V18" i="17"/>
  <c r="CF80" i="17"/>
  <c r="AN36" i="17"/>
  <c r="CJ84" i="17"/>
  <c r="BN62" i="17"/>
  <c r="CA75" i="17"/>
  <c r="CG81" i="17"/>
  <c r="CI74" i="17"/>
  <c r="CH88" i="17"/>
  <c r="BF20" i="17"/>
  <c r="BU75" i="17"/>
  <c r="BZ53" i="17"/>
  <c r="BP43" i="17"/>
  <c r="BO29" i="17"/>
  <c r="AY47" i="17"/>
  <c r="CC77" i="17"/>
  <c r="BP24" i="17"/>
  <c r="CC37" i="17"/>
  <c r="AV23" i="17"/>
  <c r="CG92" i="17"/>
  <c r="AZ27" i="17"/>
  <c r="BV62" i="17"/>
  <c r="AF39" i="17"/>
  <c r="AY39" i="17"/>
  <c r="BY33" i="17"/>
  <c r="BB42" i="17"/>
  <c r="AB30" i="17"/>
  <c r="BG47" i="17"/>
  <c r="BJ33" i="17"/>
  <c r="BP39" i="17"/>
  <c r="BX72" i="17"/>
  <c r="CJ44" i="17"/>
  <c r="AI23" i="17"/>
  <c r="BJ29" i="17"/>
  <c r="CJ17" i="17"/>
  <c r="BT47" i="17"/>
  <c r="BO42" i="17"/>
  <c r="BN41" i="17"/>
  <c r="CB55" i="17"/>
  <c r="CI62" i="17"/>
  <c r="BH35" i="17"/>
  <c r="BR45" i="17"/>
  <c r="BV49" i="17"/>
  <c r="AX25" i="17"/>
  <c r="CG41" i="17"/>
  <c r="BK65" i="17"/>
  <c r="CA35" i="17"/>
  <c r="AQ39" i="17"/>
  <c r="AD26" i="17"/>
  <c r="BI17" i="17"/>
  <c r="BF54" i="17"/>
  <c r="CH73" i="17"/>
  <c r="CD89" i="17"/>
  <c r="CC43" i="17"/>
  <c r="CA81" i="17"/>
  <c r="BS67" i="17"/>
  <c r="BM67" i="17"/>
  <c r="AL45" i="17"/>
  <c r="BG55" i="17"/>
  <c r="CE39" i="17"/>
  <c r="CH42" i="17"/>
  <c r="BR58" i="17"/>
  <c r="AN47" i="17"/>
  <c r="AP38" i="17"/>
  <c r="BK59" i="17"/>
  <c r="CE70" i="17"/>
  <c r="CD25" i="17"/>
  <c r="CH78" i="17"/>
  <c r="CI32" i="17"/>
  <c r="CF50" i="17"/>
  <c r="AM20" i="17"/>
  <c r="CF63" i="17"/>
  <c r="CH38" i="17"/>
  <c r="CI88" i="17"/>
  <c r="CI24" i="17"/>
  <c r="BG32" i="17"/>
  <c r="CF56" i="17"/>
  <c r="CB52" i="17"/>
  <c r="BX48" i="17"/>
  <c r="BT44" i="17"/>
  <c r="BP40" i="17"/>
  <c r="BL36" i="17"/>
  <c r="BH32" i="17"/>
  <c r="BD28" i="17"/>
  <c r="BV46" i="17"/>
  <c r="BZ50" i="17"/>
  <c r="CD54" i="17"/>
  <c r="AX22" i="17"/>
  <c r="BF30" i="17"/>
  <c r="AZ24" i="17"/>
  <c r="CI59" i="17"/>
  <c r="BJ34" i="17"/>
  <c r="AR16" i="17"/>
  <c r="AV20" i="17"/>
  <c r="AT18" i="17"/>
  <c r="BS43" i="17"/>
  <c r="BU45" i="17"/>
  <c r="BM37" i="17"/>
  <c r="AW21" i="17"/>
  <c r="BO39" i="17"/>
  <c r="CE55" i="17"/>
  <c r="BA25" i="17"/>
  <c r="BC27" i="17"/>
  <c r="CG57" i="17"/>
  <c r="CH58" i="17"/>
  <c r="BN38" i="17"/>
  <c r="AU19" i="17"/>
  <c r="BE29" i="17"/>
  <c r="BQ41" i="17"/>
  <c r="BG31" i="17"/>
  <c r="AS17" i="17"/>
  <c r="BI33" i="17"/>
  <c r="AJ28" i="17"/>
  <c r="AO33" i="17"/>
  <c r="BZ70" i="17"/>
  <c r="CE75" i="17"/>
  <c r="BY49" i="17"/>
  <c r="CC53" i="17"/>
  <c r="BD26" i="17"/>
  <c r="CA79" i="17"/>
  <c r="BG59" i="17"/>
  <c r="BZ78" i="17"/>
  <c r="BK63" i="17"/>
  <c r="CG85" i="17"/>
  <c r="AZ52" i="17"/>
  <c r="X24" i="17"/>
  <c r="BI61" i="17"/>
  <c r="BY77" i="17"/>
  <c r="BD56" i="17"/>
  <c r="AN40" i="17"/>
  <c r="AJ36" i="17"/>
  <c r="V22" i="17"/>
  <c r="AV48" i="17"/>
  <c r="AR44" i="17"/>
  <c r="BW75" i="17"/>
  <c r="AO41" i="17"/>
  <c r="AQ43" i="17"/>
  <c r="P16" i="17"/>
  <c r="AI35" i="17"/>
  <c r="AE31" i="17"/>
  <c r="BV74" i="17"/>
  <c r="CH86" i="17"/>
  <c r="AG33" i="17"/>
  <c r="T20" i="17"/>
  <c r="AC29" i="17"/>
  <c r="AF32" i="17"/>
  <c r="AB28" i="17"/>
  <c r="R18" i="17"/>
  <c r="AS45" i="17"/>
  <c r="BM65" i="17"/>
  <c r="AY51" i="17"/>
  <c r="BT72" i="17"/>
  <c r="CD82" i="17"/>
  <c r="BU73" i="17"/>
  <c r="CE83" i="17"/>
  <c r="AH34" i="17"/>
  <c r="AU47" i="17"/>
  <c r="Q17" i="17"/>
  <c r="Z26" i="17"/>
  <c r="AP42" i="17"/>
  <c r="BO67" i="17"/>
  <c r="CF84" i="17"/>
  <c r="CI87" i="17"/>
  <c r="BN66" i="17"/>
  <c r="U21" i="17"/>
  <c r="BC55" i="17"/>
  <c r="AA27" i="17"/>
  <c r="BH60" i="17"/>
  <c r="AX50" i="17"/>
  <c r="BP68" i="17"/>
  <c r="BJ62" i="17"/>
  <c r="AL38" i="17"/>
  <c r="AW49" i="17"/>
  <c r="BR70" i="17"/>
  <c r="AD30" i="17"/>
  <c r="Y25" i="17"/>
  <c r="BB54" i="17"/>
  <c r="CJ88" i="17"/>
  <c r="CB80" i="17"/>
  <c r="W23" i="17"/>
  <c r="AK37" i="17"/>
  <c r="CH85" i="17"/>
  <c r="AW43" i="17"/>
  <c r="AU41" i="17"/>
  <c r="BK35" i="17"/>
  <c r="BR42" i="17"/>
  <c r="CF52" i="17"/>
  <c r="BX44" i="17"/>
  <c r="BT40" i="17"/>
  <c r="BD24" i="17"/>
  <c r="CJ56" i="17"/>
  <c r="BP36" i="17"/>
  <c r="CB48" i="17"/>
  <c r="BU41" i="17"/>
  <c r="BO35" i="17"/>
  <c r="BL32" i="17"/>
  <c r="BB22" i="17"/>
  <c r="BH28" i="17"/>
  <c r="AX18" i="17"/>
  <c r="BW43" i="17"/>
  <c r="BI29" i="17"/>
  <c r="AZ20" i="17"/>
  <c r="BK31" i="17"/>
  <c r="AV16" i="17"/>
  <c r="BM33" i="17"/>
  <c r="BC23" i="17"/>
  <c r="AY19" i="17"/>
  <c r="CG53" i="17"/>
  <c r="BE25" i="17"/>
  <c r="BZ46" i="17"/>
  <c r="BJ30" i="17"/>
  <c r="BS39" i="17"/>
  <c r="CH54" i="17"/>
  <c r="BA21" i="17"/>
  <c r="CI55" i="17"/>
  <c r="CD50" i="17"/>
  <c r="CA73" i="17"/>
  <c r="CJ82" i="17"/>
  <c r="BO61" i="17"/>
  <c r="BC49" i="17"/>
  <c r="AP36" i="17"/>
  <c r="AL32" i="17"/>
  <c r="BD50" i="17"/>
  <c r="BY71" i="17"/>
  <c r="BM59" i="17"/>
  <c r="BH54" i="17"/>
  <c r="CD76" i="17"/>
  <c r="BV68" i="17"/>
  <c r="BQ63" i="17"/>
  <c r="BF52" i="17"/>
  <c r="AZ46" i="17"/>
  <c r="AH28" i="17"/>
  <c r="BJ56" i="17"/>
  <c r="BE51" i="17"/>
  <c r="BB48" i="17"/>
  <c r="CF78" i="17"/>
  <c r="AO35" i="17"/>
  <c r="X18" i="17"/>
  <c r="BZ72" i="17"/>
  <c r="BS65" i="17"/>
  <c r="BG53" i="17"/>
  <c r="AK31" i="17"/>
  <c r="AJ30" i="17"/>
  <c r="AI29" i="17"/>
  <c r="AD24" i="17"/>
  <c r="BN60" i="17"/>
  <c r="AX44" i="17"/>
  <c r="AN34" i="17"/>
  <c r="W17" i="17"/>
  <c r="BR64" i="17"/>
  <c r="Y19" i="17"/>
  <c r="AG27" i="17"/>
  <c r="AT40" i="17"/>
  <c r="AE25" i="17"/>
  <c r="AB22" i="17"/>
  <c r="AM33" i="17"/>
  <c r="BP62" i="17"/>
  <c r="AY45" i="17"/>
  <c r="BU67" i="17"/>
  <c r="CI81" i="17"/>
  <c r="V16" i="17"/>
  <c r="Z20" i="17"/>
  <c r="AR38" i="17"/>
  <c r="CB74" i="17"/>
  <c r="BL58" i="17"/>
  <c r="BX70" i="17"/>
  <c r="AC23" i="17"/>
  <c r="BK57" i="17"/>
  <c r="BW69" i="17"/>
  <c r="BA47" i="17"/>
  <c r="AF26" i="17"/>
  <c r="AS39" i="17"/>
  <c r="CE77" i="17"/>
  <c r="CG79" i="17"/>
  <c r="AA21" i="17"/>
  <c r="AV42" i="17"/>
  <c r="CI31" i="17"/>
  <c r="CJ32" i="17"/>
  <c r="CB24" i="17"/>
  <c r="CC25" i="17"/>
  <c r="CE27" i="17"/>
  <c r="BV18" i="17"/>
  <c r="BZ22" i="17"/>
  <c r="BX20" i="17"/>
  <c r="BT16" i="17"/>
  <c r="CF28" i="17"/>
  <c r="CG29" i="17"/>
  <c r="CA23" i="17"/>
  <c r="BY21" i="17"/>
  <c r="BU17" i="17"/>
  <c r="CD26" i="17"/>
  <c r="BW19" i="17"/>
  <c r="CH30" i="17"/>
  <c r="BU53" i="17"/>
  <c r="BF28" i="17"/>
  <c r="BL34" i="17"/>
  <c r="BI31" i="17"/>
  <c r="CF54" i="17"/>
  <c r="BZ48" i="17"/>
  <c r="BE27" i="17"/>
  <c r="BC25" i="17"/>
  <c r="BW45" i="17"/>
  <c r="BS41" i="17"/>
  <c r="CH56" i="17"/>
  <c r="CB50" i="17"/>
  <c r="BX46" i="17"/>
  <c r="BU43" i="17"/>
  <c r="BR40" i="17"/>
  <c r="BQ39" i="17"/>
  <c r="BP38" i="17"/>
  <c r="BV44" i="17"/>
  <c r="CG55" i="17"/>
  <c r="BM35" i="17"/>
  <c r="BJ32" i="17"/>
  <c r="AZ22" i="17"/>
  <c r="AV18" i="17"/>
  <c r="BB24" i="17"/>
  <c r="BT42" i="17"/>
  <c r="BN36" i="17"/>
  <c r="BK33" i="17"/>
  <c r="CD52" i="17"/>
  <c r="AY21" i="17"/>
  <c r="CJ58" i="17"/>
  <c r="CI57" i="17"/>
  <c r="AW19" i="17"/>
  <c r="BG29" i="17"/>
  <c r="CE53" i="17"/>
  <c r="BA23" i="17"/>
  <c r="BO37" i="17"/>
  <c r="BU59" i="17"/>
  <c r="CI73" i="17"/>
  <c r="CD68" i="17"/>
  <c r="BY63" i="17"/>
  <c r="BW61" i="17"/>
  <c r="BF44" i="17"/>
  <c r="AV34" i="17"/>
  <c r="AS31" i="17"/>
  <c r="BR56" i="17"/>
  <c r="BJ48" i="17"/>
  <c r="BH46" i="17"/>
  <c r="BB40" i="17"/>
  <c r="BM51" i="17"/>
  <c r="AP28" i="17"/>
  <c r="BC41" i="17"/>
  <c r="AO27" i="17"/>
  <c r="AM25" i="17"/>
  <c r="BN52" i="17"/>
  <c r="AX36" i="17"/>
  <c r="CE69" i="17"/>
  <c r="CA65" i="17"/>
  <c r="BZ64" i="17"/>
  <c r="CJ74" i="17"/>
  <c r="CB66" i="17"/>
  <c r="BO53" i="17"/>
  <c r="CC67" i="17"/>
  <c r="BD42" i="17"/>
  <c r="AZ38" i="17"/>
  <c r="BP54" i="17"/>
  <c r="AJ22" i="17"/>
  <c r="AE17" i="17"/>
  <c r="CG71" i="17"/>
  <c r="BL50" i="17"/>
  <c r="BK49" i="17"/>
  <c r="BE43" i="17"/>
  <c r="AT32" i="17"/>
  <c r="AL24" i="17"/>
  <c r="BQ55" i="17"/>
  <c r="BA39" i="17"/>
  <c r="AF18" i="17"/>
  <c r="AN26" i="17"/>
  <c r="AR30" i="17"/>
  <c r="BI47" i="17"/>
  <c r="BX62" i="17"/>
  <c r="BV60" i="17"/>
  <c r="BS57" i="17"/>
  <c r="AU33" i="17"/>
  <c r="BG45" i="17"/>
  <c r="AK23" i="17"/>
  <c r="CF70" i="17"/>
  <c r="AG19" i="17"/>
  <c r="BT58" i="17"/>
  <c r="AD16" i="17"/>
  <c r="AH20" i="17"/>
  <c r="CH72" i="17"/>
  <c r="AY37" i="17"/>
  <c r="AI21" i="17"/>
  <c r="AW35" i="17"/>
  <c r="CH24" i="17"/>
  <c r="CJ26" i="17"/>
  <c r="CC19" i="17"/>
  <c r="CF22" i="17"/>
  <c r="CI25" i="17"/>
  <c r="CB18" i="17"/>
  <c r="CA17" i="17"/>
  <c r="CE21" i="17"/>
  <c r="BZ16" i="17"/>
  <c r="CD20" i="17"/>
  <c r="CG23" i="17"/>
  <c r="CC51" i="17"/>
  <c r="AQ29" i="17"/>
  <c r="AU17" i="17"/>
  <c r="BW47" i="17"/>
  <c r="CF85" i="17"/>
  <c r="BT73" i="17"/>
  <c r="BO68" i="17"/>
  <c r="AX51" i="17"/>
  <c r="Z27" i="17"/>
  <c r="AP43" i="17"/>
  <c r="Y26" i="17"/>
  <c r="BE58" i="17"/>
  <c r="AM40" i="17"/>
  <c r="AH35" i="17"/>
  <c r="CG86" i="17"/>
  <c r="BD57" i="17"/>
  <c r="CJ89" i="17"/>
  <c r="AW50" i="17"/>
  <c r="AU48" i="17"/>
  <c r="AY52" i="17"/>
  <c r="CJ46" i="17"/>
  <c r="CD40" i="17"/>
  <c r="BR28" i="17"/>
  <c r="CG43" i="17"/>
  <c r="CB38" i="17"/>
  <c r="CI45" i="17"/>
  <c r="BZ36" i="17"/>
  <c r="BX34" i="17"/>
  <c r="BN24" i="17"/>
  <c r="BU31" i="17"/>
  <c r="CH44" i="17"/>
  <c r="BQ27" i="17"/>
  <c r="BP26" i="17"/>
  <c r="BJ20" i="17"/>
  <c r="BO25" i="17"/>
  <c r="CE41" i="17"/>
  <c r="BV32" i="17"/>
  <c r="BF16" i="17"/>
  <c r="BS29" i="17"/>
  <c r="CC39" i="17"/>
  <c r="BL22" i="17"/>
  <c r="BI19" i="17"/>
  <c r="CF42" i="17"/>
  <c r="BH18" i="17"/>
  <c r="BW33" i="17"/>
  <c r="BM23" i="17"/>
  <c r="CA37" i="17"/>
  <c r="BK21" i="17"/>
  <c r="BG17" i="17"/>
  <c r="BT30" i="17"/>
  <c r="BY35" i="17"/>
  <c r="CH59" i="17"/>
  <c r="CE56" i="17"/>
  <c r="AY24" i="17"/>
  <c r="CI60" i="17"/>
  <c r="CD55" i="17"/>
  <c r="BF31" i="17"/>
  <c r="BI34" i="17"/>
  <c r="BL37" i="17"/>
  <c r="BE30" i="17"/>
  <c r="CH80" i="17"/>
  <c r="BS71" i="17"/>
  <c r="BA26" i="17"/>
  <c r="CJ18" i="17"/>
  <c r="CI17" i="17"/>
  <c r="CH16" i="17"/>
  <c r="BT79" i="17"/>
  <c r="BN73" i="17"/>
  <c r="BR77" i="17"/>
  <c r="BO74" i="17"/>
  <c r="BB61" i="17"/>
  <c r="BJ69" i="17"/>
  <c r="BI68" i="17"/>
  <c r="BZ85" i="17"/>
  <c r="BU80" i="17"/>
  <c r="BQ76" i="17"/>
  <c r="AK44" i="17"/>
  <c r="AA34" i="17"/>
  <c r="BS78" i="17"/>
  <c r="AZ59" i="17"/>
  <c r="AG40" i="17"/>
  <c r="BD63" i="17"/>
  <c r="AS52" i="17"/>
  <c r="U28" i="17"/>
  <c r="AE38" i="17"/>
  <c r="BL71" i="17"/>
  <c r="BA60" i="17"/>
  <c r="BG66" i="17"/>
  <c r="BF65" i="17"/>
  <c r="AW56" i="17"/>
  <c r="AC36" i="17"/>
  <c r="Y32" i="17"/>
  <c r="AO48" i="17"/>
  <c r="M20" i="17"/>
  <c r="Q24" i="17"/>
  <c r="K18" i="17"/>
  <c r="BM72" i="17"/>
  <c r="AQ50" i="17"/>
  <c r="AI42" i="17"/>
  <c r="W30" i="17"/>
  <c r="S26" i="17"/>
  <c r="J17" i="17"/>
  <c r="AM46" i="17"/>
  <c r="L19" i="17"/>
  <c r="I16" i="17"/>
  <c r="I95" i="17"/>
  <c r="O22" i="17"/>
  <c r="AU54" i="17"/>
  <c r="CB87" i="17"/>
  <c r="P23" i="17"/>
  <c r="AV55" i="17"/>
  <c r="AB35" i="17"/>
  <c r="AP49" i="17"/>
  <c r="CE90" i="17"/>
  <c r="BW82" i="17"/>
  <c r="N21" i="17"/>
  <c r="BX83" i="17"/>
  <c r="BE64" i="17"/>
  <c r="CC88" i="17"/>
  <c r="Z33" i="17"/>
  <c r="CH93" i="17"/>
  <c r="BC62" i="17"/>
  <c r="AJ43" i="17"/>
  <c r="BY84" i="17"/>
  <c r="CI94" i="17"/>
  <c r="AT53" i="17"/>
  <c r="AX57" i="17"/>
  <c r="AY58" i="17"/>
  <c r="CA86" i="17"/>
  <c r="V29" i="17"/>
  <c r="AQ23" i="17"/>
  <c r="BO47" i="17"/>
  <c r="CA51" i="17"/>
  <c r="BJ42" i="17"/>
  <c r="BO66" i="17"/>
  <c r="BZ77" i="17"/>
  <c r="BW74" i="17"/>
  <c r="BL63" i="17"/>
  <c r="BJ61" i="17"/>
  <c r="BE56" i="17"/>
  <c r="AW48" i="17"/>
  <c r="BX75" i="17"/>
  <c r="BV73" i="17"/>
  <c r="AK36" i="17"/>
  <c r="BY76" i="17"/>
  <c r="AS44" i="17"/>
  <c r="AY50" i="17"/>
  <c r="BC54" i="17"/>
  <c r="AU46" i="17"/>
  <c r="Q16" i="17"/>
  <c r="AI34" i="17"/>
  <c r="W22" i="17"/>
  <c r="BA52" i="17"/>
  <c r="BH59" i="17"/>
  <c r="R17" i="17"/>
  <c r="BR69" i="17"/>
  <c r="AG32" i="17"/>
  <c r="U20" i="17"/>
  <c r="AC28" i="17"/>
  <c r="AO40" i="17"/>
  <c r="S18" i="17"/>
  <c r="AM38" i="17"/>
  <c r="Y24" i="17"/>
  <c r="AE30" i="17"/>
  <c r="BG58" i="17"/>
  <c r="CF83" i="17"/>
  <c r="BU72" i="17"/>
  <c r="AL37" i="17"/>
  <c r="AA26" i="17"/>
  <c r="T19" i="17"/>
  <c r="BM64" i="17"/>
  <c r="AR43" i="17"/>
  <c r="BP67" i="17"/>
  <c r="CJ87" i="17"/>
  <c r="CD81" i="17"/>
  <c r="BI60" i="17"/>
  <c r="CA78" i="17"/>
  <c r="CG84" i="17"/>
  <c r="X23" i="17"/>
  <c r="AH33" i="17"/>
  <c r="BB53" i="17"/>
  <c r="CE82" i="17"/>
  <c r="CB79" i="17"/>
  <c r="AN39" i="17"/>
  <c r="AT45" i="17"/>
  <c r="AP41" i="17"/>
  <c r="BF57" i="17"/>
  <c r="AD29" i="17"/>
  <c r="BK62" i="17"/>
  <c r="AF31" i="17"/>
  <c r="Z25" i="17"/>
  <c r="AB27" i="17"/>
  <c r="V21" i="17"/>
  <c r="BD55" i="17"/>
  <c r="AJ35" i="17"/>
  <c r="CC80" i="17"/>
  <c r="BT66" i="17"/>
  <c r="CA49" i="17"/>
  <c r="AM39" i="17"/>
  <c r="BB26" i="17"/>
  <c r="CG28" i="17"/>
  <c r="BY20" i="17"/>
  <c r="BW18" i="17"/>
  <c r="CA22" i="17"/>
  <c r="BV17" i="17"/>
  <c r="CC24" i="17"/>
  <c r="BX19" i="17"/>
  <c r="CE26" i="17"/>
  <c r="CI30" i="17"/>
  <c r="BU16" i="17"/>
  <c r="CB23" i="17"/>
  <c r="BZ21" i="17"/>
  <c r="CH29" i="17"/>
  <c r="BQ37" i="17"/>
  <c r="AY23" i="17"/>
  <c r="CC61" i="17"/>
  <c r="BX56" i="17"/>
  <c r="BT52" i="17"/>
  <c r="BP48" i="17"/>
  <c r="BL44" i="17"/>
  <c r="BH40" i="17"/>
  <c r="BD36" i="17"/>
  <c r="AZ32" i="17"/>
  <c r="AV28" i="17"/>
  <c r="CA59" i="17"/>
  <c r="BV54" i="17"/>
  <c r="BR50" i="17"/>
  <c r="BB34" i="17"/>
  <c r="AL18" i="17"/>
  <c r="CJ68" i="17"/>
  <c r="AN20" i="17"/>
  <c r="BF38" i="17"/>
  <c r="AP22" i="17"/>
  <c r="CE63" i="17"/>
  <c r="AT26" i="17"/>
  <c r="AJ16" i="17"/>
  <c r="BN46" i="17"/>
  <c r="AR24" i="17"/>
  <c r="BA33" i="17"/>
  <c r="BQ49" i="17"/>
  <c r="BK43" i="17"/>
  <c r="CB60" i="17"/>
  <c r="BE37" i="17"/>
  <c r="AO21" i="17"/>
  <c r="BG39" i="17"/>
  <c r="BW55" i="17"/>
  <c r="CI67" i="17"/>
  <c r="AS25" i="17"/>
  <c r="AU27" i="17"/>
  <c r="AM19" i="17"/>
  <c r="BY57" i="17"/>
  <c r="BZ58" i="17"/>
  <c r="AW29" i="17"/>
  <c r="BI41" i="17"/>
  <c r="AY31" i="17"/>
  <c r="BS51" i="17"/>
  <c r="AK17" i="17"/>
  <c r="CD62" i="17"/>
  <c r="CI86" i="17"/>
  <c r="BQ69" i="17"/>
  <c r="CH66" i="17"/>
  <c r="W24" i="17"/>
  <c r="BX76" i="17"/>
  <c r="AX49" i="17"/>
  <c r="BM45" i="17"/>
  <c r="BC35" i="17"/>
  <c r="BL64" i="17"/>
  <c r="BV42" i="17"/>
  <c r="BQ24" i="17"/>
  <c r="BY32" i="17"/>
  <c r="CG40" i="17"/>
  <c r="CC36" i="17"/>
  <c r="BU28" i="17"/>
  <c r="BO22" i="17"/>
  <c r="BK18" i="17"/>
  <c r="CI42" i="17"/>
  <c r="BW30" i="17"/>
  <c r="BV29" i="17"/>
  <c r="BS26" i="17"/>
  <c r="BM20" i="17"/>
  <c r="BJ17" i="17"/>
  <c r="BN21" i="17"/>
  <c r="CB35" i="17"/>
  <c r="BI16" i="17"/>
  <c r="BL19" i="17"/>
  <c r="CD37" i="17"/>
  <c r="CE38" i="17"/>
  <c r="CH41" i="17"/>
  <c r="CA34" i="17"/>
  <c r="BP23" i="17"/>
  <c r="CF39" i="17"/>
  <c r="CG56" i="17"/>
  <c r="BY48" i="17"/>
  <c r="BW46" i="17"/>
  <c r="BI32" i="17"/>
  <c r="BE28" i="17"/>
  <c r="BZ49" i="17"/>
  <c r="CE54" i="17"/>
  <c r="CA50" i="17"/>
  <c r="BD27" i="17"/>
  <c r="BB25" i="17"/>
  <c r="BQ40" i="17"/>
  <c r="BV45" i="17"/>
  <c r="BH31" i="17"/>
  <c r="BA24" i="17"/>
  <c r="BU44" i="17"/>
  <c r="BC26" i="17"/>
  <c r="AT17" i="17"/>
  <c r="CF55" i="17"/>
  <c r="BL35" i="17"/>
  <c r="AY22" i="17"/>
  <c r="CD53" i="17"/>
  <c r="BS42" i="17"/>
  <c r="BM36" i="17"/>
  <c r="AW20" i="17"/>
  <c r="AU18" i="17"/>
  <c r="CJ59" i="17"/>
  <c r="CC52" i="17"/>
  <c r="BK34" i="17"/>
  <c r="AS16" i="17"/>
  <c r="BO38" i="17"/>
  <c r="BR41" i="17"/>
  <c r="AZ23" i="17"/>
  <c r="BN37" i="17"/>
  <c r="CH57" i="17"/>
  <c r="CI58" i="17"/>
  <c r="BF29" i="17"/>
  <c r="BG30" i="17"/>
  <c r="CB51" i="17"/>
  <c r="BT43" i="17"/>
  <c r="BX47" i="17"/>
  <c r="BS70" i="17"/>
  <c r="CC16" i="17"/>
  <c r="CD17" i="17"/>
  <c r="CE18" i="17"/>
  <c r="CG20" i="17"/>
  <c r="CI22" i="17"/>
  <c r="CJ24" i="17"/>
  <c r="CH22" i="17"/>
  <c r="CB16" i="17"/>
  <c r="CF20" i="17"/>
  <c r="CD18" i="17"/>
  <c r="BY40" i="17"/>
  <c r="CC44" i="17"/>
  <c r="BU36" i="17"/>
  <c r="CJ51" i="17"/>
  <c r="CD45" i="17"/>
  <c r="CB43" i="17"/>
  <c r="CE46" i="17"/>
  <c r="BW38" i="17"/>
  <c r="BJ25" i="17"/>
  <c r="BA16" i="17"/>
  <c r="BD19" i="17"/>
  <c r="BL27" i="17"/>
  <c r="CF47" i="17"/>
  <c r="BZ41" i="17"/>
  <c r="BE20" i="17"/>
  <c r="CH49" i="17"/>
  <c r="CG48" i="17"/>
  <c r="BP31" i="17"/>
  <c r="BQ32" i="17"/>
  <c r="BG22" i="17"/>
  <c r="BB17" i="17"/>
  <c r="CI50" i="17"/>
  <c r="BC18" i="17"/>
  <c r="BS34" i="17"/>
  <c r="BN29" i="17"/>
  <c r="BM28" i="17"/>
  <c r="BI24" i="17"/>
  <c r="BV37" i="17"/>
  <c r="AP37" i="17"/>
  <c r="CI23" i="17"/>
  <c r="BZ73" i="17"/>
  <c r="CF71" i="17"/>
  <c r="AS38" i="17"/>
  <c r="AU34" i="17"/>
  <c r="CB75" i="17"/>
  <c r="BB41" i="17"/>
  <c r="AY38" i="17"/>
  <c r="BX39" i="17"/>
  <c r="AL33" i="17"/>
  <c r="AH29" i="17"/>
  <c r="CF19" i="17"/>
  <c r="BY24" i="17"/>
  <c r="CC28" i="17"/>
  <c r="BZ25" i="17"/>
  <c r="BR17" i="17"/>
  <c r="CI34" i="17"/>
  <c r="CG32" i="17"/>
  <c r="CD29" i="17"/>
  <c r="BQ16" i="17"/>
  <c r="CB27" i="17"/>
  <c r="BW22" i="17"/>
  <c r="BS18" i="17"/>
  <c r="CA26" i="17"/>
  <c r="BU20" i="17"/>
  <c r="CF31" i="17"/>
  <c r="BT32" i="17"/>
  <c r="CJ48" i="17"/>
  <c r="BP28" i="17"/>
  <c r="BS31" i="17"/>
  <c r="CF44" i="17"/>
  <c r="BL24" i="17"/>
  <c r="BW35" i="17"/>
  <c r="CE43" i="17"/>
  <c r="BU33" i="17"/>
  <c r="BO27" i="17"/>
  <c r="BD16" i="17"/>
  <c r="CB40" i="17"/>
  <c r="BX36" i="17"/>
  <c r="BM25" i="17"/>
  <c r="BF18" i="17"/>
  <c r="CA39" i="17"/>
  <c r="CC41" i="17"/>
  <c r="BJ22" i="17"/>
  <c r="BH20" i="17"/>
  <c r="CG36" i="17"/>
  <c r="CC32" i="17"/>
  <c r="CE34" i="17"/>
  <c r="BQ20" i="17"/>
  <c r="BY28" i="17"/>
  <c r="BM16" i="17"/>
  <c r="BP19" i="17"/>
  <c r="BN17" i="17"/>
  <c r="BS22" i="17"/>
  <c r="BU24" i="17"/>
  <c r="BO18" i="17"/>
  <c r="CC68" i="17"/>
  <c r="CA66" i="17"/>
  <c r="BT59" i="17"/>
  <c r="BM52" i="17"/>
  <c r="BX63" i="17"/>
  <c r="BV61" i="17"/>
  <c r="BE44" i="17"/>
  <c r="BI48" i="17"/>
  <c r="BQ56" i="17"/>
  <c r="BJ49" i="17"/>
  <c r="AS32" i="17"/>
  <c r="AK24" i="17"/>
  <c r="AI22" i="17"/>
  <c r="BA40" i="17"/>
  <c r="AZ39" i="17"/>
  <c r="BK50" i="17"/>
  <c r="BG46" i="17"/>
  <c r="AO28" i="17"/>
  <c r="AC16" i="17"/>
  <c r="BO54" i="17"/>
  <c r="BN53" i="17"/>
  <c r="BL51" i="17"/>
  <c r="AW36" i="17"/>
  <c r="AT33" i="17"/>
  <c r="BC42" i="17"/>
  <c r="AF19" i="17"/>
  <c r="AV35" i="17"/>
  <c r="AQ30" i="17"/>
  <c r="AP29" i="17"/>
  <c r="AM26" i="17"/>
  <c r="BU60" i="17"/>
  <c r="AG20" i="17"/>
  <c r="BH47" i="17"/>
  <c r="AE18" i="17"/>
  <c r="AD17" i="17"/>
  <c r="BD49" i="17"/>
  <c r="BG24" i="17"/>
  <c r="BK28" i="17"/>
  <c r="AY16" i="17"/>
  <c r="BO32" i="17"/>
  <c r="CG80" i="17"/>
  <c r="BV69" i="17"/>
  <c r="AI28" i="17"/>
  <c r="BD51" i="17"/>
  <c r="CJ38" i="17"/>
  <c r="CH81" i="17"/>
  <c r="BW62" i="17"/>
  <c r="BK26" i="17"/>
  <c r="CH21" i="17"/>
  <c r="CG21" i="17"/>
  <c r="BR57" i="17"/>
  <c r="CH61" i="17"/>
  <c r="CF59" i="17"/>
  <c r="BY52" i="17"/>
  <c r="BQ44" i="17"/>
  <c r="BG34" i="17"/>
  <c r="BM40" i="17"/>
  <c r="CJ63" i="17"/>
  <c r="CC56" i="17"/>
  <c r="BU48" i="17"/>
  <c r="CG60" i="17"/>
  <c r="BA28" i="17"/>
  <c r="AW24" i="17"/>
  <c r="AU22" i="17"/>
  <c r="BS46" i="17"/>
  <c r="BK38" i="17"/>
  <c r="BW50" i="17"/>
  <c r="CA54" i="17"/>
  <c r="AO16" i="17"/>
  <c r="BC30" i="17"/>
  <c r="AY26" i="17"/>
  <c r="AR19" i="17"/>
  <c r="AS20" i="17"/>
  <c r="BE32" i="17"/>
  <c r="BI36" i="17"/>
  <c r="AP17" i="17"/>
  <c r="AQ18" i="17"/>
  <c r="CF86" i="17"/>
  <c r="CE85" i="17"/>
  <c r="BX78" i="17"/>
  <c r="BO69" i="17"/>
  <c r="BG61" i="17"/>
  <c r="BI63" i="17"/>
  <c r="Z28" i="17"/>
  <c r="CB82" i="17"/>
  <c r="AX52" i="17"/>
  <c r="V24" i="17"/>
  <c r="CJ90" i="17"/>
  <c r="BR72" i="17"/>
  <c r="BL66" i="17"/>
  <c r="AW51" i="17"/>
  <c r="AP44" i="17"/>
  <c r="AF34" i="17"/>
  <c r="AC31" i="17"/>
  <c r="AM41" i="17"/>
  <c r="AU49" i="17"/>
  <c r="AH36" i="17"/>
  <c r="BW77" i="17"/>
  <c r="AV50" i="17"/>
  <c r="AT48" i="17"/>
  <c r="BQ71" i="17"/>
  <c r="BF60" i="17"/>
  <c r="AE33" i="17"/>
  <c r="BN68" i="17"/>
  <c r="BE59" i="17"/>
  <c r="W25" i="17"/>
  <c r="AR46" i="17"/>
  <c r="AQ45" i="17"/>
  <c r="AK39" i="17"/>
  <c r="Y27" i="17"/>
  <c r="T22" i="17"/>
  <c r="BY79" i="17"/>
  <c r="AL40" i="17"/>
  <c r="AO43" i="17"/>
  <c r="BB56" i="17"/>
  <c r="O17" i="17"/>
  <c r="X26" i="17"/>
  <c r="AJ38" i="17"/>
  <c r="Q19" i="17"/>
  <c r="AZ54" i="17"/>
  <c r="AD32" i="17"/>
  <c r="AS47" i="17"/>
  <c r="P18" i="17"/>
  <c r="AG35" i="17"/>
  <c r="AI37" i="17"/>
  <c r="AX37" i="17"/>
  <c r="BU68" i="17"/>
  <c r="BL59" i="17"/>
  <c r="BS66" i="17"/>
  <c r="AS40" i="17"/>
  <c r="AO36" i="17"/>
  <c r="BN61" i="17"/>
  <c r="BG54" i="17"/>
  <c r="BA48" i="17"/>
  <c r="AK32" i="17"/>
  <c r="AJ31" i="17"/>
  <c r="AY46" i="17"/>
  <c r="BI56" i="17"/>
  <c r="AV43" i="17"/>
  <c r="BP63" i="17"/>
  <c r="BC50" i="17"/>
  <c r="AW44" i="17"/>
  <c r="AM34" i="17"/>
  <c r="BE52" i="17"/>
  <c r="AC24" i="17"/>
  <c r="Y20" i="17"/>
  <c r="AQ38" i="17"/>
  <c r="W18" i="17"/>
  <c r="AG28" i="17"/>
  <c r="BO62" i="17"/>
  <c r="AX45" i="17"/>
  <c r="AF27" i="17"/>
  <c r="AA22" i="17"/>
  <c r="AD25" i="17"/>
  <c r="Z21" i="17"/>
  <c r="BH55" i="17"/>
  <c r="AT41" i="17"/>
  <c r="U16" i="17"/>
  <c r="BQ36" i="17"/>
  <c r="BM32" i="17"/>
  <c r="BB21" i="17"/>
  <c r="CD69" i="17"/>
  <c r="CD77" i="17"/>
  <c r="CC76" i="17"/>
  <c r="AV41" i="17"/>
  <c r="AN27" i="17"/>
  <c r="AL25" i="17"/>
  <c r="AR31" i="17"/>
  <c r="CB67" i="17"/>
  <c r="Y18" i="17"/>
  <c r="AR39" i="17"/>
  <c r="AU42" i="17"/>
  <c r="CC17" i="17"/>
  <c r="BH23" i="17"/>
  <c r="AB23" i="17"/>
  <c r="CD44" i="17"/>
  <c r="BV36" i="17"/>
  <c r="BR32" i="17"/>
  <c r="CH48" i="17"/>
  <c r="CI49" i="17"/>
  <c r="BQ31" i="17"/>
  <c r="BH22" i="17"/>
  <c r="BK25" i="17"/>
  <c r="BZ40" i="17"/>
  <c r="BM27" i="17"/>
  <c r="CF46" i="17"/>
  <c r="CE45" i="17"/>
  <c r="BS33" i="17"/>
  <c r="BE19" i="17"/>
  <c r="BJ24" i="17"/>
  <c r="CG47" i="17"/>
  <c r="CJ50" i="17"/>
  <c r="BD18" i="17"/>
  <c r="BU35" i="17"/>
  <c r="BC17" i="17"/>
  <c r="BT34" i="17"/>
  <c r="BN28" i="17"/>
  <c r="BW63" i="17"/>
  <c r="BP56" i="17"/>
  <c r="BL52" i="17"/>
  <c r="BH48" i="17"/>
  <c r="BD44" i="17"/>
  <c r="AZ40" i="17"/>
  <c r="AV36" i="17"/>
  <c r="AR32" i="17"/>
  <c r="AN28" i="17"/>
  <c r="CG73" i="17"/>
  <c r="CC69" i="17"/>
  <c r="CB68" i="17"/>
  <c r="BU61" i="17"/>
  <c r="BT60" i="17"/>
  <c r="BS59" i="17"/>
  <c r="BN54" i="17"/>
  <c r="AX38" i="17"/>
  <c r="AJ24" i="17"/>
  <c r="BJ50" i="17"/>
  <c r="BF46" i="17"/>
  <c r="AB16" i="17"/>
  <c r="AF20" i="17"/>
  <c r="AH22" i="17"/>
  <c r="AT34" i="17"/>
  <c r="CI75" i="17"/>
  <c r="AD18" i="17"/>
  <c r="BW37" i="17"/>
  <c r="CJ23" i="17"/>
  <c r="BK23" i="17"/>
  <c r="BW70" i="17"/>
  <c r="BZ28" i="17"/>
  <c r="BV24" i="17"/>
  <c r="CE78" i="17"/>
  <c r="CA74" i="17"/>
  <c r="BR65" i="17"/>
  <c r="BT35" i="17"/>
  <c r="BY64" i="17"/>
  <c r="BP55" i="17"/>
  <c r="BO30" i="17"/>
  <c r="BP70" i="17"/>
  <c r="CJ36" i="17"/>
  <c r="CF32" i="17"/>
  <c r="CB28" i="17"/>
  <c r="CH34" i="17"/>
  <c r="BV22" i="17"/>
  <c r="BP16" i="17"/>
  <c r="BZ26" i="17"/>
  <c r="BX24" i="17"/>
  <c r="BR18" i="17"/>
  <c r="BT20" i="17"/>
  <c r="CE59" i="17"/>
  <c r="BC31" i="17"/>
  <c r="BX52" i="17"/>
  <c r="BP44" i="17"/>
  <c r="BD32" i="17"/>
  <c r="CF60" i="17"/>
  <c r="AZ28" i="17"/>
  <c r="BT48" i="17"/>
  <c r="BO43" i="17"/>
  <c r="CI63" i="17"/>
  <c r="CG61" i="17"/>
  <c r="AR20" i="17"/>
  <c r="BM41" i="17"/>
  <c r="CB56" i="17"/>
  <c r="AV24" i="17"/>
  <c r="AN16" i="17"/>
  <c r="CD58" i="17"/>
  <c r="BH36" i="17"/>
  <c r="AY27" i="17"/>
  <c r="CH62" i="17"/>
  <c r="BL40" i="17"/>
  <c r="AW25" i="17"/>
  <c r="AP18" i="17"/>
  <c r="AT22" i="17"/>
  <c r="BJ37" i="17"/>
  <c r="BT23" i="17"/>
  <c r="AH12" i="14"/>
  <c r="G13" i="14"/>
  <c r="H13" i="14"/>
  <c r="I13" i="14"/>
  <c r="G14" i="14"/>
  <c r="H14" i="14"/>
  <c r="I14" i="14"/>
  <c r="G15" i="14"/>
  <c r="H15" i="14"/>
  <c r="I15" i="14"/>
  <c r="G16" i="14"/>
  <c r="H16" i="14"/>
  <c r="I16" i="14"/>
  <c r="G17" i="14"/>
  <c r="H17" i="14"/>
  <c r="I17" i="14"/>
  <c r="G18" i="14"/>
  <c r="H18" i="14"/>
  <c r="I18" i="14"/>
  <c r="G19" i="14"/>
  <c r="H19" i="14"/>
  <c r="I19" i="14"/>
  <c r="G20" i="14"/>
  <c r="H20" i="14"/>
  <c r="I20" i="14"/>
  <c r="G21" i="14"/>
  <c r="H21" i="14"/>
  <c r="I21" i="14"/>
  <c r="G22" i="14"/>
  <c r="H22" i="14"/>
  <c r="I22" i="14"/>
  <c r="G23" i="14"/>
  <c r="H23" i="14"/>
  <c r="I23" i="14"/>
  <c r="G24" i="14"/>
  <c r="H24" i="14"/>
  <c r="I24" i="14"/>
  <c r="G25" i="14"/>
  <c r="H25" i="14"/>
  <c r="I25" i="14"/>
  <c r="G26" i="14"/>
  <c r="H26" i="14"/>
  <c r="I26" i="14"/>
  <c r="G27" i="14"/>
  <c r="H27" i="14"/>
  <c r="I27" i="14"/>
  <c r="G28" i="14"/>
  <c r="H28" i="14"/>
  <c r="I28" i="14"/>
  <c r="G29" i="14"/>
  <c r="H29" i="14"/>
  <c r="I29" i="14"/>
  <c r="G30" i="14"/>
  <c r="H30" i="14"/>
  <c r="I30" i="14"/>
  <c r="G31" i="14"/>
  <c r="H31" i="14"/>
  <c r="I31" i="14"/>
  <c r="G32" i="14"/>
  <c r="H32" i="14"/>
  <c r="I32" i="14"/>
  <c r="G33" i="14"/>
  <c r="H33" i="14"/>
  <c r="I33" i="14"/>
  <c r="G34" i="14"/>
  <c r="H34" i="14"/>
  <c r="I34" i="14"/>
  <c r="G35" i="14"/>
  <c r="H35" i="14"/>
  <c r="I35" i="14"/>
  <c r="G36" i="14"/>
  <c r="H36" i="14"/>
  <c r="I36" i="14"/>
  <c r="G37" i="14"/>
  <c r="H37" i="14"/>
  <c r="I37" i="14"/>
  <c r="G38" i="14"/>
  <c r="H38" i="14"/>
  <c r="I38" i="14"/>
  <c r="G39" i="14"/>
  <c r="H39" i="14"/>
  <c r="I39" i="14"/>
  <c r="G40" i="14"/>
  <c r="H40" i="14"/>
  <c r="I40" i="14"/>
  <c r="G41" i="14"/>
  <c r="H41" i="14"/>
  <c r="I41" i="14"/>
  <c r="G42" i="14"/>
  <c r="H42" i="14"/>
  <c r="I42" i="14"/>
  <c r="G43" i="14"/>
  <c r="H43" i="14"/>
  <c r="I43" i="14"/>
  <c r="G44" i="14"/>
  <c r="H44" i="14"/>
  <c r="I44" i="14"/>
  <c r="G45" i="14"/>
  <c r="H45" i="14"/>
  <c r="I45" i="14"/>
  <c r="G46" i="14"/>
  <c r="H46" i="14"/>
  <c r="I46" i="14"/>
  <c r="G47" i="14"/>
  <c r="H47" i="14"/>
  <c r="I47" i="14"/>
  <c r="G48" i="14"/>
  <c r="H48" i="14"/>
  <c r="I48" i="14"/>
  <c r="G49" i="14"/>
  <c r="H49" i="14"/>
  <c r="I49" i="14"/>
  <c r="G50" i="14"/>
  <c r="H50" i="14"/>
  <c r="I50" i="14"/>
  <c r="G51" i="14"/>
  <c r="H51" i="14"/>
  <c r="I51" i="14"/>
  <c r="G52" i="14"/>
  <c r="H52" i="14"/>
  <c r="I52" i="14"/>
  <c r="G53" i="14"/>
  <c r="H53" i="14"/>
  <c r="I53" i="14"/>
  <c r="G54" i="14"/>
  <c r="H54" i="14"/>
  <c r="I54" i="14"/>
  <c r="G55" i="14"/>
  <c r="H55" i="14"/>
  <c r="I55" i="14"/>
  <c r="G56" i="14"/>
  <c r="H56" i="14"/>
  <c r="I56" i="14"/>
  <c r="G57" i="14"/>
  <c r="H57" i="14"/>
  <c r="I57" i="14"/>
  <c r="G58" i="14"/>
  <c r="H58" i="14"/>
  <c r="I58" i="14"/>
  <c r="G59" i="14"/>
  <c r="H59" i="14"/>
  <c r="I59" i="14"/>
  <c r="G60" i="14"/>
  <c r="H60" i="14"/>
  <c r="I60" i="14"/>
  <c r="G61" i="14"/>
  <c r="H61" i="14"/>
  <c r="I61" i="14"/>
  <c r="G62" i="14"/>
  <c r="H62" i="14"/>
  <c r="I62" i="14"/>
  <c r="G63" i="14"/>
  <c r="H63" i="14"/>
  <c r="I63" i="14"/>
  <c r="G64" i="14"/>
  <c r="H64" i="14"/>
  <c r="I64" i="14"/>
  <c r="G65" i="14"/>
  <c r="H65" i="14"/>
  <c r="I65" i="14"/>
  <c r="G66" i="14"/>
  <c r="H66" i="14"/>
  <c r="I66" i="14"/>
  <c r="G67" i="14"/>
  <c r="H67" i="14"/>
  <c r="I67" i="14"/>
  <c r="G68" i="14"/>
  <c r="H68" i="14"/>
  <c r="I68" i="14"/>
  <c r="G69" i="14"/>
  <c r="H69" i="14"/>
  <c r="I69" i="14"/>
  <c r="G70" i="14"/>
  <c r="H70" i="14"/>
  <c r="I70" i="14"/>
  <c r="G71" i="14"/>
  <c r="H71" i="14"/>
  <c r="I71" i="14"/>
  <c r="G72" i="14"/>
  <c r="H72" i="14"/>
  <c r="I72" i="14"/>
  <c r="G73" i="14"/>
  <c r="H73" i="14"/>
  <c r="I73" i="14"/>
  <c r="G74" i="14"/>
  <c r="H74" i="14"/>
  <c r="I74" i="14"/>
  <c r="G75" i="14"/>
  <c r="H75" i="14"/>
  <c r="I75" i="14"/>
  <c r="G76" i="14"/>
  <c r="H76" i="14"/>
  <c r="I76" i="14"/>
  <c r="G77" i="14"/>
  <c r="H77" i="14"/>
  <c r="I77" i="14"/>
  <c r="G78" i="14"/>
  <c r="H78" i="14"/>
  <c r="I78" i="14"/>
  <c r="G79" i="14"/>
  <c r="H79" i="14"/>
  <c r="I79" i="14"/>
  <c r="G80" i="14"/>
  <c r="H80" i="14"/>
  <c r="I80" i="14"/>
  <c r="G81" i="14"/>
  <c r="H81" i="14"/>
  <c r="I81" i="14"/>
  <c r="G82" i="14"/>
  <c r="H82" i="14"/>
  <c r="I82" i="14"/>
  <c r="G83" i="14"/>
  <c r="H83" i="14"/>
  <c r="I83" i="14"/>
  <c r="G84" i="14"/>
  <c r="H84" i="14"/>
  <c r="I84" i="14"/>
  <c r="G85" i="14"/>
  <c r="H85" i="14"/>
  <c r="I85" i="14"/>
  <c r="G86" i="14"/>
  <c r="H86" i="14"/>
  <c r="I86" i="14"/>
  <c r="G87" i="14"/>
  <c r="H87" i="14"/>
  <c r="I87" i="14"/>
  <c r="G88" i="14"/>
  <c r="H88" i="14"/>
  <c r="I88" i="14"/>
  <c r="G89" i="14"/>
  <c r="H89" i="14"/>
  <c r="I89" i="14"/>
  <c r="G90" i="14"/>
  <c r="H90" i="14"/>
  <c r="I90" i="14"/>
  <c r="CL14" i="9"/>
  <c r="BB14" i="9"/>
  <c r="CQ14" i="9"/>
  <c r="CK14" i="9"/>
  <c r="CP14" i="9"/>
  <c r="CJ14" i="9"/>
  <c r="CO14" i="9"/>
  <c r="CI14" i="9"/>
  <c r="CN14" i="9"/>
  <c r="CR14" i="9"/>
  <c r="C10" i="14"/>
  <c r="C110" i="14"/>
  <c r="CL15" i="9"/>
  <c r="BB15" i="9"/>
  <c r="CQ15" i="9"/>
  <c r="CK15" i="9"/>
  <c r="CP15" i="9"/>
  <c r="CJ15" i="9"/>
  <c r="CO15" i="9"/>
  <c r="CI15" i="9"/>
  <c r="CN15" i="9"/>
  <c r="CR15" i="9"/>
  <c r="C11" i="14"/>
  <c r="C111" i="14"/>
  <c r="C13" i="14"/>
  <c r="C113" i="14"/>
  <c r="C14" i="14"/>
  <c r="C114" i="14"/>
  <c r="C15" i="14"/>
  <c r="C115" i="14"/>
  <c r="C16" i="14"/>
  <c r="C116" i="14"/>
  <c r="C17" i="14"/>
  <c r="C117" i="14"/>
  <c r="C18" i="14"/>
  <c r="C118" i="14"/>
  <c r="C19" i="14"/>
  <c r="C119" i="14"/>
  <c r="C20" i="14"/>
  <c r="C120" i="14"/>
  <c r="C21" i="14"/>
  <c r="C121" i="14"/>
  <c r="C22" i="14"/>
  <c r="C122" i="14"/>
  <c r="C23" i="14"/>
  <c r="C123" i="14"/>
  <c r="C24" i="14"/>
  <c r="C124" i="14"/>
  <c r="C25" i="14"/>
  <c r="C125" i="14"/>
  <c r="C26" i="14"/>
  <c r="C126" i="14"/>
  <c r="C27" i="14"/>
  <c r="C127" i="14"/>
  <c r="C28" i="14"/>
  <c r="C128" i="14"/>
  <c r="C29" i="14"/>
  <c r="C129" i="14"/>
  <c r="C30" i="14"/>
  <c r="C130" i="14"/>
  <c r="C31" i="14"/>
  <c r="C131" i="14"/>
  <c r="C32" i="14"/>
  <c r="C132" i="14"/>
  <c r="C33" i="14"/>
  <c r="C133" i="14"/>
  <c r="C34" i="14"/>
  <c r="C134" i="14"/>
  <c r="C35" i="14"/>
  <c r="C135" i="14"/>
  <c r="C36" i="14"/>
  <c r="C136" i="14"/>
  <c r="C37" i="14"/>
  <c r="C137" i="14"/>
  <c r="C38" i="14"/>
  <c r="C138" i="14"/>
  <c r="C39" i="14"/>
  <c r="C139" i="14"/>
  <c r="C40" i="14"/>
  <c r="C140" i="14"/>
  <c r="C41" i="14"/>
  <c r="C141" i="14"/>
  <c r="C42" i="14"/>
  <c r="C142" i="14"/>
  <c r="C43" i="14"/>
  <c r="C143" i="14"/>
  <c r="C44" i="14"/>
  <c r="C144" i="14"/>
  <c r="C45" i="14"/>
  <c r="C145" i="14"/>
  <c r="C46" i="14"/>
  <c r="C146" i="14"/>
  <c r="C47" i="14"/>
  <c r="C147" i="14"/>
  <c r="C48" i="14"/>
  <c r="C148" i="14"/>
  <c r="C49" i="14"/>
  <c r="C149" i="14"/>
  <c r="C50" i="14"/>
  <c r="C150" i="14"/>
  <c r="C51" i="14"/>
  <c r="C151" i="14"/>
  <c r="C52" i="14"/>
  <c r="C152" i="14"/>
  <c r="C53" i="14"/>
  <c r="C153" i="14"/>
  <c r="C54" i="14"/>
  <c r="C154" i="14"/>
  <c r="C55" i="14"/>
  <c r="C155" i="14"/>
  <c r="C56" i="14"/>
  <c r="C156" i="14"/>
  <c r="C57" i="14"/>
  <c r="C157" i="14"/>
  <c r="C58" i="14"/>
  <c r="C158" i="14"/>
  <c r="C59" i="14"/>
  <c r="C159" i="14"/>
  <c r="C60" i="14"/>
  <c r="C160" i="14"/>
  <c r="C61" i="14"/>
  <c r="C161" i="14"/>
  <c r="C62" i="14"/>
  <c r="C162" i="14"/>
  <c r="C63" i="14"/>
  <c r="C163" i="14"/>
  <c r="C64" i="14"/>
  <c r="C164" i="14"/>
  <c r="C65" i="14"/>
  <c r="C165" i="14"/>
  <c r="C66" i="14"/>
  <c r="C166" i="14"/>
  <c r="C67" i="14"/>
  <c r="C167" i="14"/>
  <c r="C68" i="14"/>
  <c r="C168" i="14"/>
  <c r="C69" i="14"/>
  <c r="C169" i="14"/>
  <c r="C70" i="14"/>
  <c r="C170" i="14"/>
  <c r="C71" i="14"/>
  <c r="C171" i="14"/>
  <c r="C72" i="14"/>
  <c r="C172" i="14"/>
  <c r="C73" i="14"/>
  <c r="C173" i="14"/>
  <c r="C74" i="14"/>
  <c r="C174" i="14"/>
  <c r="C75" i="14"/>
  <c r="C175" i="14"/>
  <c r="C76" i="14"/>
  <c r="C176" i="14"/>
  <c r="C77" i="14"/>
  <c r="C177" i="14"/>
  <c r="C78" i="14"/>
  <c r="C178" i="14"/>
  <c r="C79" i="14"/>
  <c r="C179" i="14"/>
  <c r="C80" i="14"/>
  <c r="C180" i="14"/>
  <c r="C81" i="14"/>
  <c r="C181" i="14"/>
  <c r="C82" i="14"/>
  <c r="C182" i="14"/>
  <c r="C83" i="14"/>
  <c r="C183" i="14"/>
  <c r="C84" i="14"/>
  <c r="C184" i="14"/>
  <c r="C85" i="14"/>
  <c r="C185" i="14"/>
  <c r="C86" i="14"/>
  <c r="C186" i="14"/>
  <c r="C87" i="14"/>
  <c r="C187" i="14"/>
  <c r="C88" i="14"/>
  <c r="C188" i="14"/>
  <c r="C89" i="14"/>
  <c r="C189" i="14"/>
  <c r="C90" i="14"/>
  <c r="C190" i="14"/>
  <c r="AD13" i="14"/>
  <c r="I97" i="17"/>
  <c r="I98" i="17"/>
  <c r="I99" i="17"/>
  <c r="D13" i="14"/>
  <c r="D12" i="14"/>
  <c r="I190" i="14"/>
  <c r="G188" i="14"/>
  <c r="H185" i="14"/>
  <c r="I182" i="14"/>
  <c r="G180" i="14"/>
  <c r="H177" i="14"/>
  <c r="I174" i="14"/>
  <c r="G172" i="14"/>
  <c r="H169" i="14"/>
  <c r="I166" i="14"/>
  <c r="G164" i="14"/>
  <c r="H161" i="14"/>
  <c r="I158" i="14"/>
  <c r="G156" i="14"/>
  <c r="H153" i="14"/>
  <c r="I150" i="14"/>
  <c r="G148" i="14"/>
  <c r="H145" i="14"/>
  <c r="I142" i="14"/>
  <c r="G140" i="14"/>
  <c r="H137" i="14"/>
  <c r="G132" i="14"/>
  <c r="H129" i="14"/>
  <c r="I126" i="14"/>
  <c r="G124" i="14"/>
  <c r="H121" i="14"/>
  <c r="I118" i="14"/>
  <c r="G116" i="14"/>
  <c r="H113" i="14"/>
  <c r="H190" i="14"/>
  <c r="I187" i="14"/>
  <c r="G185" i="14"/>
  <c r="H182" i="14"/>
  <c r="I179" i="14"/>
  <c r="G177" i="14"/>
  <c r="H174" i="14"/>
  <c r="I171" i="14"/>
  <c r="G169" i="14"/>
  <c r="H166" i="14"/>
  <c r="I163" i="14"/>
  <c r="G161" i="14"/>
  <c r="H158" i="14"/>
  <c r="I155" i="14"/>
  <c r="G153" i="14"/>
  <c r="H150" i="14"/>
  <c r="I147" i="14"/>
  <c r="G145" i="14"/>
  <c r="H142" i="14"/>
  <c r="I139" i="14"/>
  <c r="G137" i="14"/>
  <c r="H134" i="14"/>
  <c r="I131" i="14"/>
  <c r="G129" i="14"/>
  <c r="H126" i="14"/>
  <c r="I123" i="14"/>
  <c r="G121" i="14"/>
  <c r="H118" i="14"/>
  <c r="I115" i="14"/>
  <c r="G113" i="14"/>
  <c r="AH13" i="14"/>
  <c r="G190" i="14"/>
  <c r="H187" i="14"/>
  <c r="I184" i="14"/>
  <c r="G182" i="14"/>
  <c r="H179" i="14"/>
  <c r="I176" i="14"/>
  <c r="G174" i="14"/>
  <c r="H171" i="14"/>
  <c r="I168" i="14"/>
  <c r="G166" i="14"/>
  <c r="H163" i="14"/>
  <c r="I160" i="14"/>
  <c r="G158" i="14"/>
  <c r="H155" i="14"/>
  <c r="I152" i="14"/>
  <c r="G150" i="14"/>
  <c r="H147" i="14"/>
  <c r="I144" i="14"/>
  <c r="G142" i="14"/>
  <c r="H139" i="14"/>
  <c r="I136" i="14"/>
  <c r="G134" i="14"/>
  <c r="H131" i="14"/>
  <c r="I128" i="14"/>
  <c r="G126" i="14"/>
  <c r="H123" i="14"/>
  <c r="I120" i="14"/>
  <c r="G118" i="14"/>
  <c r="H115" i="14"/>
  <c r="I189" i="14"/>
  <c r="G187" i="14"/>
  <c r="H184" i="14"/>
  <c r="I181" i="14"/>
  <c r="G179" i="14"/>
  <c r="H176" i="14"/>
  <c r="I173" i="14"/>
  <c r="G171" i="14"/>
  <c r="H168" i="14"/>
  <c r="I165" i="14"/>
  <c r="G163" i="14"/>
  <c r="H160" i="14"/>
  <c r="I157" i="14"/>
  <c r="G155" i="14"/>
  <c r="H152" i="14"/>
  <c r="I149" i="14"/>
  <c r="G147" i="14"/>
  <c r="H144" i="14"/>
  <c r="I141" i="14"/>
  <c r="G139" i="14"/>
  <c r="H136" i="14"/>
  <c r="I133" i="14"/>
  <c r="G131" i="14"/>
  <c r="H128" i="14"/>
  <c r="I125" i="14"/>
  <c r="G123" i="14"/>
  <c r="H120" i="14"/>
  <c r="I117" i="14"/>
  <c r="G115" i="14"/>
  <c r="G184" i="14"/>
  <c r="G176" i="14"/>
  <c r="G168" i="14"/>
  <c r="G160" i="14"/>
  <c r="G152" i="14"/>
  <c r="G144" i="14"/>
  <c r="G136" i="14"/>
  <c r="I130" i="14"/>
  <c r="I122" i="14"/>
  <c r="I114" i="14"/>
  <c r="G189" i="14"/>
  <c r="H186" i="14"/>
  <c r="I183" i="14"/>
  <c r="G181" i="14"/>
  <c r="H178" i="14"/>
  <c r="I175" i="14"/>
  <c r="G173" i="14"/>
  <c r="H170" i="14"/>
  <c r="I167" i="14"/>
  <c r="G165" i="14"/>
  <c r="H162" i="14"/>
  <c r="I159" i="14"/>
  <c r="G157" i="14"/>
  <c r="H154" i="14"/>
  <c r="I151" i="14"/>
  <c r="G149" i="14"/>
  <c r="H146" i="14"/>
  <c r="I143" i="14"/>
  <c r="G141" i="14"/>
  <c r="H138" i="14"/>
  <c r="I135" i="14"/>
  <c r="G133" i="14"/>
  <c r="H130" i="14"/>
  <c r="I127" i="14"/>
  <c r="G125" i="14"/>
  <c r="H122" i="14"/>
  <c r="I119" i="14"/>
  <c r="G117" i="14"/>
  <c r="H114" i="14"/>
  <c r="H189" i="14"/>
  <c r="H181" i="14"/>
  <c r="H173" i="14"/>
  <c r="H165" i="14"/>
  <c r="H157" i="14"/>
  <c r="H149" i="14"/>
  <c r="H141" i="14"/>
  <c r="H133" i="14"/>
  <c r="H125" i="14"/>
  <c r="G120" i="14"/>
  <c r="H117" i="14"/>
  <c r="I188" i="14"/>
  <c r="G186" i="14"/>
  <c r="H183" i="14"/>
  <c r="I180" i="14"/>
  <c r="G178" i="14"/>
  <c r="H175" i="14"/>
  <c r="I172" i="14"/>
  <c r="G170" i="14"/>
  <c r="H167" i="14"/>
  <c r="I164" i="14"/>
  <c r="G162" i="14"/>
  <c r="H159" i="14"/>
  <c r="I156" i="14"/>
  <c r="G154" i="14"/>
  <c r="H151" i="14"/>
  <c r="I148" i="14"/>
  <c r="G146" i="14"/>
  <c r="H143" i="14"/>
  <c r="I140" i="14"/>
  <c r="G138" i="14"/>
  <c r="H135" i="14"/>
  <c r="I132" i="14"/>
  <c r="G130" i="14"/>
  <c r="H127" i="14"/>
  <c r="I124" i="14"/>
  <c r="G122" i="14"/>
  <c r="H119" i="14"/>
  <c r="I116" i="14"/>
  <c r="G114" i="14"/>
  <c r="I134" i="14"/>
  <c r="I186" i="14"/>
  <c r="I178" i="14"/>
  <c r="I170" i="14"/>
  <c r="I162" i="14"/>
  <c r="I154" i="14"/>
  <c r="I146" i="14"/>
  <c r="I138" i="14"/>
  <c r="G128" i="14"/>
  <c r="H188" i="14"/>
  <c r="I185" i="14"/>
  <c r="G183" i="14"/>
  <c r="H180" i="14"/>
  <c r="I177" i="14"/>
  <c r="G175" i="14"/>
  <c r="H172" i="14"/>
  <c r="I169" i="14"/>
  <c r="G167" i="14"/>
  <c r="H164" i="14"/>
  <c r="I161" i="14"/>
  <c r="G159" i="14"/>
  <c r="H156" i="14"/>
  <c r="I153" i="14"/>
  <c r="G151" i="14"/>
  <c r="H148" i="14"/>
  <c r="I145" i="14"/>
  <c r="G143" i="14"/>
  <c r="H140" i="14"/>
  <c r="I137" i="14"/>
  <c r="G135" i="14"/>
  <c r="H132" i="14"/>
  <c r="I129" i="14"/>
  <c r="G127" i="14"/>
  <c r="H124" i="14"/>
  <c r="I121" i="14"/>
  <c r="G119" i="14"/>
  <c r="H116" i="14"/>
  <c r="I113" i="14"/>
  <c r="BC47" i="17"/>
  <c r="BR20" i="17"/>
  <c r="AB20" i="17"/>
  <c r="BY27" i="17"/>
  <c r="BG25" i="17"/>
  <c r="CC60" i="17"/>
  <c r="BE23" i="17"/>
  <c r="CD19" i="17"/>
  <c r="CC82" i="17"/>
  <c r="Q18" i="17"/>
  <c r="AL39" i="17"/>
  <c r="CA80" i="17"/>
  <c r="BT22" i="17"/>
  <c r="CI52" i="17"/>
  <c r="CD47" i="17"/>
  <c r="CJ80" i="17"/>
  <c r="BG51" i="17"/>
  <c r="BE38" i="17"/>
  <c r="CJ25" i="17"/>
  <c r="BA54" i="17"/>
  <c r="AI36" i="17"/>
  <c r="AA28" i="17"/>
  <c r="AT47" i="17"/>
  <c r="T21" i="17"/>
  <c r="AR45" i="17"/>
  <c r="AZ53" i="17"/>
  <c r="CA31" i="17"/>
  <c r="AG25" i="17"/>
  <c r="AQ44" i="17"/>
  <c r="BW76" i="17"/>
  <c r="BZ79" i="17"/>
  <c r="AG34" i="17"/>
  <c r="AZ33" i="17"/>
  <c r="V23" i="17"/>
  <c r="AF33" i="17"/>
  <c r="BV75" i="17"/>
  <c r="AE32" i="17"/>
  <c r="BI62" i="17"/>
  <c r="P17" i="17"/>
  <c r="AK38" i="17"/>
  <c r="BM66" i="17"/>
  <c r="AV49" i="17"/>
  <c r="BT64" i="17"/>
  <c r="BL65" i="17"/>
  <c r="BB55" i="17"/>
  <c r="BK64" i="17"/>
  <c r="CC31" i="17"/>
  <c r="BH25" i="17"/>
  <c r="BY78" i="17"/>
  <c r="BF59" i="17"/>
  <c r="AO42" i="17"/>
  <c r="BX77" i="17"/>
  <c r="BQ70" i="17"/>
  <c r="AB29" i="17"/>
  <c r="BP69" i="17"/>
  <c r="AN41" i="17"/>
  <c r="BG60" i="17"/>
  <c r="AP34" i="17"/>
  <c r="AY43" i="17"/>
  <c r="CH23" i="17"/>
  <c r="CE20" i="17"/>
  <c r="BH61" i="17"/>
  <c r="AJ37" i="17"/>
  <c r="AD31" i="17"/>
  <c r="X25" i="17"/>
  <c r="BR71" i="17"/>
  <c r="BF23" i="17"/>
  <c r="BL29" i="17"/>
  <c r="BS72" i="17"/>
  <c r="BC56" i="17"/>
  <c r="AC30" i="17"/>
  <c r="U22" i="17"/>
  <c r="CD83" i="17"/>
  <c r="R19" i="17"/>
  <c r="BU74" i="17"/>
  <c r="AT38" i="17"/>
  <c r="AF24" i="17"/>
  <c r="BZ71" i="17"/>
  <c r="AU40" i="17"/>
  <c r="BG40" i="17"/>
  <c r="CI39" i="17"/>
  <c r="CF36" i="17"/>
  <c r="CB47" i="17"/>
  <c r="AJ29" i="17"/>
  <c r="BT65" i="17"/>
  <c r="BU40" i="17"/>
  <c r="BC22" i="17"/>
  <c r="CG52" i="17"/>
  <c r="AK30" i="17"/>
  <c r="BN33" i="17"/>
  <c r="BX57" i="17"/>
  <c r="BB35" i="17"/>
  <c r="BS52" i="17"/>
  <c r="BN18" i="17"/>
  <c r="CD61" i="17"/>
  <c r="BP35" i="17"/>
  <c r="CF51" i="17"/>
  <c r="CI80" i="17"/>
  <c r="AX17" i="17"/>
  <c r="BK30" i="17"/>
  <c r="BO34" i="17"/>
  <c r="BS64" i="17"/>
  <c r="BL31" i="17"/>
  <c r="AL31" i="17"/>
  <c r="AA20" i="17"/>
  <c r="BR37" i="17"/>
  <c r="BQ21" i="17"/>
  <c r="BM46" i="17"/>
  <c r="AJ17" i="17"/>
  <c r="AR25" i="17"/>
  <c r="CB17" i="17"/>
  <c r="BP20" i="17"/>
  <c r="BO46" i="17"/>
  <c r="AK18" i="17"/>
  <c r="BV41" i="17"/>
  <c r="CI54" i="17"/>
  <c r="AP35" i="17"/>
  <c r="CE64" i="17"/>
  <c r="BR63" i="17"/>
  <c r="BS38" i="17"/>
  <c r="BX55" i="17"/>
  <c r="BE24" i="17"/>
  <c r="AY18" i="17"/>
  <c r="BH27" i="17"/>
  <c r="AO34" i="17"/>
  <c r="CF77" i="17"/>
  <c r="BJ43" i="17"/>
  <c r="AX31" i="17"/>
  <c r="CG22" i="17"/>
  <c r="BS23" i="17"/>
  <c r="BG38" i="17"/>
  <c r="AW16" i="17"/>
  <c r="BA46" i="17"/>
  <c r="BG26" i="17"/>
  <c r="BQ62" i="17"/>
  <c r="AZ45" i="17"/>
  <c r="CA46" i="17"/>
  <c r="BI28" i="17"/>
  <c r="AW42" i="17"/>
  <c r="BU66" i="17"/>
  <c r="CD63" i="17"/>
  <c r="BK44" i="17"/>
  <c r="CC18" i="17"/>
  <c r="BU25" i="17"/>
  <c r="AN19" i="17"/>
  <c r="BX43" i="17"/>
  <c r="BA20" i="17"/>
  <c r="AZ19" i="17"/>
  <c r="CE50" i="17"/>
  <c r="BF25" i="17"/>
  <c r="BD23" i="17"/>
  <c r="AN33" i="17"/>
  <c r="BH53" i="17"/>
  <c r="AO22" i="17"/>
  <c r="BR51" i="17"/>
  <c r="BY29" i="17"/>
  <c r="BJ28" i="17"/>
  <c r="BW42" i="17"/>
  <c r="CC48" i="17"/>
  <c r="BY44" i="17"/>
  <c r="BO60" i="17"/>
  <c r="CE76" i="17"/>
  <c r="CH53" i="17"/>
  <c r="CA16" i="17"/>
  <c r="BT17" i="17"/>
  <c r="BD37" i="17"/>
  <c r="AU28" i="17"/>
  <c r="CF21" i="17"/>
  <c r="CE35" i="17"/>
  <c r="BT51" i="17"/>
  <c r="CD49" i="17"/>
  <c r="CB72" i="17"/>
  <c r="AR17" i="17"/>
  <c r="CB53" i="17"/>
  <c r="BK36" i="17"/>
  <c r="BL43" i="17"/>
  <c r="AO20" i="17"/>
  <c r="BQ48" i="17"/>
  <c r="BE49" i="17"/>
  <c r="BR62" i="17"/>
  <c r="BP60" i="17"/>
  <c r="BL56" i="17"/>
  <c r="AB21" i="17"/>
  <c r="AT39" i="17"/>
  <c r="BF51" i="17"/>
  <c r="CH79" i="17"/>
  <c r="CA71" i="17"/>
  <c r="CG30" i="17"/>
  <c r="BA34" i="17"/>
  <c r="BH41" i="17"/>
  <c r="BC36" i="17"/>
  <c r="BW56" i="17"/>
  <c r="BT45" i="17"/>
  <c r="BO40" i="17"/>
  <c r="AU26" i="17"/>
  <c r="BZ57" i="17"/>
  <c r="BY56" i="17"/>
  <c r="BW54" i="17"/>
  <c r="CG51" i="17"/>
  <c r="BF50" i="17"/>
  <c r="BM57" i="17"/>
  <c r="AV40" i="17"/>
  <c r="BO59" i="17"/>
  <c r="AS24" i="17"/>
  <c r="AR37" i="17"/>
  <c r="AE24" i="17"/>
  <c r="CD75" i="17"/>
  <c r="BJ55" i="17"/>
  <c r="BW68" i="17"/>
  <c r="CC74" i="17"/>
  <c r="CF29" i="17"/>
  <c r="CI68" i="17"/>
  <c r="BI42" i="17"/>
  <c r="AQ24" i="17"/>
  <c r="CJ69" i="17"/>
  <c r="CG66" i="17"/>
  <c r="BV47" i="17"/>
  <c r="BQ42" i="17"/>
  <c r="BZ51" i="17"/>
  <c r="CA58" i="17"/>
  <c r="BA32" i="17"/>
  <c r="AM18" i="17"/>
  <c r="CB59" i="17"/>
  <c r="BA45" i="17"/>
  <c r="BU65" i="17"/>
  <c r="X16" i="17"/>
  <c r="BW67" i="17"/>
  <c r="AN32" i="17"/>
  <c r="BZ45" i="17"/>
  <c r="CG64" i="17"/>
  <c r="BS50" i="17"/>
  <c r="BL57" i="17"/>
  <c r="Z19" i="17"/>
  <c r="AG26" i="17"/>
  <c r="AF25" i="17"/>
  <c r="CG78" i="17"/>
  <c r="BK42" i="17"/>
  <c r="CF65" i="17"/>
  <c r="CC62" i="17"/>
  <c r="AW30" i="17"/>
  <c r="BN47" i="17"/>
  <c r="AI16" i="17"/>
  <c r="AR23" i="17"/>
  <c r="CF57" i="17"/>
  <c r="AZ25" i="17"/>
  <c r="CJ61" i="17"/>
  <c r="BD35" i="17"/>
  <c r="AK16" i="17"/>
  <c r="BM44" i="17"/>
  <c r="CI66" i="17"/>
  <c r="CF76" i="17"/>
  <c r="AC21" i="17"/>
  <c r="AZ44" i="17"/>
  <c r="BH52" i="17"/>
  <c r="BS63" i="17"/>
  <c r="BX21" i="17"/>
  <c r="AL17" i="17"/>
  <c r="X17" i="17"/>
  <c r="BX69" i="17"/>
  <c r="AH27" i="17"/>
  <c r="CH67" i="17"/>
  <c r="AP23" i="17"/>
  <c r="BL45" i="17"/>
  <c r="AT27" i="17"/>
  <c r="AT19" i="17"/>
  <c r="BB27" i="17"/>
  <c r="AQ22" i="17"/>
  <c r="AT25" i="17"/>
  <c r="CE62" i="17"/>
  <c r="BB46" i="17"/>
  <c r="BN58" i="17"/>
  <c r="AI27" i="17"/>
  <c r="CJ55" i="17"/>
  <c r="BX42" i="17"/>
  <c r="BH26" i="17"/>
  <c r="BK29" i="17"/>
  <c r="BZ44" i="17"/>
  <c r="CJ54" i="17"/>
  <c r="BT37" i="17"/>
  <c r="BP33" i="17"/>
  <c r="BB19" i="17"/>
  <c r="CJ53" i="17"/>
  <c r="CG50" i="17"/>
  <c r="BI26" i="17"/>
  <c r="CB45" i="17"/>
  <c r="BD21" i="17"/>
  <c r="BY42" i="17"/>
  <c r="BR35" i="17"/>
  <c r="BQ34" i="17"/>
  <c r="BE22" i="17"/>
  <c r="CC46" i="17"/>
  <c r="BU23" i="17"/>
  <c r="CA29" i="17"/>
  <c r="BS21" i="17"/>
  <c r="BP18" i="17"/>
  <c r="CB30" i="17"/>
  <c r="BW25" i="17"/>
  <c r="BM30" i="17"/>
  <c r="CF49" i="17"/>
  <c r="BC20" i="17"/>
  <c r="BX26" i="17"/>
  <c r="CI37" i="17"/>
  <c r="BM17" i="17"/>
  <c r="BL16" i="17"/>
  <c r="CB32" i="17"/>
  <c r="BI27" i="17"/>
  <c r="BV40" i="17"/>
  <c r="CB46" i="17"/>
  <c r="BR36" i="17"/>
  <c r="AP21" i="17"/>
  <c r="BB33" i="17"/>
  <c r="AS26" i="17"/>
  <c r="BQ50" i="17"/>
  <c r="CA60" i="17"/>
  <c r="BV55" i="17"/>
  <c r="AN21" i="17"/>
  <c r="W16" i="17"/>
  <c r="CJ81" i="17"/>
  <c r="BE50" i="17"/>
  <c r="BM58" i="17"/>
  <c r="BC48" i="17"/>
  <c r="BN59" i="17"/>
  <c r="BY70" i="17"/>
  <c r="AX43" i="17"/>
  <c r="BK56" i="17"/>
  <c r="BB47" i="17"/>
  <c r="CA72" i="17"/>
  <c r="BG52" i="17"/>
  <c r="AC22" i="17"/>
  <c r="BP61" i="17"/>
  <c r="AY44" i="17"/>
  <c r="BI54" i="17"/>
  <c r="AD23" i="17"/>
  <c r="AM32" i="17"/>
  <c r="BV67" i="17"/>
  <c r="AQ36" i="17"/>
  <c r="BP34" i="17"/>
  <c r="BN32" i="17"/>
  <c r="CB25" i="17"/>
  <c r="BU18" i="17"/>
  <c r="CH31" i="17"/>
  <c r="CG35" i="17"/>
  <c r="CD32" i="17"/>
  <c r="BJ27" i="17"/>
  <c r="BW40" i="17"/>
  <c r="CD27" i="17"/>
  <c r="BZ23" i="17"/>
  <c r="CE28" i="17"/>
  <c r="BC21" i="17"/>
  <c r="BV26" i="17"/>
  <c r="BR22" i="17"/>
  <c r="CJ40" i="17"/>
  <c r="BS16" i="17"/>
  <c r="CA45" i="17"/>
  <c r="BD22" i="17"/>
  <c r="BL30" i="17"/>
  <c r="BU39" i="17"/>
  <c r="CD48" i="17"/>
  <c r="AX23" i="17"/>
  <c r="AS18" i="17"/>
  <c r="CC54" i="17"/>
  <c r="BN39" i="17"/>
  <c r="AW22" i="17"/>
  <c r="AV21" i="17"/>
  <c r="BJ35" i="17"/>
  <c r="AA19" i="17"/>
  <c r="BI53" i="17"/>
  <c r="AL30" i="17"/>
  <c r="CD34" i="17"/>
  <c r="BY50" i="17"/>
  <c r="BR43" i="17"/>
  <c r="BC28" i="17"/>
  <c r="BX49" i="17"/>
  <c r="BS44" i="17"/>
  <c r="BZ30" i="17"/>
  <c r="BT24" i="17"/>
  <c r="BN45" i="17"/>
  <c r="AY30" i="17"/>
  <c r="BR49" i="17"/>
  <c r="BC34" i="17"/>
  <c r="AV27" i="17"/>
  <c r="AZ31" i="17"/>
  <c r="AS37" i="17"/>
  <c r="BW20" i="17"/>
  <c r="CC47" i="17"/>
  <c r="BW41" i="17"/>
  <c r="AY17" i="17"/>
  <c r="BO33" i="17"/>
  <c r="CH52" i="17"/>
  <c r="AU39" i="17"/>
  <c r="AK29" i="17"/>
  <c r="AX42" i="17"/>
  <c r="AW41" i="17"/>
  <c r="BD48" i="17"/>
  <c r="AM31" i="17"/>
  <c r="BQ61" i="17"/>
  <c r="BY43" i="17"/>
  <c r="BQ35" i="17"/>
  <c r="BU38" i="17"/>
  <c r="BO17" i="17"/>
  <c r="BS36" i="17"/>
  <c r="CA44" i="17"/>
  <c r="BA18" i="17"/>
  <c r="BV19" i="17"/>
  <c r="CJ33" i="17"/>
  <c r="AV29" i="17"/>
  <c r="AY32" i="17"/>
  <c r="CB61" i="17"/>
  <c r="BZ59" i="17"/>
  <c r="BP49" i="17"/>
  <c r="BU46" i="17"/>
  <c r="BM38" i="17"/>
  <c r="CG58" i="17"/>
  <c r="AQ16" i="17"/>
  <c r="BW48" i="17"/>
  <c r="CG37" i="17"/>
  <c r="CC33" i="17"/>
  <c r="BP47" i="17"/>
  <c r="CJ67" i="17"/>
  <c r="AW28" i="17"/>
  <c r="BH39" i="17"/>
  <c r="BE36" i="17"/>
  <c r="BI40" i="17"/>
  <c r="BJ54" i="17"/>
  <c r="AQ35" i="17"/>
  <c r="BM31" i="17"/>
  <c r="BT38" i="17"/>
  <c r="BA19" i="17"/>
  <c r="BB20" i="17"/>
  <c r="CI53" i="17"/>
  <c r="AE23" i="17"/>
  <c r="BX68" i="17"/>
  <c r="AH26" i="17"/>
  <c r="AR36" i="17"/>
  <c r="CD74" i="17"/>
  <c r="BY69" i="17"/>
  <c r="BV66" i="17"/>
  <c r="AX16" i="17"/>
  <c r="BN16" i="17"/>
  <c r="AZ17" i="17"/>
  <c r="BX41" i="17"/>
  <c r="BN31" i="17"/>
  <c r="CI16" i="17"/>
  <c r="CA24" i="17"/>
  <c r="CC26" i="17"/>
  <c r="CH36" i="17"/>
  <c r="CE33" i="17"/>
  <c r="CF34" i="17"/>
  <c r="BV39" i="17"/>
  <c r="CH51" i="17"/>
  <c r="CE48" i="17"/>
  <c r="BY22" i="17"/>
  <c r="AL19" i="17"/>
  <c r="BU54" i="17"/>
  <c r="BY58" i="17"/>
  <c r="BF39" i="17"/>
  <c r="BT53" i="17"/>
  <c r="BO48" i="17"/>
  <c r="BP41" i="17"/>
  <c r="BH33" i="17"/>
  <c r="BD29" i="17"/>
  <c r="AU20" i="17"/>
  <c r="CA52" i="17"/>
  <c r="BO19" i="17"/>
  <c r="BW27" i="17"/>
  <c r="BX28" i="17"/>
  <c r="CH65" i="17"/>
  <c r="BF37" i="17"/>
  <c r="AX29" i="17"/>
  <c r="BJ41" i="17"/>
  <c r="BU52" i="17"/>
  <c r="BV53" i="17"/>
  <c r="AZ18" i="17"/>
  <c r="BS37" i="17"/>
  <c r="BF24" i="17"/>
  <c r="CE49" i="17"/>
  <c r="CG77" i="17"/>
  <c r="BK55" i="17"/>
  <c r="Y17" i="17"/>
  <c r="AD22" i="17"/>
  <c r="Z18" i="17"/>
  <c r="CC73" i="17"/>
  <c r="CI79" i="17"/>
  <c r="O16" i="17"/>
  <c r="BN67" i="17"/>
  <c r="S20" i="17"/>
  <c r="CE84" i="17"/>
  <c r="AS46" i="17"/>
  <c r="CB81" i="17"/>
  <c r="CH87" i="17"/>
  <c r="BJ63" i="17"/>
  <c r="CI44" i="17"/>
  <c r="CA36" i="17"/>
  <c r="BK20" i="17"/>
  <c r="BG16" i="17"/>
  <c r="CH43" i="17"/>
  <c r="CE40" i="17"/>
  <c r="CF41" i="17"/>
  <c r="CJ45" i="17"/>
  <c r="BW32" i="17"/>
  <c r="BO24" i="17"/>
  <c r="BT29" i="17"/>
  <c r="BV31" i="17"/>
  <c r="BS28" i="17"/>
  <c r="BH17" i="17"/>
  <c r="BU30" i="17"/>
  <c r="CD39" i="17"/>
  <c r="CB37" i="17"/>
  <c r="BL21" i="17"/>
  <c r="BQ26" i="17"/>
  <c r="BX33" i="17"/>
  <c r="BP25" i="17"/>
  <c r="BN23" i="17"/>
  <c r="CG42" i="17"/>
  <c r="BZ35" i="17"/>
  <c r="BR27" i="17"/>
  <c r="BY34" i="17"/>
  <c r="BM22" i="17"/>
  <c r="BI18" i="17"/>
  <c r="CC38" i="17"/>
  <c r="BJ19" i="17"/>
  <c r="BY59" i="17"/>
  <c r="CC63" i="17"/>
  <c r="AX32" i="17"/>
  <c r="AP24" i="17"/>
  <c r="AT28" i="17"/>
  <c r="BR52" i="17"/>
  <c r="AS27" i="17"/>
  <c r="AQ25" i="17"/>
  <c r="BJ44" i="17"/>
  <c r="BB36" i="17"/>
  <c r="CH68" i="17"/>
  <c r="BT54" i="17"/>
  <c r="BF40" i="17"/>
  <c r="AY33" i="17"/>
  <c r="CA61" i="17"/>
  <c r="BM47" i="17"/>
  <c r="AL20" i="17"/>
  <c r="BL46" i="17"/>
  <c r="AI17" i="17"/>
  <c r="AZ34" i="17"/>
  <c r="AR26" i="17"/>
  <c r="AW31" i="17"/>
  <c r="AK19" i="17"/>
  <c r="BN48" i="17"/>
  <c r="AV30" i="17"/>
  <c r="AH16" i="17"/>
  <c r="BP50" i="17"/>
  <c r="BK45" i="17"/>
  <c r="BC37" i="17"/>
  <c r="BV56" i="17"/>
  <c r="BE39" i="17"/>
  <c r="AM21" i="17"/>
  <c r="BA35" i="17"/>
  <c r="CD64" i="17"/>
  <c r="BS53" i="17"/>
  <c r="CG67" i="17"/>
  <c r="BH42" i="17"/>
  <c r="BQ51" i="17"/>
  <c r="CJ70" i="17"/>
  <c r="BX58" i="17"/>
  <c r="CE65" i="17"/>
  <c r="BG41" i="17"/>
  <c r="AO23" i="17"/>
  <c r="AN22" i="17"/>
  <c r="BO49" i="17"/>
  <c r="BZ60" i="17"/>
  <c r="CI69" i="17"/>
  <c r="AU29" i="17"/>
  <c r="BU55" i="17"/>
  <c r="CB62" i="17"/>
  <c r="BD38" i="17"/>
  <c r="CF66" i="17"/>
  <c r="BI43" i="17"/>
  <c r="AJ18" i="17"/>
  <c r="BW57" i="17"/>
  <c r="CB86" i="17"/>
  <c r="CJ94" i="17"/>
  <c r="BE63" i="17"/>
  <c r="BV80" i="17"/>
  <c r="BH66" i="17"/>
  <c r="BK69" i="17"/>
  <c r="BA59" i="17"/>
  <c r="AQ49" i="17"/>
  <c r="AH40" i="17"/>
  <c r="BJ68" i="17"/>
  <c r="AD36" i="17"/>
  <c r="AV54" i="17"/>
  <c r="AR50" i="17"/>
  <c r="CH92" i="17"/>
  <c r="BS77" i="17"/>
  <c r="BC61" i="17"/>
  <c r="AU53" i="17"/>
  <c r="AI41" i="17"/>
  <c r="AK43" i="17"/>
  <c r="AF38" i="17"/>
  <c r="V28" i="17"/>
  <c r="R24" i="17"/>
  <c r="AL44" i="17"/>
  <c r="U27" i="17"/>
  <c r="AP48" i="17"/>
  <c r="S25" i="17"/>
  <c r="N20" i="17"/>
  <c r="BZ84" i="17"/>
  <c r="AB34" i="17"/>
  <c r="BO73" i="17"/>
  <c r="AX56" i="17"/>
  <c r="Z32" i="17"/>
  <c r="Y31" i="17"/>
  <c r="W29" i="17"/>
  <c r="AT52" i="17"/>
  <c r="J16" i="17"/>
  <c r="J95" i="17"/>
  <c r="AJ42" i="17"/>
  <c r="K17" i="17"/>
  <c r="AN46" i="17"/>
  <c r="M19" i="17"/>
  <c r="AS51" i="17"/>
  <c r="CD88" i="17"/>
  <c r="CE89" i="17"/>
  <c r="AE37" i="17"/>
  <c r="Q23" i="17"/>
  <c r="AY57" i="17"/>
  <c r="BB60" i="17"/>
  <c r="BU79" i="17"/>
  <c r="BY83" i="17"/>
  <c r="AG39" i="17"/>
  <c r="AM45" i="17"/>
  <c r="BI67" i="17"/>
  <c r="BQ75" i="17"/>
  <c r="CF90" i="17"/>
  <c r="P22" i="17"/>
  <c r="CA85" i="17"/>
  <c r="O21" i="17"/>
  <c r="T26" i="17"/>
  <c r="AW55" i="17"/>
  <c r="BX82" i="17"/>
  <c r="CI93" i="17"/>
  <c r="AA33" i="17"/>
  <c r="BN72" i="17"/>
  <c r="BL70" i="17"/>
  <c r="BM71" i="17"/>
  <c r="AO47" i="17"/>
  <c r="BR76" i="17"/>
  <c r="BF64" i="17"/>
  <c r="BW81" i="17"/>
  <c r="CG91" i="17"/>
  <c r="BT78" i="17"/>
  <c r="X30" i="17"/>
  <c r="AC35" i="17"/>
  <c r="CC87" i="17"/>
  <c r="BD62" i="17"/>
  <c r="BG65" i="17"/>
  <c r="L18" i="17"/>
  <c r="BP74" i="17"/>
  <c r="AZ58" i="17"/>
  <c r="CE17" i="17"/>
  <c r="CD16" i="17"/>
  <c r="CH20" i="17"/>
  <c r="CI21" i="17"/>
  <c r="CG19" i="17"/>
  <c r="CF18" i="17"/>
  <c r="CJ22" i="17"/>
  <c r="CE24" i="17"/>
  <c r="CA20" i="17"/>
  <c r="BW16" i="17"/>
  <c r="CH27" i="17"/>
  <c r="CF25" i="17"/>
  <c r="CJ29" i="17"/>
  <c r="CI28" i="17"/>
  <c r="CB21" i="17"/>
  <c r="CG26" i="17"/>
  <c r="CC22" i="17"/>
  <c r="BY18" i="17"/>
  <c r="BZ19" i="17"/>
  <c r="BX17" i="17"/>
  <c r="CD23" i="17"/>
  <c r="BK61" i="17"/>
  <c r="CH84" i="17"/>
  <c r="CF82" i="17"/>
  <c r="BF56" i="17"/>
  <c r="AX48" i="17"/>
  <c r="BV72" i="17"/>
  <c r="AV46" i="17"/>
  <c r="AT44" i="17"/>
  <c r="BA51" i="17"/>
  <c r="BP66" i="17"/>
  <c r="BS69" i="17"/>
  <c r="BI59" i="17"/>
  <c r="AH32" i="17"/>
  <c r="AZ50" i="17"/>
  <c r="AY49" i="17"/>
  <c r="BR68" i="17"/>
  <c r="BM63" i="17"/>
  <c r="BD54" i="17"/>
  <c r="BE55" i="17"/>
  <c r="BC53" i="17"/>
  <c r="AO39" i="17"/>
  <c r="AF30" i="17"/>
  <c r="S17" i="17"/>
  <c r="AB26" i="17"/>
  <c r="CB78" i="17"/>
  <c r="BB52" i="17"/>
  <c r="AK35" i="17"/>
  <c r="R16" i="17"/>
  <c r="AE29" i="17"/>
  <c r="AD28" i="17"/>
  <c r="AI33" i="17"/>
  <c r="AL36" i="17"/>
  <c r="AP40" i="17"/>
  <c r="V20" i="17"/>
  <c r="W21" i="17"/>
  <c r="BW73" i="17"/>
  <c r="Z24" i="17"/>
  <c r="AG31" i="17"/>
  <c r="AA25" i="17"/>
  <c r="AC27" i="17"/>
  <c r="BQ67" i="17"/>
  <c r="BJ60" i="17"/>
  <c r="CC79" i="17"/>
  <c r="AM37" i="17"/>
  <c r="AS43" i="17"/>
  <c r="BT70" i="17"/>
  <c r="AW47" i="17"/>
  <c r="CG83" i="17"/>
  <c r="BL62" i="17"/>
  <c r="CD80" i="17"/>
  <c r="Y23" i="17"/>
  <c r="U19" i="17"/>
  <c r="AU45" i="17"/>
  <c r="CI85" i="17"/>
  <c r="BY75" i="17"/>
  <c r="BX74" i="17"/>
  <c r="CE81" i="17"/>
  <c r="AR42" i="17"/>
  <c r="AJ34" i="17"/>
  <c r="T18" i="17"/>
  <c r="BO65" i="17"/>
  <c r="BU71" i="17"/>
  <c r="BN64" i="17"/>
  <c r="AN38" i="17"/>
  <c r="X22" i="17"/>
  <c r="CJ86" i="17"/>
  <c r="AQ41" i="17"/>
  <c r="BZ76" i="17"/>
  <c r="CA77" i="17"/>
  <c r="BG57" i="17"/>
  <c r="BH58" i="17"/>
  <c r="CJ41" i="17"/>
  <c r="BV27" i="17"/>
  <c r="BT25" i="17"/>
  <c r="CC34" i="17"/>
  <c r="BZ31" i="17"/>
  <c r="BX29" i="17"/>
  <c r="CG38" i="17"/>
  <c r="BP21" i="17"/>
  <c r="BL17" i="17"/>
  <c r="BN19" i="17"/>
  <c r="BR23" i="17"/>
  <c r="CA32" i="17"/>
  <c r="CE36" i="17"/>
  <c r="CF37" i="17"/>
  <c r="BU26" i="17"/>
  <c r="BQ22" i="17"/>
  <c r="BK16" i="17"/>
  <c r="BO20" i="17"/>
  <c r="CB33" i="17"/>
  <c r="BM18" i="17"/>
  <c r="CI40" i="17"/>
  <c r="BY30" i="17"/>
  <c r="CD35" i="17"/>
  <c r="CH39" i="17"/>
  <c r="BS24" i="17"/>
  <c r="BW28" i="17"/>
  <c r="CJ28" i="17"/>
  <c r="BZ18" i="17"/>
  <c r="CF24" i="17"/>
  <c r="CD22" i="17"/>
  <c r="CB20" i="17"/>
  <c r="BX16" i="17"/>
  <c r="CE23" i="17"/>
  <c r="CH26" i="17"/>
  <c r="BY17" i="17"/>
  <c r="CA19" i="17"/>
  <c r="CC21" i="17"/>
  <c r="CI27" i="17"/>
  <c r="CG25" i="17"/>
  <c r="BQ73" i="17"/>
  <c r="CC85" i="17"/>
  <c r="CG89" i="17"/>
  <c r="BC59" i="17"/>
  <c r="AZ56" i="17"/>
  <c r="AV52" i="17"/>
  <c r="AR48" i="17"/>
  <c r="AN44" i="17"/>
  <c r="AJ40" i="17"/>
  <c r="AF36" i="17"/>
  <c r="AB32" i="17"/>
  <c r="X28" i="17"/>
  <c r="BL68" i="17"/>
  <c r="AX54" i="17"/>
  <c r="AT50" i="17"/>
  <c r="BK67" i="17"/>
  <c r="BG63" i="17"/>
  <c r="BE61" i="17"/>
  <c r="CI91" i="17"/>
  <c r="T24" i="17"/>
  <c r="BW79" i="17"/>
  <c r="BH64" i="17"/>
  <c r="N18" i="17"/>
  <c r="P20" i="17"/>
  <c r="BF62" i="17"/>
  <c r="AD34" i="17"/>
  <c r="AP46" i="17"/>
  <c r="L16" i="17"/>
  <c r="R22" i="17"/>
  <c r="Z30" i="17"/>
  <c r="BN70" i="17"/>
  <c r="AQ47" i="17"/>
  <c r="AL42" i="17"/>
  <c r="AE35" i="17"/>
  <c r="AW53" i="17"/>
  <c r="BY81" i="17"/>
  <c r="AH38" i="17"/>
  <c r="BR74" i="17"/>
  <c r="CE87" i="17"/>
  <c r="AU51" i="17"/>
  <c r="BO71" i="17"/>
  <c r="CB84" i="17"/>
  <c r="BX80" i="17"/>
  <c r="M17" i="17"/>
  <c r="BT76" i="17"/>
  <c r="BM69" i="17"/>
  <c r="BJ66" i="17"/>
  <c r="BB58" i="17"/>
  <c r="AC33" i="17"/>
  <c r="AS49" i="17"/>
  <c r="CD86" i="17"/>
  <c r="S23" i="17"/>
  <c r="O19" i="17"/>
  <c r="Y29" i="17"/>
  <c r="AK41" i="17"/>
  <c r="AA31" i="17"/>
  <c r="BD60" i="17"/>
  <c r="CH90" i="17"/>
  <c r="V26" i="17"/>
  <c r="CA83" i="17"/>
  <c r="AO45" i="17"/>
  <c r="U25" i="17"/>
  <c r="BU77" i="17"/>
  <c r="AI39" i="17"/>
  <c r="CF88" i="17"/>
  <c r="BP72" i="17"/>
  <c r="AY55" i="17"/>
  <c r="BZ82" i="17"/>
  <c r="BV78" i="17"/>
  <c r="AG37" i="17"/>
  <c r="AM43" i="17"/>
  <c r="Q21" i="17"/>
  <c r="W27" i="17"/>
  <c r="CJ92" i="17"/>
  <c r="BA57" i="17"/>
  <c r="BI65" i="17"/>
  <c r="BS75" i="17"/>
  <c r="CJ79" i="17"/>
  <c r="CI78" i="17"/>
  <c r="BY68" i="17"/>
  <c r="BP59" i="17"/>
  <c r="BT63" i="17"/>
  <c r="AK28" i="17"/>
  <c r="AG24" i="17"/>
  <c r="BK54" i="17"/>
  <c r="BG50" i="17"/>
  <c r="BI52" i="17"/>
  <c r="BR61" i="17"/>
  <c r="BM56" i="17"/>
  <c r="BE48" i="17"/>
  <c r="BA44" i="17"/>
  <c r="AQ34" i="17"/>
  <c r="AW40" i="17"/>
  <c r="AU38" i="17"/>
  <c r="BC46" i="17"/>
  <c r="AI26" i="17"/>
  <c r="AC20" i="17"/>
  <c r="BX67" i="17"/>
  <c r="BU64" i="17"/>
  <c r="AO32" i="17"/>
  <c r="AY42" i="17"/>
  <c r="AA18" i="17"/>
  <c r="AS36" i="17"/>
  <c r="AE22" i="17"/>
  <c r="Z17" i="17"/>
  <c r="Y16" i="17"/>
  <c r="AB19" i="17"/>
  <c r="AF23" i="17"/>
  <c r="CA70" i="17"/>
  <c r="AZ43" i="17"/>
  <c r="BD47" i="17"/>
  <c r="BS62" i="17"/>
  <c r="BQ60" i="17"/>
  <c r="CC72" i="17"/>
  <c r="AP33" i="17"/>
  <c r="BJ53" i="17"/>
  <c r="CD73" i="17"/>
  <c r="BH51" i="17"/>
  <c r="CG76" i="17"/>
  <c r="AT37" i="17"/>
  <c r="BN57" i="17"/>
  <c r="AV39" i="17"/>
  <c r="BB45" i="17"/>
  <c r="AX41" i="17"/>
  <c r="CE74" i="17"/>
  <c r="BO58" i="17"/>
  <c r="AM30" i="17"/>
  <c r="BL55" i="17"/>
  <c r="AR35" i="17"/>
  <c r="BF49" i="17"/>
  <c r="CH77" i="17"/>
  <c r="AD21" i="17"/>
  <c r="CB71" i="17"/>
  <c r="CF75" i="17"/>
  <c r="AJ27" i="17"/>
  <c r="AN31" i="17"/>
  <c r="BZ69" i="17"/>
  <c r="BW66" i="17"/>
  <c r="BV65" i="17"/>
  <c r="AL29" i="17"/>
  <c r="AH25" i="17"/>
  <c r="CJ52" i="17"/>
  <c r="CF48" i="17"/>
  <c r="CB44" i="17"/>
  <c r="BX40" i="17"/>
  <c r="BT36" i="17"/>
  <c r="BP32" i="17"/>
  <c r="BL28" i="17"/>
  <c r="CH50" i="17"/>
  <c r="BR34" i="17"/>
  <c r="BH24" i="17"/>
  <c r="CD46" i="17"/>
  <c r="BD20" i="17"/>
  <c r="BV38" i="17"/>
  <c r="AZ16" i="17"/>
  <c r="BB18" i="17"/>
  <c r="BN30" i="17"/>
  <c r="BF22" i="17"/>
  <c r="BJ26" i="17"/>
  <c r="BU37" i="17"/>
  <c r="BE21" i="17"/>
  <c r="BW39" i="17"/>
  <c r="BI25" i="17"/>
  <c r="BK27" i="17"/>
  <c r="BC19" i="17"/>
  <c r="BM29" i="17"/>
  <c r="BY41" i="17"/>
  <c r="BO31" i="17"/>
  <c r="CE47" i="17"/>
  <c r="BZ42" i="17"/>
  <c r="CC45" i="17"/>
  <c r="BG23" i="17"/>
  <c r="BS35" i="17"/>
  <c r="BQ33" i="17"/>
  <c r="CG49" i="17"/>
  <c r="BA17" i="17"/>
  <c r="CA43" i="17"/>
  <c r="CI51" i="17"/>
  <c r="BM68" i="17"/>
  <c r="CE86" i="17"/>
  <c r="BW78" i="17"/>
  <c r="BF61" i="17"/>
  <c r="AY54" i="17"/>
  <c r="AU50" i="17"/>
  <c r="AC32" i="17"/>
  <c r="BH63" i="17"/>
  <c r="Y28" i="17"/>
  <c r="AW52" i="17"/>
  <c r="BE60" i="17"/>
  <c r="BA56" i="17"/>
  <c r="AS48" i="17"/>
  <c r="AQ46" i="17"/>
  <c r="X27" i="17"/>
  <c r="V25" i="17"/>
  <c r="AE34" i="17"/>
  <c r="AT49" i="17"/>
  <c r="AO44" i="17"/>
  <c r="AP45" i="17"/>
  <c r="AK40" i="17"/>
  <c r="AJ39" i="17"/>
  <c r="Q20" i="17"/>
  <c r="AD33" i="17"/>
  <c r="AV51" i="17"/>
  <c r="M16" i="17"/>
  <c r="S22" i="17"/>
  <c r="AG36" i="17"/>
  <c r="U24" i="17"/>
  <c r="O18" i="17"/>
  <c r="AF35" i="17"/>
  <c r="N17" i="17"/>
  <c r="P19" i="17"/>
  <c r="AM42" i="17"/>
  <c r="W26" i="17"/>
  <c r="AA30" i="17"/>
  <c r="BD59" i="17"/>
  <c r="AB31" i="17"/>
  <c r="AL41" i="17"/>
  <c r="BP71" i="17"/>
  <c r="AR47" i="17"/>
  <c r="Z29" i="17"/>
  <c r="BG62" i="17"/>
  <c r="BI64" i="17"/>
  <c r="BJ65" i="17"/>
  <c r="CG88" i="17"/>
  <c r="BO70" i="17"/>
  <c r="AX53" i="17"/>
  <c r="CF87" i="17"/>
  <c r="CJ91" i="17"/>
  <c r="BS74" i="17"/>
  <c r="BV77" i="17"/>
  <c r="BL67" i="17"/>
  <c r="BZ81" i="17"/>
  <c r="AN43" i="17"/>
  <c r="BN69" i="17"/>
  <c r="BY80" i="17"/>
  <c r="T23" i="17"/>
  <c r="R21" i="17"/>
  <c r="CB83" i="17"/>
  <c r="CH89" i="17"/>
  <c r="BK66" i="17"/>
  <c r="AZ55" i="17"/>
  <c r="BU76" i="17"/>
  <c r="BT75" i="17"/>
  <c r="BQ72" i="17"/>
  <c r="CC84" i="17"/>
  <c r="CI90" i="17"/>
  <c r="AH37" i="17"/>
  <c r="BX79" i="17"/>
  <c r="BB57" i="17"/>
  <c r="BC58" i="17"/>
  <c r="AI38" i="17"/>
  <c r="BR73" i="17"/>
  <c r="CD85" i="17"/>
  <c r="CA82" i="17"/>
  <c r="CC59" i="17"/>
  <c r="BX54" i="17"/>
  <c r="BT50" i="17"/>
  <c r="BV52" i="17"/>
  <c r="CJ66" i="17"/>
  <c r="CG63" i="17"/>
  <c r="CE61" i="17"/>
  <c r="BZ56" i="17"/>
  <c r="BR48" i="17"/>
  <c r="BP46" i="17"/>
  <c r="BF36" i="17"/>
  <c r="AT24" i="17"/>
  <c r="BB32" i="17"/>
  <c r="CI65" i="17"/>
  <c r="CD60" i="17"/>
  <c r="BS49" i="17"/>
  <c r="BM43" i="17"/>
  <c r="BE35" i="17"/>
  <c r="BA31" i="17"/>
  <c r="BD34" i="17"/>
  <c r="BK41" i="17"/>
  <c r="BJ40" i="17"/>
  <c r="BC33" i="17"/>
  <c r="AN18" i="17"/>
  <c r="BN44" i="17"/>
  <c r="AX28" i="17"/>
  <c r="BU51" i="17"/>
  <c r="AM17" i="17"/>
  <c r="AO19" i="17"/>
  <c r="BH38" i="17"/>
  <c r="BO45" i="17"/>
  <c r="AR22" i="17"/>
  <c r="AU25" i="17"/>
  <c r="AS23" i="17"/>
  <c r="BI39" i="17"/>
  <c r="AL16" i="17"/>
  <c r="AP20" i="17"/>
  <c r="CB58" i="17"/>
  <c r="AV26" i="17"/>
  <c r="AQ21" i="17"/>
  <c r="BL42" i="17"/>
  <c r="AZ30" i="17"/>
  <c r="CH64" i="17"/>
  <c r="CA57" i="17"/>
  <c r="BQ47" i="17"/>
  <c r="CF62" i="17"/>
  <c r="AY29" i="17"/>
  <c r="AW27" i="17"/>
  <c r="BW53" i="17"/>
  <c r="BG37" i="17"/>
  <c r="BY55" i="17"/>
  <c r="BN27" i="17"/>
  <c r="BL25" i="17"/>
  <c r="BU34" i="17"/>
  <c r="BT33" i="17"/>
  <c r="CJ49" i="17"/>
  <c r="BD17" i="17"/>
  <c r="BR31" i="17"/>
  <c r="BV35" i="17"/>
  <c r="BX37" i="17"/>
  <c r="BZ39" i="17"/>
  <c r="BQ30" i="17"/>
  <c r="BI22" i="17"/>
  <c r="CE44" i="17"/>
  <c r="CI48" i="17"/>
  <c r="BM26" i="17"/>
  <c r="BY38" i="17"/>
  <c r="BJ23" i="17"/>
  <c r="BC16" i="17"/>
  <c r="BG20" i="17"/>
  <c r="CH47" i="17"/>
  <c r="BO28" i="17"/>
  <c r="CC42" i="17"/>
  <c r="BW36" i="17"/>
  <c r="BP29" i="17"/>
  <c r="BK24" i="17"/>
  <c r="CA40" i="17"/>
  <c r="BF19" i="17"/>
  <c r="CG46" i="17"/>
  <c r="CB41" i="17"/>
  <c r="CF45" i="17"/>
  <c r="BH21" i="17"/>
  <c r="BS32" i="17"/>
  <c r="CD43" i="17"/>
  <c r="BE18" i="17"/>
  <c r="CA28" i="17"/>
  <c r="CD31" i="17"/>
  <c r="BS20" i="17"/>
  <c r="BO16" i="17"/>
  <c r="CI36" i="17"/>
  <c r="CE32" i="17"/>
  <c r="CH35" i="17"/>
  <c r="BX25" i="17"/>
  <c r="CF33" i="17"/>
  <c r="BW24" i="17"/>
  <c r="BZ27" i="17"/>
  <c r="BQ18" i="17"/>
  <c r="BT21" i="17"/>
  <c r="BY26" i="17"/>
  <c r="BR19" i="17"/>
  <c r="BV23" i="17"/>
  <c r="CJ37" i="17"/>
  <c r="BP17" i="17"/>
  <c r="CB29" i="17"/>
  <c r="CC30" i="17"/>
  <c r="BU22" i="17"/>
  <c r="CG34" i="17"/>
  <c r="CB34" i="17"/>
  <c r="BY31" i="17"/>
  <c r="CH40" i="17"/>
  <c r="BV28" i="17"/>
  <c r="CI41" i="17"/>
  <c r="CG39" i="17"/>
  <c r="CF38" i="17"/>
  <c r="BR24" i="17"/>
  <c r="BP22" i="17"/>
  <c r="BL18" i="17"/>
  <c r="BX30" i="17"/>
  <c r="BT26" i="17"/>
  <c r="CJ42" i="17"/>
  <c r="BZ32" i="17"/>
  <c r="CD36" i="17"/>
  <c r="BO21" i="17"/>
  <c r="BK17" i="17"/>
  <c r="BS25" i="17"/>
  <c r="BU27" i="17"/>
  <c r="BM19" i="17"/>
  <c r="CE37" i="17"/>
  <c r="CC35" i="17"/>
  <c r="BW29" i="17"/>
  <c r="CA33" i="17"/>
  <c r="BJ16" i="17"/>
  <c r="BN20" i="17"/>
  <c r="BQ23" i="17"/>
  <c r="BV51" i="17"/>
  <c r="BT49" i="17"/>
  <c r="BF35" i="17"/>
  <c r="BJ39" i="17"/>
  <c r="BA30" i="17"/>
  <c r="AZ29" i="17"/>
  <c r="AW26" i="17"/>
  <c r="AP19" i="17"/>
  <c r="AN17" i="17"/>
  <c r="BP45" i="17"/>
  <c r="BD33" i="17"/>
  <c r="CC58" i="17"/>
  <c r="CB57" i="17"/>
  <c r="AR21" i="17"/>
  <c r="BM42" i="17"/>
  <c r="AM16" i="17"/>
  <c r="AQ20" i="17"/>
  <c r="AT23" i="17"/>
  <c r="AO18" i="17"/>
  <c r="BY54" i="17"/>
  <c r="BO44" i="17"/>
  <c r="BS48" i="17"/>
  <c r="BW52" i="17"/>
  <c r="CE60" i="17"/>
  <c r="CD59" i="17"/>
  <c r="CF61" i="17"/>
  <c r="BK40" i="17"/>
  <c r="BR47" i="17"/>
  <c r="CG62" i="17"/>
  <c r="BB31" i="17"/>
  <c r="AV25" i="17"/>
  <c r="AX27" i="17"/>
  <c r="BQ46" i="17"/>
  <c r="AU24" i="17"/>
  <c r="CH63" i="17"/>
  <c r="BX53" i="17"/>
  <c r="BZ55" i="17"/>
  <c r="AS22" i="17"/>
  <c r="BU50" i="17"/>
  <c r="CA56" i="17"/>
  <c r="CI64" i="17"/>
  <c r="BL41" i="17"/>
  <c r="BE34" i="17"/>
  <c r="CJ65" i="17"/>
  <c r="BH37" i="17"/>
  <c r="BI38" i="17"/>
  <c r="BN43" i="17"/>
  <c r="AY28" i="17"/>
  <c r="BG36" i="17"/>
  <c r="BC32" i="17"/>
  <c r="CE73" i="17"/>
  <c r="CA69" i="17"/>
  <c r="CD72" i="17"/>
  <c r="CI77" i="17"/>
  <c r="BQ59" i="17"/>
  <c r="BL54" i="17"/>
  <c r="BH50" i="17"/>
  <c r="BJ52" i="17"/>
  <c r="CF74" i="17"/>
  <c r="BD46" i="17"/>
  <c r="AX40" i="17"/>
  <c r="BA43" i="17"/>
  <c r="AV38" i="17"/>
  <c r="BT62" i="17"/>
  <c r="BC45" i="17"/>
  <c r="AY41" i="17"/>
  <c r="BS61" i="17"/>
  <c r="BN56" i="17"/>
  <c r="BI51" i="17"/>
  <c r="BF48" i="17"/>
  <c r="AO31" i="17"/>
  <c r="AD20" i="17"/>
  <c r="AC19" i="17"/>
  <c r="BW65" i="17"/>
  <c r="BG49" i="17"/>
  <c r="AP32" i="17"/>
  <c r="AM29" i="17"/>
  <c r="AH24" i="17"/>
  <c r="BX66" i="17"/>
  <c r="AT36" i="17"/>
  <c r="AL28" i="17"/>
  <c r="Z16" i="17"/>
  <c r="AI25" i="17"/>
  <c r="AA17" i="17"/>
  <c r="AR34" i="17"/>
  <c r="BU63" i="17"/>
  <c r="BB44" i="17"/>
  <c r="AK27" i="17"/>
  <c r="BE47" i="17"/>
  <c r="BY67" i="17"/>
  <c r="CH76" i="17"/>
  <c r="CJ78" i="17"/>
  <c r="BK53" i="17"/>
  <c r="AU37" i="17"/>
  <c r="BP58" i="17"/>
  <c r="AN30" i="17"/>
  <c r="AS35" i="17"/>
  <c r="BV64" i="17"/>
  <c r="AQ33" i="17"/>
  <c r="BM55" i="17"/>
  <c r="AB18" i="17"/>
  <c r="AE21" i="17"/>
  <c r="AW39" i="17"/>
  <c r="BO57" i="17"/>
  <c r="AZ42" i="17"/>
  <c r="BR60" i="17"/>
  <c r="AG23" i="17"/>
  <c r="AJ26" i="17"/>
  <c r="CG75" i="17"/>
  <c r="AF22" i="17"/>
  <c r="CC71" i="17"/>
  <c r="BZ68" i="17"/>
  <c r="CB70" i="17"/>
  <c r="CI20" i="17"/>
  <c r="CE16" i="17"/>
  <c r="CH19" i="17"/>
  <c r="CG18" i="17"/>
  <c r="CJ21" i="17"/>
  <c r="CF17" i="17"/>
  <c r="CJ27" i="17"/>
  <c r="CH25" i="17"/>
  <c r="CG24" i="17"/>
  <c r="CE22" i="17"/>
  <c r="CC20" i="17"/>
  <c r="BY16" i="17"/>
  <c r="CA18" i="17"/>
  <c r="CI26" i="17"/>
  <c r="CB19" i="17"/>
  <c r="BZ17" i="17"/>
  <c r="CD21" i="17"/>
  <c r="CF23" i="17"/>
  <c r="CH28" i="17"/>
  <c r="CE25" i="17"/>
  <c r="CG27" i="17"/>
  <c r="CD24" i="17"/>
  <c r="BZ20" i="17"/>
  <c r="CA21" i="17"/>
  <c r="BY19" i="17"/>
  <c r="CI29" i="17"/>
  <c r="BV16" i="17"/>
  <c r="BW17" i="17"/>
  <c r="CF26" i="17"/>
  <c r="CB22" i="17"/>
  <c r="CJ30" i="17"/>
  <c r="CC23" i="17"/>
  <c r="BX18" i="17"/>
  <c r="CJ77" i="17"/>
  <c r="CG74" i="17"/>
  <c r="BT61" i="17"/>
  <c r="BO56" i="17"/>
  <c r="BK52" i="17"/>
  <c r="BG48" i="17"/>
  <c r="CF73" i="17"/>
  <c r="CB69" i="17"/>
  <c r="CA68" i="17"/>
  <c r="BV63" i="17"/>
  <c r="BJ51" i="17"/>
  <c r="AU36" i="17"/>
  <c r="AE20" i="17"/>
  <c r="AA16" i="17"/>
  <c r="AY40" i="17"/>
  <c r="AI24" i="17"/>
  <c r="BD45" i="17"/>
  <c r="AZ41" i="17"/>
  <c r="BR59" i="17"/>
  <c r="BB43" i="17"/>
  <c r="BH49" i="17"/>
  <c r="AT35" i="17"/>
  <c r="AQ32" i="17"/>
  <c r="BY66" i="17"/>
  <c r="AM28" i="17"/>
  <c r="AP31" i="17"/>
  <c r="BF47" i="17"/>
  <c r="BC44" i="17"/>
  <c r="CC70" i="17"/>
  <c r="AD19" i="17"/>
  <c r="BU62" i="17"/>
  <c r="BW64" i="17"/>
  <c r="AR33" i="17"/>
  <c r="AL27" i="17"/>
  <c r="CE72" i="17"/>
  <c r="AC18" i="17"/>
  <c r="BA42" i="17"/>
  <c r="CH75" i="17"/>
  <c r="AS34" i="17"/>
  <c r="AG22" i="17"/>
  <c r="BL53" i="17"/>
  <c r="BS60" i="17"/>
  <c r="BM54" i="17"/>
  <c r="BX65" i="17"/>
  <c r="AW38" i="17"/>
  <c r="CD71" i="17"/>
  <c r="AV37" i="17"/>
  <c r="AF21" i="17"/>
  <c r="AK26" i="17"/>
  <c r="AN29" i="17"/>
  <c r="BN55" i="17"/>
  <c r="AX39" i="17"/>
  <c r="BE46" i="17"/>
  <c r="AO30" i="17"/>
  <c r="AJ25" i="17"/>
  <c r="CI76" i="17"/>
  <c r="BI50" i="17"/>
  <c r="AB17" i="17"/>
  <c r="BQ58" i="17"/>
  <c r="AH23" i="17"/>
  <c r="BZ67" i="17"/>
  <c r="BP57" i="17"/>
  <c r="CJ73" i="17"/>
  <c r="CE68" i="17"/>
  <c r="BL49" i="17"/>
  <c r="CD67" i="17"/>
  <c r="BW60" i="17"/>
  <c r="AW34" i="17"/>
  <c r="BR55" i="17"/>
  <c r="BP53" i="17"/>
  <c r="BH45" i="17"/>
  <c r="BD41" i="17"/>
  <c r="BA38" i="17"/>
  <c r="CI72" i="17"/>
  <c r="AF17" i="17"/>
  <c r="AN25" i="17"/>
  <c r="AP27" i="17"/>
  <c r="BF43" i="17"/>
  <c r="AJ21" i="17"/>
  <c r="AR29" i="17"/>
  <c r="AT31" i="17"/>
  <c r="BJ47" i="17"/>
  <c r="BB39" i="17"/>
  <c r="BQ54" i="17"/>
  <c r="BG44" i="17"/>
  <c r="BK48" i="17"/>
  <c r="BO52" i="17"/>
  <c r="BV59" i="17"/>
  <c r="BX61" i="17"/>
  <c r="CC66" i="17"/>
  <c r="AQ28" i="17"/>
  <c r="AZ37" i="17"/>
  <c r="BT57" i="17"/>
  <c r="BI46" i="17"/>
  <c r="AM24" i="17"/>
  <c r="BZ63" i="17"/>
  <c r="AH19" i="17"/>
  <c r="CH71" i="17"/>
  <c r="AS30" i="17"/>
  <c r="BE42" i="17"/>
  <c r="AX35" i="17"/>
  <c r="AG18" i="17"/>
  <c r="BC40" i="17"/>
  <c r="BY62" i="17"/>
  <c r="CF69" i="17"/>
  <c r="BU58" i="17"/>
  <c r="AL23" i="17"/>
  <c r="BS56" i="17"/>
  <c r="AK22" i="17"/>
  <c r="BN51" i="17"/>
  <c r="AE16" i="17"/>
  <c r="AI20" i="17"/>
  <c r="AY36" i="17"/>
  <c r="AO26" i="17"/>
  <c r="BM50" i="17"/>
  <c r="AU32" i="17"/>
  <c r="CB65" i="17"/>
  <c r="CG70" i="17"/>
  <c r="AV33" i="17"/>
  <c r="CA64" i="17"/>
  <c r="CI61" i="17"/>
  <c r="BN40" i="17"/>
  <c r="CD56" i="17"/>
  <c r="BV48" i="17"/>
  <c r="BJ36" i="17"/>
  <c r="AX24" i="17"/>
  <c r="BW49" i="17"/>
  <c r="CA53" i="17"/>
  <c r="BT46" i="17"/>
  <c r="BQ43" i="17"/>
  <c r="BL38" i="17"/>
  <c r="BX50" i="17"/>
  <c r="CB54" i="17"/>
  <c r="BY51" i="17"/>
  <c r="BO41" i="17"/>
  <c r="CG59" i="17"/>
  <c r="BH34" i="17"/>
  <c r="AP16" i="17"/>
  <c r="BS45" i="17"/>
  <c r="BB28" i="17"/>
  <c r="BR44" i="17"/>
  <c r="BF32" i="17"/>
  <c r="BE31" i="17"/>
  <c r="BC29" i="17"/>
  <c r="AQ17" i="17"/>
  <c r="BZ52" i="17"/>
  <c r="BP42" i="17"/>
  <c r="BA27" i="17"/>
  <c r="AY25" i="17"/>
  <c r="AT20" i="17"/>
  <c r="AR18" i="17"/>
  <c r="CE57" i="17"/>
  <c r="AS19" i="17"/>
  <c r="CF58" i="17"/>
  <c r="BD30" i="17"/>
  <c r="BI35" i="17"/>
  <c r="AZ26" i="17"/>
  <c r="CJ62" i="17"/>
  <c r="BM39" i="17"/>
  <c r="CC55" i="17"/>
  <c r="BK37" i="17"/>
  <c r="BG33" i="17"/>
  <c r="CH60" i="17"/>
  <c r="AW23" i="17"/>
  <c r="AV22" i="17"/>
  <c r="AU21" i="17"/>
  <c r="BU47" i="17"/>
  <c r="BK68" i="17"/>
  <c r="CG90" i="17"/>
  <c r="BI66" i="17"/>
  <c r="CC86" i="17"/>
  <c r="CA84" i="17"/>
  <c r="BP73" i="17"/>
  <c r="BB59" i="17"/>
  <c r="AY56" i="17"/>
  <c r="AU52" i="17"/>
  <c r="AQ48" i="17"/>
  <c r="BU78" i="17"/>
  <c r="BQ74" i="17"/>
  <c r="AE36" i="17"/>
  <c r="AA32" i="17"/>
  <c r="BY82" i="17"/>
  <c r="AV53" i="17"/>
  <c r="S24" i="17"/>
  <c r="O20" i="17"/>
  <c r="K16" i="17"/>
  <c r="BN71" i="17"/>
  <c r="BC60" i="17"/>
  <c r="AI40" i="17"/>
  <c r="V27" i="17"/>
  <c r="T25" i="17"/>
  <c r="BS76" i="17"/>
  <c r="BJ67" i="17"/>
  <c r="BW80" i="17"/>
  <c r="BF63" i="17"/>
  <c r="CE88" i="17"/>
  <c r="BE62" i="17"/>
  <c r="AM44" i="17"/>
  <c r="CF89" i="17"/>
  <c r="AR49" i="17"/>
  <c r="BA58" i="17"/>
  <c r="AP47" i="17"/>
  <c r="W28" i="17"/>
  <c r="AT51" i="17"/>
  <c r="BL69" i="17"/>
  <c r="Z31" i="17"/>
  <c r="BH65" i="17"/>
  <c r="BD61" i="17"/>
  <c r="AD35" i="17"/>
  <c r="X29" i="17"/>
  <c r="P21" i="17"/>
  <c r="U26" i="17"/>
  <c r="Q22" i="17"/>
  <c r="BO72" i="17"/>
  <c r="AW54" i="17"/>
  <c r="CB85" i="17"/>
  <c r="AJ41" i="17"/>
  <c r="CH91" i="17"/>
  <c r="AN45" i="17"/>
  <c r="AX55" i="17"/>
  <c r="M18" i="17"/>
  <c r="N19" i="17"/>
  <c r="BG64" i="17"/>
  <c r="AB33" i="17"/>
  <c r="BR75" i="17"/>
  <c r="BX81" i="17"/>
  <c r="CI92" i="17"/>
  <c r="AO46" i="17"/>
  <c r="AS50" i="17"/>
  <c r="AZ57" i="17"/>
  <c r="BM70" i="17"/>
  <c r="L17" i="17"/>
  <c r="Y30" i="17"/>
  <c r="BZ83" i="17"/>
  <c r="AL43" i="17"/>
  <c r="CD87" i="17"/>
  <c r="R23" i="17"/>
  <c r="AH39" i="17"/>
  <c r="AF37" i="17"/>
  <c r="AC34" i="17"/>
  <c r="CJ93" i="17"/>
  <c r="AK42" i="17"/>
  <c r="BT77" i="17"/>
  <c r="AG38" i="17"/>
  <c r="BV79" i="17"/>
  <c r="CB49" i="17"/>
  <c r="BT41" i="17"/>
  <c r="CD51" i="17"/>
  <c r="BM34" i="17"/>
  <c r="BR39" i="17"/>
  <c r="BD25" i="17"/>
  <c r="BV43" i="17"/>
  <c r="BJ31" i="17"/>
  <c r="BE26" i="17"/>
  <c r="AV17" i="17"/>
  <c r="CF53" i="17"/>
  <c r="AX19" i="17"/>
  <c r="BQ38" i="17"/>
  <c r="BF27" i="17"/>
  <c r="AZ21" i="17"/>
  <c r="BH29" i="17"/>
  <c r="BI30" i="17"/>
  <c r="BN35" i="17"/>
  <c r="BU42" i="17"/>
  <c r="BC24" i="17"/>
  <c r="AU16" i="17"/>
  <c r="AY20" i="17"/>
  <c r="BY46" i="17"/>
  <c r="BB23" i="17"/>
  <c r="CG54" i="17"/>
  <c r="BW44" i="17"/>
  <c r="CA48" i="17"/>
  <c r="CE52" i="17"/>
  <c r="CH55" i="17"/>
  <c r="BZ47" i="17"/>
  <c r="BK32" i="17"/>
  <c r="BO36" i="17"/>
  <c r="BP37" i="17"/>
  <c r="CJ57" i="17"/>
  <c r="BX45" i="17"/>
  <c r="BS40" i="17"/>
  <c r="CC50" i="17"/>
  <c r="BA22" i="17"/>
  <c r="BG28" i="17"/>
  <c r="CI56" i="17"/>
  <c r="AW18" i="17"/>
  <c r="BL33" i="17"/>
  <c r="BX73" i="17"/>
  <c r="BN63" i="17"/>
  <c r="BT69" i="17"/>
  <c r="BS68" i="17"/>
  <c r="BG56" i="17"/>
  <c r="BC52" i="17"/>
  <c r="AY48" i="17"/>
  <c r="AU44" i="17"/>
  <c r="AH31" i="17"/>
  <c r="BQ66" i="17"/>
  <c r="BK60" i="17"/>
  <c r="AQ40" i="17"/>
  <c r="AZ49" i="17"/>
  <c r="AE28" i="17"/>
  <c r="W20" i="17"/>
  <c r="S16" i="17"/>
  <c r="BR67" i="17"/>
  <c r="CE80" i="17"/>
  <c r="BL61" i="17"/>
  <c r="AV45" i="17"/>
  <c r="AT43" i="17"/>
  <c r="AD27" i="17"/>
  <c r="BM62" i="17"/>
  <c r="BJ59" i="17"/>
  <c r="AI32" i="17"/>
  <c r="CI84" i="17"/>
  <c r="CF81" i="17"/>
  <c r="AR41" i="17"/>
  <c r="AP39" i="17"/>
  <c r="AB25" i="17"/>
  <c r="BD53" i="17"/>
  <c r="AA24" i="17"/>
  <c r="AM36" i="17"/>
  <c r="BF55" i="17"/>
  <c r="BO64" i="17"/>
  <c r="BP65" i="17"/>
  <c r="BZ75" i="17"/>
  <c r="BV71" i="17"/>
  <c r="BU70" i="17"/>
  <c r="V19" i="17"/>
  <c r="BH57" i="17"/>
  <c r="AX47" i="17"/>
  <c r="Y22" i="17"/>
  <c r="BE54" i="17"/>
  <c r="CG82" i="17"/>
  <c r="AW46" i="17"/>
  <c r="BA50" i="17"/>
  <c r="AJ33" i="17"/>
  <c r="U18" i="17"/>
  <c r="AS42" i="17"/>
  <c r="AK34" i="17"/>
  <c r="CD79" i="17"/>
  <c r="Z23" i="17"/>
  <c r="BW72" i="17"/>
  <c r="CC78" i="17"/>
  <c r="X21" i="17"/>
  <c r="AC26" i="17"/>
  <c r="CH83" i="17"/>
  <c r="AL35" i="17"/>
  <c r="CA76" i="17"/>
  <c r="BI58" i="17"/>
  <c r="AN37" i="17"/>
  <c r="AF29" i="17"/>
  <c r="BY74" i="17"/>
  <c r="BB51" i="17"/>
  <c r="AG30" i="17"/>
  <c r="AO38" i="17"/>
  <c r="CJ85" i="17"/>
  <c r="CB77" i="17"/>
  <c r="T17" i="17"/>
  <c r="AD14" i="14"/>
  <c r="AH14" i="14"/>
  <c r="J97" i="17"/>
  <c r="J98" i="17"/>
  <c r="J99" i="17"/>
  <c r="D14" i="14"/>
  <c r="K95" i="17"/>
  <c r="AR95" i="17"/>
  <c r="L95" i="17"/>
  <c r="AC95" i="17"/>
  <c r="AV95" i="17"/>
  <c r="AB95" i="17"/>
  <c r="CH95" i="17"/>
  <c r="Q95" i="17"/>
  <c r="BN95" i="17"/>
  <c r="S95" i="17"/>
  <c r="CB95" i="17"/>
  <c r="AI95" i="17"/>
  <c r="BQ95" i="17"/>
  <c r="AK95" i="17"/>
  <c r="AO95" i="17"/>
  <c r="AJ95" i="17"/>
  <c r="U95" i="17"/>
  <c r="BZ95" i="17"/>
  <c r="BL95" i="17"/>
  <c r="BB95" i="17"/>
  <c r="V95" i="17"/>
  <c r="BM95" i="17"/>
  <c r="BU95" i="17"/>
  <c r="CA95" i="17"/>
  <c r="BS95" i="17"/>
  <c r="BD95" i="17"/>
  <c r="BF95" i="17"/>
  <c r="AS95" i="17"/>
  <c r="BT95" i="17"/>
  <c r="AQ95" i="17"/>
  <c r="AT95" i="17"/>
  <c r="AD95" i="17"/>
  <c r="BP95" i="17"/>
  <c r="P95" i="17"/>
  <c r="BA95" i="17"/>
  <c r="CC95" i="17"/>
  <c r="AW95" i="17"/>
  <c r="BI95" i="17"/>
  <c r="AN95" i="17"/>
  <c r="X95" i="17"/>
  <c r="AY95" i="17"/>
  <c r="BR95" i="17"/>
  <c r="AX95" i="17"/>
  <c r="BE95" i="17"/>
  <c r="BC95" i="17"/>
  <c r="BX95" i="17"/>
  <c r="BK95" i="17"/>
  <c r="R95" i="17"/>
  <c r="AE95" i="17"/>
  <c r="BO95" i="17"/>
  <c r="N95" i="17"/>
  <c r="AZ95" i="17"/>
  <c r="BW95" i="17"/>
  <c r="AG95" i="17"/>
  <c r="BY95" i="17"/>
  <c r="CG95" i="17"/>
  <c r="W95" i="17"/>
  <c r="AP95" i="17"/>
  <c r="AF95" i="17"/>
  <c r="BV95" i="17"/>
  <c r="Y95" i="17"/>
  <c r="BH95" i="17"/>
  <c r="BJ95" i="17"/>
  <c r="CD95" i="17"/>
  <c r="AA95" i="17"/>
  <c r="AL95" i="17"/>
  <c r="O95" i="17"/>
  <c r="Z95" i="17"/>
  <c r="T95" i="17"/>
  <c r="CE95" i="17"/>
  <c r="AM95" i="17"/>
  <c r="CF95" i="17"/>
  <c r="AU95" i="17"/>
  <c r="M95" i="17"/>
  <c r="AH95" i="17"/>
  <c r="BG95" i="17"/>
  <c r="AD88" i="14"/>
  <c r="AH88" i="14"/>
  <c r="CF97" i="17"/>
  <c r="CF98" i="17"/>
  <c r="CF99" i="17"/>
  <c r="D88" i="14"/>
  <c r="AD86" i="14"/>
  <c r="AH86" i="14"/>
  <c r="CD97" i="17"/>
  <c r="CD98" i="17"/>
  <c r="CD99" i="17"/>
  <c r="D86" i="14"/>
  <c r="AD89" i="14"/>
  <c r="AH89" i="14"/>
  <c r="CG97" i="17"/>
  <c r="CG98" i="17"/>
  <c r="CG99" i="17"/>
  <c r="D89" i="14"/>
  <c r="AD22" i="14"/>
  <c r="AH22" i="14"/>
  <c r="R97" i="17"/>
  <c r="R98" i="17"/>
  <c r="R99" i="17"/>
  <c r="D22" i="14"/>
  <c r="AD28" i="14"/>
  <c r="AH28" i="14"/>
  <c r="X97" i="17"/>
  <c r="X98" i="17"/>
  <c r="X99" i="17"/>
  <c r="D28" i="14"/>
  <c r="AD34" i="14"/>
  <c r="AH34" i="14"/>
  <c r="AD97" i="17"/>
  <c r="AD98" i="17"/>
  <c r="AD99" i="17"/>
  <c r="D34" i="14"/>
  <c r="AD83" i="14"/>
  <c r="AH83" i="14"/>
  <c r="CA97" i="17"/>
  <c r="CA98" i="17"/>
  <c r="CA99" i="17"/>
  <c r="D83" i="14"/>
  <c r="AD40" i="14"/>
  <c r="AH40" i="14"/>
  <c r="AJ97" i="17"/>
  <c r="AJ98" i="17"/>
  <c r="AJ99" i="17"/>
  <c r="D40" i="14"/>
  <c r="AD21" i="14"/>
  <c r="AH21" i="14"/>
  <c r="Q97" i="17"/>
  <c r="Q98" i="17"/>
  <c r="Q99" i="17"/>
  <c r="D21" i="14"/>
  <c r="AD43" i="14"/>
  <c r="AH43" i="14"/>
  <c r="AM97" i="17"/>
  <c r="AM98" i="17"/>
  <c r="AM99" i="17"/>
  <c r="D43" i="14"/>
  <c r="AD66" i="14"/>
  <c r="AH66" i="14"/>
  <c r="BJ97" i="17"/>
  <c r="BJ98" i="17"/>
  <c r="BJ99" i="17"/>
  <c r="D66" i="14"/>
  <c r="AD81" i="14"/>
  <c r="AH81" i="14"/>
  <c r="BY97" i="17"/>
  <c r="BY98" i="17"/>
  <c r="BY99" i="17"/>
  <c r="D81" i="14"/>
  <c r="AD67" i="14"/>
  <c r="AH67" i="14"/>
  <c r="BK97" i="17"/>
  <c r="BK98" i="17"/>
  <c r="BK99" i="17"/>
  <c r="D67" i="14"/>
  <c r="AD44" i="14"/>
  <c r="AH44" i="14"/>
  <c r="AN97" i="17"/>
  <c r="AN98" i="17"/>
  <c r="AN99" i="17"/>
  <c r="D44" i="14"/>
  <c r="AD50" i="14"/>
  <c r="AH50" i="14"/>
  <c r="AT97" i="17"/>
  <c r="AT98" i="17"/>
  <c r="AT99" i="17"/>
  <c r="D50" i="14"/>
  <c r="AD77" i="14"/>
  <c r="AH77" i="14"/>
  <c r="BU97" i="17"/>
  <c r="BU98" i="17"/>
  <c r="BU99" i="17"/>
  <c r="D77" i="14"/>
  <c r="AD45" i="14"/>
  <c r="AH45" i="14"/>
  <c r="AO97" i="17"/>
  <c r="AO98" i="17"/>
  <c r="AO99" i="17"/>
  <c r="D45" i="14"/>
  <c r="AD90" i="14"/>
  <c r="AH90" i="14"/>
  <c r="CH97" i="17"/>
  <c r="CH98" i="17"/>
  <c r="CH99" i="17"/>
  <c r="D90" i="14"/>
  <c r="AD87" i="14"/>
  <c r="AH87" i="14"/>
  <c r="CE97" i="17"/>
  <c r="CE98" i="17"/>
  <c r="CE99" i="17"/>
  <c r="D87" i="14"/>
  <c r="AD64" i="14"/>
  <c r="AH64" i="14"/>
  <c r="BH97" i="17"/>
  <c r="BH98" i="17"/>
  <c r="BH99" i="17"/>
  <c r="D64" i="14"/>
  <c r="AD37" i="14"/>
  <c r="AH37" i="14"/>
  <c r="AG97" i="17"/>
  <c r="AG98" i="17"/>
  <c r="AG99" i="17"/>
  <c r="D37" i="14"/>
  <c r="AD80" i="14"/>
  <c r="AH80" i="14"/>
  <c r="BX97" i="17"/>
  <c r="BX98" i="17"/>
  <c r="BX99" i="17"/>
  <c r="D80" i="14"/>
  <c r="AD65" i="14"/>
  <c r="AH65" i="14"/>
  <c r="BI97" i="17"/>
  <c r="BI98" i="17"/>
  <c r="BI99" i="17"/>
  <c r="D65" i="14"/>
  <c r="AD47" i="14"/>
  <c r="AH47" i="14"/>
  <c r="AQ97" i="17"/>
  <c r="AQ98" i="17"/>
  <c r="AQ99" i="17"/>
  <c r="D47" i="14"/>
  <c r="AD69" i="14"/>
  <c r="AH69" i="14"/>
  <c r="BM97" i="17"/>
  <c r="BM98" i="17"/>
  <c r="BM99" i="17"/>
  <c r="D69" i="14"/>
  <c r="AD41" i="14"/>
  <c r="AH41" i="14"/>
  <c r="AK97" i="17"/>
  <c r="AK98" i="17"/>
  <c r="AK99" i="17"/>
  <c r="D41" i="14"/>
  <c r="AD32" i="14"/>
  <c r="AH32" i="14"/>
  <c r="AB97" i="17"/>
  <c r="AB98" i="17"/>
  <c r="AB99" i="17"/>
  <c r="D32" i="14"/>
  <c r="AD24" i="14"/>
  <c r="AH24" i="14"/>
  <c r="T97" i="17"/>
  <c r="T98" i="17"/>
  <c r="T99" i="17"/>
  <c r="D24" i="14"/>
  <c r="AD29" i="14"/>
  <c r="AH29" i="14"/>
  <c r="Y97" i="17"/>
  <c r="Y98" i="17"/>
  <c r="Y99" i="17"/>
  <c r="D29" i="14"/>
  <c r="AD79" i="14"/>
  <c r="AH79" i="14"/>
  <c r="BW97" i="17"/>
  <c r="BW98" i="17"/>
  <c r="BW99" i="17"/>
  <c r="D79" i="14"/>
  <c r="AD59" i="14"/>
  <c r="AH59" i="14"/>
  <c r="BC97" i="17"/>
  <c r="BC98" i="17"/>
  <c r="BC99" i="17"/>
  <c r="D59" i="14"/>
  <c r="AD53" i="14"/>
  <c r="AH53" i="14"/>
  <c r="AW97" i="17"/>
  <c r="AW98" i="17"/>
  <c r="AW99" i="17"/>
  <c r="D53" i="14"/>
  <c r="AD76" i="14"/>
  <c r="AH76" i="14"/>
  <c r="BT97" i="17"/>
  <c r="BT98" i="17"/>
  <c r="BT99" i="17"/>
  <c r="D76" i="14"/>
  <c r="AD26" i="14"/>
  <c r="AH26" i="14"/>
  <c r="V97" i="17"/>
  <c r="V98" i="17"/>
  <c r="V99" i="17"/>
  <c r="D26" i="14"/>
  <c r="AD73" i="14"/>
  <c r="AH73" i="14"/>
  <c r="BQ97" i="17"/>
  <c r="BQ98" i="17"/>
  <c r="BQ99" i="17"/>
  <c r="D73" i="14"/>
  <c r="AD52" i="14"/>
  <c r="AH52" i="14"/>
  <c r="AV97" i="17"/>
  <c r="AV98" i="17"/>
  <c r="AV99" i="17"/>
  <c r="D52" i="14"/>
  <c r="AD63" i="14"/>
  <c r="AH63" i="14"/>
  <c r="BG97" i="17"/>
  <c r="BG98" i="17"/>
  <c r="BG99" i="17"/>
  <c r="D63" i="14"/>
  <c r="AD30" i="14"/>
  <c r="AH30" i="14"/>
  <c r="Z97" i="17"/>
  <c r="Z98" i="17"/>
  <c r="Z99" i="17"/>
  <c r="D30" i="14"/>
  <c r="AD78" i="14"/>
  <c r="AH78" i="14"/>
  <c r="BV97" i="17"/>
  <c r="BV98" i="17"/>
  <c r="BV99" i="17"/>
  <c r="D78" i="14"/>
  <c r="AD56" i="14"/>
  <c r="AH56" i="14"/>
  <c r="AZ97" i="17"/>
  <c r="AZ98" i="17"/>
  <c r="AZ99" i="17"/>
  <c r="D56" i="14"/>
  <c r="AD61" i="14"/>
  <c r="AH61" i="14"/>
  <c r="BE97" i="17"/>
  <c r="BE98" i="17"/>
  <c r="BE99" i="17"/>
  <c r="D61" i="14"/>
  <c r="AD85" i="14"/>
  <c r="AH85" i="14"/>
  <c r="CC97" i="17"/>
  <c r="CC98" i="17"/>
  <c r="CC99" i="17"/>
  <c r="D85" i="14"/>
  <c r="AD49" i="14"/>
  <c r="AH49" i="14"/>
  <c r="AS97" i="17"/>
  <c r="AS98" i="17"/>
  <c r="AS99" i="17"/>
  <c r="D49" i="14"/>
  <c r="AD58" i="14"/>
  <c r="AH58" i="14"/>
  <c r="BB97" i="17"/>
  <c r="BB98" i="17"/>
  <c r="BB99" i="17"/>
  <c r="D58" i="14"/>
  <c r="AD39" i="14"/>
  <c r="AH39" i="14"/>
  <c r="AI97" i="17"/>
  <c r="AI98" i="17"/>
  <c r="AI99" i="17"/>
  <c r="D39" i="14"/>
  <c r="AD33" i="14"/>
  <c r="AH33" i="14"/>
  <c r="AC97" i="17"/>
  <c r="AC98" i="17"/>
  <c r="AC99" i="17"/>
  <c r="D33" i="14"/>
  <c r="AD38" i="14"/>
  <c r="AH38" i="14"/>
  <c r="AH97" i="17"/>
  <c r="AH98" i="17"/>
  <c r="AH99" i="17"/>
  <c r="D38" i="14"/>
  <c r="AD19" i="14"/>
  <c r="AH19" i="14"/>
  <c r="O97" i="17"/>
  <c r="O98" i="17"/>
  <c r="O99" i="17"/>
  <c r="D19" i="14"/>
  <c r="AD36" i="14"/>
  <c r="AH36" i="14"/>
  <c r="AF97" i="17"/>
  <c r="AF98" i="17"/>
  <c r="AF99" i="17"/>
  <c r="D36" i="14"/>
  <c r="AD18" i="14"/>
  <c r="AH18" i="14"/>
  <c r="N97" i="17"/>
  <c r="N98" i="17"/>
  <c r="N99" i="17"/>
  <c r="D18" i="14"/>
  <c r="AD54" i="14"/>
  <c r="AH54" i="14"/>
  <c r="AX97" i="17"/>
  <c r="AX98" i="17"/>
  <c r="AX99" i="17"/>
  <c r="D54" i="14"/>
  <c r="AD57" i="14"/>
  <c r="AH57" i="14"/>
  <c r="BA97" i="17"/>
  <c r="BA98" i="17"/>
  <c r="BA99" i="17"/>
  <c r="D57" i="14"/>
  <c r="AD62" i="14"/>
  <c r="AH62" i="14"/>
  <c r="BF97" i="17"/>
  <c r="BF98" i="17"/>
  <c r="BF99" i="17"/>
  <c r="D62" i="14"/>
  <c r="AD68" i="14"/>
  <c r="AH68" i="14"/>
  <c r="BL97" i="17"/>
  <c r="BL98" i="17"/>
  <c r="BL99" i="17"/>
  <c r="D68" i="14"/>
  <c r="AD84" i="14"/>
  <c r="AH84" i="14"/>
  <c r="CB97" i="17"/>
  <c r="CB98" i="17"/>
  <c r="CB99" i="17"/>
  <c r="D84" i="14"/>
  <c r="AD16" i="14"/>
  <c r="AH16" i="14"/>
  <c r="L97" i="17"/>
  <c r="L98" i="17"/>
  <c r="L99" i="17"/>
  <c r="D16" i="14"/>
  <c r="AD17" i="14"/>
  <c r="AH17" i="14"/>
  <c r="M97" i="17"/>
  <c r="M98" i="17"/>
  <c r="M99" i="17"/>
  <c r="D17" i="14"/>
  <c r="AD42" i="14"/>
  <c r="AH42" i="14"/>
  <c r="AL97" i="17"/>
  <c r="AL98" i="17"/>
  <c r="AL99" i="17"/>
  <c r="D42" i="14"/>
  <c r="AD46" i="14"/>
  <c r="AH46" i="14"/>
  <c r="AP97" i="17"/>
  <c r="AP98" i="17"/>
  <c r="AP99" i="17"/>
  <c r="D46" i="14"/>
  <c r="AD71" i="14"/>
  <c r="AH71" i="14"/>
  <c r="BO97" i="17"/>
  <c r="BO98" i="17"/>
  <c r="BO99" i="17"/>
  <c r="D71" i="14"/>
  <c r="AD74" i="14"/>
  <c r="AH74" i="14"/>
  <c r="BR97" i="17"/>
  <c r="BR98" i="17"/>
  <c r="BR99" i="17"/>
  <c r="D74" i="14"/>
  <c r="AD20" i="14"/>
  <c r="AH20" i="14"/>
  <c r="P97" i="17"/>
  <c r="P98" i="17"/>
  <c r="P99" i="17"/>
  <c r="D20" i="14"/>
  <c r="AD60" i="14"/>
  <c r="AH60" i="14"/>
  <c r="BD97" i="17"/>
  <c r="BD98" i="17"/>
  <c r="BD99" i="17"/>
  <c r="D60" i="14"/>
  <c r="AD82" i="14"/>
  <c r="AH82" i="14"/>
  <c r="BZ97" i="17"/>
  <c r="BZ98" i="17"/>
  <c r="BZ99" i="17"/>
  <c r="D82" i="14"/>
  <c r="AD23" i="14"/>
  <c r="AH23" i="14"/>
  <c r="S97" i="17"/>
  <c r="S98" i="17"/>
  <c r="S99" i="17"/>
  <c r="D23" i="14"/>
  <c r="AD48" i="14"/>
  <c r="AH48" i="14"/>
  <c r="AR97" i="17"/>
  <c r="AR98" i="17"/>
  <c r="AR99" i="17"/>
  <c r="D48" i="14"/>
  <c r="AD51" i="14"/>
  <c r="AH51" i="14"/>
  <c r="AU97" i="17"/>
  <c r="AU98" i="17"/>
  <c r="AU99" i="17"/>
  <c r="D51" i="14"/>
  <c r="AD31" i="14"/>
  <c r="AH31" i="14"/>
  <c r="AA97" i="17"/>
  <c r="AA98" i="17"/>
  <c r="AA99" i="17"/>
  <c r="D31" i="14"/>
  <c r="AD27" i="14"/>
  <c r="AH27" i="14"/>
  <c r="W97" i="17"/>
  <c r="W98" i="17"/>
  <c r="W99" i="17"/>
  <c r="D27" i="14"/>
  <c r="AD35" i="14"/>
  <c r="AH35" i="14"/>
  <c r="AE97" i="17"/>
  <c r="AE98" i="17"/>
  <c r="AE99" i="17"/>
  <c r="D35" i="14"/>
  <c r="AD55" i="14"/>
  <c r="AH55" i="14"/>
  <c r="AY97" i="17"/>
  <c r="AY98" i="17"/>
  <c r="AY99" i="17"/>
  <c r="D55" i="14"/>
  <c r="AD72" i="14"/>
  <c r="AH72" i="14"/>
  <c r="BP97" i="17"/>
  <c r="BP98" i="17"/>
  <c r="BP99" i="17"/>
  <c r="D72" i="14"/>
  <c r="AD75" i="14"/>
  <c r="AH75" i="14"/>
  <c r="BS97" i="17"/>
  <c r="BS98" i="17"/>
  <c r="BS99" i="17"/>
  <c r="D75" i="14"/>
  <c r="AD25" i="14"/>
  <c r="AH25" i="14"/>
  <c r="U97" i="17"/>
  <c r="U98" i="17"/>
  <c r="U99" i="17"/>
  <c r="D25" i="14"/>
  <c r="AD70" i="14"/>
  <c r="AH70" i="14"/>
  <c r="BN97" i="17"/>
  <c r="BN98" i="17"/>
  <c r="BN99" i="17"/>
  <c r="D70" i="14"/>
  <c r="AD15" i="14"/>
  <c r="AH15" i="14"/>
  <c r="K97" i="17"/>
  <c r="K98" i="17"/>
  <c r="K99" i="17"/>
  <c r="D15" i="14"/>
  <c r="BB85" i="13"/>
  <c r="BB84" i="13"/>
  <c r="BB83" i="13"/>
  <c r="BB82" i="13"/>
  <c r="BB81" i="13"/>
  <c r="BB80" i="13"/>
  <c r="BB79" i="13"/>
  <c r="BB78" i="13"/>
  <c r="BB77" i="13"/>
  <c r="BB76" i="13"/>
  <c r="BB75" i="13"/>
  <c r="BB74" i="13"/>
  <c r="BB73" i="13"/>
  <c r="BB72" i="13"/>
  <c r="BB71" i="13"/>
  <c r="BB70" i="13"/>
  <c r="BB69" i="13"/>
  <c r="BB68" i="13"/>
  <c r="BB67" i="13"/>
  <c r="BB66" i="13"/>
  <c r="BB65" i="13"/>
  <c r="BB64" i="13"/>
  <c r="BB63" i="13"/>
  <c r="BB62" i="13"/>
  <c r="BB61" i="13"/>
  <c r="BB60" i="13"/>
  <c r="BB59" i="13"/>
  <c r="BB58" i="13"/>
  <c r="BB57" i="13"/>
  <c r="BB56" i="13"/>
  <c r="BB55" i="13"/>
  <c r="BB54" i="13"/>
  <c r="BB53" i="13"/>
  <c r="BB52" i="13"/>
  <c r="BB51" i="13"/>
  <c r="BB50" i="13"/>
  <c r="BB49" i="13"/>
  <c r="BB48" i="13"/>
  <c r="BB47" i="13"/>
  <c r="BB46" i="13"/>
  <c r="BB45" i="13"/>
  <c r="BB44" i="13"/>
  <c r="BB43" i="13"/>
  <c r="BB42" i="13"/>
  <c r="BB41" i="13"/>
  <c r="BB40" i="13"/>
  <c r="BB39" i="13"/>
  <c r="BB38" i="13"/>
  <c r="BB37" i="13"/>
  <c r="BB36" i="13"/>
  <c r="BB35" i="13"/>
  <c r="BB34" i="13"/>
  <c r="BB33" i="13"/>
  <c r="BB32" i="13"/>
  <c r="BB31" i="13"/>
  <c r="BB30" i="13"/>
  <c r="BB29" i="13"/>
  <c r="BB28" i="13"/>
  <c r="BB27" i="13"/>
  <c r="BB26" i="13"/>
  <c r="BB25" i="13"/>
  <c r="BB24" i="13"/>
  <c r="BB23" i="13"/>
  <c r="BB22" i="13"/>
  <c r="BB21" i="13"/>
  <c r="BB20" i="13"/>
  <c r="BB19" i="13"/>
  <c r="BB18" i="13"/>
  <c r="BB17" i="13"/>
  <c r="BB16" i="13"/>
  <c r="BB15" i="13"/>
  <c r="BB14" i="13"/>
  <c r="BB13" i="13"/>
  <c r="BB12" i="13"/>
  <c r="BB11" i="13"/>
  <c r="BB10" i="13"/>
  <c r="BB9" i="13"/>
  <c r="BB8" i="13"/>
  <c r="BB7" i="13"/>
  <c r="BA7" i="13"/>
  <c r="F85" i="13"/>
  <c r="F84" i="13"/>
  <c r="F83" i="13"/>
  <c r="F82" i="13"/>
  <c r="F81" i="13"/>
  <c r="F80" i="13"/>
  <c r="F79" i="13"/>
  <c r="F78" i="13"/>
  <c r="F77" i="13"/>
  <c r="F76" i="13"/>
  <c r="F75" i="13"/>
  <c r="F74" i="13"/>
  <c r="F73" i="13"/>
  <c r="F72" i="13"/>
  <c r="F71" i="13"/>
  <c r="F70" i="13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BD16" i="9"/>
  <c r="F7" i="13"/>
  <c r="E7" i="13"/>
  <c r="D7" i="13"/>
  <c r="C7" i="13"/>
  <c r="AB7" i="13"/>
  <c r="B13" i="18"/>
  <c r="E265" i="11"/>
  <c r="E147" i="11"/>
  <c r="EK265" i="11"/>
  <c r="EK296" i="11"/>
  <c r="EC265" i="11"/>
  <c r="EC296" i="11"/>
  <c r="DU265" i="11"/>
  <c r="DU296" i="11"/>
  <c r="DM265" i="11"/>
  <c r="DM296" i="11"/>
  <c r="DE265" i="11"/>
  <c r="DE296" i="11"/>
  <c r="CW265" i="11"/>
  <c r="CW296" i="11"/>
  <c r="CO265" i="11"/>
  <c r="CO296" i="11"/>
  <c r="CO297" i="11"/>
  <c r="H213" i="17"/>
  <c r="CN211" i="17"/>
  <c r="ED265" i="11"/>
  <c r="ED296" i="11"/>
  <c r="ED297" i="11"/>
  <c r="AW213" i="17"/>
  <c r="EC211" i="17"/>
  <c r="CP265" i="11"/>
  <c r="CP296" i="11"/>
  <c r="EJ265" i="11"/>
  <c r="EJ296" i="11"/>
  <c r="EB265" i="11"/>
  <c r="EB296" i="11"/>
  <c r="DT265" i="11"/>
  <c r="DT296" i="11"/>
  <c r="DL265" i="11"/>
  <c r="DL296" i="11"/>
  <c r="DD265" i="11"/>
  <c r="DD296" i="11"/>
  <c r="CV265" i="11"/>
  <c r="CV296" i="11"/>
  <c r="DZ265" i="11"/>
  <c r="DZ296" i="11"/>
  <c r="DZ297" i="11"/>
  <c r="AS213" i="17"/>
  <c r="DY211" i="17"/>
  <c r="DR265" i="11"/>
  <c r="DR296" i="11"/>
  <c r="DB265" i="11"/>
  <c r="DB296" i="11"/>
  <c r="DY265" i="11"/>
  <c r="DY296" i="11"/>
  <c r="DQ265" i="11"/>
  <c r="DQ296" i="11"/>
  <c r="DA265" i="11"/>
  <c r="DA296" i="11"/>
  <c r="EE265" i="11"/>
  <c r="EE296" i="11"/>
  <c r="DW265" i="11"/>
  <c r="DW296" i="11"/>
  <c r="DO265" i="11"/>
  <c r="DO296" i="11"/>
  <c r="DO297" i="11"/>
  <c r="AH213" i="17"/>
  <c r="DN211" i="17"/>
  <c r="CY265" i="11"/>
  <c r="CY296" i="11"/>
  <c r="CQ265" i="11"/>
  <c r="CQ296" i="11"/>
  <c r="DN265" i="11"/>
  <c r="DN296" i="11"/>
  <c r="EI265" i="11"/>
  <c r="EI296" i="11"/>
  <c r="EA265" i="11"/>
  <c r="EA296" i="11"/>
  <c r="DS265" i="11"/>
  <c r="DS296" i="11"/>
  <c r="DK265" i="11"/>
  <c r="DK296" i="11"/>
  <c r="DK297" i="11"/>
  <c r="AD213" i="17"/>
  <c r="DJ211" i="17"/>
  <c r="DC265" i="11"/>
  <c r="DC296" i="11"/>
  <c r="DC297" i="11"/>
  <c r="V213" i="17"/>
  <c r="DB211" i="17"/>
  <c r="CU265" i="11"/>
  <c r="CU296" i="11"/>
  <c r="EH265" i="11"/>
  <c r="EH296" i="11"/>
  <c r="DJ265" i="11"/>
  <c r="DJ296" i="11"/>
  <c r="CT265" i="11"/>
  <c r="CT296" i="11"/>
  <c r="EG265" i="11"/>
  <c r="EG296" i="11"/>
  <c r="DI265" i="11"/>
  <c r="DI296" i="11"/>
  <c r="CS265" i="11"/>
  <c r="CS296" i="11"/>
  <c r="CS297" i="11"/>
  <c r="L213" i="17"/>
  <c r="CR211" i="17"/>
  <c r="EF265" i="11"/>
  <c r="EF296" i="11"/>
  <c r="EF297" i="11"/>
  <c r="AY213" i="17"/>
  <c r="EE211" i="17"/>
  <c r="DX265" i="11"/>
  <c r="DX296" i="11"/>
  <c r="DP265" i="11"/>
  <c r="DP296" i="11"/>
  <c r="DH265" i="11"/>
  <c r="DH296" i="11"/>
  <c r="CZ265" i="11"/>
  <c r="CZ296" i="11"/>
  <c r="CR265" i="11"/>
  <c r="CR296" i="11"/>
  <c r="DG265" i="11"/>
  <c r="DG296" i="11"/>
  <c r="DV265" i="11"/>
  <c r="DV296" i="11"/>
  <c r="DV297" i="11"/>
  <c r="AO213" i="17"/>
  <c r="DU211" i="17"/>
  <c r="DF265" i="11"/>
  <c r="DF296" i="11"/>
  <c r="DF297" i="11"/>
  <c r="Y213" i="17"/>
  <c r="DE211" i="17"/>
  <c r="EL265" i="11"/>
  <c r="EL296" i="11"/>
  <c r="CX265" i="11"/>
  <c r="CX296" i="11"/>
  <c r="DO147" i="11"/>
  <c r="DO196" i="11"/>
  <c r="DG147" i="11"/>
  <c r="DG196" i="11"/>
  <c r="CY147" i="11"/>
  <c r="CY196" i="11"/>
  <c r="CO147" i="11"/>
  <c r="CO196" i="11"/>
  <c r="CY197" i="11"/>
  <c r="R113" i="17"/>
  <c r="CX111" i="17"/>
  <c r="CQ147" i="11"/>
  <c r="CQ196" i="11"/>
  <c r="DE147" i="11"/>
  <c r="DE196" i="11"/>
  <c r="CO197" i="11"/>
  <c r="H113" i="17"/>
  <c r="CN111" i="17"/>
  <c r="CZ147" i="11"/>
  <c r="CZ196" i="11"/>
  <c r="CZ197" i="11"/>
  <c r="S113" i="17"/>
  <c r="CY111" i="17"/>
  <c r="DN147" i="11"/>
  <c r="DN196" i="11"/>
  <c r="DN197" i="11"/>
  <c r="AG113" i="17"/>
  <c r="DM111" i="17"/>
  <c r="DF147" i="11"/>
  <c r="DF196" i="11"/>
  <c r="CX147" i="11"/>
  <c r="CX196" i="11"/>
  <c r="CP147" i="11"/>
  <c r="CP196" i="11"/>
  <c r="CP197" i="11"/>
  <c r="I113" i="17"/>
  <c r="CO111" i="17"/>
  <c r="DM147" i="11"/>
  <c r="DM196" i="11"/>
  <c r="CW147" i="11"/>
  <c r="CW196" i="11"/>
  <c r="DH147" i="11"/>
  <c r="DH196" i="11"/>
  <c r="DH197" i="11"/>
  <c r="AA113" i="17"/>
  <c r="DG111" i="17"/>
  <c r="DT147" i="11"/>
  <c r="DT196" i="11"/>
  <c r="DT197" i="11"/>
  <c r="AM113" i="17"/>
  <c r="DS111" i="17"/>
  <c r="DL147" i="11"/>
  <c r="DL196" i="11"/>
  <c r="DL197" i="11"/>
  <c r="AE113" i="17"/>
  <c r="DK111" i="17"/>
  <c r="DD147" i="11"/>
  <c r="DD196" i="11"/>
  <c r="CV147" i="11"/>
  <c r="CV196" i="11"/>
  <c r="CR147" i="11"/>
  <c r="CR196" i="11"/>
  <c r="CR197" i="11"/>
  <c r="K113" i="17"/>
  <c r="CQ111" i="17"/>
  <c r="DS147" i="11"/>
  <c r="DS196" i="11"/>
  <c r="DK147" i="11"/>
  <c r="DK196" i="11"/>
  <c r="DC147" i="11"/>
  <c r="DC196" i="11"/>
  <c r="DC197" i="11"/>
  <c r="V113" i="17"/>
  <c r="DB111" i="17"/>
  <c r="CU147" i="11"/>
  <c r="CU196" i="11"/>
  <c r="CU197" i="11"/>
  <c r="N113" i="17"/>
  <c r="CT111" i="17"/>
  <c r="DR147" i="11"/>
  <c r="DR196" i="11"/>
  <c r="DR197" i="11"/>
  <c r="AK113" i="17"/>
  <c r="DQ111" i="17"/>
  <c r="DJ147" i="11"/>
  <c r="DJ196" i="11"/>
  <c r="DB147" i="11"/>
  <c r="DB196" i="11"/>
  <c r="CT147" i="11"/>
  <c r="CT196" i="11"/>
  <c r="CT197" i="11"/>
  <c r="M113" i="17"/>
  <c r="CS111" i="17"/>
  <c r="DQ147" i="11"/>
  <c r="DQ196" i="11"/>
  <c r="DI147" i="11"/>
  <c r="DI196" i="11"/>
  <c r="DA147" i="11"/>
  <c r="DA196" i="11"/>
  <c r="DA197" i="11"/>
  <c r="T113" i="17"/>
  <c r="CZ111" i="17"/>
  <c r="CS147" i="11"/>
  <c r="CS196" i="11"/>
  <c r="CS197" i="11"/>
  <c r="L113" i="17"/>
  <c r="CR111" i="17"/>
  <c r="DP147" i="11"/>
  <c r="DP196" i="11"/>
  <c r="DP197" i="11"/>
  <c r="AI113" i="17"/>
  <c r="DO111" i="17"/>
  <c r="FK95" i="11"/>
  <c r="FK96" i="11"/>
  <c r="FD95" i="11"/>
  <c r="FD96" i="11"/>
  <c r="EU95" i="11"/>
  <c r="EU96" i="11"/>
  <c r="EN95" i="11"/>
  <c r="EN96" i="11"/>
  <c r="EE95" i="11"/>
  <c r="EE96" i="11"/>
  <c r="DX95" i="11"/>
  <c r="DX96" i="11"/>
  <c r="DO95" i="11"/>
  <c r="DO96" i="11"/>
  <c r="DH95" i="11"/>
  <c r="DH96" i="11"/>
  <c r="CY95" i="11"/>
  <c r="CY96" i="11"/>
  <c r="CR95" i="11"/>
  <c r="CR96" i="11"/>
  <c r="FM95" i="11"/>
  <c r="FM96" i="11"/>
  <c r="FB95" i="11"/>
  <c r="FB96" i="11"/>
  <c r="EW95" i="11"/>
  <c r="EW96" i="11"/>
  <c r="EL95" i="11"/>
  <c r="EL96" i="11"/>
  <c r="EG95" i="11"/>
  <c r="EG96" i="11"/>
  <c r="DV95" i="11"/>
  <c r="DV96" i="11"/>
  <c r="DQ95" i="11"/>
  <c r="DQ96" i="11"/>
  <c r="DF95" i="11"/>
  <c r="DF96" i="11"/>
  <c r="DA95" i="11"/>
  <c r="DA96" i="11"/>
  <c r="FH95" i="11"/>
  <c r="FH96" i="11"/>
  <c r="FG95" i="11"/>
  <c r="FG96" i="11"/>
  <c r="ER95" i="11"/>
  <c r="ER96" i="11"/>
  <c r="EQ95" i="11"/>
  <c r="EQ96" i="11"/>
  <c r="EB95" i="11"/>
  <c r="EB96" i="11"/>
  <c r="EA95" i="11"/>
  <c r="EA96" i="11"/>
  <c r="DL95" i="11"/>
  <c r="DL96" i="11"/>
  <c r="DK95" i="11"/>
  <c r="DK96" i="11"/>
  <c r="CV95" i="11"/>
  <c r="CV96" i="11"/>
  <c r="CU95" i="11"/>
  <c r="CU96" i="11"/>
  <c r="FI95" i="11"/>
  <c r="FI96" i="11"/>
  <c r="FF95" i="11"/>
  <c r="FF96" i="11"/>
  <c r="ES95" i="11"/>
  <c r="ES96" i="11"/>
  <c r="EP95" i="11"/>
  <c r="EP96" i="11"/>
  <c r="EC95" i="11"/>
  <c r="EC96" i="11"/>
  <c r="DZ95" i="11"/>
  <c r="DZ96" i="11"/>
  <c r="DM95" i="11"/>
  <c r="DM96" i="11"/>
  <c r="DJ95" i="11"/>
  <c r="DJ96" i="11"/>
  <c r="CW95" i="11"/>
  <c r="CW96" i="11"/>
  <c r="CT95" i="11"/>
  <c r="CT96" i="11"/>
  <c r="FA95" i="11"/>
  <c r="FA96" i="11"/>
  <c r="EO95" i="11"/>
  <c r="EO96" i="11"/>
  <c r="EH95" i="11"/>
  <c r="EH96" i="11"/>
  <c r="DR95" i="11"/>
  <c r="DR96" i="11"/>
  <c r="CS95" i="11"/>
  <c r="CS96" i="11"/>
  <c r="FC95" i="11"/>
  <c r="FC96" i="11"/>
  <c r="EM95" i="11"/>
  <c r="EM96" i="11"/>
  <c r="DW95" i="11"/>
  <c r="DW96" i="11"/>
  <c r="DG95" i="11"/>
  <c r="DG96" i="11"/>
  <c r="CQ95" i="11"/>
  <c r="CQ96" i="11"/>
  <c r="FN95" i="11"/>
  <c r="FN96" i="11"/>
  <c r="FE95" i="11"/>
  <c r="FE96" i="11"/>
  <c r="EX95" i="11"/>
  <c r="EX96" i="11"/>
  <c r="EK95" i="11"/>
  <c r="EK96" i="11"/>
  <c r="DY95" i="11"/>
  <c r="DY96" i="11"/>
  <c r="FO95" i="11"/>
  <c r="FO96" i="11"/>
  <c r="EZ95" i="11"/>
  <c r="EZ96" i="11"/>
  <c r="EY95" i="11"/>
  <c r="EY96" i="11"/>
  <c r="EJ95" i="11"/>
  <c r="EJ96" i="11"/>
  <c r="EI95" i="11"/>
  <c r="EI96" i="11"/>
  <c r="DT95" i="11"/>
  <c r="DT96" i="11"/>
  <c r="DS95" i="11"/>
  <c r="DS96" i="11"/>
  <c r="DD95" i="11"/>
  <c r="DD96" i="11"/>
  <c r="DD97" i="11"/>
  <c r="W13" i="17"/>
  <c r="DC11" i="17"/>
  <c r="DC95" i="11"/>
  <c r="DC96" i="11"/>
  <c r="FP95" i="11"/>
  <c r="FP96" i="11"/>
  <c r="DB95" i="11"/>
  <c r="DB96" i="11"/>
  <c r="FL95" i="11"/>
  <c r="FL96" i="11"/>
  <c r="FJ95" i="11"/>
  <c r="FJ96" i="11"/>
  <c r="EV95" i="11"/>
  <c r="EV96" i="11"/>
  <c r="ET95" i="11"/>
  <c r="ET96" i="11"/>
  <c r="EF95" i="11"/>
  <c r="EF96" i="11"/>
  <c r="EF97" i="11"/>
  <c r="AY13" i="17"/>
  <c r="EE11" i="17"/>
  <c r="ED95" i="11"/>
  <c r="ED96" i="11"/>
  <c r="DP95" i="11"/>
  <c r="DP96" i="11"/>
  <c r="DN95" i="11"/>
  <c r="DN96" i="11"/>
  <c r="CZ95" i="11"/>
  <c r="CZ96" i="11"/>
  <c r="CX95" i="11"/>
  <c r="CX96" i="11"/>
  <c r="DU95" i="11"/>
  <c r="DU96" i="11"/>
  <c r="DI95" i="11"/>
  <c r="DI96" i="11"/>
  <c r="DE95" i="11"/>
  <c r="DE96" i="11"/>
  <c r="DE97" i="11"/>
  <c r="X13" i="17"/>
  <c r="DD11" i="17"/>
  <c r="A3" i="13"/>
  <c r="DD7" i="13"/>
  <c r="CT8" i="13"/>
  <c r="CT9" i="13"/>
  <c r="CT10" i="13"/>
  <c r="CT11" i="13"/>
  <c r="CT12" i="13"/>
  <c r="CT13" i="13"/>
  <c r="CT14" i="13"/>
  <c r="CT15" i="13"/>
  <c r="CM7" i="13"/>
  <c r="BV7" i="13"/>
  <c r="AT299" i="10"/>
  <c r="DZ299" i="10"/>
  <c r="AT199" i="10"/>
  <c r="DZ199" i="10"/>
  <c r="AT99" i="10"/>
  <c r="DZ99" i="10"/>
  <c r="BL94" i="9"/>
  <c r="BL93" i="9"/>
  <c r="BL92" i="9"/>
  <c r="BL91" i="9"/>
  <c r="BL90" i="9"/>
  <c r="BL89" i="9"/>
  <c r="BL88" i="9"/>
  <c r="BL87" i="9"/>
  <c r="BL86" i="9"/>
  <c r="BL85" i="9"/>
  <c r="BL84" i="9"/>
  <c r="BL83" i="9"/>
  <c r="BL82" i="9"/>
  <c r="BL81" i="9"/>
  <c r="BL80" i="9"/>
  <c r="BL79" i="9"/>
  <c r="BL78" i="9"/>
  <c r="BL77" i="9"/>
  <c r="BL76" i="9"/>
  <c r="BL75" i="9"/>
  <c r="BL74" i="9"/>
  <c r="BL73" i="9"/>
  <c r="BL72" i="9"/>
  <c r="BL71" i="9"/>
  <c r="BL70" i="9"/>
  <c r="BL69" i="9"/>
  <c r="BL68" i="9"/>
  <c r="BL67" i="9"/>
  <c r="BL66" i="9"/>
  <c r="BL65" i="9"/>
  <c r="BL64" i="9"/>
  <c r="BL63" i="9"/>
  <c r="BL62" i="9"/>
  <c r="BL61" i="9"/>
  <c r="BL60" i="9"/>
  <c r="BL59" i="9"/>
  <c r="BL58" i="9"/>
  <c r="BL57" i="9"/>
  <c r="BL56" i="9"/>
  <c r="BL55" i="9"/>
  <c r="FB256" i="17"/>
  <c r="DQ219" i="17"/>
  <c r="FO269" i="17"/>
  <c r="EZ254" i="17"/>
  <c r="DS221" i="17"/>
  <c r="FM267" i="17"/>
  <c r="EY253" i="17"/>
  <c r="DO217" i="17"/>
  <c r="EX252" i="17"/>
  <c r="FA255" i="17"/>
  <c r="EP244" i="17"/>
  <c r="FH262" i="17"/>
  <c r="EC231" i="17"/>
  <c r="DY227" i="17"/>
  <c r="DZ228" i="17"/>
  <c r="FP270" i="17"/>
  <c r="EQ245" i="17"/>
  <c r="EH236" i="17"/>
  <c r="EV250" i="17"/>
  <c r="EN242" i="17"/>
  <c r="ET248" i="17"/>
  <c r="FI263" i="17"/>
  <c r="EB230" i="17"/>
  <c r="DN216" i="17"/>
  <c r="EK239" i="17"/>
  <c r="EU249" i="17"/>
  <c r="FC257" i="17"/>
  <c r="DR220" i="17"/>
  <c r="FK265" i="17"/>
  <c r="FE259" i="17"/>
  <c r="DP218" i="17"/>
  <c r="DT222" i="17"/>
  <c r="FL266" i="17"/>
  <c r="FD258" i="17"/>
  <c r="FF260" i="17"/>
  <c r="EL240" i="17"/>
  <c r="DV224" i="17"/>
  <c r="EJ238" i="17"/>
  <c r="DX226" i="17"/>
  <c r="EI237" i="17"/>
  <c r="DU223" i="17"/>
  <c r="EA229" i="17"/>
  <c r="FG261" i="17"/>
  <c r="DW225" i="17"/>
  <c r="ER246" i="17"/>
  <c r="FN268" i="17"/>
  <c r="FJ264" i="17"/>
  <c r="EM241" i="17"/>
  <c r="EG235" i="17"/>
  <c r="EE233" i="17"/>
  <c r="EW251" i="17"/>
  <c r="EO243" i="17"/>
  <c r="ES247" i="17"/>
  <c r="ED232" i="17"/>
  <c r="EF234" i="17"/>
  <c r="CS217" i="17"/>
  <c r="CW221" i="17"/>
  <c r="DG231" i="17"/>
  <c r="EW273" i="17"/>
  <c r="EL262" i="17"/>
  <c r="EE255" i="17"/>
  <c r="DN238" i="17"/>
  <c r="CY223" i="17"/>
  <c r="ET270" i="17"/>
  <c r="DL236" i="17"/>
  <c r="FI285" i="17"/>
  <c r="ES269" i="17"/>
  <c r="EB252" i="17"/>
  <c r="DP240" i="17"/>
  <c r="DM237" i="17"/>
  <c r="FM289" i="17"/>
  <c r="EO265" i="17"/>
  <c r="EK261" i="17"/>
  <c r="DB226" i="17"/>
  <c r="DA225" i="17"/>
  <c r="CT218" i="17"/>
  <c r="EZ276" i="17"/>
  <c r="FG283" i="17"/>
  <c r="EN264" i="17"/>
  <c r="EJ260" i="17"/>
  <c r="FC279" i="17"/>
  <c r="DR242" i="17"/>
  <c r="CV220" i="17"/>
  <c r="DK235" i="17"/>
  <c r="FO291" i="17"/>
  <c r="FJ286" i="17"/>
  <c r="FH284" i="17"/>
  <c r="EM263" i="17"/>
  <c r="DS243" i="17"/>
  <c r="DV246" i="17"/>
  <c r="DF230" i="17"/>
  <c r="EV272" i="17"/>
  <c r="EG257" i="17"/>
  <c r="EX274" i="17"/>
  <c r="FA277" i="17"/>
  <c r="EP266" i="17"/>
  <c r="CR216" i="17"/>
  <c r="EQ267" i="17"/>
  <c r="DD228" i="17"/>
  <c r="DH232" i="17"/>
  <c r="ED254" i="17"/>
  <c r="EY275" i="17"/>
  <c r="ER268" i="17"/>
  <c r="FK287" i="17"/>
  <c r="FE281" i="17"/>
  <c r="FN290" i="17"/>
  <c r="EH258" i="17"/>
  <c r="DE229" i="17"/>
  <c r="DT244" i="17"/>
  <c r="DU245" i="17"/>
  <c r="DW247" i="17"/>
  <c r="FP292" i="17"/>
  <c r="EC253" i="17"/>
  <c r="DJ234" i="17"/>
  <c r="DC227" i="17"/>
  <c r="DQ241" i="17"/>
  <c r="DO239" i="17"/>
  <c r="DY249" i="17"/>
  <c r="EA251" i="17"/>
  <c r="EF256" i="17"/>
  <c r="FF282" i="17"/>
  <c r="CU219" i="17"/>
  <c r="FL288" i="17"/>
  <c r="DX248" i="17"/>
  <c r="EI259" i="17"/>
  <c r="DI233" i="17"/>
  <c r="FB278" i="17"/>
  <c r="EU271" i="17"/>
  <c r="FD280" i="17"/>
  <c r="CX222" i="17"/>
  <c r="CZ224" i="17"/>
  <c r="DZ250" i="17"/>
  <c r="DW297" i="11"/>
  <c r="AP213" i="17"/>
  <c r="DV211" i="17"/>
  <c r="DG297" i="11"/>
  <c r="Z213" i="17"/>
  <c r="DF211" i="17"/>
  <c r="DD297" i="11"/>
  <c r="W213" i="17"/>
  <c r="DC211" i="17"/>
  <c r="CW297" i="11"/>
  <c r="P213" i="17"/>
  <c r="CV211" i="17"/>
  <c r="CR297" i="11"/>
  <c r="K213" i="17"/>
  <c r="CQ211" i="17"/>
  <c r="EG297" i="11"/>
  <c r="AZ213" i="17"/>
  <c r="EF211" i="17"/>
  <c r="EA297" i="11"/>
  <c r="AT213" i="17"/>
  <c r="DZ211" i="17"/>
  <c r="DA297" i="11"/>
  <c r="T213" i="17"/>
  <c r="CZ211" i="17"/>
  <c r="DL297" i="11"/>
  <c r="AE213" i="17"/>
  <c r="DK211" i="17"/>
  <c r="DE297" i="11"/>
  <c r="X213" i="17"/>
  <c r="DD211" i="17"/>
  <c r="FN277" i="17"/>
  <c r="FK274" i="17"/>
  <c r="DK222" i="17"/>
  <c r="FM276" i="17"/>
  <c r="EZ263" i="17"/>
  <c r="DJ221" i="17"/>
  <c r="DT231" i="17"/>
  <c r="FL275" i="17"/>
  <c r="EL249" i="17"/>
  <c r="FB265" i="17"/>
  <c r="FJ273" i="17"/>
  <c r="EP253" i="17"/>
  <c r="DZ237" i="17"/>
  <c r="FO278" i="17"/>
  <c r="EQ254" i="17"/>
  <c r="DG218" i="17"/>
  <c r="DE216" i="17"/>
  <c r="DR229" i="17"/>
  <c r="EO252" i="17"/>
  <c r="DU232" i="17"/>
  <c r="FH271" i="17"/>
  <c r="DI220" i="17"/>
  <c r="FP279" i="17"/>
  <c r="EK248" i="17"/>
  <c r="DL223" i="17"/>
  <c r="ER255" i="17"/>
  <c r="FC266" i="17"/>
  <c r="EN251" i="17"/>
  <c r="FF269" i="17"/>
  <c r="DP227" i="17"/>
  <c r="FG270" i="17"/>
  <c r="EH245" i="17"/>
  <c r="EE242" i="17"/>
  <c r="EY262" i="17"/>
  <c r="DV233" i="17"/>
  <c r="DF217" i="17"/>
  <c r="DM224" i="17"/>
  <c r="DW234" i="17"/>
  <c r="EB239" i="17"/>
  <c r="EG244" i="17"/>
  <c r="DN225" i="17"/>
  <c r="EJ247" i="17"/>
  <c r="DX235" i="17"/>
  <c r="EM250" i="17"/>
  <c r="DQ228" i="17"/>
  <c r="DO226" i="17"/>
  <c r="ES256" i="17"/>
  <c r="ET257" i="17"/>
  <c r="EC240" i="17"/>
  <c r="EA238" i="17"/>
  <c r="DY236" i="17"/>
  <c r="ED241" i="17"/>
  <c r="FE268" i="17"/>
  <c r="FD267" i="17"/>
  <c r="FI272" i="17"/>
  <c r="EV259" i="17"/>
  <c r="DH219" i="17"/>
  <c r="EI246" i="17"/>
  <c r="EU258" i="17"/>
  <c r="EF243" i="17"/>
  <c r="FA264" i="17"/>
  <c r="EX261" i="17"/>
  <c r="DS230" i="17"/>
  <c r="EW260" i="17"/>
  <c r="EY242" i="17"/>
  <c r="FL255" i="17"/>
  <c r="FI252" i="17"/>
  <c r="EE222" i="17"/>
  <c r="FP259" i="17"/>
  <c r="EH225" i="17"/>
  <c r="FM256" i="17"/>
  <c r="FA244" i="17"/>
  <c r="FG250" i="17"/>
  <c r="FH251" i="17"/>
  <c r="EA218" i="17"/>
  <c r="EX241" i="17"/>
  <c r="FB245" i="17"/>
  <c r="EW240" i="17"/>
  <c r="EL229" i="17"/>
  <c r="ES236" i="17"/>
  <c r="FJ253" i="17"/>
  <c r="FN257" i="17"/>
  <c r="EB219" i="17"/>
  <c r="EV239" i="17"/>
  <c r="EZ243" i="17"/>
  <c r="ET237" i="17"/>
  <c r="EU238" i="17"/>
  <c r="EO232" i="17"/>
  <c r="EJ227" i="17"/>
  <c r="FE248" i="17"/>
  <c r="FD247" i="17"/>
  <c r="EK228" i="17"/>
  <c r="EP233" i="17"/>
  <c r="ED221" i="17"/>
  <c r="EF223" i="17"/>
  <c r="DZ217" i="17"/>
  <c r="EM230" i="17"/>
  <c r="ER235" i="17"/>
  <c r="FC246" i="17"/>
  <c r="FO258" i="17"/>
  <c r="EQ234" i="17"/>
  <c r="EC220" i="17"/>
  <c r="FK254" i="17"/>
  <c r="EN231" i="17"/>
  <c r="EG224" i="17"/>
  <c r="DY216" i="17"/>
  <c r="FF249" i="17"/>
  <c r="EI226" i="17"/>
  <c r="EE259" i="17"/>
  <c r="FH288" i="17"/>
  <c r="ET274" i="17"/>
  <c r="FD284" i="17"/>
  <c r="EC257" i="17"/>
  <c r="EX278" i="17"/>
  <c r="CW225" i="17"/>
  <c r="FA281" i="17"/>
  <c r="FM293" i="17"/>
  <c r="EZ280" i="17"/>
  <c r="FC283" i="17"/>
  <c r="DB230" i="17"/>
  <c r="DC231" i="17"/>
  <c r="FJ290" i="17"/>
  <c r="EV276" i="17"/>
  <c r="EY279" i="17"/>
  <c r="DT248" i="17"/>
  <c r="CT222" i="17"/>
  <c r="EM267" i="17"/>
  <c r="EI263" i="17"/>
  <c r="DR246" i="17"/>
  <c r="CV224" i="17"/>
  <c r="CO217" i="17"/>
  <c r="FF286" i="17"/>
  <c r="DH236" i="17"/>
  <c r="CU223" i="17"/>
  <c r="CY227" i="17"/>
  <c r="DQ245" i="17"/>
  <c r="EW277" i="17"/>
  <c r="DS247" i="17"/>
  <c r="CS221" i="17"/>
  <c r="CP218" i="17"/>
  <c r="FN294" i="17"/>
  <c r="DM241" i="17"/>
  <c r="EQ271" i="17"/>
  <c r="EK265" i="17"/>
  <c r="ES273" i="17"/>
  <c r="DD232" i="17"/>
  <c r="EU275" i="17"/>
  <c r="DP244" i="17"/>
  <c r="CX226" i="17"/>
  <c r="EO269" i="17"/>
  <c r="DF234" i="17"/>
  <c r="DY253" i="17"/>
  <c r="DN242" i="17"/>
  <c r="DK239" i="17"/>
  <c r="EP270" i="17"/>
  <c r="EF260" i="17"/>
  <c r="ER272" i="17"/>
  <c r="FI289" i="17"/>
  <c r="DZ254" i="17"/>
  <c r="EH262" i="17"/>
  <c r="EJ264" i="17"/>
  <c r="FL292" i="17"/>
  <c r="DV250" i="17"/>
  <c r="CQ219" i="17"/>
  <c r="CN216" i="17"/>
  <c r="CN295" i="17"/>
  <c r="AF112" i="14"/>
  <c r="AJ112" i="14"/>
  <c r="CR220" i="17"/>
  <c r="DG235" i="17"/>
  <c r="DJ238" i="17"/>
  <c r="EB256" i="17"/>
  <c r="DU249" i="17"/>
  <c r="DO243" i="17"/>
  <c r="EL266" i="17"/>
  <c r="FB282" i="17"/>
  <c r="DA229" i="17"/>
  <c r="FK291" i="17"/>
  <c r="DW251" i="17"/>
  <c r="FG287" i="17"/>
  <c r="DX252" i="17"/>
  <c r="EA255" i="17"/>
  <c r="DI237" i="17"/>
  <c r="FE285" i="17"/>
  <c r="CZ228" i="17"/>
  <c r="DE233" i="17"/>
  <c r="DL240" i="17"/>
  <c r="EN268" i="17"/>
  <c r="ED258" i="17"/>
  <c r="EG261" i="17"/>
  <c r="DS297" i="11"/>
  <c r="AL213" i="17"/>
  <c r="DR211" i="17"/>
  <c r="DQ297" i="11"/>
  <c r="AJ213" i="17"/>
  <c r="DP211" i="17"/>
  <c r="DJ297" i="11"/>
  <c r="AC213" i="17"/>
  <c r="DI211" i="17"/>
  <c r="DY297" i="11"/>
  <c r="AR213" i="17"/>
  <c r="DX211" i="17"/>
  <c r="EB297" i="11"/>
  <c r="AU213" i="17"/>
  <c r="EA211" i="17"/>
  <c r="DU297" i="11"/>
  <c r="AN213" i="17"/>
  <c r="DT211" i="17"/>
  <c r="EE216" i="17"/>
  <c r="FN251" i="17"/>
  <c r="EW234" i="17"/>
  <c r="EV233" i="17"/>
  <c r="EU232" i="17"/>
  <c r="EX235" i="17"/>
  <c r="FF243" i="17"/>
  <c r="EF217" i="17"/>
  <c r="EP227" i="17"/>
  <c r="EY236" i="17"/>
  <c r="EO226" i="17"/>
  <c r="EH219" i="17"/>
  <c r="EZ237" i="17"/>
  <c r="FJ247" i="17"/>
  <c r="FH245" i="17"/>
  <c r="ES230" i="17"/>
  <c r="EJ221" i="17"/>
  <c r="FE242" i="17"/>
  <c r="FD241" i="17"/>
  <c r="FC240" i="17"/>
  <c r="ET231" i="17"/>
  <c r="EG218" i="17"/>
  <c r="FI246" i="17"/>
  <c r="EM224" i="17"/>
  <c r="EK222" i="17"/>
  <c r="FL249" i="17"/>
  <c r="ER229" i="17"/>
  <c r="FB239" i="17"/>
  <c r="EI220" i="17"/>
  <c r="EN225" i="17"/>
  <c r="FK248" i="17"/>
  <c r="EL223" i="17"/>
  <c r="EQ228" i="17"/>
  <c r="FO252" i="17"/>
  <c r="FA238" i="17"/>
  <c r="FG244" i="17"/>
  <c r="FP253" i="17"/>
  <c r="FM250" i="17"/>
  <c r="EH221" i="17"/>
  <c r="FD243" i="17"/>
  <c r="FK250" i="17"/>
  <c r="EW236" i="17"/>
  <c r="FA240" i="17"/>
  <c r="EJ223" i="17"/>
  <c r="FB241" i="17"/>
  <c r="ER231" i="17"/>
  <c r="FJ249" i="17"/>
  <c r="EQ230" i="17"/>
  <c r="EY238" i="17"/>
  <c r="EZ239" i="17"/>
  <c r="FL251" i="17"/>
  <c r="FC242" i="17"/>
  <c r="ES232" i="17"/>
  <c r="FP255" i="17"/>
  <c r="FN253" i="17"/>
  <c r="EK224" i="17"/>
  <c r="EE218" i="17"/>
  <c r="FH247" i="17"/>
  <c r="FF245" i="17"/>
  <c r="EU234" i="17"/>
  <c r="EO228" i="17"/>
  <c r="ET233" i="17"/>
  <c r="EG220" i="17"/>
  <c r="EX237" i="17"/>
  <c r="EN227" i="17"/>
  <c r="FM252" i="17"/>
  <c r="ED217" i="17"/>
  <c r="FE244" i="17"/>
  <c r="FG246" i="17"/>
  <c r="FO254" i="17"/>
  <c r="EI222" i="17"/>
  <c r="EV235" i="17"/>
  <c r="EM226" i="17"/>
  <c r="FI248" i="17"/>
  <c r="EP229" i="17"/>
  <c r="EF219" i="17"/>
  <c r="EC216" i="17"/>
  <c r="EL225" i="17"/>
  <c r="DR224" i="17"/>
  <c r="DQ223" i="17"/>
  <c r="DY231" i="17"/>
  <c r="DS225" i="17"/>
  <c r="FL270" i="17"/>
  <c r="FK269" i="17"/>
  <c r="ET252" i="17"/>
  <c r="EN246" i="17"/>
  <c r="FA259" i="17"/>
  <c r="FF264" i="17"/>
  <c r="EB234" i="17"/>
  <c r="FM271" i="17"/>
  <c r="EW255" i="17"/>
  <c r="FO273" i="17"/>
  <c r="FC261" i="17"/>
  <c r="ER250" i="17"/>
  <c r="FI267" i="17"/>
  <c r="EO247" i="17"/>
  <c r="DW229" i="17"/>
  <c r="ED236" i="17"/>
  <c r="FE263" i="17"/>
  <c r="EG239" i="17"/>
  <c r="EL244" i="17"/>
  <c r="EM245" i="17"/>
  <c r="DZ232" i="17"/>
  <c r="FD262" i="17"/>
  <c r="DT226" i="17"/>
  <c r="DL218" i="17"/>
  <c r="EY257" i="17"/>
  <c r="ES251" i="17"/>
  <c r="DU227" i="17"/>
  <c r="FN272" i="17"/>
  <c r="EP248" i="17"/>
  <c r="EH240" i="17"/>
  <c r="DJ216" i="17"/>
  <c r="DK217" i="17"/>
  <c r="DO221" i="17"/>
  <c r="DV228" i="17"/>
  <c r="EC235" i="17"/>
  <c r="FB260" i="17"/>
  <c r="DP222" i="17"/>
  <c r="FJ268" i="17"/>
  <c r="DM219" i="17"/>
  <c r="DX230" i="17"/>
  <c r="EU253" i="17"/>
  <c r="EI241" i="17"/>
  <c r="EV254" i="17"/>
  <c r="EQ249" i="17"/>
  <c r="DN220" i="17"/>
  <c r="EE237" i="17"/>
  <c r="EK243" i="17"/>
  <c r="EX256" i="17"/>
  <c r="FP274" i="17"/>
  <c r="EA233" i="17"/>
  <c r="FG265" i="17"/>
  <c r="EZ258" i="17"/>
  <c r="EJ242" i="17"/>
  <c r="FH266" i="17"/>
  <c r="EF238" i="17"/>
  <c r="DI297" i="11"/>
  <c r="AB213" i="17"/>
  <c r="DH211" i="17"/>
  <c r="CT297" i="11"/>
  <c r="M213" i="17"/>
  <c r="CS211" i="17"/>
  <c r="DM297" i="11"/>
  <c r="AF213" i="17"/>
  <c r="DL211" i="17"/>
  <c r="DP297" i="11"/>
  <c r="AI213" i="17"/>
  <c r="DO211" i="17"/>
  <c r="CQ297" i="11"/>
  <c r="J213" i="17"/>
  <c r="CP211" i="17"/>
  <c r="DB297" i="11"/>
  <c r="U213" i="17"/>
  <c r="DA211" i="17"/>
  <c r="EJ297" i="11"/>
  <c r="BC213" i="17"/>
  <c r="EI211" i="17"/>
  <c r="EC297" i="11"/>
  <c r="AV213" i="17"/>
  <c r="EB211" i="17"/>
  <c r="FN280" i="17"/>
  <c r="FA267" i="17"/>
  <c r="EC243" i="17"/>
  <c r="EX264" i="17"/>
  <c r="DT234" i="17"/>
  <c r="DE219" i="17"/>
  <c r="EW263" i="17"/>
  <c r="EL252" i="17"/>
  <c r="DX238" i="17"/>
  <c r="EK251" i="17"/>
  <c r="FF272" i="17"/>
  <c r="FO281" i="17"/>
  <c r="FI275" i="17"/>
  <c r="DW237" i="17"/>
  <c r="DK225" i="17"/>
  <c r="ED244" i="17"/>
  <c r="DQ231" i="17"/>
  <c r="FL278" i="17"/>
  <c r="EV262" i="17"/>
  <c r="ER258" i="17"/>
  <c r="DC217" i="17"/>
  <c r="FB268" i="17"/>
  <c r="FE271" i="17"/>
  <c r="DL226" i="17"/>
  <c r="DB216" i="17"/>
  <c r="ET260" i="17"/>
  <c r="EU261" i="17"/>
  <c r="EJ250" i="17"/>
  <c r="DU235" i="17"/>
  <c r="EQ257" i="17"/>
  <c r="DZ240" i="17"/>
  <c r="FM279" i="17"/>
  <c r="EG247" i="17"/>
  <c r="DJ224" i="17"/>
  <c r="FP282" i="17"/>
  <c r="DV236" i="17"/>
  <c r="DF220" i="17"/>
  <c r="DG221" i="17"/>
  <c r="EA241" i="17"/>
  <c r="EB242" i="17"/>
  <c r="EF246" i="17"/>
  <c r="FC269" i="17"/>
  <c r="DO229" i="17"/>
  <c r="DS233" i="17"/>
  <c r="EP256" i="17"/>
  <c r="EI249" i="17"/>
  <c r="DM227" i="17"/>
  <c r="DN228" i="17"/>
  <c r="ES259" i="17"/>
  <c r="EZ266" i="17"/>
  <c r="FG273" i="17"/>
  <c r="DD218" i="17"/>
  <c r="DP230" i="17"/>
  <c r="EY265" i="17"/>
  <c r="EO255" i="17"/>
  <c r="EN254" i="17"/>
  <c r="DY239" i="17"/>
  <c r="EM253" i="17"/>
  <c r="FK277" i="17"/>
  <c r="FH274" i="17"/>
  <c r="EE245" i="17"/>
  <c r="DR232" i="17"/>
  <c r="DH222" i="17"/>
  <c r="FJ276" i="17"/>
  <c r="EH248" i="17"/>
  <c r="DI223" i="17"/>
  <c r="FD270" i="17"/>
  <c r="EP237" i="17"/>
  <c r="FO262" i="17"/>
  <c r="FA248" i="17"/>
  <c r="FF253" i="17"/>
  <c r="EI230" i="17"/>
  <c r="DV217" i="17"/>
  <c r="FG254" i="17"/>
  <c r="EV243" i="17"/>
  <c r="FE252" i="17"/>
  <c r="EH229" i="17"/>
  <c r="ES240" i="17"/>
  <c r="DW218" i="17"/>
  <c r="EB223" i="17"/>
  <c r="ET241" i="17"/>
  <c r="EJ231" i="17"/>
  <c r="FP263" i="17"/>
  <c r="EX245" i="17"/>
  <c r="EE226" i="17"/>
  <c r="EC224" i="17"/>
  <c r="FH255" i="17"/>
  <c r="EA222" i="17"/>
  <c r="DZ221" i="17"/>
  <c r="DU216" i="17"/>
  <c r="EW244" i="17"/>
  <c r="ED225" i="17"/>
  <c r="EQ238" i="17"/>
  <c r="ER239" i="17"/>
  <c r="FL259" i="17"/>
  <c r="EM234" i="17"/>
  <c r="EZ247" i="17"/>
  <c r="FD251" i="17"/>
  <c r="FN261" i="17"/>
  <c r="EG228" i="17"/>
  <c r="EO236" i="17"/>
  <c r="DY220" i="17"/>
  <c r="FC250" i="17"/>
  <c r="EY246" i="17"/>
  <c r="FK258" i="17"/>
  <c r="EN235" i="17"/>
  <c r="EL233" i="17"/>
  <c r="FB249" i="17"/>
  <c r="DX219" i="17"/>
  <c r="EF227" i="17"/>
  <c r="EK232" i="17"/>
  <c r="FM260" i="17"/>
  <c r="EU242" i="17"/>
  <c r="FI256" i="17"/>
  <c r="FJ257" i="17"/>
  <c r="CV297" i="11"/>
  <c r="O213" i="17"/>
  <c r="CU211" i="17"/>
  <c r="EE297" i="11"/>
  <c r="AX213" i="17"/>
  <c r="ED211" i="17"/>
  <c r="CZ297" i="11"/>
  <c r="S213" i="17"/>
  <c r="CY211" i="17"/>
  <c r="EI297" i="11"/>
  <c r="BB213" i="17"/>
  <c r="EH211" i="17"/>
  <c r="DT297" i="11"/>
  <c r="AM213" i="17"/>
  <c r="DS211" i="17"/>
  <c r="DH297" i="11"/>
  <c r="AA213" i="17"/>
  <c r="DG211" i="17"/>
  <c r="DN297" i="11"/>
  <c r="AG213" i="17"/>
  <c r="DM211" i="17"/>
  <c r="CX297" i="11"/>
  <c r="Q213" i="17"/>
  <c r="CW211" i="17"/>
  <c r="EH297" i="11"/>
  <c r="BA213" i="17"/>
  <c r="EG211" i="17"/>
  <c r="EL297" i="11"/>
  <c r="BE213" i="17"/>
  <c r="EK211" i="17"/>
  <c r="DX297" i="11"/>
  <c r="AQ213" i="17"/>
  <c r="DW211" i="17"/>
  <c r="CU297" i="11"/>
  <c r="N213" i="17"/>
  <c r="CT211" i="17"/>
  <c r="CY297" i="11"/>
  <c r="R213" i="17"/>
  <c r="CX211" i="17"/>
  <c r="DR297" i="11"/>
  <c r="AK213" i="17"/>
  <c r="DQ211" i="17"/>
  <c r="CP297" i="11"/>
  <c r="I213" i="17"/>
  <c r="CO211" i="17"/>
  <c r="EK297" i="11"/>
  <c r="BD213" i="17"/>
  <c r="EJ211" i="17"/>
  <c r="FK162" i="17"/>
  <c r="EB127" i="17"/>
  <c r="DX123" i="17"/>
  <c r="EM138" i="17"/>
  <c r="ER143" i="17"/>
  <c r="EV147" i="17"/>
  <c r="EG132" i="17"/>
  <c r="EZ151" i="17"/>
  <c r="EO140" i="17"/>
  <c r="DW122" i="17"/>
  <c r="FI160" i="17"/>
  <c r="EN139" i="17"/>
  <c r="FL163" i="17"/>
  <c r="EY150" i="17"/>
  <c r="ED129" i="17"/>
  <c r="EW148" i="17"/>
  <c r="EJ135" i="17"/>
  <c r="FB153" i="17"/>
  <c r="FA152" i="17"/>
  <c r="EK136" i="17"/>
  <c r="DT119" i="17"/>
  <c r="EQ142" i="17"/>
  <c r="FG158" i="17"/>
  <c r="FE156" i="17"/>
  <c r="FD155" i="17"/>
  <c r="EC128" i="17"/>
  <c r="DR117" i="17"/>
  <c r="DQ116" i="17"/>
  <c r="EX149" i="17"/>
  <c r="DV121" i="17"/>
  <c r="EI134" i="17"/>
  <c r="EH133" i="17"/>
  <c r="FO166" i="17"/>
  <c r="EL137" i="17"/>
  <c r="DZ125" i="17"/>
  <c r="FJ161" i="17"/>
  <c r="FP167" i="17"/>
  <c r="DS118" i="17"/>
  <c r="FN165" i="17"/>
  <c r="EP141" i="17"/>
  <c r="EE130" i="17"/>
  <c r="DY124" i="17"/>
  <c r="FH159" i="17"/>
  <c r="FC154" i="17"/>
  <c r="EU146" i="17"/>
  <c r="ET145" i="17"/>
  <c r="ES144" i="17"/>
  <c r="EF131" i="17"/>
  <c r="EA126" i="17"/>
  <c r="FM164" i="17"/>
  <c r="FF157" i="17"/>
  <c r="DU120" i="17"/>
  <c r="DX127" i="17"/>
  <c r="EK140" i="17"/>
  <c r="FC158" i="17"/>
  <c r="EQ146" i="17"/>
  <c r="EH137" i="17"/>
  <c r="ES148" i="17"/>
  <c r="EP145" i="17"/>
  <c r="DV125" i="17"/>
  <c r="EL141" i="17"/>
  <c r="DW126" i="17"/>
  <c r="DP119" i="17"/>
  <c r="FN169" i="17"/>
  <c r="FD159" i="17"/>
  <c r="EW152" i="17"/>
  <c r="ER147" i="17"/>
  <c r="EC132" i="17"/>
  <c r="EA130" i="17"/>
  <c r="FI164" i="17"/>
  <c r="DN117" i="17"/>
  <c r="FE160" i="17"/>
  <c r="FF161" i="17"/>
  <c r="DT123" i="17"/>
  <c r="FP171" i="17"/>
  <c r="FB157" i="17"/>
  <c r="EN143" i="17"/>
  <c r="DZ129" i="17"/>
  <c r="EX153" i="17"/>
  <c r="FK166" i="17"/>
  <c r="EM142" i="17"/>
  <c r="FA156" i="17"/>
  <c r="EY154" i="17"/>
  <c r="EO144" i="17"/>
  <c r="ET149" i="17"/>
  <c r="EV151" i="17"/>
  <c r="FG162" i="17"/>
  <c r="DU124" i="17"/>
  <c r="DY128" i="17"/>
  <c r="DQ120" i="17"/>
  <c r="DO118" i="17"/>
  <c r="EG136" i="17"/>
  <c r="EB131" i="17"/>
  <c r="EE134" i="17"/>
  <c r="DM116" i="17"/>
  <c r="EJ139" i="17"/>
  <c r="FL167" i="17"/>
  <c r="EU150" i="17"/>
  <c r="EZ155" i="17"/>
  <c r="EI138" i="17"/>
  <c r="DR121" i="17"/>
  <c r="FH163" i="17"/>
  <c r="FM168" i="17"/>
  <c r="FJ165" i="17"/>
  <c r="ED133" i="17"/>
  <c r="FO170" i="17"/>
  <c r="DS122" i="17"/>
  <c r="EF135" i="17"/>
  <c r="EE155" i="17"/>
  <c r="FG183" i="17"/>
  <c r="EO165" i="17"/>
  <c r="EY175" i="17"/>
  <c r="EG157" i="17"/>
  <c r="EW173" i="17"/>
  <c r="FL188" i="17"/>
  <c r="ES169" i="17"/>
  <c r="DE129" i="17"/>
  <c r="DW147" i="17"/>
  <c r="DR142" i="17"/>
  <c r="DK135" i="17"/>
  <c r="EQ167" i="17"/>
  <c r="CU119" i="17"/>
  <c r="DU145" i="17"/>
  <c r="DJ134" i="17"/>
  <c r="EI159" i="17"/>
  <c r="EA151" i="17"/>
  <c r="EP166" i="17"/>
  <c r="DZ150" i="17"/>
  <c r="EJ160" i="17"/>
  <c r="DS143" i="17"/>
  <c r="ED154" i="17"/>
  <c r="FO191" i="17"/>
  <c r="FK187" i="17"/>
  <c r="FP192" i="17"/>
  <c r="DL136" i="17"/>
  <c r="DM137" i="17"/>
  <c r="CX122" i="17"/>
  <c r="FC179" i="17"/>
  <c r="FE181" i="17"/>
  <c r="CY123" i="17"/>
  <c r="EX174" i="17"/>
  <c r="FH184" i="17"/>
  <c r="DC127" i="17"/>
  <c r="DA125" i="17"/>
  <c r="DF130" i="17"/>
  <c r="EC153" i="17"/>
  <c r="DI133" i="17"/>
  <c r="CZ124" i="17"/>
  <c r="FJ186" i="17"/>
  <c r="CR116" i="17"/>
  <c r="DY149" i="17"/>
  <c r="DX148" i="17"/>
  <c r="ER168" i="17"/>
  <c r="EU171" i="17"/>
  <c r="DN138" i="17"/>
  <c r="DD128" i="17"/>
  <c r="EV172" i="17"/>
  <c r="EH158" i="17"/>
  <c r="FM189" i="17"/>
  <c r="DV146" i="17"/>
  <c r="DO139" i="17"/>
  <c r="FF182" i="17"/>
  <c r="DB126" i="17"/>
  <c r="CV120" i="17"/>
  <c r="DH132" i="17"/>
  <c r="CT118" i="17"/>
  <c r="DQ141" i="17"/>
  <c r="FA177" i="17"/>
  <c r="FN190" i="17"/>
  <c r="EM163" i="17"/>
  <c r="FI185" i="17"/>
  <c r="DG131" i="17"/>
  <c r="CS117" i="17"/>
  <c r="CW121" i="17"/>
  <c r="EL162" i="17"/>
  <c r="FD180" i="17"/>
  <c r="ET170" i="17"/>
  <c r="DP140" i="17"/>
  <c r="EZ176" i="17"/>
  <c r="EK161" i="17"/>
  <c r="EF156" i="17"/>
  <c r="DT144" i="17"/>
  <c r="FB178" i="17"/>
  <c r="EN164" i="17"/>
  <c r="EB152" i="17"/>
  <c r="FN163" i="17"/>
  <c r="FD153" i="17"/>
  <c r="EO138" i="17"/>
  <c r="FK160" i="17"/>
  <c r="FH157" i="17"/>
  <c r="DU118" i="17"/>
  <c r="EI132" i="17"/>
  <c r="FB151" i="17"/>
  <c r="FP165" i="17"/>
  <c r="FM162" i="17"/>
  <c r="EN137" i="17"/>
  <c r="DT117" i="17"/>
  <c r="EZ149" i="17"/>
  <c r="EK134" i="17"/>
  <c r="FC152" i="17"/>
  <c r="FL161" i="17"/>
  <c r="EY148" i="17"/>
  <c r="DV119" i="17"/>
  <c r="EU144" i="17"/>
  <c r="EC126" i="17"/>
  <c r="ES142" i="17"/>
  <c r="EV145" i="17"/>
  <c r="FO164" i="17"/>
  <c r="EM136" i="17"/>
  <c r="DS116" i="17"/>
  <c r="EE128" i="17"/>
  <c r="EA124" i="17"/>
  <c r="EW146" i="17"/>
  <c r="EH131" i="17"/>
  <c r="DX121" i="17"/>
  <c r="EG130" i="17"/>
  <c r="ED127" i="17"/>
  <c r="FI158" i="17"/>
  <c r="FF155" i="17"/>
  <c r="DZ123" i="17"/>
  <c r="EX147" i="17"/>
  <c r="FA150" i="17"/>
  <c r="FE154" i="17"/>
  <c r="EP139" i="17"/>
  <c r="ET143" i="17"/>
  <c r="EB125" i="17"/>
  <c r="DW120" i="17"/>
  <c r="FG156" i="17"/>
  <c r="FJ159" i="17"/>
  <c r="EJ133" i="17"/>
  <c r="EQ140" i="17"/>
  <c r="DY122" i="17"/>
  <c r="EL135" i="17"/>
  <c r="ER141" i="17"/>
  <c r="EF129" i="17"/>
  <c r="FM182" i="17"/>
  <c r="FC172" i="17"/>
  <c r="DA118" i="17"/>
  <c r="FP185" i="17"/>
  <c r="ES162" i="17"/>
  <c r="EJ153" i="17"/>
  <c r="EC146" i="17"/>
  <c r="EL155" i="17"/>
  <c r="DP133" i="17"/>
  <c r="FN183" i="17"/>
  <c r="EM156" i="17"/>
  <c r="DX141" i="17"/>
  <c r="FF175" i="17"/>
  <c r="DJ127" i="17"/>
  <c r="ER161" i="17"/>
  <c r="DQ134" i="17"/>
  <c r="FH177" i="17"/>
  <c r="EX167" i="17"/>
  <c r="EU164" i="17"/>
  <c r="DR135" i="17"/>
  <c r="EK154" i="17"/>
  <c r="DD121" i="17"/>
  <c r="FB171" i="17"/>
  <c r="FI178" i="17"/>
  <c r="EF149" i="17"/>
  <c r="EV165" i="17"/>
  <c r="DC120" i="17"/>
  <c r="DO132" i="17"/>
  <c r="EB145" i="17"/>
  <c r="EQ160" i="17"/>
  <c r="FL181" i="17"/>
  <c r="FJ179" i="17"/>
  <c r="DK128" i="17"/>
  <c r="DF123" i="17"/>
  <c r="FA170" i="17"/>
  <c r="EZ169" i="17"/>
  <c r="DN131" i="17"/>
  <c r="EO158" i="17"/>
  <c r="FK180" i="17"/>
  <c r="FG176" i="17"/>
  <c r="ET163" i="17"/>
  <c r="DB119" i="17"/>
  <c r="DH125" i="17"/>
  <c r="ED147" i="17"/>
  <c r="EP159" i="17"/>
  <c r="DL129" i="17"/>
  <c r="FE174" i="17"/>
  <c r="DV139" i="17"/>
  <c r="EG150" i="17"/>
  <c r="FO184" i="17"/>
  <c r="DS136" i="17"/>
  <c r="FD173" i="17"/>
  <c r="DY142" i="17"/>
  <c r="DU138" i="17"/>
  <c r="DT137" i="17"/>
  <c r="DW140" i="17"/>
  <c r="EI152" i="17"/>
  <c r="EA144" i="17"/>
  <c r="DM130" i="17"/>
  <c r="EW166" i="17"/>
  <c r="EH151" i="17"/>
  <c r="CZ117" i="17"/>
  <c r="DE122" i="17"/>
  <c r="EN157" i="17"/>
  <c r="EY168" i="17"/>
  <c r="CY116" i="17"/>
  <c r="EE148" i="17"/>
  <c r="DZ143" i="17"/>
  <c r="DI126" i="17"/>
  <c r="DG124" i="17"/>
  <c r="DV138" i="17"/>
  <c r="DK127" i="17"/>
  <c r="ER160" i="17"/>
  <c r="EU163" i="17"/>
  <c r="DY141" i="17"/>
  <c r="FI177" i="17"/>
  <c r="EY167" i="17"/>
  <c r="CZ116" i="17"/>
  <c r="DJ126" i="17"/>
  <c r="EV164" i="17"/>
  <c r="EA143" i="17"/>
  <c r="DH124" i="17"/>
  <c r="DP132" i="17"/>
  <c r="DI125" i="17"/>
  <c r="EW165" i="17"/>
  <c r="DW139" i="17"/>
  <c r="FO183" i="17"/>
  <c r="EG149" i="17"/>
  <c r="DT136" i="17"/>
  <c r="FL180" i="17"/>
  <c r="DO131" i="17"/>
  <c r="DB118" i="17"/>
  <c r="FF174" i="17"/>
  <c r="EQ159" i="17"/>
  <c r="DX140" i="17"/>
  <c r="DR134" i="17"/>
  <c r="ET162" i="17"/>
  <c r="FH176" i="17"/>
  <c r="EF148" i="17"/>
  <c r="DE121" i="17"/>
  <c r="FE173" i="17"/>
  <c r="ED146" i="17"/>
  <c r="EC145" i="17"/>
  <c r="EB144" i="17"/>
  <c r="DQ133" i="17"/>
  <c r="DS135" i="17"/>
  <c r="FD172" i="17"/>
  <c r="FC171" i="17"/>
  <c r="DG123" i="17"/>
  <c r="ES161" i="17"/>
  <c r="FJ178" i="17"/>
  <c r="EI151" i="17"/>
  <c r="EL154" i="17"/>
  <c r="EZ168" i="17"/>
  <c r="FK179" i="17"/>
  <c r="DD120" i="17"/>
  <c r="EX166" i="17"/>
  <c r="DN130" i="17"/>
  <c r="EP158" i="17"/>
  <c r="FB170" i="17"/>
  <c r="FA169" i="17"/>
  <c r="DF122" i="17"/>
  <c r="DM129" i="17"/>
  <c r="EJ152" i="17"/>
  <c r="EK153" i="17"/>
  <c r="FN182" i="17"/>
  <c r="DU137" i="17"/>
  <c r="DA117" i="17"/>
  <c r="EE147" i="17"/>
  <c r="EN156" i="17"/>
  <c r="FP184" i="17"/>
  <c r="DZ142" i="17"/>
  <c r="DC119" i="17"/>
  <c r="FM181" i="17"/>
  <c r="EO157" i="17"/>
  <c r="FG175" i="17"/>
  <c r="EM155" i="17"/>
  <c r="DL128" i="17"/>
  <c r="EH150" i="17"/>
  <c r="DR132" i="17"/>
  <c r="DG121" i="17"/>
  <c r="EP156" i="17"/>
  <c r="EK151" i="17"/>
  <c r="FC169" i="17"/>
  <c r="EA141" i="17"/>
  <c r="EO155" i="17"/>
  <c r="FE171" i="17"/>
  <c r="DX138" i="17"/>
  <c r="FK177" i="17"/>
  <c r="EF146" i="17"/>
  <c r="EM153" i="17"/>
  <c r="EY165" i="17"/>
  <c r="EQ157" i="17"/>
  <c r="EZ166" i="17"/>
  <c r="FP182" i="17"/>
  <c r="EC143" i="17"/>
  <c r="EN154" i="17"/>
  <c r="FH174" i="17"/>
  <c r="FL178" i="17"/>
  <c r="DJ124" i="17"/>
  <c r="DZ140" i="17"/>
  <c r="EE145" i="17"/>
  <c r="EU161" i="17"/>
  <c r="DH122" i="17"/>
  <c r="EX164" i="17"/>
  <c r="FM179" i="17"/>
  <c r="DM127" i="17"/>
  <c r="DF120" i="17"/>
  <c r="FO181" i="17"/>
  <c r="EJ150" i="17"/>
  <c r="ET160" i="17"/>
  <c r="FD170" i="17"/>
  <c r="ER158" i="17"/>
  <c r="FB168" i="17"/>
  <c r="DE119" i="17"/>
  <c r="DC117" i="17"/>
  <c r="FI175" i="17"/>
  <c r="DB116" i="17"/>
  <c r="EG147" i="17"/>
  <c r="EV162" i="17"/>
  <c r="ES159" i="17"/>
  <c r="EH148" i="17"/>
  <c r="FA167" i="17"/>
  <c r="FJ176" i="17"/>
  <c r="EW163" i="17"/>
  <c r="DP130" i="17"/>
  <c r="DO129" i="17"/>
  <c r="EB142" i="17"/>
  <c r="EL152" i="17"/>
  <c r="DW137" i="17"/>
  <c r="ED144" i="17"/>
  <c r="FN180" i="17"/>
  <c r="DD118" i="17"/>
  <c r="DK125" i="17"/>
  <c r="FG173" i="17"/>
  <c r="DN128" i="17"/>
  <c r="DY139" i="17"/>
  <c r="DS133" i="17"/>
  <c r="FF172" i="17"/>
  <c r="DV136" i="17"/>
  <c r="DQ131" i="17"/>
  <c r="EI149" i="17"/>
  <c r="DT134" i="17"/>
  <c r="DI123" i="17"/>
  <c r="DU135" i="17"/>
  <c r="DL126" i="17"/>
  <c r="FK172" i="17"/>
  <c r="DG116" i="17"/>
  <c r="FF167" i="17"/>
  <c r="FP177" i="17"/>
  <c r="EK146" i="17"/>
  <c r="EM148" i="17"/>
  <c r="EE140" i="17"/>
  <c r="EC138" i="17"/>
  <c r="EU156" i="17"/>
  <c r="FJ171" i="17"/>
  <c r="EW158" i="17"/>
  <c r="EX159" i="17"/>
  <c r="FA162" i="17"/>
  <c r="EA136" i="17"/>
  <c r="EB137" i="17"/>
  <c r="ET155" i="17"/>
  <c r="FN175" i="17"/>
  <c r="FG168" i="17"/>
  <c r="FC164" i="17"/>
  <c r="FO176" i="17"/>
  <c r="DV131" i="17"/>
  <c r="DH117" i="17"/>
  <c r="DL121" i="17"/>
  <c r="DT129" i="17"/>
  <c r="FM174" i="17"/>
  <c r="EG142" i="17"/>
  <c r="FD165" i="17"/>
  <c r="ES154" i="17"/>
  <c r="DN123" i="17"/>
  <c r="DZ135" i="17"/>
  <c r="EN149" i="17"/>
  <c r="FI170" i="17"/>
  <c r="EL147" i="17"/>
  <c r="DP125" i="17"/>
  <c r="DX133" i="17"/>
  <c r="DW132" i="17"/>
  <c r="EY160" i="17"/>
  <c r="DY134" i="17"/>
  <c r="DJ119" i="17"/>
  <c r="DR127" i="17"/>
  <c r="EJ145" i="17"/>
  <c r="DU130" i="17"/>
  <c r="EQ152" i="17"/>
  <c r="DM122" i="17"/>
  <c r="FB163" i="17"/>
  <c r="DS128" i="17"/>
  <c r="DI118" i="17"/>
  <c r="DO124" i="17"/>
  <c r="EI144" i="17"/>
  <c r="FE166" i="17"/>
  <c r="EV157" i="17"/>
  <c r="ER153" i="17"/>
  <c r="FL173" i="17"/>
  <c r="FH169" i="17"/>
  <c r="DQ126" i="17"/>
  <c r="EO150" i="17"/>
  <c r="EF141" i="17"/>
  <c r="EH143" i="17"/>
  <c r="DK120" i="17"/>
  <c r="EZ161" i="17"/>
  <c r="EP151" i="17"/>
  <c r="ED139" i="17"/>
  <c r="CV124" i="17"/>
  <c r="FC183" i="17"/>
  <c r="FK191" i="17"/>
  <c r="FF186" i="17"/>
  <c r="CW125" i="17"/>
  <c r="CP118" i="17"/>
  <c r="DB130" i="17"/>
  <c r="DA129" i="17"/>
  <c r="FJ190" i="17"/>
  <c r="DQ145" i="17"/>
  <c r="DC131" i="17"/>
  <c r="DJ138" i="17"/>
  <c r="FD184" i="17"/>
  <c r="EX178" i="17"/>
  <c r="ED158" i="17"/>
  <c r="FI189" i="17"/>
  <c r="CS121" i="17"/>
  <c r="FA181" i="17"/>
  <c r="EU175" i="17"/>
  <c r="EJ164" i="17"/>
  <c r="DF134" i="17"/>
  <c r="EA155" i="17"/>
  <c r="CX126" i="17"/>
  <c r="EN168" i="17"/>
  <c r="EE159" i="17"/>
  <c r="DO143" i="17"/>
  <c r="FL192" i="17"/>
  <c r="CY127" i="17"/>
  <c r="CR120" i="17"/>
  <c r="EV176" i="17"/>
  <c r="FG187" i="17"/>
  <c r="EO169" i="17"/>
  <c r="EG161" i="17"/>
  <c r="DV150" i="17"/>
  <c r="FM193" i="17"/>
  <c r="ES173" i="17"/>
  <c r="DL140" i="17"/>
  <c r="CO117" i="17"/>
  <c r="DD132" i="17"/>
  <c r="FB182" i="17"/>
  <c r="DK139" i="17"/>
  <c r="DS147" i="17"/>
  <c r="EL166" i="17"/>
  <c r="DN142" i="17"/>
  <c r="DU149" i="17"/>
  <c r="CU123" i="17"/>
  <c r="DH136" i="17"/>
  <c r="DG135" i="17"/>
  <c r="FE185" i="17"/>
  <c r="ER172" i="17"/>
  <c r="CQ119" i="17"/>
  <c r="EW177" i="17"/>
  <c r="EP170" i="17"/>
  <c r="EF160" i="17"/>
  <c r="ET174" i="17"/>
  <c r="DT148" i="17"/>
  <c r="EZ180" i="17"/>
  <c r="CT122" i="17"/>
  <c r="FH188" i="17"/>
  <c r="EY179" i="17"/>
  <c r="DX152" i="17"/>
  <c r="FN194" i="17"/>
  <c r="DW151" i="17"/>
  <c r="EM167" i="17"/>
  <c r="EB156" i="17"/>
  <c r="DI137" i="17"/>
  <c r="DR146" i="17"/>
  <c r="EH162" i="17"/>
  <c r="EQ171" i="17"/>
  <c r="EI163" i="17"/>
  <c r="DP144" i="17"/>
  <c r="DE133" i="17"/>
  <c r="DM141" i="17"/>
  <c r="CN116" i="17"/>
  <c r="CN195" i="17"/>
  <c r="AE112" i="14"/>
  <c r="AI112" i="14"/>
  <c r="CZ128" i="17"/>
  <c r="DZ154" i="17"/>
  <c r="DY153" i="17"/>
  <c r="EK165" i="17"/>
  <c r="EC157" i="17"/>
  <c r="DI197" i="11"/>
  <c r="AB113" i="17"/>
  <c r="DH111" i="17"/>
  <c r="DK197" i="11"/>
  <c r="AD113" i="17"/>
  <c r="DJ111" i="17"/>
  <c r="CW197" i="11"/>
  <c r="P113" i="17"/>
  <c r="CV111" i="17"/>
  <c r="DE197" i="11"/>
  <c r="X113" i="17"/>
  <c r="DD111" i="17"/>
  <c r="DQ197" i="11"/>
  <c r="AJ113" i="17"/>
  <c r="DP111" i="17"/>
  <c r="DS197" i="11"/>
  <c r="AL113" i="17"/>
  <c r="DR111" i="17"/>
  <c r="DM197" i="11"/>
  <c r="AF113" i="17"/>
  <c r="DL111" i="17"/>
  <c r="CQ197" i="11"/>
  <c r="J113" i="17"/>
  <c r="CP111" i="17"/>
  <c r="EN141" i="17"/>
  <c r="FK164" i="17"/>
  <c r="FF159" i="17"/>
  <c r="FA154" i="17"/>
  <c r="EF133" i="17"/>
  <c r="FN167" i="17"/>
  <c r="ES146" i="17"/>
  <c r="EV149" i="17"/>
  <c r="DW124" i="17"/>
  <c r="FC156" i="17"/>
  <c r="EH135" i="17"/>
  <c r="FH161" i="17"/>
  <c r="EK138" i="17"/>
  <c r="FO168" i="17"/>
  <c r="FG160" i="17"/>
  <c r="EI136" i="17"/>
  <c r="DZ127" i="17"/>
  <c r="DY126" i="17"/>
  <c r="EB129" i="17"/>
  <c r="DT121" i="17"/>
  <c r="DR119" i="17"/>
  <c r="ED131" i="17"/>
  <c r="EP143" i="17"/>
  <c r="EC130" i="17"/>
  <c r="DO116" i="17"/>
  <c r="EU148" i="17"/>
  <c r="DQ118" i="17"/>
  <c r="ER145" i="17"/>
  <c r="FE158" i="17"/>
  <c r="EW150" i="17"/>
  <c r="EL139" i="17"/>
  <c r="EX151" i="17"/>
  <c r="EA128" i="17"/>
  <c r="DX125" i="17"/>
  <c r="FD157" i="17"/>
  <c r="FP169" i="17"/>
  <c r="DS120" i="17"/>
  <c r="EE132" i="17"/>
  <c r="EM140" i="17"/>
  <c r="EO142" i="17"/>
  <c r="FB155" i="17"/>
  <c r="EG134" i="17"/>
  <c r="EZ153" i="17"/>
  <c r="FJ163" i="17"/>
  <c r="EQ144" i="17"/>
  <c r="FL165" i="17"/>
  <c r="FI162" i="17"/>
  <c r="EY152" i="17"/>
  <c r="DV123" i="17"/>
  <c r="EJ137" i="17"/>
  <c r="FM166" i="17"/>
  <c r="DU122" i="17"/>
  <c r="DP117" i="17"/>
  <c r="ET147" i="17"/>
  <c r="EU152" i="17"/>
  <c r="EC134" i="17"/>
  <c r="EP147" i="17"/>
  <c r="EN145" i="17"/>
  <c r="DY130" i="17"/>
  <c r="EX155" i="17"/>
  <c r="DU126" i="17"/>
  <c r="EH139" i="17"/>
  <c r="FH165" i="17"/>
  <c r="DP121" i="17"/>
  <c r="FG164" i="17"/>
  <c r="DN119" i="17"/>
  <c r="FO172" i="17"/>
  <c r="EA132" i="17"/>
  <c r="EJ141" i="17"/>
  <c r="EM144" i="17"/>
  <c r="EE136" i="17"/>
  <c r="DO120" i="17"/>
  <c r="DL117" i="17"/>
  <c r="FA158" i="17"/>
  <c r="EY156" i="17"/>
  <c r="EG138" i="17"/>
  <c r="FE162" i="17"/>
  <c r="DV127" i="17"/>
  <c r="FL169" i="17"/>
  <c r="EQ148" i="17"/>
  <c r="ET151" i="17"/>
  <c r="DQ122" i="17"/>
  <c r="DS124" i="17"/>
  <c r="FM170" i="17"/>
  <c r="ED135" i="17"/>
  <c r="ES150" i="17"/>
  <c r="EZ157" i="17"/>
  <c r="EV153" i="17"/>
  <c r="EO146" i="17"/>
  <c r="FJ167" i="17"/>
  <c r="EI140" i="17"/>
  <c r="EW154" i="17"/>
  <c r="FK168" i="17"/>
  <c r="FC160" i="17"/>
  <c r="FF163" i="17"/>
  <c r="DR123" i="17"/>
  <c r="ER149" i="17"/>
  <c r="DW128" i="17"/>
  <c r="DM118" i="17"/>
  <c r="EF137" i="17"/>
  <c r="FI166" i="17"/>
  <c r="DZ131" i="17"/>
  <c r="EB133" i="17"/>
  <c r="EK142" i="17"/>
  <c r="FD161" i="17"/>
  <c r="DT125" i="17"/>
  <c r="EL143" i="17"/>
  <c r="FB159" i="17"/>
  <c r="FN171" i="17"/>
  <c r="FP173" i="17"/>
  <c r="DK116" i="17"/>
  <c r="DX129" i="17"/>
  <c r="EY173" i="17"/>
  <c r="EU169" i="17"/>
  <c r="FC177" i="17"/>
  <c r="EE153" i="17"/>
  <c r="DZ148" i="17"/>
  <c r="EF154" i="17"/>
  <c r="ET168" i="17"/>
  <c r="DI131" i="17"/>
  <c r="FD178" i="17"/>
  <c r="EH156" i="17"/>
  <c r="ES167" i="17"/>
  <c r="CZ122" i="17"/>
  <c r="DQ139" i="17"/>
  <c r="DY147" i="17"/>
  <c r="EC151" i="17"/>
  <c r="EX172" i="17"/>
  <c r="FN188" i="17"/>
  <c r="DK133" i="17"/>
  <c r="EB150" i="17"/>
  <c r="FH182" i="17"/>
  <c r="DM135" i="17"/>
  <c r="EN162" i="17"/>
  <c r="EP164" i="17"/>
  <c r="DX146" i="17"/>
  <c r="DG129" i="17"/>
  <c r="DU143" i="17"/>
  <c r="FA175" i="17"/>
  <c r="EZ174" i="17"/>
  <c r="DV144" i="17"/>
  <c r="DN136" i="17"/>
  <c r="DP138" i="17"/>
  <c r="EL160" i="17"/>
  <c r="FO189" i="17"/>
  <c r="EA149" i="17"/>
  <c r="DF128" i="17"/>
  <c r="DH130" i="17"/>
  <c r="DW145" i="17"/>
  <c r="EQ165" i="17"/>
  <c r="CY121" i="17"/>
  <c r="FF180" i="17"/>
  <c r="EW171" i="17"/>
  <c r="DA123" i="17"/>
  <c r="FL186" i="17"/>
  <c r="FB176" i="17"/>
  <c r="DS141" i="17"/>
  <c r="CW119" i="17"/>
  <c r="DL134" i="17"/>
  <c r="EI157" i="17"/>
  <c r="FJ184" i="17"/>
  <c r="FG181" i="17"/>
  <c r="DD126" i="17"/>
  <c r="EJ158" i="17"/>
  <c r="DB124" i="17"/>
  <c r="CU117" i="17"/>
  <c r="ER166" i="17"/>
  <c r="EK159" i="17"/>
  <c r="FK185" i="17"/>
  <c r="EV170" i="17"/>
  <c r="ED152" i="17"/>
  <c r="DJ132" i="17"/>
  <c r="DO137" i="17"/>
  <c r="CT116" i="17"/>
  <c r="EG155" i="17"/>
  <c r="DR140" i="17"/>
  <c r="EM161" i="17"/>
  <c r="DT142" i="17"/>
  <c r="FM187" i="17"/>
  <c r="FE179" i="17"/>
  <c r="CV118" i="17"/>
  <c r="DE127" i="17"/>
  <c r="EO163" i="17"/>
  <c r="FP190" i="17"/>
  <c r="DC125" i="17"/>
  <c r="FI183" i="17"/>
  <c r="CX120" i="17"/>
  <c r="EO164" i="17"/>
  <c r="CW120" i="17"/>
  <c r="FE180" i="17"/>
  <c r="DH131" i="17"/>
  <c r="DE128" i="17"/>
  <c r="EG156" i="17"/>
  <c r="DI132" i="17"/>
  <c r="FK186" i="17"/>
  <c r="FD179" i="17"/>
  <c r="EB151" i="17"/>
  <c r="DG130" i="17"/>
  <c r="EI158" i="17"/>
  <c r="EQ166" i="17"/>
  <c r="CX121" i="17"/>
  <c r="CV119" i="17"/>
  <c r="DX147" i="17"/>
  <c r="DW146" i="17"/>
  <c r="DS142" i="17"/>
  <c r="DT143" i="17"/>
  <c r="DQ140" i="17"/>
  <c r="DZ149" i="17"/>
  <c r="EJ159" i="17"/>
  <c r="EC152" i="17"/>
  <c r="EF155" i="17"/>
  <c r="DK134" i="17"/>
  <c r="DN137" i="17"/>
  <c r="FP191" i="17"/>
  <c r="DB125" i="17"/>
  <c r="CU118" i="17"/>
  <c r="FM188" i="17"/>
  <c r="EX173" i="17"/>
  <c r="FJ185" i="17"/>
  <c r="EP165" i="17"/>
  <c r="DU144" i="17"/>
  <c r="CT117" i="17"/>
  <c r="CZ123" i="17"/>
  <c r="ER167" i="17"/>
  <c r="FI184" i="17"/>
  <c r="EZ175" i="17"/>
  <c r="DR141" i="17"/>
  <c r="DP139" i="17"/>
  <c r="DA124" i="17"/>
  <c r="FL187" i="17"/>
  <c r="FA176" i="17"/>
  <c r="EU170" i="17"/>
  <c r="FC178" i="17"/>
  <c r="FO190" i="17"/>
  <c r="CS116" i="17"/>
  <c r="EA150" i="17"/>
  <c r="FF181" i="17"/>
  <c r="FN189" i="17"/>
  <c r="EN163" i="17"/>
  <c r="DM136" i="17"/>
  <c r="DL135" i="17"/>
  <c r="EE154" i="17"/>
  <c r="EK160" i="17"/>
  <c r="CY122" i="17"/>
  <c r="DD127" i="17"/>
  <c r="FH183" i="17"/>
  <c r="DJ133" i="17"/>
  <c r="DF129" i="17"/>
  <c r="ET169" i="17"/>
  <c r="EY174" i="17"/>
  <c r="EW172" i="17"/>
  <c r="EH157" i="17"/>
  <c r="DY148" i="17"/>
  <c r="ED153" i="17"/>
  <c r="DO138" i="17"/>
  <c r="ES168" i="17"/>
  <c r="FB177" i="17"/>
  <c r="EV171" i="17"/>
  <c r="DV145" i="17"/>
  <c r="FG182" i="17"/>
  <c r="EM162" i="17"/>
  <c r="DC126" i="17"/>
  <c r="EL161" i="17"/>
  <c r="CV121" i="17"/>
  <c r="DN139" i="17"/>
  <c r="EY176" i="17"/>
  <c r="DX149" i="17"/>
  <c r="FC180" i="17"/>
  <c r="EP167" i="17"/>
  <c r="FN191" i="17"/>
  <c r="DZ151" i="17"/>
  <c r="EX175" i="17"/>
  <c r="DT145" i="17"/>
  <c r="EM164" i="17"/>
  <c r="EU172" i="17"/>
  <c r="DE130" i="17"/>
  <c r="EW174" i="17"/>
  <c r="FH185" i="17"/>
  <c r="DH133" i="17"/>
  <c r="ER169" i="17"/>
  <c r="FG184" i="17"/>
  <c r="EG158" i="17"/>
  <c r="CQ116" i="17"/>
  <c r="FI186" i="17"/>
  <c r="FE182" i="17"/>
  <c r="FP193" i="17"/>
  <c r="DM138" i="17"/>
  <c r="FF183" i="17"/>
  <c r="EZ177" i="17"/>
  <c r="EJ161" i="17"/>
  <c r="DI134" i="17"/>
  <c r="FA178" i="17"/>
  <c r="EV173" i="17"/>
  <c r="CW122" i="17"/>
  <c r="EK162" i="17"/>
  <c r="DU146" i="17"/>
  <c r="DV147" i="17"/>
  <c r="FM190" i="17"/>
  <c r="DF131" i="17"/>
  <c r="CU120" i="17"/>
  <c r="ET171" i="17"/>
  <c r="FJ187" i="17"/>
  <c r="EA152" i="17"/>
  <c r="FO192" i="17"/>
  <c r="CR117" i="17"/>
  <c r="DQ142" i="17"/>
  <c r="DY150" i="17"/>
  <c r="ES170" i="17"/>
  <c r="EO166" i="17"/>
  <c r="DW148" i="17"/>
  <c r="DA126" i="17"/>
  <c r="CX123" i="17"/>
  <c r="FL189" i="17"/>
  <c r="DK136" i="17"/>
  <c r="DL137" i="17"/>
  <c r="CZ125" i="17"/>
  <c r="EI160" i="17"/>
  <c r="EN165" i="17"/>
  <c r="EF157" i="17"/>
  <c r="DG132" i="17"/>
  <c r="DO140" i="17"/>
  <c r="CS118" i="17"/>
  <c r="EE156" i="17"/>
  <c r="CY124" i="17"/>
  <c r="DB127" i="17"/>
  <c r="EH159" i="17"/>
  <c r="DP141" i="17"/>
  <c r="ED155" i="17"/>
  <c r="DC128" i="17"/>
  <c r="DS144" i="17"/>
  <c r="DD129" i="17"/>
  <c r="CT119" i="17"/>
  <c r="DJ135" i="17"/>
  <c r="FD181" i="17"/>
  <c r="DR143" i="17"/>
  <c r="EB153" i="17"/>
  <c r="FB179" i="17"/>
  <c r="EQ168" i="17"/>
  <c r="EC154" i="17"/>
  <c r="FK188" i="17"/>
  <c r="EL163" i="17"/>
  <c r="CT121" i="17"/>
  <c r="CU122" i="17"/>
  <c r="DE132" i="17"/>
  <c r="CO116" i="17"/>
  <c r="CX125" i="17"/>
  <c r="DX151" i="17"/>
  <c r="FE184" i="17"/>
  <c r="DK138" i="17"/>
  <c r="EK164" i="17"/>
  <c r="EH161" i="17"/>
  <c r="EG160" i="17"/>
  <c r="EQ170" i="17"/>
  <c r="EZ179" i="17"/>
  <c r="FL191" i="17"/>
  <c r="FJ189" i="17"/>
  <c r="ED157" i="17"/>
  <c r="CP117" i="17"/>
  <c r="EI162" i="17"/>
  <c r="CS120" i="17"/>
  <c r="EA154" i="17"/>
  <c r="CZ127" i="17"/>
  <c r="DG134" i="17"/>
  <c r="EE158" i="17"/>
  <c r="EU174" i="17"/>
  <c r="DV149" i="17"/>
  <c r="DO142" i="17"/>
  <c r="EJ163" i="17"/>
  <c r="DZ153" i="17"/>
  <c r="CW124" i="17"/>
  <c r="EV175" i="17"/>
  <c r="FN193" i="17"/>
  <c r="EX177" i="17"/>
  <c r="DU148" i="17"/>
  <c r="DJ137" i="17"/>
  <c r="DD131" i="17"/>
  <c r="ER171" i="17"/>
  <c r="FB181" i="17"/>
  <c r="DP143" i="17"/>
  <c r="EW176" i="17"/>
  <c r="DM140" i="17"/>
  <c r="CR119" i="17"/>
  <c r="DB129" i="17"/>
  <c r="DI136" i="17"/>
  <c r="FM192" i="17"/>
  <c r="EF159" i="17"/>
  <c r="EM166" i="17"/>
  <c r="CY126" i="17"/>
  <c r="DW150" i="17"/>
  <c r="DH135" i="17"/>
  <c r="FO194" i="17"/>
  <c r="FG186" i="17"/>
  <c r="DY152" i="17"/>
  <c r="DN141" i="17"/>
  <c r="FD183" i="17"/>
  <c r="EB155" i="17"/>
  <c r="EP169" i="17"/>
  <c r="DF133" i="17"/>
  <c r="FK190" i="17"/>
  <c r="CV123" i="17"/>
  <c r="EN167" i="17"/>
  <c r="FA180" i="17"/>
  <c r="DA128" i="17"/>
  <c r="FH187" i="17"/>
  <c r="ET173" i="17"/>
  <c r="DS146" i="17"/>
  <c r="FI188" i="17"/>
  <c r="FC182" i="17"/>
  <c r="DC130" i="17"/>
  <c r="FF185" i="17"/>
  <c r="DR145" i="17"/>
  <c r="DL139" i="17"/>
  <c r="ES172" i="17"/>
  <c r="DQ144" i="17"/>
  <c r="EC156" i="17"/>
  <c r="EY178" i="17"/>
  <c r="CQ118" i="17"/>
  <c r="EO168" i="17"/>
  <c r="DT147" i="17"/>
  <c r="EL165" i="17"/>
  <c r="DM131" i="17"/>
  <c r="DO133" i="17"/>
  <c r="EX168" i="17"/>
  <c r="FP186" i="17"/>
  <c r="EG151" i="17"/>
  <c r="EP160" i="17"/>
  <c r="EZ170" i="17"/>
  <c r="FA171" i="17"/>
  <c r="DI127" i="17"/>
  <c r="CX116" i="17"/>
  <c r="ET164" i="17"/>
  <c r="FF176" i="17"/>
  <c r="FL182" i="17"/>
  <c r="EC147" i="17"/>
  <c r="DW141" i="17"/>
  <c r="DX142" i="17"/>
  <c r="DE123" i="17"/>
  <c r="DS137" i="17"/>
  <c r="EA145" i="17"/>
  <c r="FD174" i="17"/>
  <c r="EF150" i="17"/>
  <c r="DP134" i="17"/>
  <c r="EY169" i="17"/>
  <c r="DF124" i="17"/>
  <c r="EI153" i="17"/>
  <c r="DV140" i="17"/>
  <c r="EV166" i="17"/>
  <c r="EJ154" i="17"/>
  <c r="DK129" i="17"/>
  <c r="ED148" i="17"/>
  <c r="FE175" i="17"/>
  <c r="EM157" i="17"/>
  <c r="DN132" i="17"/>
  <c r="CZ118" i="17"/>
  <c r="FI179" i="17"/>
  <c r="EN158" i="17"/>
  <c r="FN184" i="17"/>
  <c r="DT138" i="17"/>
  <c r="EO159" i="17"/>
  <c r="ES163" i="17"/>
  <c r="ER162" i="17"/>
  <c r="FC173" i="17"/>
  <c r="FO185" i="17"/>
  <c r="DQ135" i="17"/>
  <c r="FK181" i="17"/>
  <c r="DH126" i="17"/>
  <c r="EW167" i="17"/>
  <c r="EH152" i="17"/>
  <c r="DZ144" i="17"/>
  <c r="EK155" i="17"/>
  <c r="DR136" i="17"/>
  <c r="EE149" i="17"/>
  <c r="FM183" i="17"/>
  <c r="CY117" i="17"/>
  <c r="FH178" i="17"/>
  <c r="EU165" i="17"/>
  <c r="DU139" i="17"/>
  <c r="EQ161" i="17"/>
  <c r="EB146" i="17"/>
  <c r="FJ180" i="17"/>
  <c r="DG125" i="17"/>
  <c r="DL130" i="17"/>
  <c r="DA119" i="17"/>
  <c r="DC121" i="17"/>
  <c r="FB172" i="17"/>
  <c r="DB120" i="17"/>
  <c r="DJ128" i="17"/>
  <c r="DY143" i="17"/>
  <c r="DD122" i="17"/>
  <c r="EL156" i="17"/>
  <c r="FG177" i="17"/>
  <c r="DB197" i="11"/>
  <c r="U113" i="17"/>
  <c r="DA111" i="17"/>
  <c r="CV197" i="11"/>
  <c r="O113" i="17"/>
  <c r="CU111" i="17"/>
  <c r="CX197" i="11"/>
  <c r="Q113" i="17"/>
  <c r="CW111" i="17"/>
  <c r="DG197" i="11"/>
  <c r="Z113" i="17"/>
  <c r="DF111" i="17"/>
  <c r="DJ197" i="11"/>
  <c r="AC113" i="17"/>
  <c r="DI111" i="17"/>
  <c r="DD197" i="11"/>
  <c r="W113" i="17"/>
  <c r="DC111" i="17"/>
  <c r="DF197" i="11"/>
  <c r="Y113" i="17"/>
  <c r="DE111" i="17"/>
  <c r="DO197" i="11"/>
  <c r="AH113" i="17"/>
  <c r="DN111" i="17"/>
  <c r="ET97" i="11"/>
  <c r="BM13" i="17"/>
  <c r="ES11" i="17"/>
  <c r="FF29" i="17"/>
  <c r="EM97" i="11"/>
  <c r="BF13" i="17"/>
  <c r="EL11" i="17"/>
  <c r="EU25" i="17"/>
  <c r="FI97" i="11"/>
  <c r="CB13" i="17"/>
  <c r="FH11" i="17"/>
  <c r="FK19" i="17"/>
  <c r="DU97" i="11"/>
  <c r="AN13" i="17"/>
  <c r="DT11" i="17"/>
  <c r="EX46" i="17"/>
  <c r="EK97" i="11"/>
  <c r="BD13" i="17"/>
  <c r="EJ11" i="17"/>
  <c r="FG97" i="11"/>
  <c r="BZ13" i="17"/>
  <c r="FF11" i="17"/>
  <c r="CX97" i="11"/>
  <c r="Q13" i="17"/>
  <c r="CW11" i="17"/>
  <c r="DV41" i="17"/>
  <c r="FJ97" i="11"/>
  <c r="CC13" i="17"/>
  <c r="FI11" i="17"/>
  <c r="EI97" i="11"/>
  <c r="BB13" i="17"/>
  <c r="EH11" i="17"/>
  <c r="FA35" i="17"/>
  <c r="EX97" i="11"/>
  <c r="BQ13" i="17"/>
  <c r="EW11" i="17"/>
  <c r="FO34" i="17"/>
  <c r="CS97" i="11"/>
  <c r="L13" i="17"/>
  <c r="CR11" i="17"/>
  <c r="EW73" i="17"/>
  <c r="DM97" i="11"/>
  <c r="AF13" i="17"/>
  <c r="DL11" i="17"/>
  <c r="FI65" i="17"/>
  <c r="CV97" i="11"/>
  <c r="O13" i="17"/>
  <c r="CU11" i="17"/>
  <c r="FH97" i="11"/>
  <c r="CA13" i="17"/>
  <c r="FG11" i="17"/>
  <c r="EW97" i="11"/>
  <c r="BP13" i="17"/>
  <c r="EV11" i="17"/>
  <c r="FG27" i="17"/>
  <c r="EE97" i="11"/>
  <c r="AX13" i="17"/>
  <c r="ED11" i="17"/>
  <c r="DY97" i="11"/>
  <c r="AR13" i="17"/>
  <c r="DX11" i="17"/>
  <c r="ET38" i="17"/>
  <c r="ER97" i="11"/>
  <c r="BK13" i="17"/>
  <c r="EQ11" i="17"/>
  <c r="EZ25" i="17"/>
  <c r="CU97" i="11"/>
  <c r="N13" i="17"/>
  <c r="CT11" i="17"/>
  <c r="DE27" i="17"/>
  <c r="CZ97" i="11"/>
  <c r="S13" i="17"/>
  <c r="CY11" i="17"/>
  <c r="DA18" i="17"/>
  <c r="DS97" i="11"/>
  <c r="AL13" i="17"/>
  <c r="DR11" i="17"/>
  <c r="EG97" i="11"/>
  <c r="AZ13" i="17"/>
  <c r="EF11" i="17"/>
  <c r="EV97" i="11"/>
  <c r="BO13" i="17"/>
  <c r="EU11" i="17"/>
  <c r="FG28" i="17"/>
  <c r="FC97" i="11"/>
  <c r="BV13" i="17"/>
  <c r="FB11" i="17"/>
  <c r="FE19" i="17"/>
  <c r="DX97" i="11"/>
  <c r="AQ13" i="17"/>
  <c r="DW11" i="17"/>
  <c r="DX17" i="17"/>
  <c r="EJ97" i="11"/>
  <c r="BC13" i="17"/>
  <c r="EI11" i="17"/>
  <c r="ES26" i="17"/>
  <c r="DB97" i="11"/>
  <c r="U13" i="17"/>
  <c r="DA11" i="17"/>
  <c r="EB43" i="17"/>
  <c r="DP97" i="11"/>
  <c r="AI13" i="17"/>
  <c r="DO11" i="17"/>
  <c r="ET47" i="17"/>
  <c r="CQ97" i="11"/>
  <c r="J13" i="17"/>
  <c r="CP11" i="17"/>
  <c r="EP97" i="11"/>
  <c r="BI13" i="17"/>
  <c r="EO11" i="17"/>
  <c r="FD31" i="17"/>
  <c r="CR97" i="11"/>
  <c r="K13" i="17"/>
  <c r="CQ11" i="17"/>
  <c r="FD97" i="11"/>
  <c r="BW13" i="17"/>
  <c r="FC11" i="17"/>
  <c r="FN27" i="17"/>
  <c r="DI97" i="11"/>
  <c r="AB13" i="17"/>
  <c r="DH11" i="17"/>
  <c r="EX58" i="17"/>
  <c r="CW97" i="11"/>
  <c r="P13" i="17"/>
  <c r="CV11" i="17"/>
  <c r="FG79" i="17"/>
  <c r="DO97" i="11"/>
  <c r="AH13" i="17"/>
  <c r="DN11" i="17"/>
  <c r="EC31" i="17"/>
  <c r="DT97" i="11"/>
  <c r="AM13" i="17"/>
  <c r="DS11" i="17"/>
  <c r="EF29" i="17"/>
  <c r="DJ97" i="11"/>
  <c r="AC13" i="17"/>
  <c r="DI11" i="17"/>
  <c r="EL97" i="11"/>
  <c r="BE13" i="17"/>
  <c r="EK11" i="17"/>
  <c r="FL97" i="11"/>
  <c r="CE13" i="17"/>
  <c r="FK11" i="17"/>
  <c r="FL17" i="17"/>
  <c r="DN97" i="11"/>
  <c r="AG13" i="17"/>
  <c r="DM11" i="17"/>
  <c r="FP97" i="11"/>
  <c r="CI13" i="17"/>
  <c r="FO11" i="17"/>
  <c r="EZ97" i="11"/>
  <c r="BS13" i="17"/>
  <c r="EY11" i="17"/>
  <c r="EY16" i="17"/>
  <c r="EO97" i="11"/>
  <c r="BH13" i="17"/>
  <c r="EN11" i="17"/>
  <c r="ER20" i="17"/>
  <c r="EA97" i="11"/>
  <c r="AT13" i="17"/>
  <c r="DZ11" i="17"/>
  <c r="EH24" i="17"/>
  <c r="DF97" i="11"/>
  <c r="Y13" i="17"/>
  <c r="DE11" i="17"/>
  <c r="ED97" i="11"/>
  <c r="AW13" i="17"/>
  <c r="EC11" i="17"/>
  <c r="EZ39" i="17"/>
  <c r="DC97" i="11"/>
  <c r="V13" i="17"/>
  <c r="DB11" i="17"/>
  <c r="DP30" i="17"/>
  <c r="FO97" i="11"/>
  <c r="CH13" i="17"/>
  <c r="FN11" i="17"/>
  <c r="ED28" i="17"/>
  <c r="FF56" i="17"/>
  <c r="EC27" i="17"/>
  <c r="EP40" i="17"/>
  <c r="EW47" i="17"/>
  <c r="FP66" i="17"/>
  <c r="DU19" i="17"/>
  <c r="EA25" i="17"/>
  <c r="DT18" i="17"/>
  <c r="FA51" i="17"/>
  <c r="DY23" i="17"/>
  <c r="FG57" i="17"/>
  <c r="EK35" i="17"/>
  <c r="FJ60" i="17"/>
  <c r="EE29" i="17"/>
  <c r="EL36" i="17"/>
  <c r="DS17" i="17"/>
  <c r="FM63" i="17"/>
  <c r="FE55" i="17"/>
  <c r="EU45" i="17"/>
  <c r="EZ50" i="17"/>
  <c r="ET44" i="17"/>
  <c r="FN64" i="17"/>
  <c r="EN38" i="17"/>
  <c r="FK61" i="17"/>
  <c r="DW21" i="17"/>
  <c r="FI59" i="17"/>
  <c r="EQ41" i="17"/>
  <c r="EO39" i="17"/>
  <c r="FC53" i="17"/>
  <c r="FH58" i="17"/>
  <c r="EB26" i="17"/>
  <c r="DZ24" i="17"/>
  <c r="DX22" i="17"/>
  <c r="FB52" i="17"/>
  <c r="DV20" i="17"/>
  <c r="EF30" i="17"/>
  <c r="DR16" i="17"/>
  <c r="FO65" i="17"/>
  <c r="EI33" i="17"/>
  <c r="EX48" i="17"/>
  <c r="FD54" i="17"/>
  <c r="EM37" i="17"/>
  <c r="ES43" i="17"/>
  <c r="EG31" i="17"/>
  <c r="FL62" i="17"/>
  <c r="EJ34" i="17"/>
  <c r="ER42" i="17"/>
  <c r="EV46" i="17"/>
  <c r="EY49" i="17"/>
  <c r="EH32" i="17"/>
  <c r="FB27" i="17"/>
  <c r="FD35" i="17"/>
  <c r="EL17" i="17"/>
  <c r="FE36" i="17"/>
  <c r="EN19" i="17"/>
  <c r="ET25" i="17"/>
  <c r="FJ41" i="17"/>
  <c r="FF37" i="17"/>
  <c r="FL43" i="17"/>
  <c r="EE21" i="17"/>
  <c r="EQ55" i="17"/>
  <c r="FD68" i="17"/>
  <c r="EH46" i="17"/>
  <c r="FO79" i="17"/>
  <c r="FM77" i="17"/>
  <c r="FG71" i="17"/>
  <c r="EL50" i="17"/>
  <c r="EG45" i="17"/>
  <c r="DR30" i="17"/>
  <c r="FN78" i="17"/>
  <c r="DZ38" i="17"/>
  <c r="DX36" i="17"/>
  <c r="EF44" i="17"/>
  <c r="DW35" i="17"/>
  <c r="EA39" i="17"/>
  <c r="ED42" i="17"/>
  <c r="FC67" i="17"/>
  <c r="DT32" i="17"/>
  <c r="DL24" i="17"/>
  <c r="EB40" i="17"/>
  <c r="FB66" i="17"/>
  <c r="ER56" i="17"/>
  <c r="FA65" i="17"/>
  <c r="DI21" i="17"/>
  <c r="EO53" i="17"/>
  <c r="EN52" i="17"/>
  <c r="EK49" i="17"/>
  <c r="DF18" i="17"/>
  <c r="EU59" i="17"/>
  <c r="DV34" i="17"/>
  <c r="EZ64" i="17"/>
  <c r="ET58" i="17"/>
  <c r="DY37" i="17"/>
  <c r="EX62" i="17"/>
  <c r="DJ22" i="17"/>
  <c r="EV60" i="17"/>
  <c r="EJ48" i="17"/>
  <c r="EI47" i="17"/>
  <c r="DU33" i="17"/>
  <c r="EE43" i="17"/>
  <c r="EC41" i="17"/>
  <c r="DG19" i="17"/>
  <c r="FK75" i="17"/>
  <c r="DH20" i="17"/>
  <c r="FP80" i="17"/>
  <c r="DD16" i="17"/>
  <c r="ES57" i="17"/>
  <c r="DM25" i="17"/>
  <c r="EM51" i="17"/>
  <c r="DS31" i="17"/>
  <c r="FH72" i="17"/>
  <c r="DQ29" i="17"/>
  <c r="FI73" i="17"/>
  <c r="DN26" i="17"/>
  <c r="FJ74" i="17"/>
  <c r="EP54" i="17"/>
  <c r="FE69" i="17"/>
  <c r="FF70" i="17"/>
  <c r="EY63" i="17"/>
  <c r="DP28" i="17"/>
  <c r="DO27" i="17"/>
  <c r="DE17" i="17"/>
  <c r="DK23" i="17"/>
  <c r="FL76" i="17"/>
  <c r="EW61" i="17"/>
  <c r="FG44" i="17"/>
  <c r="EY36" i="17"/>
  <c r="EN25" i="17"/>
  <c r="EP27" i="17"/>
  <c r="EZ37" i="17"/>
  <c r="EQ28" i="17"/>
  <c r="EI20" i="17"/>
  <c r="ER29" i="17"/>
  <c r="FF43" i="17"/>
  <c r="FB39" i="17"/>
  <c r="FI46" i="17"/>
  <c r="ES30" i="17"/>
  <c r="EJ21" i="17"/>
  <c r="EX35" i="17"/>
  <c r="EW34" i="17"/>
  <c r="FL49" i="17"/>
  <c r="ET31" i="17"/>
  <c r="EK22" i="17"/>
  <c r="EF17" i="17"/>
  <c r="EV33" i="17"/>
  <c r="FM50" i="17"/>
  <c r="FJ47" i="17"/>
  <c r="FE42" i="17"/>
  <c r="FC40" i="17"/>
  <c r="FO52" i="17"/>
  <c r="EL23" i="17"/>
  <c r="EE16" i="17"/>
  <c r="EG18" i="17"/>
  <c r="FN51" i="17"/>
  <c r="EU32" i="17"/>
  <c r="EH19" i="17"/>
  <c r="EO26" i="17"/>
  <c r="FD41" i="17"/>
  <c r="FA38" i="17"/>
  <c r="FK48" i="17"/>
  <c r="FP53" i="17"/>
  <c r="FH45" i="17"/>
  <c r="EM24" i="17"/>
  <c r="DO28" i="17"/>
  <c r="FH73" i="17"/>
  <c r="DG20" i="17"/>
  <c r="DF19" i="17"/>
  <c r="EW62" i="17"/>
  <c r="FO80" i="17"/>
  <c r="DI22" i="17"/>
  <c r="DH21" i="17"/>
  <c r="FK76" i="17"/>
  <c r="EQ56" i="17"/>
  <c r="DC16" i="17"/>
  <c r="EO54" i="17"/>
  <c r="EZ65" i="17"/>
  <c r="FF71" i="17"/>
  <c r="FL77" i="17"/>
  <c r="DN27" i="17"/>
  <c r="EH47" i="17"/>
  <c r="FM78" i="17"/>
  <c r="EV61" i="17"/>
  <c r="EK50" i="17"/>
  <c r="FI74" i="17"/>
  <c r="DT33" i="17"/>
  <c r="DZ39" i="17"/>
  <c r="EY64" i="17"/>
  <c r="FD69" i="17"/>
  <c r="DR31" i="17"/>
  <c r="DV35" i="17"/>
  <c r="FA66" i="17"/>
  <c r="DS32" i="17"/>
  <c r="EA40" i="17"/>
  <c r="FC68" i="17"/>
  <c r="DD17" i="17"/>
  <c r="DY38" i="17"/>
  <c r="FP81" i="17"/>
  <c r="FG72" i="17"/>
  <c r="EL51" i="17"/>
  <c r="DE18" i="17"/>
  <c r="FJ75" i="17"/>
  <c r="EF45" i="17"/>
  <c r="EB41" i="17"/>
  <c r="DQ30" i="17"/>
  <c r="ET59" i="17"/>
  <c r="EN53" i="17"/>
  <c r="DP29" i="17"/>
  <c r="DJ23" i="17"/>
  <c r="EE44" i="17"/>
  <c r="EM52" i="17"/>
  <c r="EI48" i="17"/>
  <c r="EC42" i="17"/>
  <c r="DX37" i="17"/>
  <c r="DM26" i="17"/>
  <c r="EU60" i="17"/>
  <c r="DK24" i="17"/>
  <c r="ED43" i="17"/>
  <c r="ES58" i="17"/>
  <c r="DL25" i="17"/>
  <c r="FB67" i="17"/>
  <c r="FE70" i="17"/>
  <c r="FN79" i="17"/>
  <c r="EP55" i="17"/>
  <c r="ER57" i="17"/>
  <c r="EJ49" i="17"/>
  <c r="EX63" i="17"/>
  <c r="EG46" i="17"/>
  <c r="DW36" i="17"/>
  <c r="DU34" i="17"/>
  <c r="FL92" i="17"/>
  <c r="FA81" i="17"/>
  <c r="EN68" i="17"/>
  <c r="EE59" i="17"/>
  <c r="DO43" i="17"/>
  <c r="CX26" i="17"/>
  <c r="DC31" i="17"/>
  <c r="EX78" i="17"/>
  <c r="FI89" i="17"/>
  <c r="EH62" i="17"/>
  <c r="ES73" i="17"/>
  <c r="FN94" i="17"/>
  <c r="DP44" i="17"/>
  <c r="DL40" i="17"/>
  <c r="CY27" i="17"/>
  <c r="EC57" i="17"/>
  <c r="FM93" i="17"/>
  <c r="DY53" i="17"/>
  <c r="DJ38" i="17"/>
  <c r="FD84" i="17"/>
  <c r="FB82" i="17"/>
  <c r="FG87" i="17"/>
  <c r="EI63" i="17"/>
  <c r="EO69" i="17"/>
  <c r="DH36" i="17"/>
  <c r="CV24" i="17"/>
  <c r="ED58" i="17"/>
  <c r="DF34" i="17"/>
  <c r="DU49" i="17"/>
  <c r="EZ80" i="17"/>
  <c r="DE33" i="17"/>
  <c r="CW25" i="17"/>
  <c r="DT48" i="17"/>
  <c r="EB56" i="17"/>
  <c r="EV76" i="17"/>
  <c r="CR20" i="17"/>
  <c r="EU75" i="17"/>
  <c r="DQ45" i="17"/>
  <c r="EP70" i="17"/>
  <c r="FH88" i="17"/>
  <c r="FC83" i="17"/>
  <c r="FF86" i="17"/>
  <c r="FK91" i="17"/>
  <c r="EQ71" i="17"/>
  <c r="EM67" i="17"/>
  <c r="DX52" i="17"/>
  <c r="EL66" i="17"/>
  <c r="EA55" i="17"/>
  <c r="DM41" i="17"/>
  <c r="DI37" i="17"/>
  <c r="DR46" i="17"/>
  <c r="EG61" i="17"/>
  <c r="DG35" i="17"/>
  <c r="DV50" i="17"/>
  <c r="DS47" i="17"/>
  <c r="DA29" i="17"/>
  <c r="DZ54" i="17"/>
  <c r="FE85" i="17"/>
  <c r="ER72" i="17"/>
  <c r="CQ19" i="17"/>
  <c r="CT22" i="17"/>
  <c r="EK65" i="17"/>
  <c r="DK39" i="17"/>
  <c r="FJ90" i="17"/>
  <c r="EJ64" i="17"/>
  <c r="DW51" i="17"/>
  <c r="CZ28" i="17"/>
  <c r="CP18" i="17"/>
  <c r="CU23" i="17"/>
  <c r="DN42" i="17"/>
  <c r="AD112" i="14"/>
  <c r="DD32" i="17"/>
  <c r="DB30" i="17"/>
  <c r="ET74" i="17"/>
  <c r="CS21" i="17"/>
  <c r="EW77" i="17"/>
  <c r="EF60" i="17"/>
  <c r="EY79" i="17"/>
  <c r="DW97" i="11"/>
  <c r="AP13" i="17"/>
  <c r="DV11" i="17"/>
  <c r="CT97" i="11"/>
  <c r="M13" i="17"/>
  <c r="CS11" i="17"/>
  <c r="FF97" i="11"/>
  <c r="BY13" i="17"/>
  <c r="FE11" i="17"/>
  <c r="EQ97" i="11"/>
  <c r="BJ13" i="17"/>
  <c r="EP11" i="17"/>
  <c r="DV97" i="11"/>
  <c r="AO13" i="17"/>
  <c r="DU11" i="17"/>
  <c r="DH97" i="11"/>
  <c r="AA13" i="17"/>
  <c r="DG11" i="17"/>
  <c r="EG41" i="17"/>
  <c r="FL72" i="17"/>
  <c r="DN22" i="17"/>
  <c r="DM21" i="17"/>
  <c r="DY33" i="17"/>
  <c r="FA61" i="17"/>
  <c r="DU29" i="17"/>
  <c r="ES53" i="17"/>
  <c r="FG67" i="17"/>
  <c r="DH16" i="17"/>
  <c r="DW31" i="17"/>
  <c r="FO75" i="17"/>
  <c r="EQ51" i="17"/>
  <c r="FP88" i="17"/>
  <c r="EE51" i="17"/>
  <c r="DB22" i="17"/>
  <c r="FN46" i="17"/>
  <c r="EM19" i="17"/>
  <c r="EP22" i="17"/>
  <c r="EQ23" i="17"/>
  <c r="ET26" i="17"/>
  <c r="EO21" i="17"/>
  <c r="FM45" i="17"/>
  <c r="ER24" i="17"/>
  <c r="EJ16" i="17"/>
  <c r="FD36" i="17"/>
  <c r="FK43" i="17"/>
  <c r="FL44" i="17"/>
  <c r="FO47" i="17"/>
  <c r="FG39" i="17"/>
  <c r="FI41" i="17"/>
  <c r="FB34" i="17"/>
  <c r="EL18" i="17"/>
  <c r="EV28" i="17"/>
  <c r="EZ32" i="17"/>
  <c r="EU27" i="17"/>
  <c r="FJ42" i="17"/>
  <c r="FP48" i="17"/>
  <c r="FC35" i="17"/>
  <c r="FH40" i="17"/>
  <c r="EW29" i="17"/>
  <c r="FF38" i="17"/>
  <c r="ES25" i="17"/>
  <c r="EY31" i="17"/>
  <c r="FE37" i="17"/>
  <c r="EK17" i="17"/>
  <c r="EX30" i="17"/>
  <c r="FA33" i="17"/>
  <c r="EN20" i="17"/>
  <c r="FJ20" i="17"/>
  <c r="FH18" i="17"/>
  <c r="FL83" i="17"/>
  <c r="DU42" i="17"/>
  <c r="FG80" i="17"/>
  <c r="FP89" i="17"/>
  <c r="EY72" i="17"/>
  <c r="FI82" i="17"/>
  <c r="EO62" i="17"/>
  <c r="ET67" i="17"/>
  <c r="FJ83" i="17"/>
  <c r="FH81" i="17"/>
  <c r="FA74" i="17"/>
  <c r="FB75" i="17"/>
  <c r="DR39" i="17"/>
  <c r="DP37" i="17"/>
  <c r="DJ31" i="17"/>
  <c r="FM86" i="17"/>
  <c r="DO36" i="17"/>
  <c r="EG54" i="17"/>
  <c r="DQ38" i="17"/>
  <c r="EM60" i="17"/>
  <c r="CW18" i="17"/>
  <c r="DD25" i="17"/>
  <c r="DB23" i="17"/>
  <c r="DG28" i="17"/>
  <c r="EA48" i="17"/>
  <c r="EX71" i="17"/>
  <c r="CX19" i="17"/>
  <c r="DF27" i="17"/>
  <c r="CZ21" i="17"/>
  <c r="DH29" i="17"/>
  <c r="EL59" i="17"/>
  <c r="CY20" i="17"/>
  <c r="DZ47" i="17"/>
  <c r="EK58" i="17"/>
  <c r="FL85" i="17"/>
  <c r="FE78" i="17"/>
  <c r="DM34" i="17"/>
  <c r="EB49" i="17"/>
  <c r="DK32" i="17"/>
  <c r="EW70" i="17"/>
  <c r="FD77" i="17"/>
  <c r="FO88" i="17"/>
  <c r="DN35" i="17"/>
  <c r="DW44" i="17"/>
  <c r="EV69" i="17"/>
  <c r="DX45" i="17"/>
  <c r="CV17" i="17"/>
  <c r="EZ73" i="17"/>
  <c r="EJ57" i="17"/>
  <c r="FK84" i="17"/>
  <c r="DS40" i="17"/>
  <c r="EI56" i="17"/>
  <c r="DI30" i="17"/>
  <c r="DV43" i="17"/>
  <c r="EQ64" i="17"/>
  <c r="EC50" i="17"/>
  <c r="CU16" i="17"/>
  <c r="DE26" i="17"/>
  <c r="EP63" i="17"/>
  <c r="FN87" i="17"/>
  <c r="DY46" i="17"/>
  <c r="EF53" i="17"/>
  <c r="DC24" i="17"/>
  <c r="ED51" i="17"/>
  <c r="EH55" i="17"/>
  <c r="DL33" i="17"/>
  <c r="DA22" i="17"/>
  <c r="EU68" i="17"/>
  <c r="DT41" i="17"/>
  <c r="EE52" i="17"/>
  <c r="ER65" i="17"/>
  <c r="ES66" i="17"/>
  <c r="FC76" i="17"/>
  <c r="FF79" i="17"/>
  <c r="EN61" i="17"/>
  <c r="EZ38" i="17"/>
  <c r="DH25" i="17"/>
  <c r="EJ17" i="17"/>
  <c r="EP23" i="17"/>
  <c r="FL45" i="17"/>
  <c r="FE97" i="11"/>
  <c r="BX13" i="17"/>
  <c r="FD11" i="17"/>
  <c r="DR97" i="11"/>
  <c r="AK13" i="17"/>
  <c r="DQ11" i="17"/>
  <c r="DZ97" i="11"/>
  <c r="AS13" i="17"/>
  <c r="DY11" i="17"/>
  <c r="DK97" i="11"/>
  <c r="AD13" i="17"/>
  <c r="DJ11" i="17"/>
  <c r="FB97" i="11"/>
  <c r="BU13" i="17"/>
  <c r="FA11" i="17"/>
  <c r="EN97" i="11"/>
  <c r="BG13" i="17"/>
  <c r="EM11" i="17"/>
  <c r="FM36" i="17"/>
  <c r="FK34" i="17"/>
  <c r="FC26" i="17"/>
  <c r="FN37" i="17"/>
  <c r="EZ23" i="17"/>
  <c r="FD27" i="17"/>
  <c r="FB32" i="17"/>
  <c r="EP20" i="17"/>
  <c r="FI39" i="17"/>
  <c r="ET30" i="17"/>
  <c r="FF42" i="17"/>
  <c r="EH18" i="17"/>
  <c r="EM23" i="17"/>
  <c r="FJ46" i="17"/>
  <c r="FP52" i="17"/>
  <c r="FD40" i="17"/>
  <c r="EP26" i="17"/>
  <c r="EV32" i="17"/>
  <c r="FN73" i="17"/>
  <c r="ED37" i="17"/>
  <c r="EB35" i="17"/>
  <c r="FB61" i="17"/>
  <c r="EO48" i="17"/>
  <c r="DU28" i="17"/>
  <c r="FL71" i="17"/>
  <c r="DS26" i="17"/>
  <c r="FJ69" i="17"/>
  <c r="EQ50" i="17"/>
  <c r="FO74" i="17"/>
  <c r="EW56" i="17"/>
  <c r="DM20" i="17"/>
  <c r="EP49" i="17"/>
  <c r="EN47" i="17"/>
  <c r="EZ59" i="17"/>
  <c r="EK44" i="17"/>
  <c r="EJ43" i="17"/>
  <c r="ES52" i="17"/>
  <c r="FH67" i="17"/>
  <c r="DN21" i="17"/>
  <c r="EA34" i="17"/>
  <c r="DV29" i="17"/>
  <c r="DJ17" i="17"/>
  <c r="FE64" i="17"/>
  <c r="DK18" i="17"/>
  <c r="DZ33" i="17"/>
  <c r="EH41" i="17"/>
  <c r="DL19" i="17"/>
  <c r="FF65" i="17"/>
  <c r="EF39" i="17"/>
  <c r="EL45" i="17"/>
  <c r="EX57" i="17"/>
  <c r="EV55" i="17"/>
  <c r="DW30" i="17"/>
  <c r="EU54" i="17"/>
  <c r="EM46" i="17"/>
  <c r="FP75" i="17"/>
  <c r="FI68" i="17"/>
  <c r="DY32" i="17"/>
  <c r="DO22" i="17"/>
  <c r="DQ24" i="17"/>
  <c r="FC62" i="17"/>
  <c r="DT27" i="17"/>
  <c r="EE38" i="17"/>
  <c r="ET53" i="17"/>
  <c r="DR25" i="17"/>
  <c r="FD63" i="17"/>
  <c r="FM72" i="17"/>
  <c r="EI42" i="17"/>
  <c r="FK70" i="17"/>
  <c r="DP23" i="17"/>
  <c r="EY58" i="17"/>
  <c r="DI16" i="17"/>
  <c r="FA60" i="17"/>
  <c r="FG66" i="17"/>
  <c r="DX31" i="17"/>
  <c r="EC36" i="17"/>
  <c r="EG40" i="17"/>
  <c r="ER51" i="17"/>
  <c r="EH27" i="17"/>
  <c r="FO60" i="17"/>
  <c r="EW42" i="17"/>
  <c r="FM58" i="17"/>
  <c r="FL57" i="17"/>
  <c r="ES38" i="17"/>
  <c r="EF25" i="17"/>
  <c r="EL31" i="17"/>
  <c r="FP61" i="17"/>
  <c r="FG52" i="17"/>
  <c r="FI54" i="17"/>
  <c r="ET39" i="17"/>
  <c r="EA20" i="17"/>
  <c r="FF40" i="17"/>
  <c r="ES27" i="17"/>
  <c r="EH16" i="17"/>
  <c r="FK45" i="17"/>
  <c r="FE39" i="17"/>
  <c r="EY33" i="17"/>
  <c r="EJ18" i="17"/>
  <c r="EL20" i="17"/>
  <c r="FL46" i="17"/>
  <c r="EN22" i="17"/>
  <c r="FM47" i="17"/>
  <c r="EK19" i="17"/>
  <c r="FA20" i="17"/>
  <c r="FH27" i="17"/>
  <c r="FG16" i="17"/>
  <c r="FK20" i="17"/>
  <c r="EX53" i="17"/>
  <c r="ES48" i="17"/>
  <c r="ED45" i="17"/>
  <c r="EY97" i="11"/>
  <c r="BR13" i="17"/>
  <c r="EX11" i="17"/>
  <c r="FN97" i="11"/>
  <c r="CG13" i="17"/>
  <c r="FM11" i="17"/>
  <c r="EH97" i="11"/>
  <c r="BA13" i="17"/>
  <c r="EG11" i="17"/>
  <c r="EC97" i="11"/>
  <c r="AV13" i="17"/>
  <c r="EB11" i="17"/>
  <c r="DL97" i="11"/>
  <c r="AE13" i="17"/>
  <c r="DK11" i="17"/>
  <c r="DA97" i="11"/>
  <c r="T13" i="17"/>
  <c r="CZ11" i="17"/>
  <c r="FM97" i="11"/>
  <c r="CF13" i="17"/>
  <c r="FL11" i="17"/>
  <c r="EU97" i="11"/>
  <c r="BN13" i="17"/>
  <c r="ET11" i="17"/>
  <c r="EI27" i="17"/>
  <c r="EW41" i="17"/>
  <c r="FI53" i="17"/>
  <c r="ES37" i="17"/>
  <c r="EZ44" i="17"/>
  <c r="EJ28" i="17"/>
  <c r="FJ54" i="17"/>
  <c r="EO33" i="17"/>
  <c r="EY43" i="17"/>
  <c r="EN32" i="17"/>
  <c r="DX16" i="17"/>
  <c r="EL30" i="17"/>
  <c r="ED22" i="17"/>
  <c r="FO59" i="17"/>
  <c r="DZ18" i="17"/>
  <c r="EF24" i="17"/>
  <c r="FE49" i="17"/>
  <c r="EE23" i="17"/>
  <c r="FA45" i="17"/>
  <c r="FD48" i="17"/>
  <c r="FB46" i="17"/>
  <c r="FN63" i="17"/>
  <c r="DD26" i="17"/>
  <c r="FK85" i="17"/>
  <c r="DO16" i="17"/>
  <c r="FM66" i="17"/>
  <c r="DW24" i="17"/>
  <c r="CW23" i="17"/>
  <c r="DT46" i="17"/>
  <c r="DO41" i="17"/>
  <c r="CP16" i="17"/>
  <c r="EA53" i="17"/>
  <c r="EV74" i="17"/>
  <c r="EJ62" i="17"/>
  <c r="FI87" i="17"/>
  <c r="EQ69" i="17"/>
  <c r="DA27" i="17"/>
  <c r="FO93" i="17"/>
  <c r="ED56" i="17"/>
  <c r="DV48" i="17"/>
  <c r="DS45" i="17"/>
  <c r="DB28" i="17"/>
  <c r="DP42" i="17"/>
  <c r="FM91" i="17"/>
  <c r="FF84" i="17"/>
  <c r="EE57" i="17"/>
  <c r="DZ52" i="17"/>
  <c r="FP94" i="17"/>
  <c r="DL38" i="17"/>
  <c r="CU21" i="17"/>
  <c r="DX50" i="17"/>
  <c r="EP68" i="17"/>
  <c r="FC81" i="17"/>
  <c r="DJ36" i="17"/>
  <c r="DQ43" i="17"/>
  <c r="EM65" i="17"/>
  <c r="EN66" i="17"/>
  <c r="EC55" i="17"/>
  <c r="EW75" i="17"/>
  <c r="EU73" i="17"/>
  <c r="FK89" i="17"/>
  <c r="DY51" i="17"/>
  <c r="EB54" i="17"/>
  <c r="DK37" i="17"/>
  <c r="FB80" i="17"/>
  <c r="DD30" i="17"/>
  <c r="CQ17" i="17"/>
  <c r="CZ26" i="17"/>
  <c r="EX76" i="17"/>
  <c r="DG33" i="17"/>
  <c r="ER70" i="17"/>
  <c r="CY25" i="17"/>
  <c r="CX24" i="17"/>
  <c r="FN92" i="17"/>
  <c r="FL90" i="17"/>
  <c r="EG59" i="17"/>
  <c r="FH86" i="17"/>
  <c r="DR44" i="17"/>
  <c r="EH60" i="17"/>
  <c r="ET72" i="17"/>
  <c r="FJ88" i="17"/>
  <c r="EZ78" i="17"/>
  <c r="DN40" i="17"/>
  <c r="FA79" i="17"/>
  <c r="DW49" i="17"/>
  <c r="EK63" i="17"/>
  <c r="DE31" i="17"/>
  <c r="DF32" i="17"/>
  <c r="EO67" i="17"/>
  <c r="CR18" i="17"/>
  <c r="EL64" i="17"/>
  <c r="ES71" i="17"/>
  <c r="DU47" i="17"/>
  <c r="DM39" i="17"/>
  <c r="CS19" i="17"/>
  <c r="CT20" i="17"/>
  <c r="DC29" i="17"/>
  <c r="DI35" i="17"/>
  <c r="EF58" i="17"/>
  <c r="DH34" i="17"/>
  <c r="FD82" i="17"/>
  <c r="CV22" i="17"/>
  <c r="FG85" i="17"/>
  <c r="EY77" i="17"/>
  <c r="FE83" i="17"/>
  <c r="EI61" i="17"/>
  <c r="EO16" i="17"/>
  <c r="ER19" i="17"/>
  <c r="EY26" i="17"/>
  <c r="EW24" i="17"/>
  <c r="FB29" i="17"/>
  <c r="EU22" i="17"/>
  <c r="FP43" i="17"/>
  <c r="FK38" i="17"/>
  <c r="EQ18" i="17"/>
  <c r="EV23" i="17"/>
  <c r="ES20" i="17"/>
  <c r="FM40" i="17"/>
  <c r="FO42" i="17"/>
  <c r="EX25" i="17"/>
  <c r="FF33" i="17"/>
  <c r="FI36" i="17"/>
  <c r="EZ27" i="17"/>
  <c r="FN41" i="17"/>
  <c r="FJ73" i="17"/>
  <c r="FK74" i="17"/>
  <c r="EC40" i="17"/>
  <c r="DK22" i="17"/>
  <c r="EW60" i="17"/>
  <c r="DH19" i="17"/>
  <c r="EY62" i="17"/>
  <c r="FM76" i="17"/>
  <c r="DN25" i="17"/>
  <c r="EX61" i="17"/>
  <c r="EN51" i="17"/>
  <c r="FO78" i="17"/>
  <c r="FN77" i="17"/>
  <c r="DJ21" i="17"/>
  <c r="FF69" i="17"/>
  <c r="DU32" i="17"/>
  <c r="FP79" i="17"/>
  <c r="EK48" i="17"/>
  <c r="EO52" i="17"/>
  <c r="DV33" i="17"/>
  <c r="FI72" i="17"/>
  <c r="EL49" i="17"/>
  <c r="FA64" i="17"/>
  <c r="DQ28" i="17"/>
  <c r="DI20" i="17"/>
  <c r="EZ63" i="17"/>
  <c r="EM50" i="17"/>
  <c r="FH71" i="17"/>
  <c r="DL23" i="17"/>
  <c r="FB65" i="17"/>
  <c r="EI46" i="17"/>
  <c r="DY36" i="17"/>
  <c r="DZ37" i="17"/>
  <c r="FD67" i="17"/>
  <c r="EA38" i="17"/>
  <c r="DP27" i="17"/>
  <c r="EQ54" i="17"/>
  <c r="EB39" i="17"/>
  <c r="DO26" i="17"/>
  <c r="ER55" i="17"/>
  <c r="EH45" i="17"/>
  <c r="FL75" i="17"/>
  <c r="ED41" i="17"/>
  <c r="DT31" i="17"/>
  <c r="DW34" i="17"/>
  <c r="FG70" i="17"/>
  <c r="ES56" i="17"/>
  <c r="DF17" i="17"/>
  <c r="DS30" i="17"/>
  <c r="FC66" i="17"/>
  <c r="EV59" i="17"/>
  <c r="DX35" i="17"/>
  <c r="DR29" i="17"/>
  <c r="ET57" i="17"/>
  <c r="FE68" i="17"/>
  <c r="DG18" i="17"/>
  <c r="DE16" i="17"/>
  <c r="EP53" i="17"/>
  <c r="EE42" i="17"/>
  <c r="EG44" i="17"/>
  <c r="DM24" i="17"/>
  <c r="EJ47" i="17"/>
  <c r="EF43" i="17"/>
  <c r="EU58" i="17"/>
  <c r="FO28" i="17"/>
  <c r="FI48" i="17"/>
  <c r="FK50" i="17"/>
  <c r="FG46" i="17"/>
  <c r="FN53" i="17"/>
  <c r="EU34" i="17"/>
  <c r="EP29" i="17"/>
  <c r="ES32" i="17"/>
  <c r="EN27" i="17"/>
  <c r="EH21" i="17"/>
  <c r="EL25" i="17"/>
  <c r="EC16" i="17"/>
  <c r="FL51" i="17"/>
  <c r="EW36" i="17"/>
  <c r="EE18" i="17"/>
  <c r="FM52" i="17"/>
  <c r="EM26" i="17"/>
  <c r="EO28" i="17"/>
  <c r="FH47" i="17"/>
  <c r="EF19" i="17"/>
  <c r="ER31" i="17"/>
  <c r="ED17" i="17"/>
  <c r="FP55" i="17"/>
  <c r="EJ23" i="17"/>
  <c r="EI22" i="17"/>
  <c r="EG20" i="17"/>
  <c r="EZ66" i="17"/>
  <c r="EQ57" i="17"/>
  <c r="FE71" i="17"/>
  <c r="FO17" i="17"/>
  <c r="DG97" i="11"/>
  <c r="Z13" i="17"/>
  <c r="DF11" i="17"/>
  <c r="FA97" i="11"/>
  <c r="BT13" i="17"/>
  <c r="EZ11" i="17"/>
  <c r="ES97" i="11"/>
  <c r="BL13" i="17"/>
  <c r="ER11" i="17"/>
  <c r="EB97" i="11"/>
  <c r="AU13" i="17"/>
  <c r="EA11" i="17"/>
  <c r="DQ97" i="11"/>
  <c r="AJ13" i="17"/>
  <c r="DP11" i="17"/>
  <c r="CY97" i="11"/>
  <c r="R13" i="17"/>
  <c r="CX11" i="17"/>
  <c r="FK97" i="11"/>
  <c r="CD13" i="17"/>
  <c r="FJ11" i="17"/>
  <c r="BF101" i="13"/>
  <c r="H4" i="11"/>
  <c r="I4" i="11"/>
  <c r="J4" i="11"/>
  <c r="K4" i="11"/>
  <c r="L4" i="11"/>
  <c r="M4" i="11"/>
  <c r="N4" i="11"/>
  <c r="O4" i="11"/>
  <c r="P4" i="11"/>
  <c r="Q4" i="11"/>
  <c r="R4" i="11"/>
  <c r="S4" i="11"/>
  <c r="T4" i="11"/>
  <c r="U4" i="11"/>
  <c r="V4" i="11"/>
  <c r="W4" i="11"/>
  <c r="X4" i="11"/>
  <c r="Y4" i="11"/>
  <c r="Z4" i="11"/>
  <c r="AA4" i="11"/>
  <c r="AB4" i="11"/>
  <c r="AC4" i="11"/>
  <c r="AD4" i="11"/>
  <c r="AE4" i="11"/>
  <c r="AF4" i="11"/>
  <c r="AG4" i="11"/>
  <c r="AH4" i="11"/>
  <c r="AI4" i="11"/>
  <c r="AJ4" i="11"/>
  <c r="AK4" i="11"/>
  <c r="AL4" i="11"/>
  <c r="AM4" i="11"/>
  <c r="AN4" i="11"/>
  <c r="AO4" i="11"/>
  <c r="AP4" i="11"/>
  <c r="AQ4" i="11"/>
  <c r="AR4" i="11"/>
  <c r="AS4" i="11"/>
  <c r="AT4" i="11"/>
  <c r="AU4" i="11"/>
  <c r="AV4" i="11"/>
  <c r="AW4" i="11"/>
  <c r="AX4" i="11"/>
  <c r="AY4" i="11"/>
  <c r="AZ4" i="11"/>
  <c r="BA4" i="11"/>
  <c r="BB4" i="11"/>
  <c r="BC4" i="11"/>
  <c r="BD4" i="11"/>
  <c r="BE4" i="11"/>
  <c r="BF4" i="11"/>
  <c r="BG4" i="11"/>
  <c r="BH4" i="11"/>
  <c r="BI4" i="11"/>
  <c r="BJ4" i="11"/>
  <c r="BK4" i="11"/>
  <c r="BL4" i="11"/>
  <c r="BM4" i="11"/>
  <c r="BN4" i="11"/>
  <c r="BO4" i="11"/>
  <c r="BP4" i="11"/>
  <c r="BQ4" i="11"/>
  <c r="BR4" i="11"/>
  <c r="BS4" i="11"/>
  <c r="BT4" i="11"/>
  <c r="BU4" i="11"/>
  <c r="BV4" i="11"/>
  <c r="BW4" i="11"/>
  <c r="BX4" i="11"/>
  <c r="BY4" i="11"/>
  <c r="BZ4" i="11"/>
  <c r="CA4" i="11"/>
  <c r="CB4" i="11"/>
  <c r="CC4" i="11"/>
  <c r="CD4" i="11"/>
  <c r="CE4" i="11"/>
  <c r="CF4" i="11"/>
  <c r="CG4" i="11"/>
  <c r="CH4" i="11"/>
  <c r="CI4" i="11"/>
  <c r="CJ4" i="11"/>
  <c r="EI36" i="17"/>
  <c r="EY48" i="17"/>
  <c r="DP20" i="17"/>
  <c r="FP58" i="17"/>
  <c r="FO68" i="17"/>
  <c r="FM87" i="17"/>
  <c r="EZ56" i="17"/>
  <c r="ER34" i="17"/>
  <c r="DP17" i="17"/>
  <c r="DL16" i="17"/>
  <c r="EN18" i="17"/>
  <c r="FI42" i="17"/>
  <c r="EI55" i="17"/>
  <c r="ER58" i="17"/>
  <c r="FB55" i="17"/>
  <c r="FL65" i="17"/>
  <c r="FN67" i="17"/>
  <c r="EV45" i="17"/>
  <c r="FP65" i="17"/>
  <c r="FF50" i="17"/>
  <c r="EX42" i="17"/>
  <c r="EB20" i="17"/>
  <c r="EC21" i="17"/>
  <c r="EY55" i="17"/>
  <c r="FG41" i="17"/>
  <c r="EM21" i="17"/>
  <c r="EE24" i="17"/>
  <c r="FJ55" i="17"/>
  <c r="EV41" i="17"/>
  <c r="EX28" i="17"/>
  <c r="EX21" i="17"/>
  <c r="DQ34" i="17"/>
  <c r="FK87" i="17"/>
  <c r="EU49" i="17"/>
  <c r="EF40" i="17"/>
  <c r="DK19" i="17"/>
  <c r="FH68" i="17"/>
  <c r="DR26" i="17"/>
  <c r="DZ27" i="17"/>
  <c r="EU48" i="17"/>
  <c r="FD53" i="17"/>
  <c r="FC70" i="17"/>
  <c r="EN41" i="17"/>
  <c r="EL35" i="17"/>
  <c r="FP83" i="17"/>
  <c r="EZ53" i="17"/>
  <c r="ES42" i="17"/>
  <c r="EL39" i="17"/>
  <c r="EV49" i="17"/>
  <c r="EX72" i="17"/>
  <c r="EE28" i="17"/>
  <c r="ER36" i="17"/>
  <c r="EV40" i="17"/>
  <c r="EM31" i="17"/>
  <c r="FK55" i="17"/>
  <c r="DY17" i="17"/>
  <c r="FF25" i="17"/>
  <c r="FP50" i="17"/>
  <c r="FH42" i="17"/>
  <c r="DY18" i="17"/>
  <c r="EQ36" i="17"/>
  <c r="FH53" i="17"/>
  <c r="FL35" i="17"/>
  <c r="FO38" i="17"/>
  <c r="DY42" i="17"/>
  <c r="DR42" i="17"/>
  <c r="EO61" i="17"/>
  <c r="FN74" i="17"/>
  <c r="FC63" i="17"/>
  <c r="DQ25" i="17"/>
  <c r="EO49" i="17"/>
  <c r="EN36" i="17"/>
  <c r="EH35" i="17"/>
  <c r="FP69" i="17"/>
  <c r="ES46" i="17"/>
  <c r="FI58" i="17"/>
  <c r="EX51" i="17"/>
  <c r="DQ18" i="17"/>
  <c r="DF23" i="17"/>
  <c r="EJ60" i="17"/>
  <c r="EH36" i="17"/>
  <c r="EY59" i="17"/>
  <c r="EZ60" i="17"/>
  <c r="FK71" i="17"/>
  <c r="FJ70" i="17"/>
  <c r="FD52" i="17"/>
  <c r="EC30" i="17"/>
  <c r="EQ44" i="17"/>
  <c r="DN36" i="17"/>
  <c r="EP39" i="17"/>
  <c r="FP60" i="17"/>
  <c r="EP34" i="17"/>
  <c r="FG51" i="17"/>
  <c r="EG25" i="17"/>
  <c r="EY18" i="17"/>
  <c r="EO23" i="17"/>
  <c r="EO34" i="17"/>
  <c r="FF51" i="17"/>
  <c r="FA31" i="17"/>
  <c r="FG30" i="17"/>
  <c r="EO22" i="17"/>
  <c r="FB74" i="17"/>
  <c r="DO23" i="17"/>
  <c r="FI69" i="17"/>
  <c r="ER52" i="17"/>
  <c r="FF34" i="17"/>
  <c r="FO43" i="17"/>
  <c r="ET22" i="17"/>
  <c r="FI37" i="17"/>
  <c r="EN16" i="17"/>
  <c r="FC31" i="17"/>
  <c r="FK39" i="17"/>
  <c r="EW25" i="17"/>
  <c r="FM41" i="17"/>
  <c r="FD32" i="17"/>
  <c r="FJ38" i="17"/>
  <c r="EZ28" i="17"/>
  <c r="ES21" i="17"/>
  <c r="FH36" i="17"/>
  <c r="EY27" i="17"/>
  <c r="EV24" i="17"/>
  <c r="EX26" i="17"/>
  <c r="FL40" i="17"/>
  <c r="FP44" i="17"/>
  <c r="FE33" i="17"/>
  <c r="FN42" i="17"/>
  <c r="EP18" i="17"/>
  <c r="EO17" i="17"/>
  <c r="FJ18" i="17"/>
  <c r="FL20" i="17"/>
  <c r="FN22" i="17"/>
  <c r="FM21" i="17"/>
  <c r="DH30" i="17"/>
  <c r="FD78" i="17"/>
  <c r="FN81" i="17"/>
  <c r="EK61" i="17"/>
  <c r="DZ28" i="17"/>
  <c r="CX20" i="17"/>
  <c r="DC25" i="17"/>
  <c r="FH16" i="17"/>
  <c r="EC44" i="17"/>
  <c r="CX22" i="17"/>
  <c r="ES47" i="17"/>
  <c r="EM59" i="17"/>
  <c r="EU23" i="17"/>
  <c r="FJ35" i="17"/>
  <c r="EQ65" i="17"/>
  <c r="EI57" i="17"/>
  <c r="EU69" i="17"/>
  <c r="FJ77" i="17"/>
  <c r="DW38" i="17"/>
  <c r="EM20" i="17"/>
  <c r="DX48" i="17"/>
  <c r="DH32" i="17"/>
  <c r="DY49" i="17"/>
  <c r="EK39" i="17"/>
  <c r="ET66" i="17"/>
  <c r="FG35" i="17"/>
  <c r="DQ19" i="17"/>
  <c r="ET48" i="17"/>
  <c r="EW51" i="17"/>
  <c r="EG35" i="17"/>
  <c r="FO69" i="17"/>
  <c r="FG61" i="17"/>
  <c r="FB56" i="17"/>
  <c r="EV50" i="17"/>
  <c r="EX52" i="17"/>
  <c r="EJ38" i="17"/>
  <c r="DO17" i="17"/>
  <c r="DU23" i="17"/>
  <c r="ER46" i="17"/>
  <c r="DS21" i="17"/>
  <c r="EL40" i="17"/>
  <c r="DR20" i="17"/>
  <c r="EY53" i="17"/>
  <c r="DY27" i="17"/>
  <c r="FD58" i="17"/>
  <c r="FN68" i="17"/>
  <c r="FH62" i="17"/>
  <c r="DP18" i="17"/>
  <c r="EE33" i="17"/>
  <c r="EA29" i="17"/>
  <c r="ED32" i="17"/>
  <c r="FJ64" i="17"/>
  <c r="EO43" i="17"/>
  <c r="EI37" i="17"/>
  <c r="FM67" i="17"/>
  <c r="DV24" i="17"/>
  <c r="FP70" i="17"/>
  <c r="DT22" i="17"/>
  <c r="DN16" i="17"/>
  <c r="DW25" i="17"/>
  <c r="FK65" i="17"/>
  <c r="FA55" i="17"/>
  <c r="FC57" i="17"/>
  <c r="FE59" i="17"/>
  <c r="EM41" i="17"/>
  <c r="FF60" i="17"/>
  <c r="EN42" i="17"/>
  <c r="FE79" i="17"/>
  <c r="FO89" i="17"/>
  <c r="FL86" i="17"/>
  <c r="FP90" i="17"/>
  <c r="DU43" i="17"/>
  <c r="EE53" i="17"/>
  <c r="DS41" i="17"/>
  <c r="ET68" i="17"/>
  <c r="DM35" i="17"/>
  <c r="CT16" i="17"/>
  <c r="DT42" i="17"/>
  <c r="FN88" i="17"/>
  <c r="EK59" i="17"/>
  <c r="DI31" i="17"/>
  <c r="EJ58" i="17"/>
  <c r="ER66" i="17"/>
  <c r="DF28" i="17"/>
  <c r="FB76" i="17"/>
  <c r="DA23" i="17"/>
  <c r="EF54" i="17"/>
  <c r="EC51" i="17"/>
  <c r="CV18" i="17"/>
  <c r="FJ84" i="17"/>
  <c r="EO63" i="17"/>
  <c r="DV44" i="17"/>
  <c r="EY73" i="17"/>
  <c r="DY47" i="17"/>
  <c r="EP64" i="17"/>
  <c r="EV70" i="17"/>
  <c r="EA49" i="17"/>
  <c r="EG55" i="17"/>
  <c r="ES67" i="17"/>
  <c r="CY21" i="17"/>
  <c r="FH82" i="17"/>
  <c r="FA75" i="17"/>
  <c r="DR40" i="17"/>
  <c r="DJ32" i="17"/>
  <c r="EL60" i="17"/>
  <c r="DZ48" i="17"/>
  <c r="DQ39" i="17"/>
  <c r="FI83" i="17"/>
  <c r="EZ74" i="17"/>
  <c r="FP24" i="17"/>
  <c r="EV63" i="17"/>
  <c r="FI76" i="17"/>
  <c r="FF73" i="17"/>
  <c r="CV20" i="17"/>
  <c r="DL36" i="17"/>
  <c r="FH84" i="17"/>
  <c r="EF34" i="17"/>
  <c r="DX26" i="17"/>
  <c r="FB30" i="17"/>
  <c r="FK28" i="17"/>
  <c r="FO32" i="17"/>
  <c r="FC20" i="17"/>
  <c r="FF23" i="17"/>
  <c r="FB19" i="17"/>
  <c r="EZ17" i="17"/>
  <c r="FM30" i="17"/>
  <c r="FL29" i="17"/>
  <c r="FJ27" i="17"/>
  <c r="FI26" i="17"/>
  <c r="FN31" i="17"/>
  <c r="FP33" i="17"/>
  <c r="FE22" i="17"/>
  <c r="EW69" i="17"/>
  <c r="EN60" i="17"/>
  <c r="EC49" i="17"/>
  <c r="ED50" i="17"/>
  <c r="DZ46" i="17"/>
  <c r="DS39" i="17"/>
  <c r="DU41" i="17"/>
  <c r="FH80" i="17"/>
  <c r="FO87" i="17"/>
  <c r="FM85" i="17"/>
  <c r="EX70" i="17"/>
  <c r="EJ56" i="17"/>
  <c r="DC23" i="17"/>
  <c r="DA21" i="17"/>
  <c r="DV42" i="17"/>
  <c r="DN34" i="17"/>
  <c r="FI81" i="17"/>
  <c r="ER64" i="17"/>
  <c r="DI29" i="17"/>
  <c r="EB48" i="17"/>
  <c r="FC75" i="17"/>
  <c r="FJ82" i="17"/>
  <c r="FN86" i="17"/>
  <c r="DR38" i="17"/>
  <c r="DH28" i="17"/>
  <c r="FE77" i="17"/>
  <c r="EP62" i="17"/>
  <c r="DO35" i="17"/>
  <c r="CZ20" i="17"/>
  <c r="EU67" i="17"/>
  <c r="DF26" i="17"/>
  <c r="DY45" i="17"/>
  <c r="EG53" i="17"/>
  <c r="EF52" i="17"/>
  <c r="ES65" i="17"/>
  <c r="EL58" i="17"/>
  <c r="DD24" i="17"/>
  <c r="EK57" i="17"/>
  <c r="FL84" i="17"/>
  <c r="DL32" i="17"/>
  <c r="CW17" i="17"/>
  <c r="FD76" i="17"/>
  <c r="EA47" i="17"/>
  <c r="DW43" i="17"/>
  <c r="CV16" i="17"/>
  <c r="EZ72" i="17"/>
  <c r="FF78" i="17"/>
  <c r="EY71" i="17"/>
  <c r="DE25" i="17"/>
  <c r="EH54" i="17"/>
  <c r="DM33" i="17"/>
  <c r="FA73" i="17"/>
  <c r="DP36" i="17"/>
  <c r="DQ37" i="17"/>
  <c r="EQ63" i="17"/>
  <c r="CY19" i="17"/>
  <c r="CX18" i="17"/>
  <c r="EL19" i="17"/>
  <c r="FH41" i="17"/>
  <c r="ER25" i="17"/>
  <c r="FD37" i="17"/>
  <c r="EY32" i="17"/>
  <c r="ET27" i="17"/>
  <c r="EX31" i="17"/>
  <c r="FM46" i="17"/>
  <c r="FO48" i="17"/>
  <c r="FA34" i="17"/>
  <c r="EZ33" i="17"/>
  <c r="FK44" i="17"/>
  <c r="FF39" i="17"/>
  <c r="EI16" i="17"/>
  <c r="FP49" i="17"/>
  <c r="FJ43" i="17"/>
  <c r="FN47" i="17"/>
  <c r="EK18" i="17"/>
  <c r="FG40" i="17"/>
  <c r="EN21" i="17"/>
  <c r="EQ24" i="17"/>
  <c r="FB35" i="17"/>
  <c r="FC36" i="17"/>
  <c r="EU20" i="17"/>
  <c r="EV21" i="17"/>
  <c r="FF31" i="17"/>
  <c r="EW22" i="17"/>
  <c r="ER17" i="17"/>
  <c r="FN39" i="17"/>
  <c r="FI34" i="17"/>
  <c r="FL37" i="17"/>
  <c r="FG32" i="17"/>
  <c r="EX23" i="17"/>
  <c r="FP41" i="17"/>
  <c r="FE30" i="17"/>
  <c r="FM38" i="17"/>
  <c r="EQ16" i="17"/>
  <c r="FC28" i="17"/>
  <c r="FO40" i="17"/>
  <c r="FD29" i="17"/>
  <c r="FH33" i="17"/>
  <c r="ET19" i="17"/>
  <c r="ES18" i="17"/>
  <c r="EW16" i="17"/>
  <c r="FC22" i="17"/>
  <c r="FG26" i="17"/>
  <c r="FL31" i="17"/>
  <c r="FN33" i="17"/>
  <c r="FM32" i="17"/>
  <c r="FB21" i="17"/>
  <c r="FP35" i="17"/>
  <c r="FE24" i="17"/>
  <c r="FJ29" i="17"/>
  <c r="FI28" i="17"/>
  <c r="FD23" i="17"/>
  <c r="EX17" i="17"/>
  <c r="ES23" i="17"/>
  <c r="FG37" i="17"/>
  <c r="FO45" i="17"/>
  <c r="FK41" i="17"/>
  <c r="FM43" i="17"/>
  <c r="FJ40" i="17"/>
  <c r="FP46" i="17"/>
  <c r="EM17" i="17"/>
  <c r="EQ21" i="17"/>
  <c r="EY29" i="17"/>
  <c r="EL16" i="17"/>
  <c r="FH38" i="17"/>
  <c r="FN44" i="17"/>
  <c r="ET24" i="17"/>
  <c r="FC33" i="17"/>
  <c r="FF36" i="17"/>
  <c r="FE35" i="17"/>
  <c r="FL42" i="17"/>
  <c r="EV26" i="17"/>
  <c r="EO19" i="17"/>
  <c r="FD34" i="17"/>
  <c r="FG81" i="17"/>
  <c r="DK33" i="17"/>
  <c r="DX46" i="17"/>
  <c r="CZ22" i="17"/>
  <c r="EH56" i="17"/>
  <c r="FO23" i="17"/>
  <c r="FA68" i="17"/>
  <c r="DE20" i="17"/>
  <c r="FK30" i="17"/>
  <c r="ER22" i="17"/>
  <c r="EV29" i="17"/>
  <c r="DK35" i="17"/>
  <c r="FG83" i="17"/>
  <c r="DS43" i="17"/>
  <c r="FI63" i="17"/>
  <c r="EB30" i="17"/>
  <c r="EV68" i="17"/>
  <c r="FK83" i="17"/>
  <c r="FG24" i="17"/>
  <c r="EY24" i="17"/>
  <c r="DY40" i="17"/>
  <c r="DM28" i="17"/>
  <c r="FE72" i="17"/>
  <c r="DX39" i="17"/>
  <c r="FL79" i="17"/>
  <c r="EW64" i="17"/>
  <c r="EA42" i="17"/>
  <c r="EJ51" i="17"/>
  <c r="DC18" i="17"/>
  <c r="FB69" i="17"/>
  <c r="FK78" i="17"/>
  <c r="DO30" i="17"/>
  <c r="EU62" i="17"/>
  <c r="DJ25" i="17"/>
  <c r="EL53" i="17"/>
  <c r="ER59" i="17"/>
  <c r="FH75" i="17"/>
  <c r="DT35" i="17"/>
  <c r="DI24" i="17"/>
  <c r="DK26" i="17"/>
  <c r="EY66" i="17"/>
  <c r="EO56" i="17"/>
  <c r="FO82" i="17"/>
  <c r="DF21" i="17"/>
  <c r="EN55" i="17"/>
  <c r="EF47" i="17"/>
  <c r="DH23" i="17"/>
  <c r="EM54" i="17"/>
  <c r="EK52" i="17"/>
  <c r="DZ41" i="17"/>
  <c r="EX65" i="17"/>
  <c r="DV37" i="17"/>
  <c r="DP31" i="17"/>
  <c r="EG48" i="17"/>
  <c r="DA16" i="17"/>
  <c r="DQ32" i="17"/>
  <c r="EZ67" i="17"/>
  <c r="DN29" i="17"/>
  <c r="DL27" i="17"/>
  <c r="FM80" i="17"/>
  <c r="DR33" i="17"/>
  <c r="DU36" i="17"/>
  <c r="DB17" i="17"/>
  <c r="EE46" i="17"/>
  <c r="ET61" i="17"/>
  <c r="DG22" i="17"/>
  <c r="EQ58" i="17"/>
  <c r="CU17" i="17"/>
  <c r="EM61" i="17"/>
  <c r="EH49" i="17"/>
  <c r="FB78" i="17"/>
  <c r="EP44" i="17"/>
  <c r="DP38" i="17"/>
  <c r="DB24" i="17"/>
  <c r="EP57" i="17"/>
  <c r="DO39" i="17"/>
  <c r="FL66" i="17"/>
  <c r="FH25" i="17"/>
  <c r="EN62" i="17"/>
  <c r="DK31" i="17"/>
  <c r="FA29" i="17"/>
  <c r="FD21" i="17"/>
  <c r="FA26" i="17"/>
  <c r="CT18" i="17"/>
  <c r="DF30" i="17"/>
  <c r="EM63" i="17"/>
  <c r="EI59" i="17"/>
  <c r="EX74" i="17"/>
  <c r="EQ67" i="17"/>
  <c r="EG57" i="17"/>
  <c r="CY23" i="17"/>
  <c r="DI33" i="17"/>
  <c r="DN38" i="17"/>
  <c r="EA51" i="17"/>
  <c r="EP66" i="17"/>
  <c r="DP40" i="17"/>
  <c r="DB26" i="17"/>
  <c r="EY75" i="17"/>
  <c r="FE81" i="17"/>
  <c r="FN90" i="17"/>
  <c r="EE55" i="17"/>
  <c r="EH58" i="17"/>
  <c r="FO91" i="17"/>
  <c r="DW47" i="17"/>
  <c r="DJ34" i="17"/>
  <c r="DD28" i="17"/>
  <c r="ET70" i="17"/>
  <c r="DM37" i="17"/>
  <c r="CS17" i="17"/>
  <c r="ED54" i="17"/>
  <c r="DE29" i="17"/>
  <c r="EO65" i="17"/>
  <c r="DZ50" i="17"/>
  <c r="FA77" i="17"/>
  <c r="FM89" i="17"/>
  <c r="FI85" i="17"/>
  <c r="CW21" i="17"/>
  <c r="EN64" i="17"/>
  <c r="DV46" i="17"/>
  <c r="EL62" i="17"/>
  <c r="CZ24" i="17"/>
  <c r="ER68" i="17"/>
  <c r="DA25" i="17"/>
  <c r="ES69" i="17"/>
  <c r="FD80" i="17"/>
  <c r="EF56" i="17"/>
  <c r="CR16" i="17"/>
  <c r="FC79" i="17"/>
  <c r="DT44" i="17"/>
  <c r="FF82" i="17"/>
  <c r="DU45" i="17"/>
  <c r="FP92" i="17"/>
  <c r="DG31" i="17"/>
  <c r="DC27" i="17"/>
  <c r="EZ76" i="17"/>
  <c r="CU19" i="17"/>
  <c r="ED52" i="17"/>
  <c r="FI17" i="17"/>
  <c r="DS34" i="17"/>
  <c r="FL88" i="17"/>
  <c r="FF80" i="17"/>
  <c r="DD19" i="17"/>
  <c r="EU28" i="17"/>
  <c r="EU71" i="17"/>
  <c r="DG27" i="17"/>
  <c r="DG29" i="17"/>
  <c r="CW19" i="17"/>
  <c r="DO37" i="17"/>
  <c r="EW71" i="17"/>
  <c r="FG74" i="17"/>
  <c r="EI50" i="17"/>
  <c r="EZ19" i="17"/>
  <c r="EZ30" i="17"/>
  <c r="FE38" i="17"/>
  <c r="FJ86" i="17"/>
  <c r="DQ41" i="17"/>
  <c r="EZ54" i="17"/>
  <c r="DJ30" i="17"/>
  <c r="FC77" i="17"/>
  <c r="DL34" i="17"/>
  <c r="DW45" i="17"/>
  <c r="EB50" i="17"/>
  <c r="ES60" i="17"/>
  <c r="FD71" i="17"/>
  <c r="EW27" i="17"/>
  <c r="EW30" i="17"/>
  <c r="EC53" i="17"/>
  <c r="EB52" i="17"/>
  <c r="EV72" i="17"/>
  <c r="EQ45" i="17"/>
  <c r="DX44" i="17"/>
  <c r="DT40" i="17"/>
  <c r="EQ19" i="17"/>
  <c r="FA18" i="17"/>
  <c r="FK36" i="17"/>
  <c r="FB79" i="17"/>
  <c r="EO66" i="17"/>
  <c r="FH28" i="17"/>
  <c r="EZ20" i="17"/>
  <c r="ER63" i="17"/>
  <c r="DQ36" i="17"/>
  <c r="DH22" i="17"/>
  <c r="EY76" i="17"/>
  <c r="FF48" i="17"/>
  <c r="FB44" i="17"/>
  <c r="FK53" i="17"/>
  <c r="EP32" i="17"/>
  <c r="EL55" i="17"/>
  <c r="EJ53" i="17"/>
  <c r="FN83" i="17"/>
  <c r="FL81" i="17"/>
  <c r="FM82" i="17"/>
  <c r="FK67" i="17"/>
  <c r="FL68" i="17"/>
  <c r="EK41" i="17"/>
  <c r="EG37" i="17"/>
  <c r="EW53" i="17"/>
  <c r="DS23" i="17"/>
  <c r="ES41" i="17"/>
  <c r="EH30" i="17"/>
  <c r="FK77" i="17"/>
  <c r="FJ81" i="17"/>
  <c r="EX40" i="17"/>
  <c r="FO16" i="17"/>
  <c r="FP17" i="17"/>
  <c r="DJ18" i="17"/>
  <c r="EL46" i="17"/>
  <c r="EB36" i="17"/>
  <c r="EK45" i="17"/>
  <c r="DI17" i="17"/>
  <c r="FM73" i="17"/>
  <c r="EA35" i="17"/>
  <c r="FE65" i="17"/>
  <c r="ET54" i="17"/>
  <c r="DL20" i="17"/>
  <c r="DS27" i="17"/>
  <c r="EV56" i="17"/>
  <c r="EU55" i="17"/>
  <c r="DT28" i="17"/>
  <c r="ED38" i="17"/>
  <c r="EP50" i="17"/>
  <c r="EM47" i="17"/>
  <c r="FB62" i="17"/>
  <c r="DX32" i="17"/>
  <c r="DP24" i="17"/>
  <c r="EE39" i="17"/>
  <c r="DZ34" i="17"/>
  <c r="EZ45" i="17"/>
  <c r="DW16" i="17"/>
  <c r="EB21" i="17"/>
  <c r="ER37" i="17"/>
  <c r="EN33" i="17"/>
  <c r="FC48" i="17"/>
  <c r="EU40" i="17"/>
  <c r="FK56" i="17"/>
  <c r="EK30" i="17"/>
  <c r="EG26" i="17"/>
  <c r="EP35" i="17"/>
  <c r="EJ29" i="17"/>
  <c r="EX43" i="17"/>
  <c r="FN59" i="17"/>
  <c r="FB47" i="17"/>
  <c r="FE50" i="17"/>
  <c r="EY44" i="17"/>
  <c r="EU39" i="17"/>
  <c r="EQ35" i="17"/>
  <c r="EA19" i="17"/>
  <c r="FC47" i="17"/>
  <c r="FN58" i="17"/>
  <c r="EX32" i="17"/>
  <c r="EQ25" i="17"/>
  <c r="FO49" i="17"/>
  <c r="FI43" i="17"/>
  <c r="FD38" i="17"/>
  <c r="ER26" i="17"/>
  <c r="EW31" i="17"/>
  <c r="EI17" i="17"/>
  <c r="EU29" i="17"/>
  <c r="FN48" i="17"/>
  <c r="EV30" i="17"/>
  <c r="FB36" i="17"/>
  <c r="FJ44" i="17"/>
  <c r="ET28" i="17"/>
  <c r="EW20" i="17"/>
  <c r="ES16" i="17"/>
  <c r="FP39" i="17"/>
  <c r="ET17" i="17"/>
  <c r="FA24" i="17"/>
  <c r="FH31" i="17"/>
  <c r="EU18" i="17"/>
  <c r="FJ33" i="17"/>
  <c r="FE28" i="17"/>
  <c r="EH48" i="17"/>
  <c r="EI32" i="17"/>
  <c r="EU51" i="17"/>
  <c r="EZ34" i="17"/>
  <c r="EM32" i="17"/>
  <c r="EI28" i="17"/>
  <c r="DZ19" i="17"/>
  <c r="FI32" i="17"/>
  <c r="EY22" i="17"/>
  <c r="EP59" i="17"/>
  <c r="DU40" i="17"/>
  <c r="EC37" i="17"/>
  <c r="EW57" i="17"/>
  <c r="EJ44" i="17"/>
  <c r="FD64" i="17"/>
  <c r="FP76" i="17"/>
  <c r="DV18" i="17"/>
  <c r="EU61" i="17"/>
  <c r="DV19" i="17"/>
  <c r="EK38" i="17"/>
  <c r="DT21" i="17"/>
  <c r="DS16" i="17"/>
  <c r="FL56" i="17"/>
  <c r="FH52" i="17"/>
  <c r="EK29" i="17"/>
  <c r="FM57" i="17"/>
  <c r="EH26" i="17"/>
  <c r="DX28" i="17"/>
  <c r="FC37" i="17"/>
  <c r="EP24" i="17"/>
  <c r="EC22" i="17"/>
  <c r="FD49" i="17"/>
  <c r="FA46" i="17"/>
  <c r="ED23" i="17"/>
  <c r="EV19" i="17"/>
  <c r="FB25" i="17"/>
  <c r="EB45" i="17"/>
  <c r="DV30" i="17"/>
  <c r="FF66" i="17"/>
  <c r="EN48" i="17"/>
  <c r="EH42" i="17"/>
  <c r="EI43" i="17"/>
  <c r="DO40" i="17"/>
  <c r="FK59" i="17"/>
  <c r="CO195" i="17"/>
  <c r="FJ259" i="17"/>
  <c r="FB251" i="17"/>
  <c r="EG230" i="17"/>
  <c r="FD253" i="17"/>
  <c r="EK234" i="17"/>
  <c r="FC252" i="17"/>
  <c r="DV219" i="17"/>
  <c r="ED227" i="17"/>
  <c r="EX247" i="17"/>
  <c r="EA224" i="17"/>
  <c r="EQ240" i="17"/>
  <c r="EE228" i="17"/>
  <c r="EU244" i="17"/>
  <c r="DT217" i="17"/>
  <c r="DW220" i="17"/>
  <c r="EN237" i="17"/>
  <c r="DS216" i="17"/>
  <c r="EP239" i="17"/>
  <c r="EH231" i="17"/>
  <c r="FM262" i="17"/>
  <c r="EC226" i="17"/>
  <c r="EI232" i="17"/>
  <c r="FK260" i="17"/>
  <c r="EW246" i="17"/>
  <c r="DY222" i="17"/>
  <c r="EJ233" i="17"/>
  <c r="EF229" i="17"/>
  <c r="EL235" i="17"/>
  <c r="DU218" i="17"/>
  <c r="DZ223" i="17"/>
  <c r="FA250" i="17"/>
  <c r="FF255" i="17"/>
  <c r="FI258" i="17"/>
  <c r="FO264" i="17"/>
  <c r="EY248" i="17"/>
  <c r="ER241" i="17"/>
  <c r="DX221" i="17"/>
  <c r="FG256" i="17"/>
  <c r="EM236" i="17"/>
  <c r="FH257" i="17"/>
  <c r="FP265" i="17"/>
  <c r="FL261" i="17"/>
  <c r="EB225" i="17"/>
  <c r="EZ249" i="17"/>
  <c r="EV245" i="17"/>
  <c r="EO238" i="17"/>
  <c r="FN263" i="17"/>
  <c r="ET243" i="17"/>
  <c r="ES242" i="17"/>
  <c r="FE254" i="17"/>
  <c r="ER232" i="17"/>
  <c r="EJ224" i="17"/>
  <c r="FK251" i="17"/>
  <c r="EP230" i="17"/>
  <c r="EM227" i="17"/>
  <c r="EL226" i="17"/>
  <c r="EY239" i="17"/>
  <c r="EC217" i="17"/>
  <c r="EQ231" i="17"/>
  <c r="EI223" i="17"/>
  <c r="FB242" i="17"/>
  <c r="EN228" i="17"/>
  <c r="FJ250" i="17"/>
  <c r="EO229" i="17"/>
  <c r="ED218" i="17"/>
  <c r="EX238" i="17"/>
  <c r="FP256" i="17"/>
  <c r="ES233" i="17"/>
  <c r="EF220" i="17"/>
  <c r="FD244" i="17"/>
  <c r="EK225" i="17"/>
  <c r="FC243" i="17"/>
  <c r="FH248" i="17"/>
  <c r="FI249" i="17"/>
  <c r="FN254" i="17"/>
  <c r="EG221" i="17"/>
  <c r="FM253" i="17"/>
  <c r="EH222" i="17"/>
  <c r="FE245" i="17"/>
  <c r="EV236" i="17"/>
  <c r="FF246" i="17"/>
  <c r="EE219" i="17"/>
  <c r="EB216" i="17"/>
  <c r="EZ240" i="17"/>
  <c r="ET234" i="17"/>
  <c r="FO255" i="17"/>
  <c r="FG247" i="17"/>
  <c r="FL252" i="17"/>
  <c r="EW237" i="17"/>
  <c r="EU235" i="17"/>
  <c r="FA241" i="17"/>
  <c r="DJ232" i="17"/>
  <c r="DA223" i="17"/>
  <c r="DE227" i="17"/>
  <c r="DM235" i="17"/>
  <c r="FK285" i="17"/>
  <c r="FF280" i="17"/>
  <c r="FM287" i="17"/>
  <c r="ED252" i="17"/>
  <c r="DZ248" i="17"/>
  <c r="DB224" i="17"/>
  <c r="FP290" i="17"/>
  <c r="ES267" i="17"/>
  <c r="FO289" i="17"/>
  <c r="DX246" i="17"/>
  <c r="CX220" i="17"/>
  <c r="FE279" i="17"/>
  <c r="EU269" i="17"/>
  <c r="EN262" i="17"/>
  <c r="DC225" i="17"/>
  <c r="DN236" i="17"/>
  <c r="EE253" i="17"/>
  <c r="FJ284" i="17"/>
  <c r="DD226" i="17"/>
  <c r="EY273" i="17"/>
  <c r="FI283" i="17"/>
  <c r="EB250" i="17"/>
  <c r="CW219" i="17"/>
  <c r="CT216" i="17"/>
  <c r="EL260" i="17"/>
  <c r="CY221" i="17"/>
  <c r="EQ265" i="17"/>
  <c r="EO263" i="17"/>
  <c r="DY247" i="17"/>
  <c r="DQ239" i="17"/>
  <c r="DI231" i="17"/>
  <c r="FB276" i="17"/>
  <c r="EK259" i="17"/>
  <c r="CU217" i="17"/>
  <c r="EI257" i="17"/>
  <c r="EZ274" i="17"/>
  <c r="DH230" i="17"/>
  <c r="DU243" i="17"/>
  <c r="EG255" i="17"/>
  <c r="EA249" i="17"/>
  <c r="EP264" i="17"/>
  <c r="FN288" i="17"/>
  <c r="DL234" i="17"/>
  <c r="ER266" i="17"/>
  <c r="DR240" i="17"/>
  <c r="EH256" i="17"/>
  <c r="FH282" i="17"/>
  <c r="EW271" i="17"/>
  <c r="EV270" i="17"/>
  <c r="CV218" i="17"/>
  <c r="FA275" i="17"/>
  <c r="DO237" i="17"/>
  <c r="DT242" i="17"/>
  <c r="FD278" i="17"/>
  <c r="DG229" i="17"/>
  <c r="EF254" i="17"/>
  <c r="DP238" i="17"/>
  <c r="ET268" i="17"/>
  <c r="EJ258" i="17"/>
  <c r="DV244" i="17"/>
  <c r="DS241" i="17"/>
  <c r="CZ222" i="17"/>
  <c r="FG281" i="17"/>
  <c r="EC251" i="17"/>
  <c r="EM261" i="17"/>
  <c r="FC277" i="17"/>
  <c r="EX272" i="17"/>
  <c r="DK233" i="17"/>
  <c r="FL286" i="17"/>
  <c r="DF228" i="17"/>
  <c r="DW245" i="17"/>
  <c r="FP249" i="17"/>
  <c r="EO222" i="17"/>
  <c r="FD237" i="17"/>
  <c r="FH241" i="17"/>
  <c r="EV229" i="17"/>
  <c r="EX231" i="17"/>
  <c r="EL219" i="17"/>
  <c r="EK218" i="17"/>
  <c r="EN221" i="17"/>
  <c r="EU228" i="17"/>
  <c r="EJ217" i="17"/>
  <c r="FJ243" i="17"/>
  <c r="ER225" i="17"/>
  <c r="EZ233" i="17"/>
  <c r="EM220" i="17"/>
  <c r="FG240" i="17"/>
  <c r="FA234" i="17"/>
  <c r="FM246" i="17"/>
  <c r="FI242" i="17"/>
  <c r="EI216" i="17"/>
  <c r="ET227" i="17"/>
  <c r="EP223" i="17"/>
  <c r="FB235" i="17"/>
  <c r="FC236" i="17"/>
  <c r="EW230" i="17"/>
  <c r="EY232" i="17"/>
  <c r="FO248" i="17"/>
  <c r="EQ224" i="17"/>
  <c r="FN247" i="17"/>
  <c r="FF239" i="17"/>
  <c r="ES226" i="17"/>
  <c r="FL245" i="17"/>
  <c r="FK244" i="17"/>
  <c r="FE238" i="17"/>
  <c r="EE227" i="17"/>
  <c r="DU217" i="17"/>
  <c r="FE253" i="17"/>
  <c r="EW245" i="17"/>
  <c r="FK259" i="17"/>
  <c r="FH256" i="17"/>
  <c r="EJ232" i="17"/>
  <c r="EM235" i="17"/>
  <c r="FL260" i="17"/>
  <c r="FI257" i="17"/>
  <c r="EP238" i="17"/>
  <c r="DX220" i="17"/>
  <c r="DV218" i="17"/>
  <c r="FO263" i="17"/>
  <c r="DW219" i="17"/>
  <c r="EB224" i="17"/>
  <c r="EO237" i="17"/>
  <c r="EZ248" i="17"/>
  <c r="FG255" i="17"/>
  <c r="ET242" i="17"/>
  <c r="EH230" i="17"/>
  <c r="EF228" i="17"/>
  <c r="EV244" i="17"/>
  <c r="EI231" i="17"/>
  <c r="EX246" i="17"/>
  <c r="FM261" i="17"/>
  <c r="FA249" i="17"/>
  <c r="DT216" i="17"/>
  <c r="EK233" i="17"/>
  <c r="EY247" i="17"/>
  <c r="EC225" i="17"/>
  <c r="EU243" i="17"/>
  <c r="FN262" i="17"/>
  <c r="ES241" i="17"/>
  <c r="EL234" i="17"/>
  <c r="ER240" i="17"/>
  <c r="FD252" i="17"/>
  <c r="DZ222" i="17"/>
  <c r="DY221" i="17"/>
  <c r="EN236" i="17"/>
  <c r="EQ239" i="17"/>
  <c r="EA223" i="17"/>
  <c r="ED226" i="17"/>
  <c r="FJ258" i="17"/>
  <c r="FP264" i="17"/>
  <c r="FC251" i="17"/>
  <c r="EG229" i="17"/>
  <c r="FB250" i="17"/>
  <c r="FF254" i="17"/>
  <c r="FD269" i="17"/>
  <c r="EC242" i="17"/>
  <c r="DK224" i="17"/>
  <c r="DT233" i="17"/>
  <c r="EW262" i="17"/>
  <c r="EI248" i="17"/>
  <c r="DS232" i="17"/>
  <c r="DL225" i="17"/>
  <c r="DR231" i="17"/>
  <c r="FJ275" i="17"/>
  <c r="DX237" i="17"/>
  <c r="DQ230" i="17"/>
  <c r="EN253" i="17"/>
  <c r="FF271" i="17"/>
  <c r="DW236" i="17"/>
  <c r="EO254" i="17"/>
  <c r="DU234" i="17"/>
  <c r="EM252" i="17"/>
  <c r="DH221" i="17"/>
  <c r="DE218" i="17"/>
  <c r="EQ256" i="17"/>
  <c r="DV235" i="17"/>
  <c r="FB267" i="17"/>
  <c r="EA240" i="17"/>
  <c r="FL277" i="17"/>
  <c r="EF245" i="17"/>
  <c r="DY238" i="17"/>
  <c r="FA266" i="17"/>
  <c r="EL251" i="17"/>
  <c r="FM278" i="17"/>
  <c r="DM226" i="17"/>
  <c r="FG272" i="17"/>
  <c r="DI222" i="17"/>
  <c r="ET259" i="17"/>
  <c r="DC216" i="17"/>
  <c r="EX263" i="17"/>
  <c r="DN227" i="17"/>
  <c r="EB241" i="17"/>
  <c r="ED243" i="17"/>
  <c r="FP281" i="17"/>
  <c r="EK250" i="17"/>
  <c r="ER257" i="17"/>
  <c r="EZ265" i="17"/>
  <c r="FK276" i="17"/>
  <c r="DF219" i="17"/>
  <c r="FN279" i="17"/>
  <c r="EU260" i="17"/>
  <c r="EP255" i="17"/>
  <c r="ES258" i="17"/>
  <c r="EY264" i="17"/>
  <c r="FH273" i="17"/>
  <c r="DJ223" i="17"/>
  <c r="DG220" i="17"/>
  <c r="EE244" i="17"/>
  <c r="EJ249" i="17"/>
  <c r="DP229" i="17"/>
  <c r="DD217" i="17"/>
  <c r="EH247" i="17"/>
  <c r="FC268" i="17"/>
  <c r="FI274" i="17"/>
  <c r="EV261" i="17"/>
  <c r="DZ239" i="17"/>
  <c r="FO280" i="17"/>
  <c r="EG246" i="17"/>
  <c r="FE270" i="17"/>
  <c r="DO228" i="17"/>
  <c r="FA246" i="17"/>
  <c r="ET239" i="17"/>
  <c r="EQ236" i="17"/>
  <c r="EO234" i="17"/>
  <c r="DX217" i="17"/>
  <c r="FI254" i="17"/>
  <c r="FH253" i="17"/>
  <c r="EL231" i="17"/>
  <c r="FE250" i="17"/>
  <c r="EK230" i="17"/>
  <c r="DZ219" i="17"/>
  <c r="EE224" i="17"/>
  <c r="EC222" i="17"/>
  <c r="EN233" i="17"/>
  <c r="FG252" i="17"/>
  <c r="FL257" i="17"/>
  <c r="EG226" i="17"/>
  <c r="DY218" i="17"/>
  <c r="ER237" i="17"/>
  <c r="EA220" i="17"/>
  <c r="FM258" i="17"/>
  <c r="FN259" i="17"/>
  <c r="EJ229" i="17"/>
  <c r="FC248" i="17"/>
  <c r="EW242" i="17"/>
  <c r="ED223" i="17"/>
  <c r="FP261" i="17"/>
  <c r="EH227" i="17"/>
  <c r="EZ245" i="17"/>
  <c r="ES238" i="17"/>
  <c r="EU240" i="17"/>
  <c r="EI228" i="17"/>
  <c r="EY244" i="17"/>
  <c r="EF225" i="17"/>
  <c r="EV241" i="17"/>
  <c r="FJ255" i="17"/>
  <c r="EB221" i="17"/>
  <c r="FO260" i="17"/>
  <c r="EX243" i="17"/>
  <c r="FK256" i="17"/>
  <c r="EM232" i="17"/>
  <c r="FB247" i="17"/>
  <c r="DW216" i="17"/>
  <c r="EP235" i="17"/>
  <c r="FD249" i="17"/>
  <c r="FF251" i="17"/>
  <c r="EB245" i="17"/>
  <c r="FD273" i="17"/>
  <c r="DT237" i="17"/>
  <c r="CZ217" i="17"/>
  <c r="EL255" i="17"/>
  <c r="DA218" i="17"/>
  <c r="DJ227" i="17"/>
  <c r="EQ260" i="17"/>
  <c r="DN231" i="17"/>
  <c r="FL281" i="17"/>
  <c r="FG276" i="17"/>
  <c r="EI252" i="17"/>
  <c r="DV239" i="17"/>
  <c r="DF223" i="17"/>
  <c r="FB271" i="17"/>
  <c r="FO284" i="17"/>
  <c r="DD221" i="17"/>
  <c r="EE248" i="17"/>
  <c r="EV265" i="17"/>
  <c r="EF249" i="17"/>
  <c r="DQ234" i="17"/>
  <c r="DG224" i="17"/>
  <c r="EN257" i="17"/>
  <c r="DS236" i="17"/>
  <c r="EH251" i="17"/>
  <c r="DM230" i="17"/>
  <c r="DK228" i="17"/>
  <c r="DO232" i="17"/>
  <c r="ER261" i="17"/>
  <c r="EK254" i="17"/>
  <c r="DE222" i="17"/>
  <c r="EA244" i="17"/>
  <c r="EG250" i="17"/>
  <c r="EO258" i="17"/>
  <c r="FM282" i="17"/>
  <c r="ET263" i="17"/>
  <c r="EJ253" i="17"/>
  <c r="DP233" i="17"/>
  <c r="EC246" i="17"/>
  <c r="DL229" i="17"/>
  <c r="FA270" i="17"/>
  <c r="ES262" i="17"/>
  <c r="EZ269" i="17"/>
  <c r="EM256" i="17"/>
  <c r="EU264" i="17"/>
  <c r="DB219" i="17"/>
  <c r="DI226" i="17"/>
  <c r="FI278" i="17"/>
  <c r="FC272" i="17"/>
  <c r="DW240" i="17"/>
  <c r="CY216" i="17"/>
  <c r="DU238" i="17"/>
  <c r="FP285" i="17"/>
  <c r="FJ279" i="17"/>
  <c r="EX267" i="17"/>
  <c r="DX241" i="17"/>
  <c r="FH277" i="17"/>
  <c r="ED247" i="17"/>
  <c r="EY268" i="17"/>
  <c r="DY242" i="17"/>
  <c r="FN283" i="17"/>
  <c r="DH225" i="17"/>
  <c r="DZ243" i="17"/>
  <c r="FK280" i="17"/>
  <c r="FE274" i="17"/>
  <c r="FF275" i="17"/>
  <c r="DC220" i="17"/>
  <c r="DR235" i="17"/>
  <c r="EP259" i="17"/>
  <c r="EW266" i="17"/>
  <c r="EA242" i="17"/>
  <c r="EN255" i="17"/>
  <c r="FC270" i="17"/>
  <c r="FJ277" i="17"/>
  <c r="EH249" i="17"/>
  <c r="DQ232" i="17"/>
  <c r="FF273" i="17"/>
  <c r="FM280" i="17"/>
  <c r="FB269" i="17"/>
  <c r="EU262" i="17"/>
  <c r="DX239" i="17"/>
  <c r="DO230" i="17"/>
  <c r="DU236" i="17"/>
  <c r="FE272" i="17"/>
  <c r="DY240" i="17"/>
  <c r="EV263" i="17"/>
  <c r="ED245" i="17"/>
  <c r="EX265" i="17"/>
  <c r="EZ267" i="17"/>
  <c r="DS234" i="17"/>
  <c r="DT235" i="17"/>
  <c r="DC218" i="17"/>
  <c r="ES260" i="17"/>
  <c r="FH275" i="17"/>
  <c r="FK278" i="17"/>
  <c r="EY266" i="17"/>
  <c r="DW238" i="17"/>
  <c r="DR233" i="17"/>
  <c r="FO282" i="17"/>
  <c r="DJ225" i="17"/>
  <c r="DD219" i="17"/>
  <c r="EC244" i="17"/>
  <c r="EG248" i="17"/>
  <c r="EW264" i="17"/>
  <c r="DV237" i="17"/>
  <c r="DI224" i="17"/>
  <c r="DH223" i="17"/>
  <c r="DP231" i="17"/>
  <c r="DE220" i="17"/>
  <c r="FP283" i="17"/>
  <c r="DG222" i="17"/>
  <c r="EK252" i="17"/>
  <c r="FN281" i="17"/>
  <c r="FI276" i="17"/>
  <c r="EI250" i="17"/>
  <c r="ER259" i="17"/>
  <c r="DZ241" i="17"/>
  <c r="EE246" i="17"/>
  <c r="EQ258" i="17"/>
  <c r="DB217" i="17"/>
  <c r="ET261" i="17"/>
  <c r="FG274" i="17"/>
  <c r="EP257" i="17"/>
  <c r="FD271" i="17"/>
  <c r="EB243" i="17"/>
  <c r="DA216" i="17"/>
  <c r="DK226" i="17"/>
  <c r="FA268" i="17"/>
  <c r="DM228" i="17"/>
  <c r="DL227" i="17"/>
  <c r="DN229" i="17"/>
  <c r="EO256" i="17"/>
  <c r="EJ251" i="17"/>
  <c r="FL279" i="17"/>
  <c r="EL253" i="17"/>
  <c r="DF221" i="17"/>
  <c r="EM254" i="17"/>
  <c r="EF247" i="17"/>
  <c r="EG222" i="17"/>
  <c r="EJ225" i="17"/>
  <c r="EZ241" i="17"/>
  <c r="FH249" i="17"/>
  <c r="EF221" i="17"/>
  <c r="EA216" i="17"/>
  <c r="FC244" i="17"/>
  <c r="EW238" i="17"/>
  <c r="ES234" i="17"/>
  <c r="EI224" i="17"/>
  <c r="FF247" i="17"/>
  <c r="ED219" i="17"/>
  <c r="FK252" i="17"/>
  <c r="EC218" i="17"/>
  <c r="EK226" i="17"/>
  <c r="EE220" i="17"/>
  <c r="EM228" i="17"/>
  <c r="EX239" i="17"/>
  <c r="FL253" i="17"/>
  <c r="EN229" i="17"/>
  <c r="ET235" i="17"/>
  <c r="FG248" i="17"/>
  <c r="FE246" i="17"/>
  <c r="FM254" i="17"/>
  <c r="EQ232" i="17"/>
  <c r="EP231" i="17"/>
  <c r="EO230" i="17"/>
  <c r="ER233" i="17"/>
  <c r="EH223" i="17"/>
  <c r="FJ251" i="17"/>
  <c r="EL227" i="17"/>
  <c r="EB217" i="17"/>
  <c r="EV237" i="17"/>
  <c r="FI250" i="17"/>
  <c r="FO256" i="17"/>
  <c r="EU236" i="17"/>
  <c r="FB243" i="17"/>
  <c r="FA242" i="17"/>
  <c r="FD245" i="17"/>
  <c r="EY240" i="17"/>
  <c r="FN255" i="17"/>
  <c r="FP257" i="17"/>
  <c r="FH272" i="17"/>
  <c r="EE243" i="17"/>
  <c r="EW261" i="17"/>
  <c r="FI273" i="17"/>
  <c r="DG219" i="17"/>
  <c r="DR230" i="17"/>
  <c r="DE217" i="17"/>
  <c r="EG245" i="17"/>
  <c r="DV234" i="17"/>
  <c r="FO279" i="17"/>
  <c r="ES257" i="17"/>
  <c r="FG271" i="17"/>
  <c r="FM277" i="17"/>
  <c r="DI221" i="17"/>
  <c r="DM225" i="17"/>
  <c r="DJ222" i="17"/>
  <c r="FD268" i="17"/>
  <c r="EL250" i="17"/>
  <c r="EN252" i="17"/>
  <c r="FC267" i="17"/>
  <c r="FP280" i="17"/>
  <c r="EH246" i="17"/>
  <c r="ET258" i="17"/>
  <c r="ER256" i="17"/>
  <c r="DK223" i="17"/>
  <c r="EP254" i="17"/>
  <c r="DF218" i="17"/>
  <c r="DX236" i="17"/>
  <c r="DS231" i="17"/>
  <c r="EZ264" i="17"/>
  <c r="EA239" i="17"/>
  <c r="FE269" i="17"/>
  <c r="EI247" i="17"/>
  <c r="DU233" i="17"/>
  <c r="EK249" i="17"/>
  <c r="EV260" i="17"/>
  <c r="DQ229" i="17"/>
  <c r="FK275" i="17"/>
  <c r="EM251" i="17"/>
  <c r="DO227" i="17"/>
  <c r="EQ255" i="17"/>
  <c r="EO253" i="17"/>
  <c r="ED242" i="17"/>
  <c r="FN278" i="17"/>
  <c r="EF244" i="17"/>
  <c r="DH220" i="17"/>
  <c r="FJ274" i="17"/>
  <c r="DW235" i="17"/>
  <c r="FF270" i="17"/>
  <c r="DN226" i="17"/>
  <c r="FB266" i="17"/>
  <c r="EY263" i="17"/>
  <c r="EU259" i="17"/>
  <c r="EB240" i="17"/>
  <c r="DY237" i="17"/>
  <c r="FA265" i="17"/>
  <c r="EX262" i="17"/>
  <c r="EJ248" i="17"/>
  <c r="DT232" i="17"/>
  <c r="DD216" i="17"/>
  <c r="EC241" i="17"/>
  <c r="DL224" i="17"/>
  <c r="DP228" i="17"/>
  <c r="DZ238" i="17"/>
  <c r="FL276" i="17"/>
  <c r="DU231" i="17"/>
  <c r="DK221" i="17"/>
  <c r="DL222" i="17"/>
  <c r="FN276" i="17"/>
  <c r="FC265" i="17"/>
  <c r="DT230" i="17"/>
  <c r="DY235" i="17"/>
  <c r="DN224" i="17"/>
  <c r="DG217" i="17"/>
  <c r="FM275" i="17"/>
  <c r="EW259" i="17"/>
  <c r="EG243" i="17"/>
  <c r="DH218" i="17"/>
  <c r="FO277" i="17"/>
  <c r="FD266" i="17"/>
  <c r="EB238" i="17"/>
  <c r="FJ272" i="17"/>
  <c r="DX234" i="17"/>
  <c r="EP252" i="17"/>
  <c r="EY261" i="17"/>
  <c r="FL274" i="17"/>
  <c r="ED240" i="17"/>
  <c r="EN250" i="17"/>
  <c r="DI219" i="17"/>
  <c r="FA263" i="17"/>
  <c r="ER254" i="17"/>
  <c r="EF242" i="17"/>
  <c r="FF268" i="17"/>
  <c r="DW233" i="17"/>
  <c r="DS229" i="17"/>
  <c r="EQ253" i="17"/>
  <c r="DZ236" i="17"/>
  <c r="EJ246" i="17"/>
  <c r="EV258" i="17"/>
  <c r="FP278" i="17"/>
  <c r="DF216" i="17"/>
  <c r="DP226" i="17"/>
  <c r="EO251" i="17"/>
  <c r="DM223" i="17"/>
  <c r="FE267" i="17"/>
  <c r="FH270" i="17"/>
  <c r="EC239" i="17"/>
  <c r="EH244" i="17"/>
  <c r="EL248" i="17"/>
  <c r="EI245" i="17"/>
  <c r="DO225" i="17"/>
  <c r="DQ227" i="17"/>
  <c r="EZ262" i="17"/>
  <c r="EX260" i="17"/>
  <c r="DR228" i="17"/>
  <c r="FB264" i="17"/>
  <c r="EK247" i="17"/>
  <c r="ES255" i="17"/>
  <c r="FI271" i="17"/>
  <c r="EE241" i="17"/>
  <c r="DJ220" i="17"/>
  <c r="EA237" i="17"/>
  <c r="DV232" i="17"/>
  <c r="EM249" i="17"/>
  <c r="FG269" i="17"/>
  <c r="ET256" i="17"/>
  <c r="EU257" i="17"/>
  <c r="FK273" i="17"/>
  <c r="EW228" i="17"/>
  <c r="EZ231" i="17"/>
  <c r="EQ222" i="17"/>
  <c r="EO220" i="17"/>
  <c r="FM244" i="17"/>
  <c r="EY230" i="17"/>
  <c r="EM218" i="17"/>
  <c r="FF237" i="17"/>
  <c r="FG238" i="17"/>
  <c r="FO246" i="17"/>
  <c r="FP247" i="17"/>
  <c r="FK242" i="17"/>
  <c r="ES224" i="17"/>
  <c r="FD235" i="17"/>
  <c r="FB233" i="17"/>
  <c r="ER223" i="17"/>
  <c r="EV227" i="17"/>
  <c r="EN219" i="17"/>
  <c r="FE236" i="17"/>
  <c r="EX229" i="17"/>
  <c r="FN245" i="17"/>
  <c r="FA232" i="17"/>
  <c r="FJ241" i="17"/>
  <c r="EK216" i="17"/>
  <c r="EL217" i="17"/>
  <c r="FL243" i="17"/>
  <c r="FI240" i="17"/>
  <c r="EP221" i="17"/>
  <c r="FH239" i="17"/>
  <c r="EU226" i="17"/>
  <c r="FC234" i="17"/>
  <c r="ET225" i="17"/>
  <c r="ED216" i="17"/>
  <c r="EI221" i="17"/>
  <c r="FJ248" i="17"/>
  <c r="EZ238" i="17"/>
  <c r="FB240" i="17"/>
  <c r="EG219" i="17"/>
  <c r="FA239" i="17"/>
  <c r="EK223" i="17"/>
  <c r="FN252" i="17"/>
  <c r="EX236" i="17"/>
  <c r="ES231" i="17"/>
  <c r="FI247" i="17"/>
  <c r="EQ229" i="17"/>
  <c r="FL250" i="17"/>
  <c r="EY237" i="17"/>
  <c r="FM251" i="17"/>
  <c r="FE243" i="17"/>
  <c r="EJ222" i="17"/>
  <c r="ER230" i="17"/>
  <c r="FC241" i="17"/>
  <c r="FO253" i="17"/>
  <c r="EO227" i="17"/>
  <c r="EW235" i="17"/>
  <c r="FD242" i="17"/>
  <c r="EU233" i="17"/>
  <c r="EH220" i="17"/>
  <c r="EV234" i="17"/>
  <c r="EL224" i="17"/>
  <c r="FK249" i="17"/>
  <c r="EN226" i="17"/>
  <c r="FF244" i="17"/>
  <c r="FG245" i="17"/>
  <c r="EM225" i="17"/>
  <c r="EF218" i="17"/>
  <c r="EP228" i="17"/>
  <c r="ET232" i="17"/>
  <c r="EE217" i="17"/>
  <c r="FP254" i="17"/>
  <c r="FH246" i="17"/>
  <c r="CR218" i="17"/>
  <c r="CT220" i="17"/>
  <c r="FC281" i="17"/>
  <c r="EJ262" i="17"/>
  <c r="EA253" i="17"/>
  <c r="ED256" i="17"/>
  <c r="DP242" i="17"/>
  <c r="EZ278" i="17"/>
  <c r="EI261" i="17"/>
  <c r="FP294" i="17"/>
  <c r="DV248" i="17"/>
  <c r="FJ288" i="17"/>
  <c r="CQ217" i="17"/>
  <c r="EW275" i="17"/>
  <c r="EO267" i="17"/>
  <c r="DZ252" i="17"/>
  <c r="CU221" i="17"/>
  <c r="DD230" i="17"/>
  <c r="EX276" i="17"/>
  <c r="FF284" i="17"/>
  <c r="FH286" i="17"/>
  <c r="CX224" i="17"/>
  <c r="EH260" i="17"/>
  <c r="CP216" i="17"/>
  <c r="CP217" i="17"/>
  <c r="CP295" i="17"/>
  <c r="EV274" i="17"/>
  <c r="DM239" i="17"/>
  <c r="DJ236" i="17"/>
  <c r="CV222" i="17"/>
  <c r="EL264" i="17"/>
  <c r="FG285" i="17"/>
  <c r="FE283" i="17"/>
  <c r="FD282" i="17"/>
  <c r="DQ243" i="17"/>
  <c r="FN292" i="17"/>
  <c r="ES271" i="17"/>
  <c r="DN240" i="17"/>
  <c r="DE231" i="17"/>
  <c r="EM265" i="17"/>
  <c r="DC229" i="17"/>
  <c r="ER270" i="17"/>
  <c r="DF232" i="17"/>
  <c r="EF258" i="17"/>
  <c r="EB254" i="17"/>
  <c r="DA227" i="17"/>
  <c r="FO293" i="17"/>
  <c r="FA279" i="17"/>
  <c r="EK263" i="17"/>
  <c r="EG259" i="17"/>
  <c r="DB228" i="17"/>
  <c r="DS245" i="17"/>
  <c r="FB280" i="17"/>
  <c r="DH234" i="17"/>
  <c r="DW249" i="17"/>
  <c r="DX250" i="17"/>
  <c r="CY225" i="17"/>
  <c r="FM291" i="17"/>
  <c r="DO241" i="17"/>
  <c r="DT246" i="17"/>
  <c r="EY277" i="17"/>
  <c r="EQ269" i="17"/>
  <c r="DL238" i="17"/>
  <c r="EU273" i="17"/>
  <c r="DU247" i="17"/>
  <c r="DY251" i="17"/>
  <c r="EP268" i="17"/>
  <c r="DR244" i="17"/>
  <c r="CZ226" i="17"/>
  <c r="FL290" i="17"/>
  <c r="EC255" i="17"/>
  <c r="CW223" i="17"/>
  <c r="FK289" i="17"/>
  <c r="CS219" i="17"/>
  <c r="FI287" i="17"/>
  <c r="EN266" i="17"/>
  <c r="EE257" i="17"/>
  <c r="DI235" i="17"/>
  <c r="DG233" i="17"/>
  <c r="DK237" i="17"/>
  <c r="ET272" i="17"/>
  <c r="EM231" i="17"/>
  <c r="EH226" i="17"/>
  <c r="FI253" i="17"/>
  <c r="FB246" i="17"/>
  <c r="EE223" i="17"/>
  <c r="FK255" i="17"/>
  <c r="FM257" i="17"/>
  <c r="FJ254" i="17"/>
  <c r="DY217" i="17"/>
  <c r="DX216" i="17"/>
  <c r="ES237" i="17"/>
  <c r="EF224" i="17"/>
  <c r="EU239" i="17"/>
  <c r="ED222" i="17"/>
  <c r="EJ228" i="17"/>
  <c r="EZ244" i="17"/>
  <c r="ER236" i="17"/>
  <c r="ET238" i="17"/>
  <c r="EP234" i="17"/>
  <c r="EG225" i="17"/>
  <c r="EB220" i="17"/>
  <c r="EV240" i="17"/>
  <c r="FA245" i="17"/>
  <c r="FF250" i="17"/>
  <c r="FG251" i="17"/>
  <c r="FL256" i="17"/>
  <c r="FH252" i="17"/>
  <c r="FE249" i="17"/>
  <c r="EI227" i="17"/>
  <c r="EY243" i="17"/>
  <c r="FO259" i="17"/>
  <c r="EA219" i="17"/>
  <c r="FP260" i="17"/>
  <c r="EN232" i="17"/>
  <c r="EW241" i="17"/>
  <c r="FC247" i="17"/>
  <c r="FD248" i="17"/>
  <c r="EK229" i="17"/>
  <c r="EC221" i="17"/>
  <c r="EX242" i="17"/>
  <c r="EQ235" i="17"/>
  <c r="FN258" i="17"/>
  <c r="DZ218" i="17"/>
  <c r="EL230" i="17"/>
  <c r="EO233" i="17"/>
  <c r="DZ231" i="17"/>
  <c r="DS224" i="17"/>
  <c r="DO220" i="17"/>
  <c r="DX229" i="17"/>
  <c r="DM218" i="17"/>
  <c r="FE262" i="17"/>
  <c r="EH239" i="17"/>
  <c r="DT225" i="17"/>
  <c r="FD261" i="17"/>
  <c r="EE236" i="17"/>
  <c r="EK242" i="17"/>
  <c r="DR223" i="17"/>
  <c r="EF237" i="17"/>
  <c r="FN271" i="17"/>
  <c r="ER249" i="17"/>
  <c r="EJ241" i="17"/>
  <c r="EU252" i="17"/>
  <c r="EI240" i="17"/>
  <c r="DV227" i="17"/>
  <c r="EB233" i="17"/>
  <c r="FO272" i="17"/>
  <c r="EW254" i="17"/>
  <c r="ET251" i="17"/>
  <c r="DP221" i="17"/>
  <c r="ED235" i="17"/>
  <c r="FC260" i="17"/>
  <c r="FF263" i="17"/>
  <c r="EP247" i="17"/>
  <c r="ES250" i="17"/>
  <c r="DU226" i="17"/>
  <c r="DN219" i="17"/>
  <c r="EN245" i="17"/>
  <c r="FA258" i="17"/>
  <c r="FG264" i="17"/>
  <c r="EO246" i="17"/>
  <c r="FK268" i="17"/>
  <c r="EC234" i="17"/>
  <c r="FM270" i="17"/>
  <c r="EM244" i="17"/>
  <c r="EX255" i="17"/>
  <c r="FJ267" i="17"/>
  <c r="DK216" i="17"/>
  <c r="FB259" i="17"/>
  <c r="DW228" i="17"/>
  <c r="EA232" i="17"/>
  <c r="DL217" i="17"/>
  <c r="FH265" i="17"/>
  <c r="FL269" i="17"/>
  <c r="EY256" i="17"/>
  <c r="DQ222" i="17"/>
  <c r="FP273" i="17"/>
  <c r="EL243" i="17"/>
  <c r="EG238" i="17"/>
  <c r="FI266" i="17"/>
  <c r="EZ257" i="17"/>
  <c r="EV253" i="17"/>
  <c r="EQ248" i="17"/>
  <c r="DY230" i="17"/>
  <c r="FJ256" i="17"/>
  <c r="EQ237" i="17"/>
  <c r="FM259" i="17"/>
  <c r="FH254" i="17"/>
  <c r="EW243" i="17"/>
  <c r="EM233" i="17"/>
  <c r="DX218" i="17"/>
  <c r="EC223" i="17"/>
  <c r="FD250" i="17"/>
  <c r="FN260" i="17"/>
  <c r="FG253" i="17"/>
  <c r="FA247" i="17"/>
  <c r="ET240" i="17"/>
  <c r="EY245" i="17"/>
  <c r="EE225" i="17"/>
  <c r="DV216" i="17"/>
  <c r="FF252" i="17"/>
  <c r="FE251" i="17"/>
  <c r="ED224" i="17"/>
  <c r="EK231" i="17"/>
  <c r="FC249" i="17"/>
  <c r="EB222" i="17"/>
  <c r="EX244" i="17"/>
  <c r="EO235" i="17"/>
  <c r="EZ246" i="17"/>
  <c r="EG227" i="17"/>
  <c r="EV242" i="17"/>
  <c r="ES239" i="17"/>
  <c r="DZ220" i="17"/>
  <c r="FL258" i="17"/>
  <c r="FK257" i="17"/>
  <c r="EL232" i="17"/>
  <c r="FB248" i="17"/>
  <c r="ER238" i="17"/>
  <c r="EJ230" i="17"/>
  <c r="FO261" i="17"/>
  <c r="FP262" i="17"/>
  <c r="EF226" i="17"/>
  <c r="EP236" i="17"/>
  <c r="DY219" i="17"/>
  <c r="EI229" i="17"/>
  <c r="FI255" i="17"/>
  <c r="EH228" i="17"/>
  <c r="EN234" i="17"/>
  <c r="EA221" i="17"/>
  <c r="DW217" i="17"/>
  <c r="EU241" i="17"/>
  <c r="EU227" i="17"/>
  <c r="EY231" i="17"/>
  <c r="FO247" i="17"/>
  <c r="FI241" i="17"/>
  <c r="FL244" i="17"/>
  <c r="FN246" i="17"/>
  <c r="EP222" i="17"/>
  <c r="FJ242" i="17"/>
  <c r="EM219" i="17"/>
  <c r="FC235" i="17"/>
  <c r="FP248" i="17"/>
  <c r="FA233" i="17"/>
  <c r="FD236" i="17"/>
  <c r="ER224" i="17"/>
  <c r="EQ223" i="17"/>
  <c r="FG239" i="17"/>
  <c r="EN220" i="17"/>
  <c r="FM245" i="17"/>
  <c r="FF238" i="17"/>
  <c r="FH240" i="17"/>
  <c r="FE237" i="17"/>
  <c r="EO221" i="17"/>
  <c r="EJ216" i="17"/>
  <c r="EV228" i="17"/>
  <c r="FK243" i="17"/>
  <c r="EL218" i="17"/>
  <c r="EW229" i="17"/>
  <c r="EX230" i="17"/>
  <c r="EZ232" i="17"/>
  <c r="EK217" i="17"/>
  <c r="ES225" i="17"/>
  <c r="FB234" i="17"/>
  <c r="ET226" i="17"/>
  <c r="EZ271" i="17"/>
  <c r="EW268" i="17"/>
  <c r="DS238" i="17"/>
  <c r="FG278" i="17"/>
  <c r="ET265" i="17"/>
  <c r="EE250" i="17"/>
  <c r="FC274" i="17"/>
  <c r="DU240" i="17"/>
  <c r="DW242" i="17"/>
  <c r="DC222" i="17"/>
  <c r="DB221" i="17"/>
  <c r="FH279" i="17"/>
  <c r="FN285" i="17"/>
  <c r="DK230" i="17"/>
  <c r="DV241" i="17"/>
  <c r="EI254" i="17"/>
  <c r="ER263" i="17"/>
  <c r="DA220" i="17"/>
  <c r="DH227" i="17"/>
  <c r="DZ245" i="17"/>
  <c r="FO286" i="17"/>
  <c r="DQ236" i="17"/>
  <c r="CW216" i="17"/>
  <c r="EX269" i="17"/>
  <c r="EU266" i="17"/>
  <c r="DL231" i="17"/>
  <c r="EH253" i="17"/>
  <c r="CX217" i="17"/>
  <c r="DX243" i="17"/>
  <c r="EK256" i="17"/>
  <c r="FI280" i="17"/>
  <c r="DE224" i="17"/>
  <c r="CZ219" i="17"/>
  <c r="FB273" i="17"/>
  <c r="DJ229" i="17"/>
  <c r="ED249" i="17"/>
  <c r="DI228" i="17"/>
  <c r="EF251" i="17"/>
  <c r="EG252" i="17"/>
  <c r="FJ281" i="17"/>
  <c r="FM284" i="17"/>
  <c r="DR237" i="17"/>
  <c r="EQ262" i="17"/>
  <c r="DT239" i="17"/>
  <c r="FL283" i="17"/>
  <c r="DD223" i="17"/>
  <c r="DY244" i="17"/>
  <c r="DF225" i="17"/>
  <c r="FP287" i="17"/>
  <c r="DN233" i="17"/>
  <c r="EY270" i="17"/>
  <c r="EO260" i="17"/>
  <c r="FA272" i="17"/>
  <c r="EP261" i="17"/>
  <c r="CY218" i="17"/>
  <c r="EC248" i="17"/>
  <c r="EN259" i="17"/>
  <c r="DG226" i="17"/>
  <c r="FF277" i="17"/>
  <c r="EB247" i="17"/>
  <c r="ES264" i="17"/>
  <c r="FK282" i="17"/>
  <c r="DM232" i="17"/>
  <c r="EA246" i="17"/>
  <c r="EL257" i="17"/>
  <c r="FE276" i="17"/>
  <c r="EJ255" i="17"/>
  <c r="FD275" i="17"/>
  <c r="EM258" i="17"/>
  <c r="DO234" i="17"/>
  <c r="EV267" i="17"/>
  <c r="DP235" i="17"/>
  <c r="DY229" i="17"/>
  <c r="DQ221" i="17"/>
  <c r="EN244" i="17"/>
  <c r="FI265" i="17"/>
  <c r="EI239" i="17"/>
  <c r="EL242" i="17"/>
  <c r="EG237" i="17"/>
  <c r="DP220" i="17"/>
  <c r="DT224" i="17"/>
  <c r="DL216" i="17"/>
  <c r="FA257" i="17"/>
  <c r="DO219" i="17"/>
  <c r="DU225" i="17"/>
  <c r="ET250" i="17"/>
  <c r="FJ266" i="17"/>
  <c r="DW227" i="17"/>
  <c r="ER248" i="17"/>
  <c r="EZ256" i="17"/>
  <c r="FN270" i="17"/>
  <c r="DN218" i="17"/>
  <c r="EC233" i="17"/>
  <c r="FK267" i="17"/>
  <c r="EX254" i="17"/>
  <c r="EK241" i="17"/>
  <c r="FF262" i="17"/>
  <c r="EE235" i="17"/>
  <c r="EU251" i="17"/>
  <c r="FE261" i="17"/>
  <c r="FL268" i="17"/>
  <c r="FH264" i="17"/>
  <c r="EB232" i="17"/>
  <c r="FC259" i="17"/>
  <c r="EM243" i="17"/>
  <c r="EF236" i="17"/>
  <c r="EY255" i="17"/>
  <c r="ES249" i="17"/>
  <c r="EA231" i="17"/>
  <c r="FD260" i="17"/>
  <c r="DX228" i="17"/>
  <c r="FP272" i="17"/>
  <c r="FO271" i="17"/>
  <c r="ED234" i="17"/>
  <c r="EV252" i="17"/>
  <c r="FB258" i="17"/>
  <c r="FM269" i="17"/>
  <c r="DZ230" i="17"/>
  <c r="FG263" i="17"/>
  <c r="EJ240" i="17"/>
  <c r="EQ247" i="17"/>
  <c r="DS223" i="17"/>
  <c r="EW253" i="17"/>
  <c r="DR222" i="17"/>
  <c r="DM217" i="17"/>
  <c r="EO245" i="17"/>
  <c r="EH238" i="17"/>
  <c r="DV226" i="17"/>
  <c r="EP246" i="17"/>
  <c r="EN240" i="17"/>
  <c r="EE231" i="17"/>
  <c r="DS219" i="17"/>
  <c r="DY225" i="17"/>
  <c r="DQ217" i="17"/>
  <c r="DW223" i="17"/>
  <c r="FK263" i="17"/>
  <c r="EO241" i="17"/>
  <c r="EG233" i="17"/>
  <c r="EJ236" i="17"/>
  <c r="EW249" i="17"/>
  <c r="DZ226" i="17"/>
  <c r="DR218" i="17"/>
  <c r="FN266" i="17"/>
  <c r="FH260" i="17"/>
  <c r="EK237" i="17"/>
  <c r="EX250" i="17"/>
  <c r="FM265" i="17"/>
  <c r="DV222" i="17"/>
  <c r="DX224" i="17"/>
  <c r="FF258" i="17"/>
  <c r="EZ252" i="17"/>
  <c r="FC255" i="17"/>
  <c r="EA227" i="17"/>
  <c r="EB228" i="17"/>
  <c r="EC229" i="17"/>
  <c r="FO267" i="17"/>
  <c r="ER244" i="17"/>
  <c r="EU247" i="17"/>
  <c r="EV248" i="17"/>
  <c r="EM239" i="17"/>
  <c r="EY251" i="17"/>
  <c r="FG259" i="17"/>
  <c r="EQ243" i="17"/>
  <c r="ET246" i="17"/>
  <c r="EP242" i="17"/>
  <c r="DT220" i="17"/>
  <c r="FD256" i="17"/>
  <c r="DP216" i="17"/>
  <c r="DU221" i="17"/>
  <c r="ES245" i="17"/>
  <c r="FL264" i="17"/>
  <c r="FJ262" i="17"/>
  <c r="EL238" i="17"/>
  <c r="FB254" i="17"/>
  <c r="FI261" i="17"/>
  <c r="FA253" i="17"/>
  <c r="EH234" i="17"/>
  <c r="EI235" i="17"/>
  <c r="FP268" i="17"/>
  <c r="EF232" i="17"/>
  <c r="FE257" i="17"/>
  <c r="ED230" i="17"/>
  <c r="ER234" i="17"/>
  <c r="EA217" i="17"/>
  <c r="EE221" i="17"/>
  <c r="EP232" i="17"/>
  <c r="FH250" i="17"/>
  <c r="FO257" i="17"/>
  <c r="EO231" i="17"/>
  <c r="EU237" i="17"/>
  <c r="EK227" i="17"/>
  <c r="FF248" i="17"/>
  <c r="EX240" i="17"/>
  <c r="FD246" i="17"/>
  <c r="EI225" i="17"/>
  <c r="EL228" i="17"/>
  <c r="FI251" i="17"/>
  <c r="EC219" i="17"/>
  <c r="EG223" i="17"/>
  <c r="EW239" i="17"/>
  <c r="EJ226" i="17"/>
  <c r="FM255" i="17"/>
  <c r="EZ242" i="17"/>
  <c r="FL254" i="17"/>
  <c r="ES235" i="17"/>
  <c r="EB218" i="17"/>
  <c r="EQ233" i="17"/>
  <c r="EM229" i="17"/>
  <c r="EH224" i="17"/>
  <c r="EN230" i="17"/>
  <c r="EY241" i="17"/>
  <c r="FK253" i="17"/>
  <c r="FG249" i="17"/>
  <c r="ET236" i="17"/>
  <c r="EF222" i="17"/>
  <c r="FC245" i="17"/>
  <c r="FB244" i="17"/>
  <c r="FN256" i="17"/>
  <c r="DZ216" i="17"/>
  <c r="FP258" i="17"/>
  <c r="ED220" i="17"/>
  <c r="FJ252" i="17"/>
  <c r="EV238" i="17"/>
  <c r="FA243" i="17"/>
  <c r="FE247" i="17"/>
  <c r="FF276" i="17"/>
  <c r="FA271" i="17"/>
  <c r="EC247" i="17"/>
  <c r="FI279" i="17"/>
  <c r="FM283" i="17"/>
  <c r="EU265" i="17"/>
  <c r="FH278" i="17"/>
  <c r="DA219" i="17"/>
  <c r="DM231" i="17"/>
  <c r="FP286" i="17"/>
  <c r="ES263" i="17"/>
  <c r="EW267" i="17"/>
  <c r="CY217" i="17"/>
  <c r="EY269" i="17"/>
  <c r="FK281" i="17"/>
  <c r="DU239" i="17"/>
  <c r="DK229" i="17"/>
  <c r="FC273" i="17"/>
  <c r="DW241" i="17"/>
  <c r="CZ218" i="17"/>
  <c r="DN232" i="17"/>
  <c r="DF224" i="17"/>
  <c r="EO259" i="17"/>
  <c r="FD274" i="17"/>
  <c r="EG251" i="17"/>
  <c r="DL230" i="17"/>
  <c r="EQ261" i="17"/>
  <c r="DV240" i="17"/>
  <c r="FG277" i="17"/>
  <c r="DI227" i="17"/>
  <c r="DZ244" i="17"/>
  <c r="EX268" i="17"/>
  <c r="FE275" i="17"/>
  <c r="DB220" i="17"/>
  <c r="DJ228" i="17"/>
  <c r="DT238" i="17"/>
  <c r="FL282" i="17"/>
  <c r="DX242" i="17"/>
  <c r="DE223" i="17"/>
  <c r="DG225" i="17"/>
  <c r="DH226" i="17"/>
  <c r="DY243" i="17"/>
  <c r="EE249" i="17"/>
  <c r="EF250" i="17"/>
  <c r="EB246" i="17"/>
  <c r="EI253" i="17"/>
  <c r="DP234" i="17"/>
  <c r="FO285" i="17"/>
  <c r="CX216" i="17"/>
  <c r="DQ235" i="17"/>
  <c r="DS237" i="17"/>
  <c r="EK255" i="17"/>
  <c r="EL256" i="17"/>
  <c r="EM257" i="17"/>
  <c r="EH252" i="17"/>
  <c r="ED248" i="17"/>
  <c r="EV266" i="17"/>
  <c r="EA245" i="17"/>
  <c r="EJ254" i="17"/>
  <c r="EN258" i="17"/>
  <c r="FJ280" i="17"/>
  <c r="ER262" i="17"/>
  <c r="DC221" i="17"/>
  <c r="FN284" i="17"/>
  <c r="DO233" i="17"/>
  <c r="EP260" i="17"/>
  <c r="FB272" i="17"/>
  <c r="DR236" i="17"/>
  <c r="ET264" i="17"/>
  <c r="DD222" i="17"/>
  <c r="EZ270" i="17"/>
  <c r="EH254" i="17"/>
  <c r="DK231" i="17"/>
  <c r="EU267" i="17"/>
  <c r="ER264" i="17"/>
  <c r="EA247" i="17"/>
  <c r="DJ230" i="17"/>
  <c r="DH228" i="17"/>
  <c r="DN234" i="17"/>
  <c r="FN286" i="17"/>
  <c r="EK257" i="17"/>
  <c r="FF278" i="17"/>
  <c r="CY219" i="17"/>
  <c r="FA273" i="17"/>
  <c r="EP262" i="17"/>
  <c r="DB222" i="17"/>
  <c r="DI229" i="17"/>
  <c r="DO235" i="17"/>
  <c r="DL232" i="17"/>
  <c r="DT240" i="17"/>
  <c r="FP288" i="17"/>
  <c r="FJ282" i="17"/>
  <c r="CX218" i="17"/>
  <c r="EY271" i="17"/>
  <c r="EC249" i="17"/>
  <c r="EG253" i="17"/>
  <c r="CV216" i="17"/>
  <c r="DF226" i="17"/>
  <c r="FI281" i="17"/>
  <c r="EM259" i="17"/>
  <c r="EQ263" i="17"/>
  <c r="DY245" i="17"/>
  <c r="FH280" i="17"/>
  <c r="EW269" i="17"/>
  <c r="DQ237" i="17"/>
  <c r="CW217" i="17"/>
  <c r="DG227" i="17"/>
  <c r="CZ220" i="17"/>
  <c r="FM285" i="17"/>
  <c r="DZ246" i="17"/>
  <c r="DP236" i="17"/>
  <c r="FG279" i="17"/>
  <c r="FB274" i="17"/>
  <c r="FL284" i="17"/>
  <c r="EO261" i="17"/>
  <c r="DA221" i="17"/>
  <c r="FK283" i="17"/>
  <c r="DU241" i="17"/>
  <c r="DM233" i="17"/>
  <c r="FD276" i="17"/>
  <c r="DR238" i="17"/>
  <c r="DE225" i="17"/>
  <c r="EL258" i="17"/>
  <c r="FO287" i="17"/>
  <c r="EB248" i="17"/>
  <c r="DX244" i="17"/>
  <c r="EN260" i="17"/>
  <c r="EX270" i="17"/>
  <c r="ET266" i="17"/>
  <c r="ED250" i="17"/>
  <c r="ES265" i="17"/>
  <c r="FC275" i="17"/>
  <c r="EZ272" i="17"/>
  <c r="DV242" i="17"/>
  <c r="DS239" i="17"/>
  <c r="DW243" i="17"/>
  <c r="EJ256" i="17"/>
  <c r="FE277" i="17"/>
  <c r="EI255" i="17"/>
  <c r="EF252" i="17"/>
  <c r="DC223" i="17"/>
  <c r="DD224" i="17"/>
  <c r="EE251" i="17"/>
  <c r="EV268" i="17"/>
  <c r="EK219" i="17"/>
  <c r="FO249" i="17"/>
  <c r="EX232" i="17"/>
  <c r="EY233" i="17"/>
  <c r="ET228" i="17"/>
  <c r="EH216" i="17"/>
  <c r="FD238" i="17"/>
  <c r="EW231" i="17"/>
  <c r="FE239" i="17"/>
  <c r="ER226" i="17"/>
  <c r="EJ218" i="17"/>
  <c r="FK245" i="17"/>
  <c r="EI217" i="17"/>
  <c r="FJ244" i="17"/>
  <c r="FN248" i="17"/>
  <c r="FP250" i="17"/>
  <c r="FB236" i="17"/>
  <c r="EO223" i="17"/>
  <c r="FM247" i="17"/>
  <c r="EL220" i="17"/>
  <c r="EM221" i="17"/>
  <c r="FC237" i="17"/>
  <c r="FH242" i="17"/>
  <c r="FL246" i="17"/>
  <c r="EZ234" i="17"/>
  <c r="EN222" i="17"/>
  <c r="EU229" i="17"/>
  <c r="EP224" i="17"/>
  <c r="EV230" i="17"/>
  <c r="FA235" i="17"/>
  <c r="FG241" i="17"/>
  <c r="ES227" i="17"/>
  <c r="FF240" i="17"/>
  <c r="EQ225" i="17"/>
  <c r="FI243" i="17"/>
  <c r="CU216" i="17"/>
  <c r="EY272" i="17"/>
  <c r="DJ231" i="17"/>
  <c r="EV269" i="17"/>
  <c r="EL259" i="17"/>
  <c r="DZ247" i="17"/>
  <c r="CZ221" i="17"/>
  <c r="FF279" i="17"/>
  <c r="DA222" i="17"/>
  <c r="CW218" i="17"/>
  <c r="ES266" i="17"/>
  <c r="EZ273" i="17"/>
  <c r="FG280" i="17"/>
  <c r="DG228" i="17"/>
  <c r="ER265" i="17"/>
  <c r="EX271" i="17"/>
  <c r="EI256" i="17"/>
  <c r="EG254" i="17"/>
  <c r="DK232" i="17"/>
  <c r="EA248" i="17"/>
  <c r="EJ257" i="17"/>
  <c r="EM260" i="17"/>
  <c r="CV217" i="17"/>
  <c r="EC250" i="17"/>
  <c r="FC276" i="17"/>
  <c r="FH281" i="17"/>
  <c r="FE278" i="17"/>
  <c r="DU242" i="17"/>
  <c r="DM234" i="17"/>
  <c r="DP237" i="17"/>
  <c r="DQ238" i="17"/>
  <c r="DX245" i="17"/>
  <c r="EQ264" i="17"/>
  <c r="FO288" i="17"/>
  <c r="FJ283" i="17"/>
  <c r="FP289" i="17"/>
  <c r="EP263" i="17"/>
  <c r="DC224" i="17"/>
  <c r="DW244" i="17"/>
  <c r="FK284" i="17"/>
  <c r="FN287" i="17"/>
  <c r="DI230" i="17"/>
  <c r="EU268" i="17"/>
  <c r="DO236" i="17"/>
  <c r="FL285" i="17"/>
  <c r="DH229" i="17"/>
  <c r="EK258" i="17"/>
  <c r="EH255" i="17"/>
  <c r="EB249" i="17"/>
  <c r="FI282" i="17"/>
  <c r="EF253" i="17"/>
  <c r="CX219" i="17"/>
  <c r="DF227" i="17"/>
  <c r="DV243" i="17"/>
  <c r="DE226" i="17"/>
  <c r="DB223" i="17"/>
  <c r="EE252" i="17"/>
  <c r="DY246" i="17"/>
  <c r="DR239" i="17"/>
  <c r="ED251" i="17"/>
  <c r="ET267" i="17"/>
  <c r="DN235" i="17"/>
  <c r="DD225" i="17"/>
  <c r="FD277" i="17"/>
  <c r="EN261" i="17"/>
  <c r="CY220" i="17"/>
  <c r="FA274" i="17"/>
  <c r="FB275" i="17"/>
  <c r="DS240" i="17"/>
  <c r="EO262" i="17"/>
  <c r="DL233" i="17"/>
  <c r="FM286" i="17"/>
  <c r="EW270" i="17"/>
  <c r="DT241" i="17"/>
  <c r="EU254" i="17"/>
  <c r="FN273" i="17"/>
  <c r="ED237" i="17"/>
  <c r="EN247" i="17"/>
  <c r="EL245" i="17"/>
  <c r="EY258" i="17"/>
  <c r="EJ243" i="17"/>
  <c r="DW230" i="17"/>
  <c r="FF265" i="17"/>
  <c r="EZ259" i="17"/>
  <c r="EW256" i="17"/>
  <c r="DQ224" i="17"/>
  <c r="DU228" i="17"/>
  <c r="FG266" i="17"/>
  <c r="EG240" i="17"/>
  <c r="FJ269" i="17"/>
  <c r="ES252" i="17"/>
  <c r="EP249" i="17"/>
  <c r="EF239" i="17"/>
  <c r="FK270" i="17"/>
  <c r="FO274" i="17"/>
  <c r="FD263" i="17"/>
  <c r="EI242" i="17"/>
  <c r="FI268" i="17"/>
  <c r="FH267" i="17"/>
  <c r="EA234" i="17"/>
  <c r="DY232" i="17"/>
  <c r="EE238" i="17"/>
  <c r="EO248" i="17"/>
  <c r="DX231" i="17"/>
  <c r="EK244" i="17"/>
  <c r="ET253" i="17"/>
  <c r="DL219" i="17"/>
  <c r="EB235" i="17"/>
  <c r="DO222" i="17"/>
  <c r="DI216" i="17"/>
  <c r="FE264" i="17"/>
  <c r="EH241" i="17"/>
  <c r="ER251" i="17"/>
  <c r="DR225" i="17"/>
  <c r="FA260" i="17"/>
  <c r="DJ217" i="17"/>
  <c r="DV229" i="17"/>
  <c r="EM246" i="17"/>
  <c r="DS226" i="17"/>
  <c r="EV255" i="17"/>
  <c r="DZ233" i="17"/>
  <c r="DM220" i="17"/>
  <c r="FC262" i="17"/>
  <c r="DT227" i="17"/>
  <c r="EX257" i="17"/>
  <c r="EC236" i="17"/>
  <c r="EQ250" i="17"/>
  <c r="DN221" i="17"/>
  <c r="FP275" i="17"/>
  <c r="FB261" i="17"/>
  <c r="FL271" i="17"/>
  <c r="FM272" i="17"/>
  <c r="DK218" i="17"/>
  <c r="DP223" i="17"/>
  <c r="FC271" i="17"/>
  <c r="EO257" i="17"/>
  <c r="EX266" i="17"/>
  <c r="DQ233" i="17"/>
  <c r="FH276" i="17"/>
  <c r="FA269" i="17"/>
  <c r="EW265" i="17"/>
  <c r="DI225" i="17"/>
  <c r="FK279" i="17"/>
  <c r="EG249" i="17"/>
  <c r="EM255" i="17"/>
  <c r="EJ252" i="17"/>
  <c r="FP284" i="17"/>
  <c r="EK253" i="17"/>
  <c r="DJ226" i="17"/>
  <c r="FD272" i="17"/>
  <c r="DO231" i="17"/>
  <c r="FG275" i="17"/>
  <c r="EV264" i="17"/>
  <c r="DG223" i="17"/>
  <c r="EB244" i="17"/>
  <c r="EY267" i="17"/>
  <c r="DR234" i="17"/>
  <c r="DC219" i="17"/>
  <c r="FN282" i="17"/>
  <c r="DY241" i="17"/>
  <c r="ES261" i="17"/>
  <c r="DF222" i="17"/>
  <c r="EU263" i="17"/>
  <c r="DL228" i="17"/>
  <c r="FB270" i="17"/>
  <c r="EP258" i="17"/>
  <c r="DA217" i="17"/>
  <c r="DZ242" i="17"/>
  <c r="DE221" i="17"/>
  <c r="DX240" i="17"/>
  <c r="FO283" i="17"/>
  <c r="DB218" i="17"/>
  <c r="ET262" i="17"/>
  <c r="DT236" i="17"/>
  <c r="DV238" i="17"/>
  <c r="EZ268" i="17"/>
  <c r="EF248" i="17"/>
  <c r="FE273" i="17"/>
  <c r="DM229" i="17"/>
  <c r="ER260" i="17"/>
  <c r="EE247" i="17"/>
  <c r="CZ216" i="17"/>
  <c r="FF274" i="17"/>
  <c r="DN230" i="17"/>
  <c r="ED246" i="17"/>
  <c r="EL254" i="17"/>
  <c r="DS235" i="17"/>
  <c r="DP232" i="17"/>
  <c r="EH250" i="17"/>
  <c r="EN256" i="17"/>
  <c r="DU237" i="17"/>
  <c r="DW239" i="17"/>
  <c r="FM281" i="17"/>
  <c r="FJ278" i="17"/>
  <c r="EQ259" i="17"/>
  <c r="DD220" i="17"/>
  <c r="EC245" i="17"/>
  <c r="DH224" i="17"/>
  <c r="EI251" i="17"/>
  <c r="FI277" i="17"/>
  <c r="EA243" i="17"/>
  <c r="DK227" i="17"/>
  <c r="FL280" i="17"/>
  <c r="EG260" i="17"/>
  <c r="EL265" i="17"/>
  <c r="FM292" i="17"/>
  <c r="EZ279" i="17"/>
  <c r="FN293" i="17"/>
  <c r="EW276" i="17"/>
  <c r="FF285" i="17"/>
  <c r="EP269" i="17"/>
  <c r="DX251" i="17"/>
  <c r="ET273" i="17"/>
  <c r="FO294" i="17"/>
  <c r="CT221" i="17"/>
  <c r="DD231" i="17"/>
  <c r="EJ263" i="17"/>
  <c r="DC230" i="17"/>
  <c r="EH261" i="17"/>
  <c r="ER271" i="17"/>
  <c r="FG286" i="17"/>
  <c r="DH235" i="17"/>
  <c r="DI236" i="17"/>
  <c r="CX225" i="17"/>
  <c r="CR219" i="17"/>
  <c r="EF259" i="17"/>
  <c r="ED257" i="17"/>
  <c r="EK264" i="17"/>
  <c r="FB281" i="17"/>
  <c r="DB229" i="17"/>
  <c r="DA228" i="17"/>
  <c r="DE232" i="17"/>
  <c r="CS220" i="17"/>
  <c r="DY252" i="17"/>
  <c r="CV223" i="17"/>
  <c r="EV275" i="17"/>
  <c r="DP243" i="17"/>
  <c r="EA254" i="17"/>
  <c r="EO268" i="17"/>
  <c r="DZ253" i="17"/>
  <c r="FH287" i="17"/>
  <c r="FI288" i="17"/>
  <c r="DN241" i="17"/>
  <c r="FE284" i="17"/>
  <c r="EU274" i="17"/>
  <c r="FA280" i="17"/>
  <c r="FD283" i="17"/>
  <c r="FJ289" i="17"/>
  <c r="CY226" i="17"/>
  <c r="DO242" i="17"/>
  <c r="CZ227" i="17"/>
  <c r="EY278" i="17"/>
  <c r="DV249" i="17"/>
  <c r="DM240" i="17"/>
  <c r="CW224" i="17"/>
  <c r="FL291" i="17"/>
  <c r="CU222" i="17"/>
  <c r="DT247" i="17"/>
  <c r="EM266" i="17"/>
  <c r="EX277" i="17"/>
  <c r="FC282" i="17"/>
  <c r="DF233" i="17"/>
  <c r="CO216" i="17"/>
  <c r="CO295" i="17"/>
  <c r="ES272" i="17"/>
  <c r="EB255" i="17"/>
  <c r="DQ244" i="17"/>
  <c r="DJ237" i="17"/>
  <c r="DU248" i="17"/>
  <c r="DR245" i="17"/>
  <c r="DW250" i="17"/>
  <c r="FK290" i="17"/>
  <c r="EC256" i="17"/>
  <c r="EI262" i="17"/>
  <c r="DG234" i="17"/>
  <c r="DL239" i="17"/>
  <c r="EN267" i="17"/>
  <c r="CQ218" i="17"/>
  <c r="DK238" i="17"/>
  <c r="DS246" i="17"/>
  <c r="EE258" i="17"/>
  <c r="EQ270" i="17"/>
  <c r="FH263" i="17"/>
  <c r="FM268" i="17"/>
  <c r="DU224" i="17"/>
  <c r="DZ229" i="17"/>
  <c r="DV225" i="17"/>
  <c r="FI264" i="17"/>
  <c r="EB231" i="17"/>
  <c r="FA256" i="17"/>
  <c r="FG262" i="17"/>
  <c r="DP219" i="17"/>
  <c r="FP271" i="17"/>
  <c r="EM242" i="17"/>
  <c r="DR221" i="17"/>
  <c r="EQ246" i="17"/>
  <c r="DS222" i="17"/>
  <c r="EN243" i="17"/>
  <c r="DW226" i="17"/>
  <c r="FD259" i="17"/>
  <c r="DT223" i="17"/>
  <c r="FF261" i="17"/>
  <c r="EL241" i="17"/>
  <c r="EZ255" i="17"/>
  <c r="FK266" i="17"/>
  <c r="EG236" i="17"/>
  <c r="DX227" i="17"/>
  <c r="EI238" i="17"/>
  <c r="EK240" i="17"/>
  <c r="EX253" i="17"/>
  <c r="EH237" i="17"/>
  <c r="DY228" i="17"/>
  <c r="ES248" i="17"/>
  <c r="EE234" i="17"/>
  <c r="EP245" i="17"/>
  <c r="EV251" i="17"/>
  <c r="ER247" i="17"/>
  <c r="EW252" i="17"/>
  <c r="ET249" i="17"/>
  <c r="DN217" i="17"/>
  <c r="EJ239" i="17"/>
  <c r="EY254" i="17"/>
  <c r="EU250" i="17"/>
  <c r="DO218" i="17"/>
  <c r="DQ220" i="17"/>
  <c r="FL267" i="17"/>
  <c r="FB257" i="17"/>
  <c r="ED233" i="17"/>
  <c r="EC232" i="17"/>
  <c r="FO270" i="17"/>
  <c r="DM216" i="17"/>
  <c r="FJ265" i="17"/>
  <c r="EF235" i="17"/>
  <c r="FC258" i="17"/>
  <c r="FN269" i="17"/>
  <c r="EA230" i="17"/>
  <c r="EO244" i="17"/>
  <c r="FE260" i="17"/>
  <c r="DR241" i="17"/>
  <c r="DG230" i="17"/>
  <c r="EV271" i="17"/>
  <c r="FL287" i="17"/>
  <c r="EJ259" i="17"/>
  <c r="DX247" i="17"/>
  <c r="DV245" i="17"/>
  <c r="DD227" i="17"/>
  <c r="CW220" i="17"/>
  <c r="CS216" i="17"/>
  <c r="EQ266" i="17"/>
  <c r="EA250" i="17"/>
  <c r="FF281" i="17"/>
  <c r="EH257" i="17"/>
  <c r="CY222" i="17"/>
  <c r="DN237" i="17"/>
  <c r="DC226" i="17"/>
  <c r="DF229" i="17"/>
  <c r="EU270" i="17"/>
  <c r="DY248" i="17"/>
  <c r="DP239" i="17"/>
  <c r="DO238" i="17"/>
  <c r="EY274" i="17"/>
  <c r="FE280" i="17"/>
  <c r="EG256" i="17"/>
  <c r="EZ275" i="17"/>
  <c r="DB225" i="17"/>
  <c r="DL235" i="17"/>
  <c r="DU244" i="17"/>
  <c r="EK260" i="17"/>
  <c r="CZ223" i="17"/>
  <c r="FN289" i="17"/>
  <c r="EC252" i="17"/>
  <c r="EE254" i="17"/>
  <c r="ER267" i="17"/>
  <c r="FM288" i="17"/>
  <c r="CX221" i="17"/>
  <c r="DQ240" i="17"/>
  <c r="FI284" i="17"/>
  <c r="ES268" i="17"/>
  <c r="FO290" i="17"/>
  <c r="FH283" i="17"/>
  <c r="DA224" i="17"/>
  <c r="FK286" i="17"/>
  <c r="FA276" i="17"/>
  <c r="EO264" i="17"/>
  <c r="DK234" i="17"/>
  <c r="DE228" i="17"/>
  <c r="CT217" i="17"/>
  <c r="EW272" i="17"/>
  <c r="FJ285" i="17"/>
  <c r="EM262" i="17"/>
  <c r="FP291" i="17"/>
  <c r="DS242" i="17"/>
  <c r="EL261" i="17"/>
  <c r="DM236" i="17"/>
  <c r="DI232" i="17"/>
  <c r="EI258" i="17"/>
  <c r="DH231" i="17"/>
  <c r="EN263" i="17"/>
  <c r="EB251" i="17"/>
  <c r="FD279" i="17"/>
  <c r="EX273" i="17"/>
  <c r="DW246" i="17"/>
  <c r="ET269" i="17"/>
  <c r="ED253" i="17"/>
  <c r="DJ233" i="17"/>
  <c r="DT243" i="17"/>
  <c r="FG282" i="17"/>
  <c r="EF255" i="17"/>
  <c r="CV219" i="17"/>
  <c r="FB277" i="17"/>
  <c r="FC278" i="17"/>
  <c r="DZ249" i="17"/>
  <c r="EP265" i="17"/>
  <c r="CU218" i="17"/>
  <c r="EY249" i="17"/>
  <c r="EX248" i="17"/>
  <c r="DU219" i="17"/>
  <c r="EG231" i="17"/>
  <c r="FO265" i="17"/>
  <c r="EW247" i="17"/>
  <c r="EN238" i="17"/>
  <c r="FH258" i="17"/>
  <c r="FL262" i="17"/>
  <c r="EV246" i="17"/>
  <c r="EJ234" i="17"/>
  <c r="ES243" i="17"/>
  <c r="FI259" i="17"/>
  <c r="EM237" i="17"/>
  <c r="EL236" i="17"/>
  <c r="EP240" i="17"/>
  <c r="EI233" i="17"/>
  <c r="DX222" i="17"/>
  <c r="EO239" i="17"/>
  <c r="EC227" i="17"/>
  <c r="DS217" i="17"/>
  <c r="FK261" i="17"/>
  <c r="EH232" i="17"/>
  <c r="DT218" i="17"/>
  <c r="EB226" i="17"/>
  <c r="EF230" i="17"/>
  <c r="FE255" i="17"/>
  <c r="FG257" i="17"/>
  <c r="FF256" i="17"/>
  <c r="FA251" i="17"/>
  <c r="DR216" i="17"/>
  <c r="DZ224" i="17"/>
  <c r="EA225" i="17"/>
  <c r="FJ260" i="17"/>
  <c r="ER242" i="17"/>
  <c r="DW221" i="17"/>
  <c r="FD254" i="17"/>
  <c r="EU245" i="17"/>
  <c r="EZ250" i="17"/>
  <c r="FB252" i="17"/>
  <c r="EQ241" i="17"/>
  <c r="FN264" i="17"/>
  <c r="EE229" i="17"/>
  <c r="DV220" i="17"/>
  <c r="DY223" i="17"/>
  <c r="FC253" i="17"/>
  <c r="EK235" i="17"/>
  <c r="ET244" i="17"/>
  <c r="FP266" i="17"/>
  <c r="FM263" i="17"/>
  <c r="ED228" i="17"/>
  <c r="FD240" i="17"/>
  <c r="EL222" i="17"/>
  <c r="EU231" i="17"/>
  <c r="FG243" i="17"/>
  <c r="EK221" i="17"/>
  <c r="FJ246" i="17"/>
  <c r="EG217" i="17"/>
  <c r="FI245" i="17"/>
  <c r="EI219" i="17"/>
  <c r="FF242" i="17"/>
  <c r="EW233" i="17"/>
  <c r="ES229" i="17"/>
  <c r="EN224" i="17"/>
  <c r="EO225" i="17"/>
  <c r="EX234" i="17"/>
  <c r="FA237" i="17"/>
  <c r="FB238" i="17"/>
  <c r="EM223" i="17"/>
  <c r="FH244" i="17"/>
  <c r="EZ236" i="17"/>
  <c r="FL248" i="17"/>
  <c r="ER228" i="17"/>
  <c r="EJ220" i="17"/>
  <c r="EQ227" i="17"/>
  <c r="FC239" i="17"/>
  <c r="FP252" i="17"/>
  <c r="EF216" i="17"/>
  <c r="FE241" i="17"/>
  <c r="EY235" i="17"/>
  <c r="EP226" i="17"/>
  <c r="FN250" i="17"/>
  <c r="FK247" i="17"/>
  <c r="FO251" i="17"/>
  <c r="FM249" i="17"/>
  <c r="ET230" i="17"/>
  <c r="EH218" i="17"/>
  <c r="EV232" i="17"/>
  <c r="FO250" i="17"/>
  <c r="FE240" i="17"/>
  <c r="ER227" i="17"/>
  <c r="FN249" i="17"/>
  <c r="FC238" i="17"/>
  <c r="FB237" i="17"/>
  <c r="FP251" i="17"/>
  <c r="FI244" i="17"/>
  <c r="ET229" i="17"/>
  <c r="EI218" i="17"/>
  <c r="FD239" i="17"/>
  <c r="EM222" i="17"/>
  <c r="EU230" i="17"/>
  <c r="FF241" i="17"/>
  <c r="EL221" i="17"/>
  <c r="EO224" i="17"/>
  <c r="EH217" i="17"/>
  <c r="EW232" i="17"/>
  <c r="FK246" i="17"/>
  <c r="EG216" i="17"/>
  <c r="EY234" i="17"/>
  <c r="EN223" i="17"/>
  <c r="FL247" i="17"/>
  <c r="EP225" i="17"/>
  <c r="FH243" i="17"/>
  <c r="EK220" i="17"/>
  <c r="EJ219" i="17"/>
  <c r="EQ226" i="17"/>
  <c r="FM248" i="17"/>
  <c r="ES228" i="17"/>
  <c r="EV231" i="17"/>
  <c r="FG242" i="17"/>
  <c r="FJ245" i="17"/>
  <c r="EX233" i="17"/>
  <c r="FA236" i="17"/>
  <c r="EZ235" i="17"/>
  <c r="FG260" i="17"/>
  <c r="DO216" i="17"/>
  <c r="DP217" i="17"/>
  <c r="DQ218" i="17"/>
  <c r="FM266" i="17"/>
  <c r="EU248" i="17"/>
  <c r="DS220" i="17"/>
  <c r="FJ263" i="17"/>
  <c r="FK264" i="17"/>
  <c r="DU222" i="17"/>
  <c r="EF233" i="17"/>
  <c r="EC230" i="17"/>
  <c r="DR219" i="17"/>
  <c r="EV249" i="17"/>
  <c r="DT221" i="17"/>
  <c r="EG234" i="17"/>
  <c r="ER245" i="17"/>
  <c r="EX251" i="17"/>
  <c r="FE258" i="17"/>
  <c r="FP269" i="17"/>
  <c r="ES246" i="17"/>
  <c r="EP243" i="17"/>
  <c r="FL265" i="17"/>
  <c r="FN267" i="17"/>
  <c r="FA254" i="17"/>
  <c r="FB255" i="17"/>
  <c r="EY252" i="17"/>
  <c r="EK238" i="17"/>
  <c r="EL239" i="17"/>
  <c r="EW250" i="17"/>
  <c r="FF259" i="17"/>
  <c r="EO242" i="17"/>
  <c r="FO268" i="17"/>
  <c r="EJ237" i="17"/>
  <c r="EA228" i="17"/>
  <c r="ED231" i="17"/>
  <c r="DX225" i="17"/>
  <c r="EH235" i="17"/>
  <c r="ET247" i="17"/>
  <c r="EM240" i="17"/>
  <c r="FI262" i="17"/>
  <c r="FC256" i="17"/>
  <c r="FD257" i="17"/>
  <c r="EI236" i="17"/>
  <c r="EB229" i="17"/>
  <c r="FH261" i="17"/>
  <c r="DV223" i="17"/>
  <c r="EQ244" i="17"/>
  <c r="DW224" i="17"/>
  <c r="DZ227" i="17"/>
  <c r="EZ253" i="17"/>
  <c r="DY226" i="17"/>
  <c r="EE232" i="17"/>
  <c r="EN241" i="17"/>
  <c r="EB227" i="17"/>
  <c r="EQ242" i="17"/>
  <c r="FF257" i="17"/>
  <c r="EZ251" i="17"/>
  <c r="EU246" i="17"/>
  <c r="DT219" i="17"/>
  <c r="EV247" i="17"/>
  <c r="FI260" i="17"/>
  <c r="FM264" i="17"/>
  <c r="EN239" i="17"/>
  <c r="EM238" i="17"/>
  <c r="EG232" i="17"/>
  <c r="EK236" i="17"/>
  <c r="EW248" i="17"/>
  <c r="FJ261" i="17"/>
  <c r="EX249" i="17"/>
  <c r="EJ235" i="17"/>
  <c r="EF231" i="17"/>
  <c r="EY250" i="17"/>
  <c r="FK262" i="17"/>
  <c r="FG258" i="17"/>
  <c r="EA226" i="17"/>
  <c r="DW222" i="17"/>
  <c r="DS218" i="17"/>
  <c r="FC254" i="17"/>
  <c r="EO240" i="17"/>
  <c r="EE230" i="17"/>
  <c r="FP267" i="17"/>
  <c r="FA252" i="17"/>
  <c r="ES244" i="17"/>
  <c r="FB253" i="17"/>
  <c r="DQ216" i="17"/>
  <c r="EI234" i="17"/>
  <c r="ED229" i="17"/>
  <c r="FH259" i="17"/>
  <c r="DZ225" i="17"/>
  <c r="DY224" i="17"/>
  <c r="DU220" i="17"/>
  <c r="EP241" i="17"/>
  <c r="EC228" i="17"/>
  <c r="FO266" i="17"/>
  <c r="FE256" i="17"/>
  <c r="EH233" i="17"/>
  <c r="FD255" i="17"/>
  <c r="DR217" i="17"/>
  <c r="FN265" i="17"/>
  <c r="EL237" i="17"/>
  <c r="DX223" i="17"/>
  <c r="FL263" i="17"/>
  <c r="DV221" i="17"/>
  <c r="ET245" i="17"/>
  <c r="ER243" i="17"/>
  <c r="FD265" i="17"/>
  <c r="EK246" i="17"/>
  <c r="DJ219" i="17"/>
  <c r="EC238" i="17"/>
  <c r="FM274" i="17"/>
  <c r="DU230" i="17"/>
  <c r="DH217" i="17"/>
  <c r="DT229" i="17"/>
  <c r="FC264" i="17"/>
  <c r="DY234" i="17"/>
  <c r="DQ226" i="17"/>
  <c r="EQ252" i="17"/>
  <c r="FL273" i="17"/>
  <c r="DS228" i="17"/>
  <c r="FF267" i="17"/>
  <c r="DX233" i="17"/>
  <c r="DZ235" i="17"/>
  <c r="EE240" i="17"/>
  <c r="DM222" i="17"/>
  <c r="DN223" i="17"/>
  <c r="EP251" i="17"/>
  <c r="EV257" i="17"/>
  <c r="DL221" i="17"/>
  <c r="ED239" i="17"/>
  <c r="EI244" i="17"/>
  <c r="EY260" i="17"/>
  <c r="EO250" i="17"/>
  <c r="EF241" i="17"/>
  <c r="EG242" i="17"/>
  <c r="ES254" i="17"/>
  <c r="FG268" i="17"/>
  <c r="FJ271" i="17"/>
  <c r="DK220" i="17"/>
  <c r="FB263" i="17"/>
  <c r="EW258" i="17"/>
  <c r="DW232" i="17"/>
  <c r="EU256" i="17"/>
  <c r="EX259" i="17"/>
  <c r="EB237" i="17"/>
  <c r="FH269" i="17"/>
  <c r="FO276" i="17"/>
  <c r="DG216" i="17"/>
  <c r="EJ245" i="17"/>
  <c r="ER253" i="17"/>
  <c r="EA236" i="17"/>
  <c r="EN249" i="17"/>
  <c r="EH243" i="17"/>
  <c r="DV231" i="17"/>
  <c r="DR227" i="17"/>
  <c r="FK272" i="17"/>
  <c r="EZ261" i="17"/>
  <c r="FP277" i="17"/>
  <c r="FN275" i="17"/>
  <c r="DI218" i="17"/>
  <c r="ET255" i="17"/>
  <c r="EL247" i="17"/>
  <c r="FA262" i="17"/>
  <c r="DP225" i="17"/>
  <c r="FE266" i="17"/>
  <c r="DO224" i="17"/>
  <c r="FI270" i="17"/>
  <c r="EM248" i="17"/>
  <c r="FO275" i="17"/>
  <c r="EF240" i="17"/>
  <c r="DZ234" i="17"/>
  <c r="FP276" i="17"/>
  <c r="FM273" i="17"/>
  <c r="EW257" i="17"/>
  <c r="DM221" i="17"/>
  <c r="FI269" i="17"/>
  <c r="ET254" i="17"/>
  <c r="DN222" i="17"/>
  <c r="FG267" i="17"/>
  <c r="EI243" i="17"/>
  <c r="FA261" i="17"/>
  <c r="FE265" i="17"/>
  <c r="DR226" i="17"/>
  <c r="DO223" i="17"/>
  <c r="DT228" i="17"/>
  <c r="EA235" i="17"/>
  <c r="DV230" i="17"/>
  <c r="ES253" i="17"/>
  <c r="EC237" i="17"/>
  <c r="FK271" i="17"/>
  <c r="EL246" i="17"/>
  <c r="FN274" i="17"/>
  <c r="DJ218" i="17"/>
  <c r="EP250" i="17"/>
  <c r="EM247" i="17"/>
  <c r="FC263" i="17"/>
  <c r="EK245" i="17"/>
  <c r="ER252" i="17"/>
  <c r="DW231" i="17"/>
  <c r="DK219" i="17"/>
  <c r="EX258" i="17"/>
  <c r="DU229" i="17"/>
  <c r="EY259" i="17"/>
  <c r="FB262" i="17"/>
  <c r="EN248" i="17"/>
  <c r="FF266" i="17"/>
  <c r="EV256" i="17"/>
  <c r="EO249" i="17"/>
  <c r="EJ244" i="17"/>
  <c r="EQ251" i="17"/>
  <c r="DI217" i="17"/>
  <c r="DL220" i="17"/>
  <c r="DS227" i="17"/>
  <c r="EZ260" i="17"/>
  <c r="EE239" i="17"/>
  <c r="DY233" i="17"/>
  <c r="DH216" i="17"/>
  <c r="FD264" i="17"/>
  <c r="FJ270" i="17"/>
  <c r="DQ225" i="17"/>
  <c r="EB236" i="17"/>
  <c r="EH242" i="17"/>
  <c r="FH268" i="17"/>
  <c r="EU255" i="17"/>
  <c r="ED238" i="17"/>
  <c r="DP224" i="17"/>
  <c r="DX232" i="17"/>
  <c r="EG241" i="17"/>
  <c r="FL272" i="17"/>
  <c r="DF231" i="17"/>
  <c r="CS218" i="17"/>
  <c r="DE230" i="17"/>
  <c r="DK236" i="17"/>
  <c r="EL263" i="17"/>
  <c r="EA252" i="17"/>
  <c r="DA226" i="17"/>
  <c r="DG232" i="17"/>
  <c r="FD281" i="17"/>
  <c r="FI286" i="17"/>
  <c r="EW274" i="17"/>
  <c r="CX223" i="17"/>
  <c r="CW222" i="17"/>
  <c r="FL289" i="17"/>
  <c r="EM264" i="17"/>
  <c r="EG258" i="17"/>
  <c r="DO240" i="17"/>
  <c r="ET271" i="17"/>
  <c r="DX249" i="17"/>
  <c r="CY224" i="17"/>
  <c r="DB227" i="17"/>
  <c r="EI260" i="17"/>
  <c r="CV221" i="17"/>
  <c r="EK262" i="17"/>
  <c r="FA278" i="17"/>
  <c r="ER269" i="17"/>
  <c r="FB279" i="17"/>
  <c r="DR243" i="17"/>
  <c r="DI234" i="17"/>
  <c r="DH233" i="17"/>
  <c r="CR217" i="17"/>
  <c r="EP267" i="17"/>
  <c r="FN291" i="17"/>
  <c r="EF257" i="17"/>
  <c r="DM238" i="17"/>
  <c r="CT219" i="17"/>
  <c r="FP293" i="17"/>
  <c r="DL237" i="17"/>
  <c r="EO266" i="17"/>
  <c r="ED255" i="17"/>
  <c r="FG284" i="17"/>
  <c r="FO292" i="17"/>
  <c r="FE282" i="17"/>
  <c r="CZ225" i="17"/>
  <c r="ES270" i="17"/>
  <c r="DU246" i="17"/>
  <c r="FM290" i="17"/>
  <c r="EE256" i="17"/>
  <c r="EY276" i="17"/>
  <c r="DD229" i="17"/>
  <c r="FK288" i="17"/>
  <c r="CQ216" i="17"/>
  <c r="CU220" i="17"/>
  <c r="DQ242" i="17"/>
  <c r="EQ268" i="17"/>
  <c r="DZ251" i="17"/>
  <c r="EB253" i="17"/>
  <c r="FC280" i="17"/>
  <c r="EX275" i="17"/>
  <c r="DY250" i="17"/>
  <c r="FJ287" i="17"/>
  <c r="EN265" i="17"/>
  <c r="DP241" i="17"/>
  <c r="DT245" i="17"/>
  <c r="EZ277" i="17"/>
  <c r="FF283" i="17"/>
  <c r="DW248" i="17"/>
  <c r="DS244" i="17"/>
  <c r="EU272" i="17"/>
  <c r="EC254" i="17"/>
  <c r="DN239" i="17"/>
  <c r="DV247" i="17"/>
  <c r="EJ261" i="17"/>
  <c r="EV273" i="17"/>
  <c r="DC228" i="17"/>
  <c r="EH259" i="17"/>
  <c r="DJ235" i="17"/>
  <c r="FH285" i="17"/>
  <c r="AE113" i="14"/>
  <c r="AI113" i="14"/>
  <c r="CO197" i="17"/>
  <c r="CO198" i="17"/>
  <c r="CO199" i="17"/>
  <c r="E113" i="14"/>
  <c r="FM173" i="17"/>
  <c r="DO123" i="17"/>
  <c r="EJ144" i="17"/>
  <c r="EA135" i="17"/>
  <c r="EY159" i="17"/>
  <c r="DJ118" i="17"/>
  <c r="DN122" i="17"/>
  <c r="DU129" i="17"/>
  <c r="FA161" i="17"/>
  <c r="DY133" i="17"/>
  <c r="EP150" i="17"/>
  <c r="FP176" i="17"/>
  <c r="DP124" i="17"/>
  <c r="DK119" i="17"/>
  <c r="FC163" i="17"/>
  <c r="DL120" i="17"/>
  <c r="DR126" i="17"/>
  <c r="DV130" i="17"/>
  <c r="EU155" i="17"/>
  <c r="EI143" i="17"/>
  <c r="FD164" i="17"/>
  <c r="FJ170" i="17"/>
  <c r="DI117" i="17"/>
  <c r="EW157" i="17"/>
  <c r="FL172" i="17"/>
  <c r="EX158" i="17"/>
  <c r="FK171" i="17"/>
  <c r="DH116" i="17"/>
  <c r="EN148" i="17"/>
  <c r="FB162" i="17"/>
  <c r="ES153" i="17"/>
  <c r="EL146" i="17"/>
  <c r="ER152" i="17"/>
  <c r="FN174" i="17"/>
  <c r="FE165" i="17"/>
  <c r="EM147" i="17"/>
  <c r="EE139" i="17"/>
  <c r="EQ151" i="17"/>
  <c r="EV156" i="17"/>
  <c r="ED138" i="17"/>
  <c r="EC137" i="17"/>
  <c r="DT128" i="17"/>
  <c r="ET154" i="17"/>
  <c r="DW131" i="17"/>
  <c r="EB136" i="17"/>
  <c r="EF140" i="17"/>
  <c r="FG167" i="17"/>
  <c r="DQ125" i="17"/>
  <c r="DZ134" i="17"/>
  <c r="EG141" i="17"/>
  <c r="EH142" i="17"/>
  <c r="EZ160" i="17"/>
  <c r="EO149" i="17"/>
  <c r="DX132" i="17"/>
  <c r="DS127" i="17"/>
  <c r="FO175" i="17"/>
  <c r="EK145" i="17"/>
  <c r="FF166" i="17"/>
  <c r="FI169" i="17"/>
  <c r="FH168" i="17"/>
  <c r="DM121" i="17"/>
  <c r="ER151" i="17"/>
  <c r="DI116" i="17"/>
  <c r="EX157" i="17"/>
  <c r="FJ169" i="17"/>
  <c r="DP123" i="17"/>
  <c r="EV155" i="17"/>
  <c r="DT127" i="17"/>
  <c r="FM172" i="17"/>
  <c r="EY158" i="17"/>
  <c r="EW156" i="17"/>
  <c r="DO122" i="17"/>
  <c r="EQ150" i="17"/>
  <c r="FB161" i="17"/>
  <c r="EZ159" i="17"/>
  <c r="EH141" i="17"/>
  <c r="EE138" i="17"/>
  <c r="EP149" i="17"/>
  <c r="EG140" i="17"/>
  <c r="EL145" i="17"/>
  <c r="DU128" i="17"/>
  <c r="FC162" i="17"/>
  <c r="FI168" i="17"/>
  <c r="DN121" i="17"/>
  <c r="DR125" i="17"/>
  <c r="EA134" i="17"/>
  <c r="FL171" i="17"/>
  <c r="EI142" i="17"/>
  <c r="FE164" i="17"/>
  <c r="FO174" i="17"/>
  <c r="DK118" i="17"/>
  <c r="DQ124" i="17"/>
  <c r="EJ143" i="17"/>
  <c r="EU154" i="17"/>
  <c r="FH167" i="17"/>
  <c r="ED137" i="17"/>
  <c r="EN147" i="17"/>
  <c r="FA160" i="17"/>
  <c r="DY132" i="17"/>
  <c r="FF165" i="17"/>
  <c r="ES152" i="17"/>
  <c r="DV129" i="17"/>
  <c r="DZ133" i="17"/>
  <c r="FG166" i="17"/>
  <c r="DJ117" i="17"/>
  <c r="FN173" i="17"/>
  <c r="DM120" i="17"/>
  <c r="DX131" i="17"/>
  <c r="FP175" i="17"/>
  <c r="ET153" i="17"/>
  <c r="EB135" i="17"/>
  <c r="EO148" i="17"/>
  <c r="EK144" i="17"/>
  <c r="FK170" i="17"/>
  <c r="DL119" i="17"/>
  <c r="FD163" i="17"/>
  <c r="DW130" i="17"/>
  <c r="EC136" i="17"/>
  <c r="EF139" i="17"/>
  <c r="EM146" i="17"/>
  <c r="DS126" i="17"/>
  <c r="FF184" i="17"/>
  <c r="DZ152" i="17"/>
  <c r="DP142" i="17"/>
  <c r="FC181" i="17"/>
  <c r="CR118" i="17"/>
  <c r="CR195" i="17"/>
  <c r="ES171" i="17"/>
  <c r="DR144" i="17"/>
  <c r="DA127" i="17"/>
  <c r="EF158" i="17"/>
  <c r="EU173" i="17"/>
  <c r="EI161" i="17"/>
  <c r="EO167" i="17"/>
  <c r="CV122" i="17"/>
  <c r="DI135" i="17"/>
  <c r="DM139" i="17"/>
  <c r="EN166" i="17"/>
  <c r="EK163" i="17"/>
  <c r="DV148" i="17"/>
  <c r="DE131" i="17"/>
  <c r="CY125" i="17"/>
  <c r="DX150" i="17"/>
  <c r="EY177" i="17"/>
  <c r="DQ143" i="17"/>
  <c r="DN140" i="17"/>
  <c r="FJ188" i="17"/>
  <c r="EL164" i="17"/>
  <c r="CQ117" i="17"/>
  <c r="CQ195" i="17"/>
  <c r="ER170" i="17"/>
  <c r="DL138" i="17"/>
  <c r="DC129" i="17"/>
  <c r="FM191" i="17"/>
  <c r="FA179" i="17"/>
  <c r="FN192" i="17"/>
  <c r="CT120" i="17"/>
  <c r="CT195" i="17"/>
  <c r="EJ162" i="17"/>
  <c r="CX124" i="17"/>
  <c r="ED156" i="17"/>
  <c r="EX176" i="17"/>
  <c r="FH186" i="17"/>
  <c r="FE183" i="17"/>
  <c r="DK137" i="17"/>
  <c r="EQ169" i="17"/>
  <c r="DD130" i="17"/>
  <c r="FL190" i="17"/>
  <c r="CZ126" i="17"/>
  <c r="DJ136" i="17"/>
  <c r="EC155" i="17"/>
  <c r="DW149" i="17"/>
  <c r="EB154" i="17"/>
  <c r="DO141" i="17"/>
  <c r="FG185" i="17"/>
  <c r="DB128" i="17"/>
  <c r="EM165" i="17"/>
  <c r="FD182" i="17"/>
  <c r="DT146" i="17"/>
  <c r="DF132" i="17"/>
  <c r="FK189" i="17"/>
  <c r="DY151" i="17"/>
  <c r="EE157" i="17"/>
  <c r="EV174" i="17"/>
  <c r="EG159" i="17"/>
  <c r="FP194" i="17"/>
  <c r="DG133" i="17"/>
  <c r="EH160" i="17"/>
  <c r="DS145" i="17"/>
  <c r="CW123" i="17"/>
  <c r="FO193" i="17"/>
  <c r="FI187" i="17"/>
  <c r="EZ178" i="17"/>
  <c r="CU121" i="17"/>
  <c r="EW175" i="17"/>
  <c r="EA153" i="17"/>
  <c r="FB180" i="17"/>
  <c r="CS119" i="17"/>
  <c r="CS195" i="17"/>
  <c r="DU147" i="17"/>
  <c r="EP168" i="17"/>
  <c r="CP116" i="17"/>
  <c r="CP195" i="17"/>
  <c r="ET172" i="17"/>
  <c r="DH134" i="17"/>
  <c r="FC165" i="17"/>
  <c r="FB164" i="17"/>
  <c r="EW159" i="17"/>
  <c r="EL148" i="17"/>
  <c r="DX134" i="17"/>
  <c r="DP126" i="17"/>
  <c r="EI145" i="17"/>
  <c r="EE141" i="17"/>
  <c r="FD166" i="17"/>
  <c r="FN176" i="17"/>
  <c r="DI119" i="17"/>
  <c r="DQ127" i="17"/>
  <c r="FI171" i="17"/>
  <c r="DL122" i="17"/>
  <c r="EH144" i="17"/>
  <c r="EP152" i="17"/>
  <c r="EJ146" i="17"/>
  <c r="DU131" i="17"/>
  <c r="EX160" i="17"/>
  <c r="DH118" i="17"/>
  <c r="EV158" i="17"/>
  <c r="EZ162" i="17"/>
  <c r="FE167" i="17"/>
  <c r="FK173" i="17"/>
  <c r="FF168" i="17"/>
  <c r="EK147" i="17"/>
  <c r="ER154" i="17"/>
  <c r="EA137" i="17"/>
  <c r="FP178" i="17"/>
  <c r="FJ172" i="17"/>
  <c r="EF142" i="17"/>
  <c r="EU157" i="17"/>
  <c r="DR128" i="17"/>
  <c r="DN124" i="17"/>
  <c r="DS129" i="17"/>
  <c r="DT130" i="17"/>
  <c r="FO177" i="17"/>
  <c r="ED140" i="17"/>
  <c r="ED128" i="17"/>
  <c r="ED130" i="17"/>
  <c r="ED132" i="17"/>
  <c r="ED134" i="17"/>
  <c r="ED136" i="17"/>
  <c r="ED141" i="17"/>
  <c r="ED142" i="17"/>
  <c r="ED143" i="17"/>
  <c r="ED145" i="17"/>
  <c r="ED149" i="17"/>
  <c r="ED150" i="17"/>
  <c r="ED151" i="17"/>
  <c r="ED195" i="17"/>
  <c r="EQ153" i="17"/>
  <c r="DZ136" i="17"/>
  <c r="EM149" i="17"/>
  <c r="FA163" i="17"/>
  <c r="DJ120" i="17"/>
  <c r="EG143" i="17"/>
  <c r="FL174" i="17"/>
  <c r="DV132" i="17"/>
  <c r="FM175" i="17"/>
  <c r="ET156" i="17"/>
  <c r="ES155" i="17"/>
  <c r="FH170" i="17"/>
  <c r="DM123" i="17"/>
  <c r="DK121" i="17"/>
  <c r="FG169" i="17"/>
  <c r="EY161" i="17"/>
  <c r="DG117" i="17"/>
  <c r="DW133" i="17"/>
  <c r="EO151" i="17"/>
  <c r="EC139" i="17"/>
  <c r="DY135" i="17"/>
  <c r="EN150" i="17"/>
  <c r="DF116" i="17"/>
  <c r="DO125" i="17"/>
  <c r="EB138" i="17"/>
  <c r="DY129" i="17"/>
  <c r="FH164" i="17"/>
  <c r="FP172" i="17"/>
  <c r="FF162" i="17"/>
  <c r="ER148" i="17"/>
  <c r="EE135" i="17"/>
  <c r="DS123" i="17"/>
  <c r="EW153" i="17"/>
  <c r="EO145" i="17"/>
  <c r="FB158" i="17"/>
  <c r="FL168" i="17"/>
  <c r="FI165" i="17"/>
  <c r="EG137" i="17"/>
  <c r="EQ147" i="17"/>
  <c r="ET150" i="17"/>
  <c r="FG163" i="17"/>
  <c r="DL116" i="17"/>
  <c r="DV126" i="17"/>
  <c r="DU125" i="17"/>
  <c r="FM169" i="17"/>
  <c r="DO119" i="17"/>
  <c r="FD160" i="17"/>
  <c r="FO171" i="17"/>
  <c r="EI139" i="17"/>
  <c r="EB132" i="17"/>
  <c r="EM143" i="17"/>
  <c r="EH138" i="17"/>
  <c r="FC159" i="17"/>
  <c r="DT124" i="17"/>
  <c r="EK141" i="17"/>
  <c r="FK167" i="17"/>
  <c r="EC133" i="17"/>
  <c r="DR122" i="17"/>
  <c r="FE161" i="17"/>
  <c r="DW127" i="17"/>
  <c r="EA131" i="17"/>
  <c r="FJ166" i="17"/>
  <c r="EX154" i="17"/>
  <c r="DX128" i="17"/>
  <c r="EZ156" i="17"/>
  <c r="EF136" i="17"/>
  <c r="ES149" i="17"/>
  <c r="DQ121" i="17"/>
  <c r="FN170" i="17"/>
  <c r="DM117" i="17"/>
  <c r="EY155" i="17"/>
  <c r="EU151" i="17"/>
  <c r="DP120" i="17"/>
  <c r="EL142" i="17"/>
  <c r="DZ130" i="17"/>
  <c r="DN118" i="17"/>
  <c r="EJ140" i="17"/>
  <c r="EP146" i="17"/>
  <c r="FA157" i="17"/>
  <c r="EV152" i="17"/>
  <c r="EN144" i="17"/>
  <c r="DO121" i="17"/>
  <c r="FP174" i="17"/>
  <c r="EI141" i="17"/>
  <c r="DT126" i="17"/>
  <c r="DJ116" i="17"/>
  <c r="EK143" i="17"/>
  <c r="EJ142" i="17"/>
  <c r="ER150" i="17"/>
  <c r="EF138" i="17"/>
  <c r="FO173" i="17"/>
  <c r="EE137" i="17"/>
  <c r="EX156" i="17"/>
  <c r="EY157" i="17"/>
  <c r="EP148" i="17"/>
  <c r="FC161" i="17"/>
  <c r="FN172" i="17"/>
  <c r="EW155" i="17"/>
  <c r="FJ168" i="17"/>
  <c r="DY131" i="17"/>
  <c r="DX130" i="17"/>
  <c r="DN120" i="17"/>
  <c r="FB160" i="17"/>
  <c r="EN146" i="17"/>
  <c r="FK169" i="17"/>
  <c r="FL170" i="17"/>
  <c r="EZ158" i="17"/>
  <c r="DQ123" i="17"/>
  <c r="FF164" i="17"/>
  <c r="DR124" i="17"/>
  <c r="EV154" i="17"/>
  <c r="DZ132" i="17"/>
  <c r="EO147" i="17"/>
  <c r="DM119" i="17"/>
  <c r="EH140" i="17"/>
  <c r="DL118" i="17"/>
  <c r="EU153" i="17"/>
  <c r="FM171" i="17"/>
  <c r="FH166" i="17"/>
  <c r="DU127" i="17"/>
  <c r="EQ149" i="17"/>
  <c r="FD162" i="17"/>
  <c r="FA159" i="17"/>
  <c r="ET152" i="17"/>
  <c r="EL144" i="17"/>
  <c r="EB134" i="17"/>
  <c r="EC135" i="17"/>
  <c r="FG165" i="17"/>
  <c r="DS125" i="17"/>
  <c r="EM145" i="17"/>
  <c r="EA133" i="17"/>
  <c r="DW129" i="17"/>
  <c r="FE163" i="17"/>
  <c r="DK117" i="17"/>
  <c r="ES151" i="17"/>
  <c r="EG139" i="17"/>
  <c r="FI167" i="17"/>
  <c r="DV128" i="17"/>
  <c r="DP122" i="17"/>
  <c r="DX143" i="17"/>
  <c r="FN185" i="17"/>
  <c r="CX117" i="17"/>
  <c r="CX118" i="17"/>
  <c r="CX119" i="17"/>
  <c r="CX195" i="17"/>
  <c r="DH127" i="17"/>
  <c r="DK130" i="17"/>
  <c r="FD175" i="17"/>
  <c r="EH153" i="17"/>
  <c r="FC174" i="17"/>
  <c r="FK182" i="17"/>
  <c r="DY144" i="17"/>
  <c r="FM184" i="17"/>
  <c r="EI154" i="17"/>
  <c r="EX169" i="17"/>
  <c r="FB173" i="17"/>
  <c r="DE124" i="17"/>
  <c r="EB147" i="17"/>
  <c r="CY118" i="17"/>
  <c r="FG178" i="17"/>
  <c r="EV167" i="17"/>
  <c r="DR137" i="17"/>
  <c r="DV141" i="17"/>
  <c r="ET165" i="17"/>
  <c r="DZ145" i="17"/>
  <c r="EZ171" i="17"/>
  <c r="DS138" i="17"/>
  <c r="FA172" i="17"/>
  <c r="FH179" i="17"/>
  <c r="ES164" i="17"/>
  <c r="DD123" i="17"/>
  <c r="DC122" i="17"/>
  <c r="CW116" i="17"/>
  <c r="EP161" i="17"/>
  <c r="FI180" i="17"/>
  <c r="EQ162" i="17"/>
  <c r="DF125" i="17"/>
  <c r="EE150" i="17"/>
  <c r="EL157" i="17"/>
  <c r="FP187" i="17"/>
  <c r="EK156" i="17"/>
  <c r="DQ136" i="17"/>
  <c r="CZ119" i="17"/>
  <c r="EG152" i="17"/>
  <c r="FF177" i="17"/>
  <c r="DB121" i="17"/>
  <c r="DT139" i="17"/>
  <c r="FL183" i="17"/>
  <c r="DA120" i="17"/>
  <c r="EN159" i="17"/>
  <c r="EC148" i="17"/>
  <c r="DL131" i="17"/>
  <c r="DJ129" i="17"/>
  <c r="EO160" i="17"/>
  <c r="FJ181" i="17"/>
  <c r="EJ155" i="17"/>
  <c r="EW168" i="17"/>
  <c r="DI128" i="17"/>
  <c r="FE176" i="17"/>
  <c r="DN133" i="17"/>
  <c r="EA146" i="17"/>
  <c r="FO186" i="17"/>
  <c r="EM158" i="17"/>
  <c r="DO134" i="17"/>
  <c r="EY170" i="17"/>
  <c r="DG126" i="17"/>
  <c r="DW142" i="17"/>
  <c r="DU140" i="17"/>
  <c r="EU166" i="17"/>
  <c r="DP135" i="17"/>
  <c r="ER163" i="17"/>
  <c r="DM132" i="17"/>
  <c r="EF151" i="17"/>
  <c r="FK184" i="17"/>
  <c r="DY146" i="17"/>
  <c r="DX145" i="17"/>
  <c r="FH181" i="17"/>
  <c r="FN187" i="17"/>
  <c r="EJ157" i="17"/>
  <c r="CW118" i="17"/>
  <c r="FF179" i="17"/>
  <c r="DE126" i="17"/>
  <c r="DI130" i="17"/>
  <c r="DU142" i="17"/>
  <c r="EX171" i="17"/>
  <c r="EO162" i="17"/>
  <c r="DQ138" i="17"/>
  <c r="FG180" i="17"/>
  <c r="FE178" i="17"/>
  <c r="FC176" i="17"/>
  <c r="EU168" i="17"/>
  <c r="EI156" i="17"/>
  <c r="EW170" i="17"/>
  <c r="FP189" i="17"/>
  <c r="ES166" i="17"/>
  <c r="ER165" i="17"/>
  <c r="DF127" i="17"/>
  <c r="DK132" i="17"/>
  <c r="DA122" i="17"/>
  <c r="DP137" i="17"/>
  <c r="EL159" i="17"/>
  <c r="EA148" i="17"/>
  <c r="CZ121" i="17"/>
  <c r="DO136" i="17"/>
  <c r="EM160" i="17"/>
  <c r="CV117" i="17"/>
  <c r="EQ164" i="17"/>
  <c r="FJ183" i="17"/>
  <c r="EV169" i="17"/>
  <c r="EE152" i="17"/>
  <c r="EP163" i="17"/>
  <c r="EH155" i="17"/>
  <c r="EF153" i="17"/>
  <c r="FL185" i="17"/>
  <c r="ET167" i="17"/>
  <c r="DL133" i="17"/>
  <c r="DM134" i="17"/>
  <c r="CY120" i="17"/>
  <c r="FA174" i="17"/>
  <c r="FB175" i="17"/>
  <c r="DZ147" i="17"/>
  <c r="EC150" i="17"/>
  <c r="EG154" i="17"/>
  <c r="FO188" i="17"/>
  <c r="FD177" i="17"/>
  <c r="DW144" i="17"/>
  <c r="EZ173" i="17"/>
  <c r="DJ131" i="17"/>
  <c r="DB123" i="17"/>
  <c r="CU116" i="17"/>
  <c r="FM186" i="17"/>
  <c r="DG128" i="17"/>
  <c r="DH129" i="17"/>
  <c r="DT141" i="17"/>
  <c r="EY172" i="17"/>
  <c r="EK158" i="17"/>
  <c r="DS140" i="17"/>
  <c r="EN161" i="17"/>
  <c r="DN135" i="17"/>
  <c r="DC124" i="17"/>
  <c r="DD125" i="17"/>
  <c r="EB149" i="17"/>
  <c r="DV143" i="17"/>
  <c r="DR139" i="17"/>
  <c r="FI182" i="17"/>
  <c r="EG133" i="17"/>
  <c r="FO167" i="17"/>
  <c r="FF158" i="17"/>
  <c r="ER144" i="17"/>
  <c r="EK137" i="17"/>
  <c r="EY151" i="17"/>
  <c r="DP116" i="17"/>
  <c r="FN166" i="17"/>
  <c r="DY125" i="17"/>
  <c r="FD156" i="17"/>
  <c r="DV122" i="17"/>
  <c r="EL138" i="17"/>
  <c r="EE131" i="17"/>
  <c r="FH160" i="17"/>
  <c r="FG159" i="17"/>
  <c r="EB128" i="17"/>
  <c r="DW123" i="17"/>
  <c r="FP168" i="17"/>
  <c r="EX150" i="17"/>
  <c r="EI135" i="17"/>
  <c r="EV148" i="17"/>
  <c r="FA153" i="17"/>
  <c r="DZ126" i="17"/>
  <c r="ES145" i="17"/>
  <c r="FK163" i="17"/>
  <c r="FL164" i="17"/>
  <c r="FM165" i="17"/>
  <c r="DR118" i="17"/>
  <c r="EP142" i="17"/>
  <c r="EF132" i="17"/>
  <c r="EO141" i="17"/>
  <c r="EH134" i="17"/>
  <c r="FJ162" i="17"/>
  <c r="DX124" i="17"/>
  <c r="FI161" i="17"/>
  <c r="EJ136" i="17"/>
  <c r="EA127" i="17"/>
  <c r="EU147" i="17"/>
  <c r="DQ117" i="17"/>
  <c r="ET146" i="17"/>
  <c r="DT120" i="17"/>
  <c r="EC129" i="17"/>
  <c r="EM139" i="17"/>
  <c r="FC155" i="17"/>
  <c r="EQ143" i="17"/>
  <c r="FB154" i="17"/>
  <c r="DS119" i="17"/>
  <c r="EN140" i="17"/>
  <c r="DU121" i="17"/>
  <c r="EW149" i="17"/>
  <c r="EZ152" i="17"/>
  <c r="FE157" i="17"/>
  <c r="DY140" i="17"/>
  <c r="FC170" i="17"/>
  <c r="EX165" i="17"/>
  <c r="EU162" i="17"/>
  <c r="EW164" i="17"/>
  <c r="ET161" i="17"/>
  <c r="EY166" i="17"/>
  <c r="DF121" i="17"/>
  <c r="DC118" i="17"/>
  <c r="DO130" i="17"/>
  <c r="DT135" i="17"/>
  <c r="EM154" i="17"/>
  <c r="EI150" i="17"/>
  <c r="ER159" i="17"/>
  <c r="EV163" i="17"/>
  <c r="EK152" i="17"/>
  <c r="DV137" i="17"/>
  <c r="DX139" i="17"/>
  <c r="EP157" i="17"/>
  <c r="FK178" i="17"/>
  <c r="DL127" i="17"/>
  <c r="FP183" i="17"/>
  <c r="DU136" i="17"/>
  <c r="EC144" i="17"/>
  <c r="DR133" i="17"/>
  <c r="EG148" i="17"/>
  <c r="EB143" i="17"/>
  <c r="FB169" i="17"/>
  <c r="DG122" i="17"/>
  <c r="ES160" i="17"/>
  <c r="FM180" i="17"/>
  <c r="DP131" i="17"/>
  <c r="DD119" i="17"/>
  <c r="DJ125" i="17"/>
  <c r="DN129" i="17"/>
  <c r="FI176" i="17"/>
  <c r="EJ151" i="17"/>
  <c r="FN181" i="17"/>
  <c r="EH149" i="17"/>
  <c r="DE120" i="17"/>
  <c r="DQ132" i="17"/>
  <c r="EA142" i="17"/>
  <c r="FD171" i="17"/>
  <c r="EE146" i="17"/>
  <c r="FL179" i="17"/>
  <c r="FA168" i="17"/>
  <c r="FG174" i="17"/>
  <c r="DK126" i="17"/>
  <c r="DI124" i="17"/>
  <c r="FJ177" i="17"/>
  <c r="EL153" i="17"/>
  <c r="FH175" i="17"/>
  <c r="DW138" i="17"/>
  <c r="EQ158" i="17"/>
  <c r="DA116" i="17"/>
  <c r="EN155" i="17"/>
  <c r="DH123" i="17"/>
  <c r="DB117" i="17"/>
  <c r="FO182" i="17"/>
  <c r="EF147" i="17"/>
  <c r="DM128" i="17"/>
  <c r="FE172" i="17"/>
  <c r="DS134" i="17"/>
  <c r="DZ141" i="17"/>
  <c r="FF173" i="17"/>
  <c r="EO156" i="17"/>
  <c r="EZ167" i="17"/>
  <c r="EA139" i="17"/>
  <c r="EZ164" i="17"/>
  <c r="FL176" i="17"/>
  <c r="DJ122" i="17"/>
  <c r="DN126" i="17"/>
  <c r="FG171" i="17"/>
  <c r="DW135" i="17"/>
  <c r="DK123" i="17"/>
  <c r="EL150" i="17"/>
  <c r="FI173" i="17"/>
  <c r="EG145" i="17"/>
  <c r="FN178" i="17"/>
  <c r="DU133" i="17"/>
  <c r="DX136" i="17"/>
  <c r="DP128" i="17"/>
  <c r="EH146" i="17"/>
  <c r="FC167" i="17"/>
  <c r="EV160" i="17"/>
  <c r="FB166" i="17"/>
  <c r="DM125" i="17"/>
  <c r="DG119" i="17"/>
  <c r="DI121" i="17"/>
  <c r="FO179" i="17"/>
  <c r="EW161" i="17"/>
  <c r="FF170" i="17"/>
  <c r="FM177" i="17"/>
  <c r="EU159" i="17"/>
  <c r="DD116" i="17"/>
  <c r="DT132" i="17"/>
  <c r="FE169" i="17"/>
  <c r="DY137" i="17"/>
  <c r="FK175" i="17"/>
  <c r="EB140" i="17"/>
  <c r="DO127" i="17"/>
  <c r="DE117" i="17"/>
  <c r="FD168" i="17"/>
  <c r="EC141" i="17"/>
  <c r="DH120" i="17"/>
  <c r="EF144" i="17"/>
  <c r="DR130" i="17"/>
  <c r="EQ155" i="17"/>
  <c r="DQ129" i="17"/>
  <c r="EO153" i="17"/>
  <c r="EN152" i="17"/>
  <c r="EX162" i="17"/>
  <c r="EM151" i="17"/>
  <c r="FH172" i="17"/>
  <c r="DZ138" i="17"/>
  <c r="DL124" i="17"/>
  <c r="EP154" i="17"/>
  <c r="FJ174" i="17"/>
  <c r="EJ148" i="17"/>
  <c r="EK149" i="17"/>
  <c r="FA165" i="17"/>
  <c r="ER156" i="17"/>
  <c r="FP180" i="17"/>
  <c r="EI147" i="17"/>
  <c r="ET158" i="17"/>
  <c r="DF118" i="17"/>
  <c r="ES157" i="17"/>
  <c r="EE143" i="17"/>
  <c r="DS131" i="17"/>
  <c r="EY163" i="17"/>
  <c r="DV134" i="17"/>
  <c r="DV133" i="17"/>
  <c r="DY136" i="17"/>
  <c r="ET157" i="17"/>
  <c r="EN151" i="17"/>
  <c r="FJ173" i="17"/>
  <c r="EG144" i="17"/>
  <c r="EM150" i="17"/>
  <c r="DG118" i="17"/>
  <c r="FL175" i="17"/>
  <c r="EU158" i="17"/>
  <c r="DQ128" i="17"/>
  <c r="DS130" i="17"/>
  <c r="FM176" i="17"/>
  <c r="EQ154" i="17"/>
  <c r="FG170" i="17"/>
  <c r="DH119" i="17"/>
  <c r="EO152" i="17"/>
  <c r="DM124" i="17"/>
  <c r="DZ137" i="17"/>
  <c r="EE142" i="17"/>
  <c r="EW160" i="17"/>
  <c r="EJ147" i="17"/>
  <c r="EB139" i="17"/>
  <c r="EI146" i="17"/>
  <c r="FK174" i="17"/>
  <c r="DO126" i="17"/>
  <c r="FB165" i="17"/>
  <c r="DU132" i="17"/>
  <c r="ER155" i="17"/>
  <c r="EX161" i="17"/>
  <c r="EH145" i="17"/>
  <c r="EZ163" i="17"/>
  <c r="EF143" i="17"/>
  <c r="EA138" i="17"/>
  <c r="FA164" i="17"/>
  <c r="FF169" i="17"/>
  <c r="DN125" i="17"/>
  <c r="DJ121" i="17"/>
  <c r="FI172" i="17"/>
  <c r="EC140" i="17"/>
  <c r="DF117" i="17"/>
  <c r="EP153" i="17"/>
  <c r="FE168" i="17"/>
  <c r="EL149" i="17"/>
  <c r="EY162" i="17"/>
  <c r="DK122" i="17"/>
  <c r="FO178" i="17"/>
  <c r="DW134" i="17"/>
  <c r="EK148" i="17"/>
  <c r="DI120" i="17"/>
  <c r="DE116" i="17"/>
  <c r="DL123" i="17"/>
  <c r="FN177" i="17"/>
  <c r="FD167" i="17"/>
  <c r="ES156" i="17"/>
  <c r="DT131" i="17"/>
  <c r="FH171" i="17"/>
  <c r="DP127" i="17"/>
  <c r="FP179" i="17"/>
  <c r="EV159" i="17"/>
  <c r="DR129" i="17"/>
  <c r="DX135" i="17"/>
  <c r="FC166" i="17"/>
  <c r="FG172" i="17"/>
  <c r="DW136" i="17"/>
  <c r="DJ123" i="17"/>
  <c r="EW162" i="17"/>
  <c r="ET159" i="17"/>
  <c r="EZ165" i="17"/>
  <c r="FE170" i="17"/>
  <c r="EC142" i="17"/>
  <c r="EM152" i="17"/>
  <c r="FN179" i="17"/>
  <c r="DM126" i="17"/>
  <c r="FK176" i="17"/>
  <c r="DK124" i="17"/>
  <c r="DU134" i="17"/>
  <c r="DC116" i="17"/>
  <c r="EK150" i="17"/>
  <c r="EQ156" i="17"/>
  <c r="FP181" i="17"/>
  <c r="ES158" i="17"/>
  <c r="DY138" i="17"/>
  <c r="EU160" i="17"/>
  <c r="DZ139" i="17"/>
  <c r="EF145" i="17"/>
  <c r="DT133" i="17"/>
  <c r="DR131" i="17"/>
  <c r="EE144" i="17"/>
  <c r="FF171" i="17"/>
  <c r="FJ175" i="17"/>
  <c r="DO128" i="17"/>
  <c r="DP129" i="17"/>
  <c r="ER157" i="17"/>
  <c r="EY164" i="17"/>
  <c r="DX137" i="17"/>
  <c r="FM178" i="17"/>
  <c r="FH173" i="17"/>
  <c r="EP155" i="17"/>
  <c r="DF119" i="17"/>
  <c r="EX163" i="17"/>
  <c r="EI148" i="17"/>
  <c r="DN127" i="17"/>
  <c r="FI174" i="17"/>
  <c r="DS132" i="17"/>
  <c r="EG146" i="17"/>
  <c r="EN153" i="17"/>
  <c r="FA166" i="17"/>
  <c r="DH121" i="17"/>
  <c r="DE118" i="17"/>
  <c r="EB141" i="17"/>
  <c r="DV135" i="17"/>
  <c r="DD117" i="17"/>
  <c r="FB167" i="17"/>
  <c r="EH147" i="17"/>
  <c r="FL177" i="17"/>
  <c r="FD169" i="17"/>
  <c r="DI122" i="17"/>
  <c r="FC168" i="17"/>
  <c r="EL151" i="17"/>
  <c r="EA140" i="17"/>
  <c r="DL125" i="17"/>
  <c r="EJ149" i="17"/>
  <c r="DQ130" i="17"/>
  <c r="EO154" i="17"/>
  <c r="EV161" i="17"/>
  <c r="FO180" i="17"/>
  <c r="DG120" i="17"/>
  <c r="EZ150" i="17"/>
  <c r="FL162" i="17"/>
  <c r="EV146" i="17"/>
  <c r="EK135" i="17"/>
  <c r="FM163" i="17"/>
  <c r="EU145" i="17"/>
  <c r="EO139" i="17"/>
  <c r="FA151" i="17"/>
  <c r="EP140" i="17"/>
  <c r="FE155" i="17"/>
  <c r="FF156" i="17"/>
  <c r="FG157" i="17"/>
  <c r="EQ141" i="17"/>
  <c r="ET144" i="17"/>
  <c r="EA125" i="17"/>
  <c r="FK161" i="17"/>
  <c r="EN138" i="17"/>
  <c r="EM137" i="17"/>
  <c r="EY149" i="17"/>
  <c r="EF130" i="17"/>
  <c r="ES143" i="17"/>
  <c r="FP166" i="17"/>
  <c r="FN164" i="17"/>
  <c r="EL136" i="17"/>
  <c r="FD154" i="17"/>
  <c r="EC127" i="17"/>
  <c r="FI159" i="17"/>
  <c r="EB126" i="17"/>
  <c r="DT118" i="17"/>
  <c r="FJ160" i="17"/>
  <c r="FC153" i="17"/>
  <c r="DV120" i="17"/>
  <c r="DZ124" i="17"/>
  <c r="FH158" i="17"/>
  <c r="DU119" i="17"/>
  <c r="FO165" i="17"/>
  <c r="DW121" i="17"/>
  <c r="ER142" i="17"/>
  <c r="EX148" i="17"/>
  <c r="DR116" i="17"/>
  <c r="EI133" i="17"/>
  <c r="EG131" i="17"/>
  <c r="EJ134" i="17"/>
  <c r="FB152" i="17"/>
  <c r="EW147" i="17"/>
  <c r="DX122" i="17"/>
  <c r="EH132" i="17"/>
  <c r="DY123" i="17"/>
  <c r="EE129" i="17"/>
  <c r="DS117" i="17"/>
  <c r="DS121" i="17"/>
  <c r="EO143" i="17"/>
  <c r="EA129" i="17"/>
  <c r="FH162" i="17"/>
  <c r="FK165" i="17"/>
  <c r="FL166" i="17"/>
  <c r="DY127" i="17"/>
  <c r="FN168" i="17"/>
  <c r="EU149" i="17"/>
  <c r="EJ138" i="17"/>
  <c r="DQ119" i="17"/>
  <c r="DW125" i="17"/>
  <c r="FI163" i="17"/>
  <c r="DZ128" i="17"/>
  <c r="DR120" i="17"/>
  <c r="FG161" i="17"/>
  <c r="EE133" i="17"/>
  <c r="DX126" i="17"/>
  <c r="FJ164" i="17"/>
  <c r="FD158" i="17"/>
  <c r="EP144" i="17"/>
  <c r="EX152" i="17"/>
  <c r="ER146" i="17"/>
  <c r="EB130" i="17"/>
  <c r="EN142" i="17"/>
  <c r="EG135" i="17"/>
  <c r="FB156" i="17"/>
  <c r="EF134" i="17"/>
  <c r="ET148" i="17"/>
  <c r="DU123" i="17"/>
  <c r="FA155" i="17"/>
  <c r="EZ154" i="17"/>
  <c r="EK139" i="17"/>
  <c r="EV150" i="17"/>
  <c r="DN116" i="17"/>
  <c r="DT122" i="17"/>
  <c r="EW151" i="17"/>
  <c r="EI137" i="17"/>
  <c r="FF160" i="17"/>
  <c r="EQ145" i="17"/>
  <c r="FC157" i="17"/>
  <c r="EH136" i="17"/>
  <c r="FM167" i="17"/>
  <c r="FE159" i="17"/>
  <c r="EC131" i="17"/>
  <c r="DV124" i="17"/>
  <c r="FP170" i="17"/>
  <c r="DP118" i="17"/>
  <c r="EY153" i="17"/>
  <c r="FO169" i="17"/>
  <c r="EL140" i="17"/>
  <c r="DO117" i="17"/>
  <c r="EM141" i="17"/>
  <c r="ES147" i="17"/>
  <c r="EU167" i="17"/>
  <c r="DU141" i="17"/>
  <c r="ER164" i="17"/>
  <c r="FP188" i="17"/>
  <c r="FI181" i="17"/>
  <c r="DO135" i="17"/>
  <c r="FG179" i="17"/>
  <c r="EW169" i="17"/>
  <c r="CY119" i="17"/>
  <c r="FE177" i="17"/>
  <c r="DX144" i="17"/>
  <c r="CZ120" i="17"/>
  <c r="EE151" i="17"/>
  <c r="DI129" i="17"/>
  <c r="FC175" i="17"/>
  <c r="EB148" i="17"/>
  <c r="FD176" i="17"/>
  <c r="FL184" i="17"/>
  <c r="DJ130" i="17"/>
  <c r="EZ172" i="17"/>
  <c r="FJ182" i="17"/>
  <c r="EO161" i="17"/>
  <c r="DY145" i="17"/>
  <c r="FH180" i="17"/>
  <c r="CW117" i="17"/>
  <c r="DK131" i="17"/>
  <c r="FK183" i="17"/>
  <c r="FM185" i="17"/>
  <c r="EK157" i="17"/>
  <c r="EJ156" i="17"/>
  <c r="EN160" i="17"/>
  <c r="DW143" i="17"/>
  <c r="EF152" i="17"/>
  <c r="EL158" i="17"/>
  <c r="DR138" i="17"/>
  <c r="EP162" i="17"/>
  <c r="EX170" i="17"/>
  <c r="CV116" i="17"/>
  <c r="DE125" i="17"/>
  <c r="FA173" i="17"/>
  <c r="DB122" i="17"/>
  <c r="DN134" i="17"/>
  <c r="DG127" i="17"/>
  <c r="EA147" i="17"/>
  <c r="FO187" i="17"/>
  <c r="DM133" i="17"/>
  <c r="EG153" i="17"/>
  <c r="FN186" i="17"/>
  <c r="DT140" i="17"/>
  <c r="EH154" i="17"/>
  <c r="DH128" i="17"/>
  <c r="EI155" i="17"/>
  <c r="FF178" i="17"/>
  <c r="EY171" i="17"/>
  <c r="DC123" i="17"/>
  <c r="DV142" i="17"/>
  <c r="EM159" i="17"/>
  <c r="DZ146" i="17"/>
  <c r="DA121" i="17"/>
  <c r="ET166" i="17"/>
  <c r="DP136" i="17"/>
  <c r="DD124" i="17"/>
  <c r="DS139" i="17"/>
  <c r="ES165" i="17"/>
  <c r="EC149" i="17"/>
  <c r="DL132" i="17"/>
  <c r="DQ137" i="17"/>
  <c r="DF126" i="17"/>
  <c r="EQ163" i="17"/>
  <c r="FB174" i="17"/>
  <c r="EV168" i="17"/>
  <c r="FN28" i="17"/>
  <c r="FP18" i="17"/>
  <c r="FN16" i="17"/>
  <c r="DS22" i="17"/>
  <c r="EA30" i="17"/>
  <c r="ER47" i="17"/>
  <c r="FA56" i="17"/>
  <c r="DM16" i="17"/>
  <c r="EK40" i="17"/>
  <c r="EH37" i="17"/>
  <c r="FI64" i="17"/>
  <c r="FG62" i="17"/>
  <c r="ET49" i="17"/>
  <c r="DY28" i="17"/>
  <c r="EO44" i="17"/>
  <c r="DR21" i="17"/>
  <c r="EM42" i="17"/>
  <c r="EU50" i="17"/>
  <c r="FJ65" i="17"/>
  <c r="DV25" i="17"/>
  <c r="EV51" i="17"/>
  <c r="EL41" i="17"/>
  <c r="DP19" i="17"/>
  <c r="EN43" i="17"/>
  <c r="FO70" i="17"/>
  <c r="EG36" i="17"/>
  <c r="FN69" i="17"/>
  <c r="FP71" i="17"/>
  <c r="FL67" i="17"/>
  <c r="FB57" i="17"/>
  <c r="FC58" i="17"/>
  <c r="EW52" i="17"/>
  <c r="FK66" i="17"/>
  <c r="EE34" i="17"/>
  <c r="EB31" i="17"/>
  <c r="EI38" i="17"/>
  <c r="FF61" i="17"/>
  <c r="FH63" i="17"/>
  <c r="DW26" i="17"/>
  <c r="DZ29" i="17"/>
  <c r="FE60" i="17"/>
  <c r="EZ55" i="17"/>
  <c r="DQ20" i="17"/>
  <c r="DU24" i="17"/>
  <c r="DN17" i="17"/>
  <c r="EQ46" i="17"/>
  <c r="EX36" i="17"/>
  <c r="ER30" i="17"/>
  <c r="FM51" i="17"/>
  <c r="EM25" i="17"/>
  <c r="FD42" i="17"/>
  <c r="FC41" i="17"/>
  <c r="EJ22" i="17"/>
  <c r="EO27" i="17"/>
  <c r="FP54" i="17"/>
  <c r="EE17" i="17"/>
  <c r="EQ29" i="17"/>
  <c r="EH20" i="17"/>
  <c r="FA39" i="17"/>
  <c r="FK49" i="17"/>
  <c r="FG45" i="17"/>
  <c r="FH46" i="17"/>
  <c r="FO53" i="17"/>
  <c r="FF44" i="17"/>
  <c r="EG19" i="17"/>
  <c r="EI21" i="17"/>
  <c r="FJ48" i="17"/>
  <c r="FL50" i="17"/>
  <c r="FE43" i="17"/>
  <c r="EP28" i="17"/>
  <c r="EV34" i="17"/>
  <c r="EN26" i="17"/>
  <c r="EW35" i="17"/>
  <c r="FN52" i="17"/>
  <c r="FG20" i="17"/>
  <c r="EF35" i="17"/>
  <c r="EL24" i="17"/>
  <c r="EZ77" i="17"/>
  <c r="EG58" i="17"/>
  <c r="DY50" i="17"/>
  <c r="EO55" i="17"/>
  <c r="FC69" i="17"/>
  <c r="EW63" i="17"/>
  <c r="DW37" i="17"/>
  <c r="FH74" i="17"/>
  <c r="EP56" i="17"/>
  <c r="DF20" i="17"/>
  <c r="DR32" i="17"/>
  <c r="DU35" i="17"/>
  <c r="FJ76" i="17"/>
  <c r="EB42" i="17"/>
  <c r="DD18" i="17"/>
  <c r="DB16" i="17"/>
  <c r="EF46" i="17"/>
  <c r="EV62" i="17"/>
  <c r="FM79" i="17"/>
  <c r="DG21" i="17"/>
  <c r="EA41" i="17"/>
  <c r="EN54" i="17"/>
  <c r="FA67" i="17"/>
  <c r="EX64" i="17"/>
  <c r="FF72" i="17"/>
  <c r="DQ31" i="17"/>
  <c r="DS33" i="17"/>
  <c r="DM27" i="17"/>
  <c r="DV36" i="17"/>
  <c r="EM53" i="17"/>
  <c r="ES59" i="17"/>
  <c r="DI23" i="17"/>
  <c r="DE19" i="17"/>
  <c r="EE45" i="17"/>
  <c r="DJ24" i="17"/>
  <c r="DN28" i="17"/>
  <c r="FK16" i="17"/>
  <c r="FP21" i="17"/>
  <c r="FM18" i="17"/>
  <c r="FN85" i="17"/>
  <c r="DD23" i="17"/>
  <c r="DI28" i="17"/>
  <c r="DX43" i="17"/>
  <c r="EY70" i="17"/>
  <c r="EF51" i="17"/>
  <c r="CY18" i="17"/>
  <c r="EH53" i="17"/>
  <c r="DM32" i="17"/>
  <c r="EW68" i="17"/>
  <c r="EN59" i="17"/>
  <c r="EM58" i="17"/>
  <c r="EG52" i="17"/>
  <c r="DR37" i="17"/>
  <c r="EL57" i="17"/>
  <c r="FA72" i="17"/>
  <c r="CZ19" i="17"/>
  <c r="FB73" i="17"/>
  <c r="FO86" i="17"/>
  <c r="FI80" i="17"/>
  <c r="DH27" i="17"/>
  <c r="EA46" i="17"/>
  <c r="FE76" i="17"/>
  <c r="DO34" i="17"/>
  <c r="DY44" i="17"/>
  <c r="DC22" i="17"/>
  <c r="EK56" i="17"/>
  <c r="EO60" i="17"/>
  <c r="EU66" i="17"/>
  <c r="ES64" i="17"/>
  <c r="DZ45" i="17"/>
  <c r="DT39" i="17"/>
  <c r="EP61" i="17"/>
  <c r="FK82" i="17"/>
  <c r="CX17" i="17"/>
  <c r="FM84" i="17"/>
  <c r="DE24" i="17"/>
  <c r="FG78" i="17"/>
  <c r="EV67" i="17"/>
  <c r="DS38" i="17"/>
  <c r="EI54" i="17"/>
  <c r="FF77" i="17"/>
  <c r="DG26" i="17"/>
  <c r="EZ71" i="17"/>
  <c r="EC48" i="17"/>
  <c r="FP87" i="17"/>
  <c r="DF25" i="17"/>
  <c r="DB21" i="17"/>
  <c r="DA20" i="17"/>
  <c r="DK30" i="17"/>
  <c r="CW16" i="17"/>
  <c r="DJ29" i="17"/>
  <c r="DP35" i="17"/>
  <c r="DY39" i="17"/>
  <c r="EG47" i="17"/>
  <c r="EY65" i="17"/>
  <c r="FO81" i="17"/>
  <c r="ET60" i="17"/>
  <c r="EC32" i="17"/>
  <c r="EP45" i="17"/>
  <c r="FO20" i="17"/>
  <c r="ED16" i="17"/>
  <c r="ET65" i="17"/>
  <c r="EE50" i="17"/>
  <c r="EF57" i="17"/>
  <c r="FO92" i="17"/>
  <c r="EP67" i="17"/>
  <c r="EK51" i="17"/>
  <c r="FB68" i="17"/>
  <c r="FD59" i="17"/>
  <c r="FM68" i="17"/>
  <c r="EF18" i="17"/>
  <c r="DW42" i="17"/>
  <c r="FM90" i="17"/>
  <c r="DS44" i="17"/>
  <c r="FP82" i="17"/>
  <c r="EJ39" i="17"/>
  <c r="FF26" i="17"/>
  <c r="ET32" i="17"/>
  <c r="FB40" i="17"/>
  <c r="EJ55" i="17"/>
  <c r="FC74" i="17"/>
  <c r="FE82" i="17"/>
  <c r="DJ35" i="17"/>
  <c r="EJ26" i="17"/>
  <c r="EM29" i="17"/>
  <c r="FJ52" i="17"/>
  <c r="FM55" i="17"/>
  <c r="EV38" i="17"/>
  <c r="EL28" i="17"/>
  <c r="EZ42" i="17"/>
  <c r="EN30" i="17"/>
  <c r="FH50" i="17"/>
  <c r="FN56" i="17"/>
  <c r="EQ33" i="17"/>
  <c r="FA43" i="17"/>
  <c r="FL54" i="17"/>
  <c r="EY41" i="17"/>
  <c r="ED20" i="17"/>
  <c r="ES35" i="17"/>
  <c r="EG23" i="17"/>
  <c r="EC19" i="17"/>
  <c r="EK27" i="17"/>
  <c r="FC45" i="17"/>
  <c r="ET36" i="17"/>
  <c r="FI51" i="17"/>
  <c r="FE47" i="17"/>
  <c r="DZ16" i="17"/>
  <c r="FD46" i="17"/>
  <c r="EO31" i="17"/>
  <c r="EI25" i="17"/>
  <c r="EF22" i="17"/>
  <c r="FG49" i="17"/>
  <c r="EA17" i="17"/>
  <c r="EB18" i="17"/>
  <c r="FO57" i="17"/>
  <c r="FB51" i="17"/>
  <c r="DT17" i="17"/>
  <c r="ET43" i="17"/>
  <c r="ER41" i="17"/>
  <c r="ED27" i="17"/>
  <c r="EH31" i="17"/>
  <c r="DX21" i="17"/>
  <c r="EB25" i="17"/>
  <c r="EU44" i="17"/>
  <c r="FE54" i="17"/>
  <c r="EX47" i="17"/>
  <c r="DW20" i="17"/>
  <c r="EO38" i="17"/>
  <c r="FF55" i="17"/>
  <c r="FJ59" i="17"/>
  <c r="DY22" i="17"/>
  <c r="FH57" i="17"/>
  <c r="EQ40" i="17"/>
  <c r="EN37" i="17"/>
  <c r="FA50" i="17"/>
  <c r="EK34" i="17"/>
  <c r="EM36" i="17"/>
  <c r="DU18" i="17"/>
  <c r="EA24" i="17"/>
  <c r="FK60" i="17"/>
  <c r="EJ33" i="17"/>
  <c r="FL61" i="17"/>
  <c r="EZ49" i="17"/>
  <c r="FM62" i="17"/>
  <c r="DZ23" i="17"/>
  <c r="EC26" i="17"/>
  <c r="FG56" i="17"/>
  <c r="EW46" i="17"/>
  <c r="FC52" i="17"/>
  <c r="FO64" i="17"/>
  <c r="EG30" i="17"/>
  <c r="ED31" i="17"/>
  <c r="DY26" i="17"/>
  <c r="FC56" i="17"/>
  <c r="EE32" i="17"/>
  <c r="FI62" i="17"/>
  <c r="FH61" i="17"/>
  <c r="DX25" i="17"/>
  <c r="FD57" i="17"/>
  <c r="DU22" i="17"/>
  <c r="EA28" i="17"/>
  <c r="ER45" i="17"/>
  <c r="EM40" i="17"/>
  <c r="FA54" i="17"/>
  <c r="FF59" i="17"/>
  <c r="EF33" i="17"/>
  <c r="EY52" i="17"/>
  <c r="FJ63" i="17"/>
  <c r="FK64" i="17"/>
  <c r="EG34" i="17"/>
  <c r="FE58" i="17"/>
  <c r="EO42" i="17"/>
  <c r="EB29" i="17"/>
  <c r="DR19" i="17"/>
  <c r="EJ37" i="17"/>
  <c r="EP43" i="17"/>
  <c r="EW50" i="17"/>
  <c r="DV23" i="17"/>
  <c r="FG60" i="17"/>
  <c r="DS20" i="17"/>
  <c r="DP33" i="17"/>
  <c r="DJ27" i="17"/>
  <c r="EH51" i="17"/>
  <c r="FE74" i="17"/>
  <c r="EC46" i="17"/>
  <c r="DR35" i="17"/>
  <c r="EU64" i="17"/>
  <c r="EV65" i="17"/>
  <c r="ED47" i="17"/>
  <c r="DV39" i="17"/>
  <c r="FO84" i="17"/>
  <c r="FG76" i="17"/>
  <c r="DS36" i="17"/>
  <c r="DM30" i="17"/>
  <c r="FF75" i="17"/>
  <c r="DU38" i="17"/>
  <c r="FP85" i="17"/>
  <c r="EY68" i="17"/>
  <c r="ES62" i="17"/>
  <c r="FI78" i="17"/>
  <c r="ER61" i="17"/>
  <c r="DI26" i="17"/>
  <c r="EN57" i="17"/>
  <c r="CY16" i="17"/>
  <c r="DZ43" i="17"/>
  <c r="EQ60" i="17"/>
  <c r="DO32" i="17"/>
  <c r="FK80" i="17"/>
  <c r="EF49" i="17"/>
  <c r="DW40" i="17"/>
  <c r="EM56" i="17"/>
  <c r="FH77" i="17"/>
  <c r="DN31" i="17"/>
  <c r="EO58" i="17"/>
  <c r="DB19" i="17"/>
  <c r="EI52" i="17"/>
  <c r="DG24" i="17"/>
  <c r="EE48" i="17"/>
  <c r="EK54" i="17"/>
  <c r="FB71" i="17"/>
  <c r="EW66" i="17"/>
  <c r="FA70" i="17"/>
  <c r="FJ79" i="17"/>
  <c r="DE22" i="17"/>
  <c r="FD73" i="17"/>
  <c r="CZ17" i="17"/>
  <c r="DC20" i="17"/>
  <c r="FC72" i="17"/>
  <c r="DT37" i="17"/>
  <c r="EA44" i="17"/>
  <c r="ET63" i="17"/>
  <c r="DK28" i="17"/>
  <c r="DD21" i="17"/>
  <c r="DL29" i="17"/>
  <c r="FF62" i="17"/>
  <c r="DQ21" i="17"/>
  <c r="FH64" i="17"/>
  <c r="FA57" i="17"/>
  <c r="EA31" i="17"/>
  <c r="EC33" i="17"/>
  <c r="FM69" i="17"/>
  <c r="ET50" i="17"/>
  <c r="DO19" i="17"/>
  <c r="EV52" i="17"/>
  <c r="DZ30" i="17"/>
  <c r="EX54" i="17"/>
  <c r="DY29" i="17"/>
  <c r="EL42" i="17"/>
  <c r="FN70" i="17"/>
  <c r="DN18" i="17"/>
  <c r="EI39" i="17"/>
  <c r="FC59" i="17"/>
  <c r="FB58" i="17"/>
  <c r="DR22" i="17"/>
  <c r="EQ47" i="17"/>
  <c r="EM43" i="17"/>
  <c r="ER48" i="17"/>
  <c r="EJ40" i="17"/>
  <c r="FO71" i="17"/>
  <c r="DV26" i="17"/>
  <c r="DM17" i="17"/>
  <c r="ES49" i="17"/>
  <c r="DT24" i="17"/>
  <c r="EN44" i="17"/>
  <c r="EH38" i="17"/>
  <c r="FP72" i="17"/>
  <c r="EF36" i="17"/>
  <c r="EO45" i="17"/>
  <c r="DU25" i="17"/>
  <c r="EE35" i="17"/>
  <c r="FD60" i="17"/>
  <c r="DW27" i="17"/>
  <c r="FJ66" i="17"/>
  <c r="ED34" i="17"/>
  <c r="EP46" i="17"/>
  <c r="FE61" i="17"/>
  <c r="FP64" i="17"/>
  <c r="EZ48" i="17"/>
  <c r="DT16" i="17"/>
  <c r="EM35" i="17"/>
  <c r="DU17" i="17"/>
  <c r="EI31" i="17"/>
  <c r="EA23" i="17"/>
  <c r="FC51" i="17"/>
  <c r="DY21" i="17"/>
  <c r="FO63" i="17"/>
  <c r="EV44" i="17"/>
  <c r="FA49" i="17"/>
  <c r="FE53" i="17"/>
  <c r="DX20" i="17"/>
  <c r="EL34" i="17"/>
  <c r="EF28" i="17"/>
  <c r="FG55" i="17"/>
  <c r="DW19" i="17"/>
  <c r="FB50" i="17"/>
  <c r="EY47" i="17"/>
  <c r="EC25" i="17"/>
  <c r="EB24" i="17"/>
  <c r="FI57" i="17"/>
  <c r="FF54" i="17"/>
  <c r="EP38" i="17"/>
  <c r="ET42" i="17"/>
  <c r="FM61" i="17"/>
  <c r="FN62" i="17"/>
  <c r="EG29" i="17"/>
  <c r="FL60" i="17"/>
  <c r="FJ58" i="17"/>
  <c r="ER40" i="17"/>
  <c r="FH56" i="17"/>
  <c r="ED26" i="17"/>
  <c r="EQ39" i="17"/>
  <c r="EK33" i="17"/>
  <c r="EO37" i="17"/>
  <c r="DZ22" i="17"/>
  <c r="EW45" i="17"/>
  <c r="EE27" i="17"/>
  <c r="FM20" i="17"/>
  <c r="FN21" i="17"/>
  <c r="FL19" i="17"/>
  <c r="FO22" i="17"/>
  <c r="FP23" i="17"/>
  <c r="FI16" i="17"/>
  <c r="FK18" i="17"/>
  <c r="DO18" i="17"/>
  <c r="FA22" i="17"/>
  <c r="EU16" i="17"/>
  <c r="EV17" i="17"/>
  <c r="FL33" i="17"/>
  <c r="FH29" i="17"/>
  <c r="FF27" i="17"/>
  <c r="EY20" i="17"/>
  <c r="FK32" i="17"/>
  <c r="FP37" i="17"/>
  <c r="EZ21" i="17"/>
  <c r="FE26" i="17"/>
  <c r="FO36" i="17"/>
  <c r="EX19" i="17"/>
  <c r="FB23" i="17"/>
  <c r="FC24" i="17"/>
  <c r="FN35" i="17"/>
  <c r="FM34" i="17"/>
  <c r="FD25" i="17"/>
  <c r="EJ50" i="17"/>
  <c r="FG73" i="17"/>
  <c r="ED44" i="17"/>
  <c r="FI30" i="17"/>
  <c r="EY37" i="17"/>
  <c r="ES31" i="17"/>
  <c r="FD75" i="17"/>
  <c r="DN33" i="17"/>
  <c r="FD81" i="17"/>
  <c r="EJ61" i="17"/>
  <c r="FF19" i="17"/>
  <c r="FP29" i="17"/>
  <c r="FE18" i="17"/>
  <c r="FJ23" i="17"/>
  <c r="FL25" i="17"/>
  <c r="FK24" i="17"/>
  <c r="FD17" i="17"/>
  <c r="FI22" i="17"/>
  <c r="FC23" i="17"/>
  <c r="FI29" i="17"/>
  <c r="FB22" i="17"/>
  <c r="FJ30" i="17"/>
  <c r="FD24" i="17"/>
  <c r="FP36" i="17"/>
  <c r="EW17" i="17"/>
  <c r="FM33" i="17"/>
  <c r="EX18" i="17"/>
  <c r="FA21" i="17"/>
  <c r="FK31" i="17"/>
  <c r="FN34" i="17"/>
  <c r="FE25" i="17"/>
  <c r="FO35" i="17"/>
  <c r="EY19" i="17"/>
  <c r="FN19" i="17"/>
  <c r="FL78" i="17"/>
  <c r="EL52" i="17"/>
  <c r="EI49" i="17"/>
  <c r="FN80" i="17"/>
  <c r="DT23" i="17"/>
  <c r="FL32" i="17"/>
  <c r="EW18" i="17"/>
  <c r="DX41" i="17"/>
  <c r="EG50" i="17"/>
  <c r="EU33" i="17"/>
  <c r="EK23" i="17"/>
  <c r="FJ17" i="17"/>
  <c r="ED49" i="17"/>
  <c r="EQ62" i="17"/>
  <c r="FJ87" i="17"/>
  <c r="EU37" i="17"/>
  <c r="EJ32" i="17"/>
  <c r="FM27" i="17"/>
  <c r="FK25" i="17"/>
  <c r="FF20" i="17"/>
  <c r="FL26" i="17"/>
  <c r="FP30" i="17"/>
  <c r="FB16" i="17"/>
  <c r="FD18" i="17"/>
  <c r="FJ24" i="17"/>
  <c r="FO29" i="17"/>
  <c r="FG21" i="17"/>
  <c r="FI23" i="17"/>
  <c r="FC17" i="17"/>
  <c r="DU46" i="17"/>
  <c r="DW48" i="17"/>
  <c r="EX75" i="17"/>
  <c r="EB53" i="17"/>
  <c r="FC80" i="17"/>
  <c r="DB27" i="17"/>
  <c r="EC54" i="17"/>
  <c r="CX23" i="17"/>
  <c r="EQ68" i="17"/>
  <c r="DF31" i="17"/>
  <c r="ES70" i="17"/>
  <c r="CU20" i="17"/>
  <c r="DR43" i="17"/>
  <c r="CS18" i="17"/>
  <c r="ER69" i="17"/>
  <c r="FF83" i="17"/>
  <c r="EI60" i="17"/>
  <c r="DV47" i="17"/>
  <c r="DH33" i="17"/>
  <c r="CY24" i="17"/>
  <c r="DD29" i="17"/>
  <c r="EE56" i="17"/>
  <c r="DC28" i="17"/>
  <c r="CT19" i="17"/>
  <c r="EV73" i="17"/>
  <c r="FI86" i="17"/>
  <c r="DA26" i="17"/>
  <c r="DL37" i="17"/>
  <c r="CQ16" i="17"/>
  <c r="CQ18" i="17"/>
  <c r="CQ95" i="17"/>
  <c r="ET71" i="17"/>
  <c r="FN91" i="17"/>
  <c r="FK88" i="17"/>
  <c r="EW74" i="17"/>
  <c r="DT45" i="17"/>
  <c r="ED55" i="17"/>
  <c r="CZ25" i="17"/>
  <c r="FH85" i="17"/>
  <c r="DP41" i="17"/>
  <c r="DZ51" i="17"/>
  <c r="DM38" i="17"/>
  <c r="EH59" i="17"/>
  <c r="DI34" i="17"/>
  <c r="FA78" i="17"/>
  <c r="FG84" i="17"/>
  <c r="EU72" i="17"/>
  <c r="CR17" i="17"/>
  <c r="DE30" i="17"/>
  <c r="DK36" i="17"/>
  <c r="EM64" i="17"/>
  <c r="EK62" i="17"/>
  <c r="DN39" i="17"/>
  <c r="EL63" i="17"/>
  <c r="DQ42" i="17"/>
  <c r="FP93" i="17"/>
  <c r="CW22" i="17"/>
  <c r="CV21" i="17"/>
  <c r="EA52" i="17"/>
  <c r="EN65" i="17"/>
  <c r="DX49" i="17"/>
  <c r="FD70" i="17"/>
  <c r="FH79" i="17"/>
  <c r="DX38" i="17"/>
  <c r="DK25" i="17"/>
  <c r="FM26" i="17"/>
  <c r="EY54" i="17"/>
  <c r="DZ40" i="17"/>
  <c r="DT34" i="17"/>
  <c r="DO29" i="17"/>
  <c r="FH21" i="17"/>
  <c r="DL26" i="17"/>
  <c r="FI75" i="17"/>
  <c r="DC17" i="17"/>
  <c r="EC43" i="17"/>
  <c r="FC16" i="17"/>
  <c r="ED33" i="17"/>
  <c r="DX27" i="17"/>
  <c r="EV16" i="17"/>
  <c r="FG63" i="17"/>
  <c r="EB32" i="17"/>
  <c r="FJ31" i="17"/>
  <c r="EX67" i="17"/>
  <c r="EZ69" i="17"/>
  <c r="FI47" i="17"/>
  <c r="EB47" i="17"/>
  <c r="EX69" i="17"/>
  <c r="DL31" i="17"/>
  <c r="DG32" i="17"/>
  <c r="FL89" i="17"/>
  <c r="EW39" i="17"/>
  <c r="FH22" i="17"/>
  <c r="EU43" i="17"/>
  <c r="EX29" i="17"/>
  <c r="FM44" i="17"/>
  <c r="EQ22" i="17"/>
  <c r="EV27" i="17"/>
  <c r="FC34" i="17"/>
  <c r="FI40" i="17"/>
  <c r="FG38" i="17"/>
  <c r="FB33" i="17"/>
  <c r="ER23" i="17"/>
  <c r="EP21" i="17"/>
  <c r="EM18" i="17"/>
  <c r="EU26" i="17"/>
  <c r="EW28" i="17"/>
  <c r="FP47" i="17"/>
  <c r="FH39" i="17"/>
  <c r="FA32" i="17"/>
  <c r="EK21" i="17"/>
  <c r="EN24" i="17"/>
  <c r="EW33" i="17"/>
  <c r="FK47" i="17"/>
  <c r="FI45" i="17"/>
  <c r="FN50" i="17"/>
  <c r="EU31" i="17"/>
  <c r="EF16" i="17"/>
  <c r="FB38" i="17"/>
  <c r="FM49" i="17"/>
  <c r="ER28" i="17"/>
  <c r="EG17" i="17"/>
  <c r="EX34" i="17"/>
  <c r="EL22" i="17"/>
  <c r="FA37" i="17"/>
  <c r="FC39" i="17"/>
  <c r="EZ36" i="17"/>
  <c r="FH44" i="17"/>
  <c r="FG43" i="17"/>
  <c r="EJ20" i="17"/>
  <c r="FO24" i="17"/>
  <c r="FL21" i="17"/>
  <c r="FP25" i="17"/>
  <c r="FH17" i="17"/>
  <c r="FF16" i="17"/>
  <c r="FG17" i="17"/>
  <c r="FI19" i="17"/>
  <c r="FO25" i="17"/>
  <c r="FK21" i="17"/>
  <c r="FO54" i="17"/>
  <c r="FA40" i="17"/>
  <c r="EQ30" i="17"/>
  <c r="FJ49" i="17"/>
  <c r="FF45" i="17"/>
  <c r="FC30" i="17"/>
  <c r="FG34" i="17"/>
  <c r="EP17" i="17"/>
  <c r="FL39" i="17"/>
  <c r="FJ19" i="17"/>
  <c r="EQ27" i="17"/>
  <c r="EI19" i="17"/>
  <c r="FL22" i="17"/>
  <c r="FN45" i="17"/>
  <c r="EK16" i="17"/>
  <c r="FI18" i="17"/>
  <c r="FO51" i="17"/>
  <c r="ES29" i="17"/>
  <c r="FM23" i="17"/>
  <c r="ES24" i="17"/>
  <c r="EZ31" i="17"/>
  <c r="EX37" i="17"/>
  <c r="EV35" i="17"/>
  <c r="FJ37" i="17"/>
  <c r="FH35" i="17"/>
  <c r="FM22" i="17"/>
  <c r="FL48" i="17"/>
  <c r="FE41" i="17"/>
  <c r="FN24" i="17"/>
  <c r="EO20" i="17"/>
  <c r="FO46" i="17"/>
  <c r="EK24" i="17"/>
  <c r="FB41" i="17"/>
  <c r="EY38" i="17"/>
  <c r="ET21" i="17"/>
  <c r="FE44" i="17"/>
  <c r="FD43" i="17"/>
  <c r="ET33" i="17"/>
  <c r="FC42" i="17"/>
  <c r="FA28" i="17"/>
  <c r="FE32" i="17"/>
  <c r="FN23" i="17"/>
  <c r="EY35" i="17"/>
  <c r="EO25" i="17"/>
  <c r="FP26" i="17"/>
  <c r="FK42" i="17"/>
  <c r="EY30" i="17"/>
  <c r="AG112" i="14"/>
  <c r="M13" i="18"/>
  <c r="AH112" i="14"/>
  <c r="AK112" i="14"/>
  <c r="N13" i="18"/>
  <c r="EP33" i="17"/>
  <c r="ER35" i="17"/>
  <c r="DZ17" i="17"/>
  <c r="EH25" i="17"/>
  <c r="FA44" i="17"/>
  <c r="EU38" i="17"/>
  <c r="EN31" i="17"/>
  <c r="ED21" i="17"/>
  <c r="EZ43" i="17"/>
  <c r="EJ27" i="17"/>
  <c r="EF23" i="17"/>
  <c r="EV39" i="17"/>
  <c r="FI52" i="17"/>
  <c r="EX41" i="17"/>
  <c r="FN57" i="17"/>
  <c r="EY42" i="17"/>
  <c r="FL55" i="17"/>
  <c r="EG24" i="17"/>
  <c r="ET37" i="17"/>
  <c r="EB19" i="17"/>
  <c r="FF49" i="17"/>
  <c r="EL29" i="17"/>
  <c r="DY16" i="17"/>
  <c r="FG50" i="17"/>
  <c r="EE22" i="17"/>
  <c r="EM30" i="17"/>
  <c r="EC20" i="17"/>
  <c r="FK54" i="17"/>
  <c r="FM56" i="17"/>
  <c r="EW40" i="17"/>
  <c r="EK28" i="17"/>
  <c r="EA18" i="17"/>
  <c r="EQ34" i="17"/>
  <c r="FO58" i="17"/>
  <c r="EO32" i="17"/>
  <c r="FD47" i="17"/>
  <c r="FP59" i="17"/>
  <c r="FE48" i="17"/>
  <c r="ES36" i="17"/>
  <c r="FH51" i="17"/>
  <c r="FC46" i="17"/>
  <c r="EI26" i="17"/>
  <c r="FB45" i="17"/>
  <c r="FJ53" i="17"/>
  <c r="EV37" i="17"/>
  <c r="ER33" i="17"/>
  <c r="EK26" i="17"/>
  <c r="EH23" i="17"/>
  <c r="FL53" i="17"/>
  <c r="FA42" i="17"/>
  <c r="EZ41" i="17"/>
  <c r="EN29" i="17"/>
  <c r="EU36" i="17"/>
  <c r="ET35" i="17"/>
  <c r="EB17" i="17"/>
  <c r="EF21" i="17"/>
  <c r="EG22" i="17"/>
  <c r="EC18" i="17"/>
  <c r="EM28" i="17"/>
  <c r="FJ51" i="17"/>
  <c r="FB43" i="17"/>
  <c r="EP31" i="17"/>
  <c r="EQ32" i="17"/>
  <c r="FM54" i="17"/>
  <c r="EL27" i="17"/>
  <c r="EY40" i="17"/>
  <c r="FG48" i="17"/>
  <c r="FN55" i="17"/>
  <c r="FC44" i="17"/>
  <c r="FI50" i="17"/>
  <c r="EE20" i="17"/>
  <c r="ED19" i="17"/>
  <c r="FK52" i="17"/>
  <c r="EA16" i="17"/>
  <c r="FF47" i="17"/>
  <c r="FE46" i="17"/>
  <c r="FD45" i="17"/>
  <c r="FH49" i="17"/>
  <c r="EO30" i="17"/>
  <c r="EX39" i="17"/>
  <c r="FO56" i="17"/>
  <c r="ES34" i="17"/>
  <c r="EJ25" i="17"/>
  <c r="EI24" i="17"/>
  <c r="EW38" i="17"/>
  <c r="FP57" i="17"/>
  <c r="FB42" i="17"/>
  <c r="ED18" i="17"/>
  <c r="FF46" i="17"/>
  <c r="FN54" i="17"/>
  <c r="FJ50" i="17"/>
  <c r="EZ40" i="17"/>
  <c r="EB16" i="17"/>
  <c r="ER32" i="17"/>
  <c r="FO55" i="17"/>
  <c r="EM27" i="17"/>
  <c r="EO29" i="17"/>
  <c r="FK51" i="17"/>
  <c r="FD44" i="17"/>
  <c r="EN28" i="17"/>
  <c r="EW37" i="17"/>
  <c r="FI49" i="17"/>
  <c r="EC17" i="17"/>
  <c r="FP56" i="17"/>
  <c r="ET34" i="17"/>
  <c r="EE19" i="17"/>
  <c r="EX38" i="17"/>
  <c r="EY39" i="17"/>
  <c r="EP30" i="17"/>
  <c r="EH22" i="17"/>
  <c r="EJ24" i="17"/>
  <c r="FL52" i="17"/>
  <c r="EF20" i="17"/>
  <c r="FC43" i="17"/>
  <c r="EV36" i="17"/>
  <c r="EU35" i="17"/>
  <c r="FM53" i="17"/>
  <c r="EL26" i="17"/>
  <c r="FE45" i="17"/>
  <c r="EI23" i="17"/>
  <c r="FA41" i="17"/>
  <c r="EK25" i="17"/>
  <c r="FH48" i="17"/>
  <c r="ES33" i="17"/>
  <c r="FG47" i="17"/>
  <c r="EG21" i="17"/>
  <c r="EQ31" i="17"/>
  <c r="ED29" i="17"/>
  <c r="FB53" i="17"/>
  <c r="EF31" i="17"/>
  <c r="EI34" i="17"/>
  <c r="EV47" i="17"/>
  <c r="FP67" i="17"/>
  <c r="FC54" i="17"/>
  <c r="FI60" i="17"/>
  <c r="EX49" i="17"/>
  <c r="EY50" i="17"/>
  <c r="DS18" i="17"/>
  <c r="DX23" i="17"/>
  <c r="DW22" i="17"/>
  <c r="EC28" i="17"/>
  <c r="EL37" i="17"/>
  <c r="FL63" i="17"/>
  <c r="FM64" i="17"/>
  <c r="DU20" i="17"/>
  <c r="ET45" i="17"/>
  <c r="EH33" i="17"/>
  <c r="FO66" i="17"/>
  <c r="EM38" i="17"/>
  <c r="FH59" i="17"/>
  <c r="DR17" i="17"/>
  <c r="EZ51" i="17"/>
  <c r="EG32" i="17"/>
  <c r="DZ25" i="17"/>
  <c r="EK36" i="17"/>
  <c r="FJ61" i="17"/>
  <c r="FN65" i="17"/>
  <c r="FE56" i="17"/>
  <c r="DT19" i="17"/>
  <c r="ER43" i="17"/>
  <c r="EA26" i="17"/>
  <c r="EU46" i="17"/>
  <c r="EE30" i="17"/>
  <c r="EQ42" i="17"/>
  <c r="FF57" i="17"/>
  <c r="FG58" i="17"/>
  <c r="DY24" i="17"/>
  <c r="FD55" i="17"/>
  <c r="EN39" i="17"/>
  <c r="EW48" i="17"/>
  <c r="FK62" i="17"/>
  <c r="DQ16" i="17"/>
  <c r="DV21" i="17"/>
  <c r="FA52" i="17"/>
  <c r="EP41" i="17"/>
  <c r="EB27" i="17"/>
  <c r="EJ35" i="17"/>
  <c r="ES44" i="17"/>
  <c r="EO40" i="17"/>
  <c r="DU16" i="17"/>
  <c r="EX45" i="17"/>
  <c r="EH29" i="17"/>
  <c r="FH55" i="17"/>
  <c r="FM60" i="17"/>
  <c r="EQ38" i="17"/>
  <c r="EL33" i="17"/>
  <c r="EI30" i="17"/>
  <c r="EJ31" i="17"/>
  <c r="FB49" i="17"/>
  <c r="EC24" i="17"/>
  <c r="FJ57" i="17"/>
  <c r="EG28" i="17"/>
  <c r="EE26" i="17"/>
  <c r="DW18" i="17"/>
  <c r="EZ47" i="17"/>
  <c r="ES40" i="17"/>
  <c r="EV43" i="17"/>
  <c r="FD51" i="17"/>
  <c r="FL59" i="17"/>
  <c r="DX19" i="17"/>
  <c r="EO36" i="17"/>
  <c r="FE52" i="17"/>
  <c r="EF27" i="17"/>
  <c r="FG54" i="17"/>
  <c r="FP63" i="17"/>
  <c r="EA22" i="17"/>
  <c r="EW44" i="17"/>
  <c r="FC50" i="17"/>
  <c r="EB23" i="17"/>
  <c r="EN35" i="17"/>
  <c r="EP37" i="17"/>
  <c r="FO62" i="17"/>
  <c r="FI56" i="17"/>
  <c r="FA48" i="17"/>
  <c r="FK58" i="17"/>
  <c r="DY20" i="17"/>
  <c r="DV17" i="17"/>
  <c r="EU42" i="17"/>
  <c r="DZ21" i="17"/>
  <c r="EM34" i="17"/>
  <c r="FF53" i="17"/>
  <c r="ER39" i="17"/>
  <c r="EK32" i="17"/>
  <c r="FN61" i="17"/>
  <c r="ET41" i="17"/>
  <c r="EY46" i="17"/>
  <c r="ED25" i="17"/>
  <c r="FB24" i="17"/>
  <c r="FK33" i="17"/>
  <c r="FD26" i="17"/>
  <c r="FN36" i="17"/>
  <c r="FI31" i="17"/>
  <c r="FM35" i="17"/>
  <c r="FL34" i="17"/>
  <c r="EX20" i="17"/>
  <c r="EV18" i="17"/>
  <c r="EZ22" i="17"/>
  <c r="FE27" i="17"/>
  <c r="FH30" i="17"/>
  <c r="FG29" i="17"/>
  <c r="FJ32" i="17"/>
  <c r="FF28" i="17"/>
  <c r="EW19" i="17"/>
  <c r="EU17" i="17"/>
  <c r="ET16" i="17"/>
  <c r="FC25" i="17"/>
  <c r="EY21" i="17"/>
  <c r="FP38" i="17"/>
  <c r="FO37" i="17"/>
  <c r="FA23" i="17"/>
  <c r="FO30" i="17"/>
  <c r="FA16" i="17"/>
  <c r="FE20" i="17"/>
  <c r="FN29" i="17"/>
  <c r="FG22" i="17"/>
  <c r="FF21" i="17"/>
  <c r="FI24" i="17"/>
  <c r="FH23" i="17"/>
  <c r="FB17" i="17"/>
  <c r="FP31" i="17"/>
  <c r="FL27" i="17"/>
  <c r="FD19" i="17"/>
  <c r="FM28" i="17"/>
  <c r="FC18" i="17"/>
  <c r="FK26" i="17"/>
  <c r="FJ25" i="17"/>
  <c r="FN18" i="17"/>
  <c r="FP20" i="17"/>
  <c r="FM17" i="17"/>
  <c r="FL16" i="17"/>
  <c r="FO19" i="17"/>
  <c r="DH35" i="17"/>
  <c r="DR45" i="17"/>
  <c r="DV49" i="17"/>
  <c r="DN41" i="17"/>
  <c r="EI62" i="17"/>
  <c r="DW50" i="17"/>
  <c r="DX51" i="17"/>
  <c r="FC82" i="17"/>
  <c r="EG60" i="17"/>
  <c r="EL65" i="17"/>
  <c r="EJ63" i="17"/>
  <c r="DI36" i="17"/>
  <c r="CZ27" i="17"/>
  <c r="FH87" i="17"/>
  <c r="DM40" i="17"/>
  <c r="ED57" i="17"/>
  <c r="DK38" i="17"/>
  <c r="CR19" i="17"/>
  <c r="EC56" i="17"/>
  <c r="FJ89" i="17"/>
  <c r="EE58" i="17"/>
  <c r="DZ53" i="17"/>
  <c r="DF33" i="17"/>
  <c r="DA28" i="17"/>
  <c r="DD31" i="17"/>
  <c r="FB81" i="17"/>
  <c r="CV23" i="17"/>
  <c r="CW24" i="17"/>
  <c r="FE84" i="17"/>
  <c r="FM92" i="17"/>
  <c r="DB29" i="17"/>
  <c r="FK90" i="17"/>
  <c r="EA54" i="17"/>
  <c r="EO68" i="17"/>
  <c r="DO42" i="17"/>
  <c r="EK64" i="17"/>
  <c r="DC30" i="17"/>
  <c r="EY78" i="17"/>
  <c r="FL91" i="17"/>
  <c r="CU22" i="17"/>
  <c r="CP17" i="17"/>
  <c r="CP95" i="17"/>
  <c r="EQ70" i="17"/>
  <c r="FO94" i="17"/>
  <c r="EN67" i="17"/>
  <c r="EX77" i="17"/>
  <c r="DY52" i="17"/>
  <c r="DE32" i="17"/>
  <c r="CS20" i="17"/>
  <c r="FI88" i="17"/>
  <c r="FA80" i="17"/>
  <c r="EH61" i="17"/>
  <c r="EU74" i="17"/>
  <c r="DL39" i="17"/>
  <c r="CY26" i="17"/>
  <c r="FN93" i="17"/>
  <c r="ES72" i="17"/>
  <c r="EB55" i="17"/>
  <c r="ET73" i="17"/>
  <c r="EW76" i="17"/>
  <c r="FG86" i="17"/>
  <c r="DS46" i="17"/>
  <c r="FF85" i="17"/>
  <c r="EF59" i="17"/>
  <c r="ER71" i="17"/>
  <c r="EZ79" i="17"/>
  <c r="CT21" i="17"/>
  <c r="EV75" i="17"/>
  <c r="DP43" i="17"/>
  <c r="DU48" i="17"/>
  <c r="FD83" i="17"/>
  <c r="EM66" i="17"/>
  <c r="DQ44" i="17"/>
  <c r="CX25" i="17"/>
  <c r="DG34" i="17"/>
  <c r="DT47" i="17"/>
  <c r="EP69" i="17"/>
  <c r="DJ37" i="17"/>
  <c r="DS37" i="17"/>
  <c r="EF50" i="17"/>
  <c r="DH26" i="17"/>
  <c r="EZ70" i="17"/>
  <c r="EX68" i="17"/>
  <c r="EV66" i="17"/>
  <c r="DT38" i="17"/>
  <c r="DV40" i="17"/>
  <c r="EU65" i="17"/>
  <c r="DW41" i="17"/>
  <c r="FO85" i="17"/>
  <c r="DJ28" i="17"/>
  <c r="DK29" i="17"/>
  <c r="DC21" i="17"/>
  <c r="DX42" i="17"/>
  <c r="EH52" i="17"/>
  <c r="EA45" i="17"/>
  <c r="EI53" i="17"/>
  <c r="FP86" i="17"/>
  <c r="FF76" i="17"/>
  <c r="EM57" i="17"/>
  <c r="DA19" i="17"/>
  <c r="EE49" i="17"/>
  <c r="DQ35" i="17"/>
  <c r="CX16" i="17"/>
  <c r="FL82" i="17"/>
  <c r="ET64" i="17"/>
  <c r="FK81" i="17"/>
  <c r="EC47" i="17"/>
  <c r="DI27" i="17"/>
  <c r="ER62" i="17"/>
  <c r="DD22" i="17"/>
  <c r="DU39" i="17"/>
  <c r="DP34" i="17"/>
  <c r="FG77" i="17"/>
  <c r="FA71" i="17"/>
  <c r="EP60" i="17"/>
  <c r="DZ44" i="17"/>
  <c r="FE75" i="17"/>
  <c r="DM31" i="17"/>
  <c r="EW67" i="17"/>
  <c r="FN84" i="17"/>
  <c r="EK55" i="17"/>
  <c r="EQ61" i="17"/>
  <c r="DF24" i="17"/>
  <c r="FJ80" i="17"/>
  <c r="DO33" i="17"/>
  <c r="EB46" i="17"/>
  <c r="ES63" i="17"/>
  <c r="ED48" i="17"/>
  <c r="EL56" i="17"/>
  <c r="FC73" i="17"/>
  <c r="EJ54" i="17"/>
  <c r="DN32" i="17"/>
  <c r="DR36" i="17"/>
  <c r="DE23" i="17"/>
  <c r="EY69" i="17"/>
  <c r="EN58" i="17"/>
  <c r="CZ18" i="17"/>
  <c r="DY43" i="17"/>
  <c r="FH78" i="17"/>
  <c r="FM83" i="17"/>
  <c r="CY17" i="17"/>
  <c r="DG25" i="17"/>
  <c r="EO59" i="17"/>
  <c r="FD74" i="17"/>
  <c r="FB72" i="17"/>
  <c r="DB20" i="17"/>
  <c r="FI79" i="17"/>
  <c r="DL30" i="17"/>
  <c r="EG51" i="17"/>
  <c r="FA53" i="17"/>
  <c r="ET46" i="17"/>
  <c r="FB54" i="17"/>
  <c r="EK37" i="17"/>
  <c r="EX50" i="17"/>
  <c r="DY25" i="17"/>
  <c r="DV22" i="17"/>
  <c r="EH34" i="17"/>
  <c r="EC29" i="17"/>
  <c r="FM65" i="17"/>
  <c r="DR18" i="17"/>
  <c r="ES45" i="17"/>
  <c r="DZ26" i="17"/>
  <c r="FN66" i="17"/>
  <c r="DU21" i="17"/>
  <c r="FI61" i="17"/>
  <c r="FH60" i="17"/>
  <c r="DT20" i="17"/>
  <c r="ED30" i="17"/>
  <c r="FF58" i="17"/>
  <c r="EW49" i="17"/>
  <c r="EB28" i="17"/>
  <c r="EU47" i="17"/>
  <c r="FC55" i="17"/>
  <c r="EY51" i="17"/>
  <c r="EL38" i="17"/>
  <c r="EV48" i="17"/>
  <c r="DS19" i="17"/>
  <c r="FO67" i="17"/>
  <c r="FD56" i="17"/>
  <c r="EE31" i="17"/>
  <c r="EI35" i="17"/>
  <c r="EM39" i="17"/>
  <c r="DX24" i="17"/>
  <c r="FP68" i="17"/>
  <c r="EQ43" i="17"/>
  <c r="EF32" i="17"/>
  <c r="EZ52" i="17"/>
  <c r="DP16" i="17"/>
  <c r="EP42" i="17"/>
  <c r="FG59" i="17"/>
  <c r="EN40" i="17"/>
  <c r="DQ17" i="17"/>
  <c r="DW23" i="17"/>
  <c r="EA27" i="17"/>
  <c r="ER44" i="17"/>
  <c r="EO41" i="17"/>
  <c r="EG33" i="17"/>
  <c r="EJ36" i="17"/>
  <c r="FL64" i="17"/>
  <c r="FJ62" i="17"/>
  <c r="FE57" i="17"/>
  <c r="FK63" i="17"/>
  <c r="FC27" i="17"/>
  <c r="FE29" i="17"/>
  <c r="EV20" i="17"/>
  <c r="FL36" i="17"/>
  <c r="ET18" i="17"/>
  <c r="EY23" i="17"/>
  <c r="FP40" i="17"/>
  <c r="FN38" i="17"/>
  <c r="FI33" i="17"/>
  <c r="ER16" i="17"/>
  <c r="FD28" i="17"/>
  <c r="EX22" i="17"/>
  <c r="FK35" i="17"/>
  <c r="ES17" i="17"/>
  <c r="FO39" i="17"/>
  <c r="FG31" i="17"/>
  <c r="EZ24" i="17"/>
  <c r="FH32" i="17"/>
  <c r="FB26" i="17"/>
  <c r="EU19" i="17"/>
  <c r="FA25" i="17"/>
  <c r="FJ34" i="17"/>
  <c r="EW21" i="17"/>
  <c r="FF30" i="17"/>
  <c r="FM37" i="17"/>
  <c r="EN23" i="17"/>
  <c r="FE40" i="17"/>
  <c r="EG16" i="17"/>
  <c r="FI44" i="17"/>
  <c r="FN49" i="17"/>
  <c r="EI18" i="17"/>
  <c r="FG42" i="17"/>
  <c r="FH43" i="17"/>
  <c r="EY34" i="17"/>
  <c r="EV31" i="17"/>
  <c r="FP51" i="17"/>
  <c r="EK20" i="17"/>
  <c r="EZ35" i="17"/>
  <c r="FC38" i="17"/>
  <c r="ES28" i="17"/>
  <c r="EX33" i="17"/>
  <c r="FK46" i="17"/>
  <c r="FA36" i="17"/>
  <c r="FL47" i="17"/>
  <c r="FB37" i="17"/>
  <c r="EH17" i="17"/>
  <c r="EQ26" i="17"/>
  <c r="FD39" i="17"/>
  <c r="FO50" i="17"/>
  <c r="ER27" i="17"/>
  <c r="FM48" i="17"/>
  <c r="EO24" i="17"/>
  <c r="EL21" i="17"/>
  <c r="EP25" i="17"/>
  <c r="ET29" i="17"/>
  <c r="FF41" i="17"/>
  <c r="EM22" i="17"/>
  <c r="EJ19" i="17"/>
  <c r="EU30" i="17"/>
  <c r="EW32" i="17"/>
  <c r="FJ45" i="17"/>
  <c r="FN26" i="17"/>
  <c r="FJ22" i="17"/>
  <c r="FE17" i="17"/>
  <c r="FP28" i="17"/>
  <c r="FM25" i="17"/>
  <c r="FL24" i="17"/>
  <c r="FK23" i="17"/>
  <c r="FD16" i="17"/>
  <c r="FF18" i="17"/>
  <c r="FH20" i="17"/>
  <c r="FG19" i="17"/>
  <c r="FO27" i="17"/>
  <c r="FI21" i="17"/>
  <c r="FB28" i="17"/>
  <c r="EY25" i="17"/>
  <c r="FF32" i="17"/>
  <c r="EZ26" i="17"/>
  <c r="EV22" i="17"/>
  <c r="FA27" i="17"/>
  <c r="ER18" i="17"/>
  <c r="FN40" i="17"/>
  <c r="FJ36" i="17"/>
  <c r="FE31" i="17"/>
  <c r="EW23" i="17"/>
  <c r="FK37" i="17"/>
  <c r="EX24" i="17"/>
  <c r="ET20" i="17"/>
  <c r="FL38" i="17"/>
  <c r="FC29" i="17"/>
  <c r="FM39" i="17"/>
  <c r="FI35" i="17"/>
  <c r="FH34" i="17"/>
  <c r="EP16" i="17"/>
  <c r="FP42" i="17"/>
  <c r="FO41" i="17"/>
  <c r="FG33" i="17"/>
  <c r="FD30" i="17"/>
  <c r="ES19" i="17"/>
  <c r="EU21" i="17"/>
  <c r="EQ17" i="17"/>
  <c r="FO21" i="17"/>
  <c r="FJ16" i="17"/>
  <c r="FN20" i="17"/>
  <c r="FL18" i="17"/>
  <c r="FK17" i="17"/>
  <c r="FM19" i="17"/>
  <c r="FP22" i="17"/>
  <c r="FI66" i="17"/>
  <c r="DT25" i="17"/>
  <c r="FJ67" i="17"/>
  <c r="EP47" i="17"/>
  <c r="EZ57" i="17"/>
  <c r="DX29" i="17"/>
  <c r="EJ41" i="17"/>
  <c r="DU26" i="17"/>
  <c r="FA58" i="17"/>
  <c r="DZ31" i="17"/>
  <c r="DR23" i="17"/>
  <c r="DQ22" i="17"/>
  <c r="DN19" i="17"/>
  <c r="FF63" i="17"/>
  <c r="EO46" i="17"/>
  <c r="FC60" i="17"/>
  <c r="EI40" i="17"/>
  <c r="DK16" i="17"/>
  <c r="EN45" i="17"/>
  <c r="FM70" i="17"/>
  <c r="EU52" i="17"/>
  <c r="EQ48" i="17"/>
  <c r="FH65" i="17"/>
  <c r="DY30" i="17"/>
  <c r="DO20" i="17"/>
  <c r="FN71" i="17"/>
  <c r="EH39" i="17"/>
  <c r="EM44" i="17"/>
  <c r="FP73" i="17"/>
  <c r="EY56" i="17"/>
  <c r="DM18" i="17"/>
  <c r="DS24" i="17"/>
  <c r="EX55" i="17"/>
  <c r="EF37" i="17"/>
  <c r="EE36" i="17"/>
  <c r="DP21" i="17"/>
  <c r="FG64" i="17"/>
  <c r="EC34" i="17"/>
  <c r="ER49" i="17"/>
  <c r="EL43" i="17"/>
  <c r="EA32" i="17"/>
  <c r="EB33" i="17"/>
  <c r="EW54" i="17"/>
  <c r="FO72" i="17"/>
  <c r="FK68" i="17"/>
  <c r="FL69" i="17"/>
  <c r="FD61" i="17"/>
  <c r="FE62" i="17"/>
  <c r="ET51" i="17"/>
  <c r="DW28" i="17"/>
  <c r="FB59" i="17"/>
  <c r="EK42" i="17"/>
  <c r="ES50" i="17"/>
  <c r="EV53" i="17"/>
  <c r="DV27" i="17"/>
  <c r="DL17" i="17"/>
  <c r="ED35" i="17"/>
  <c r="EG38" i="17"/>
  <c r="DN23" i="17"/>
  <c r="FD65" i="17"/>
  <c r="DP25" i="17"/>
  <c r="DI18" i="17"/>
  <c r="FM74" i="17"/>
  <c r="EC38" i="17"/>
  <c r="EA36" i="17"/>
  <c r="EN49" i="17"/>
  <c r="FC64" i="17"/>
  <c r="EY60" i="17"/>
  <c r="DX33" i="17"/>
  <c r="FF67" i="17"/>
  <c r="ER53" i="17"/>
  <c r="FO76" i="17"/>
  <c r="DM22" i="17"/>
  <c r="EW58" i="17"/>
  <c r="EF41" i="17"/>
  <c r="ED39" i="17"/>
  <c r="ET55" i="17"/>
  <c r="EP51" i="17"/>
  <c r="FI70" i="17"/>
  <c r="FE66" i="17"/>
  <c r="FP77" i="17"/>
  <c r="DG16" i="17"/>
  <c r="DY34" i="17"/>
  <c r="DV31" i="17"/>
  <c r="FK72" i="17"/>
  <c r="EU56" i="17"/>
  <c r="EV57" i="17"/>
  <c r="EK46" i="17"/>
  <c r="DJ19" i="17"/>
  <c r="FB63" i="17"/>
  <c r="FJ71" i="17"/>
  <c r="DT29" i="17"/>
  <c r="FA62" i="17"/>
  <c r="DH17" i="17"/>
  <c r="EO50" i="17"/>
  <c r="EI44" i="17"/>
  <c r="EM48" i="17"/>
  <c r="EX59" i="17"/>
  <c r="EQ52" i="17"/>
  <c r="DK20" i="17"/>
  <c r="DU30" i="17"/>
  <c r="DL21" i="17"/>
  <c r="DS28" i="17"/>
  <c r="ES54" i="17"/>
  <c r="EE40" i="17"/>
  <c r="FN75" i="17"/>
  <c r="DW32" i="17"/>
  <c r="EB37" i="17"/>
  <c r="FG68" i="17"/>
  <c r="DQ26" i="17"/>
  <c r="EZ61" i="17"/>
  <c r="FL73" i="17"/>
  <c r="EH43" i="17"/>
  <c r="EG42" i="17"/>
  <c r="DR27" i="17"/>
  <c r="EJ45" i="17"/>
  <c r="FH69" i="17"/>
  <c r="DZ35" i="17"/>
  <c r="DO24" i="17"/>
  <c r="EL47" i="17"/>
  <c r="FE21" i="17"/>
  <c r="FK27" i="17"/>
  <c r="FJ26" i="17"/>
  <c r="FC19" i="17"/>
  <c r="FM29" i="17"/>
  <c r="EZ16" i="17"/>
  <c r="FN30" i="17"/>
  <c r="FL28" i="17"/>
  <c r="FG23" i="17"/>
  <c r="FI25" i="17"/>
  <c r="FH24" i="17"/>
  <c r="FP32" i="17"/>
  <c r="FD20" i="17"/>
  <c r="FF22" i="17"/>
  <c r="FA17" i="17"/>
  <c r="FB18" i="17"/>
  <c r="FO31" i="17"/>
  <c r="FN17" i="17"/>
  <c r="FM16" i="17"/>
  <c r="FP19" i="17"/>
  <c r="FO18" i="17"/>
  <c r="FN25" i="17"/>
  <c r="FI20" i="17"/>
  <c r="FJ21" i="17"/>
  <c r="FE16" i="17"/>
  <c r="FO26" i="17"/>
  <c r="FP27" i="17"/>
  <c r="FM24" i="17"/>
  <c r="FK22" i="17"/>
  <c r="FL23" i="17"/>
  <c r="FF17" i="17"/>
  <c r="FH19" i="17"/>
  <c r="FG18" i="17"/>
  <c r="EN34" i="17"/>
  <c r="EU41" i="17"/>
  <c r="EE25" i="17"/>
  <c r="FE51" i="17"/>
  <c r="EA21" i="17"/>
  <c r="ED24" i="17"/>
  <c r="FN60" i="17"/>
  <c r="DV16" i="17"/>
  <c r="FP62" i="17"/>
  <c r="ES39" i="17"/>
  <c r="FF52" i="17"/>
  <c r="EG27" i="17"/>
  <c r="EY45" i="17"/>
  <c r="EZ46" i="17"/>
  <c r="ER38" i="17"/>
  <c r="EV42" i="17"/>
  <c r="EK31" i="17"/>
  <c r="EL32" i="17"/>
  <c r="EX44" i="17"/>
  <c r="EI29" i="17"/>
  <c r="EM33" i="17"/>
  <c r="EH28" i="17"/>
  <c r="DX18" i="17"/>
  <c r="EQ37" i="17"/>
  <c r="EJ30" i="17"/>
  <c r="FH54" i="17"/>
  <c r="EB22" i="17"/>
  <c r="EW43" i="17"/>
  <c r="DY19" i="17"/>
  <c r="EF26" i="17"/>
  <c r="FM59" i="17"/>
  <c r="FK57" i="17"/>
  <c r="FL58" i="17"/>
  <c r="DW17" i="17"/>
  <c r="FO61" i="17"/>
  <c r="EO35" i="17"/>
  <c r="FJ56" i="17"/>
  <c r="FB48" i="17"/>
  <c r="FD50" i="17"/>
  <c r="FC49" i="17"/>
  <c r="EC23" i="17"/>
  <c r="DZ20" i="17"/>
  <c r="FA47" i="17"/>
  <c r="FI55" i="17"/>
  <c r="FG53" i="17"/>
  <c r="EP36" i="17"/>
  <c r="ET40" i="17"/>
  <c r="EG49" i="17"/>
  <c r="FN82" i="17"/>
  <c r="FJ78" i="17"/>
  <c r="FA69" i="17"/>
  <c r="FK79" i="17"/>
  <c r="ES61" i="17"/>
  <c r="CZ16" i="17"/>
  <c r="FL80" i="17"/>
  <c r="FC71" i="17"/>
  <c r="ED46" i="17"/>
  <c r="DG23" i="17"/>
  <c r="FI77" i="17"/>
  <c r="EQ59" i="17"/>
  <c r="EX66" i="17"/>
  <c r="DV38" i="17"/>
  <c r="DS35" i="17"/>
  <c r="EM55" i="17"/>
  <c r="FD72" i="17"/>
  <c r="EP58" i="17"/>
  <c r="EL54" i="17"/>
  <c r="DF22" i="17"/>
  <c r="FH76" i="17"/>
  <c r="EI51" i="17"/>
  <c r="FM81" i="17"/>
  <c r="DC19" i="17"/>
  <c r="DR34" i="17"/>
  <c r="DI25" i="17"/>
  <c r="DA17" i="17"/>
  <c r="FF74" i="17"/>
  <c r="DL28" i="17"/>
  <c r="EB44" i="17"/>
  <c r="EN56" i="17"/>
  <c r="EO57" i="17"/>
  <c r="DU37" i="17"/>
  <c r="FB70" i="17"/>
  <c r="FO83" i="17"/>
  <c r="EK53" i="17"/>
  <c r="EY67" i="17"/>
  <c r="EA43" i="17"/>
  <c r="DN30" i="17"/>
  <c r="DY41" i="17"/>
  <c r="DZ42" i="17"/>
  <c r="FE73" i="17"/>
  <c r="DX40" i="17"/>
  <c r="EV64" i="17"/>
  <c r="FG75" i="17"/>
  <c r="EH50" i="17"/>
  <c r="EZ68" i="17"/>
  <c r="DP32" i="17"/>
  <c r="EC45" i="17"/>
  <c r="DW39" i="17"/>
  <c r="EU63" i="17"/>
  <c r="EE47" i="17"/>
  <c r="DH24" i="17"/>
  <c r="DE21" i="17"/>
  <c r="EW65" i="17"/>
  <c r="EJ52" i="17"/>
  <c r="FP84" i="17"/>
  <c r="DO31" i="17"/>
  <c r="DD20" i="17"/>
  <c r="DB18" i="17"/>
  <c r="DT36" i="17"/>
  <c r="ER60" i="17"/>
  <c r="DM29" i="17"/>
  <c r="DK27" i="17"/>
  <c r="ET62" i="17"/>
  <c r="EF48" i="17"/>
  <c r="DJ26" i="17"/>
  <c r="DQ33" i="17"/>
  <c r="EV54" i="17"/>
  <c r="ES51" i="17"/>
  <c r="DR24" i="17"/>
  <c r="DJ16" i="17"/>
  <c r="DZ32" i="17"/>
  <c r="EQ49" i="17"/>
  <c r="EM45" i="17"/>
  <c r="FJ68" i="17"/>
  <c r="EX56" i="17"/>
  <c r="EJ42" i="17"/>
  <c r="EE37" i="17"/>
  <c r="DU27" i="17"/>
  <c r="DY31" i="17"/>
  <c r="DX30" i="17"/>
  <c r="FP74" i="17"/>
  <c r="EU53" i="17"/>
  <c r="EG39" i="17"/>
  <c r="ER50" i="17"/>
  <c r="DO21" i="17"/>
  <c r="DQ23" i="17"/>
  <c r="EH40" i="17"/>
  <c r="DW29" i="17"/>
  <c r="DL18" i="17"/>
  <c r="EB34" i="17"/>
  <c r="FL70" i="17"/>
  <c r="FB60" i="17"/>
  <c r="EL44" i="17"/>
  <c r="FA59" i="17"/>
  <c r="EW55" i="17"/>
  <c r="FD62" i="17"/>
  <c r="DT26" i="17"/>
  <c r="EA33" i="17"/>
  <c r="DS25" i="17"/>
  <c r="DP22" i="17"/>
  <c r="FO73" i="17"/>
  <c r="EI41" i="17"/>
  <c r="EP48" i="17"/>
  <c r="DN20" i="17"/>
  <c r="FH66" i="17"/>
  <c r="ET52" i="17"/>
  <c r="FI67" i="17"/>
  <c r="FC61" i="17"/>
  <c r="FF64" i="17"/>
  <c r="FM71" i="17"/>
  <c r="FN72" i="17"/>
  <c r="DM19" i="17"/>
  <c r="DK17" i="17"/>
  <c r="EZ58" i="17"/>
  <c r="EC35" i="17"/>
  <c r="EY57" i="17"/>
  <c r="EK43" i="17"/>
  <c r="FK69" i="17"/>
  <c r="EO47" i="17"/>
  <c r="EN46" i="17"/>
  <c r="DV28" i="17"/>
  <c r="FE63" i="17"/>
  <c r="ED36" i="17"/>
  <c r="FG65" i="17"/>
  <c r="EF38" i="17"/>
  <c r="DM23" i="17"/>
  <c r="EY61" i="17"/>
  <c r="EQ53" i="17"/>
  <c r="EC39" i="17"/>
  <c r="ED40" i="17"/>
  <c r="EN50" i="17"/>
  <c r="FE67" i="17"/>
  <c r="DF16" i="17"/>
  <c r="DV32" i="17"/>
  <c r="FA63" i="17"/>
  <c r="FK73" i="17"/>
  <c r="DP26" i="17"/>
  <c r="EL48" i="17"/>
  <c r="ES55" i="17"/>
  <c r="EI45" i="17"/>
  <c r="FC65" i="17"/>
  <c r="DW33" i="17"/>
  <c r="EU57" i="17"/>
  <c r="ET56" i="17"/>
  <c r="EA37" i="17"/>
  <c r="EX60" i="17"/>
  <c r="EF42" i="17"/>
  <c r="EV58" i="17"/>
  <c r="EP52" i="17"/>
  <c r="DU31" i="17"/>
  <c r="DX34" i="17"/>
  <c r="DO25" i="17"/>
  <c r="EE41" i="17"/>
  <c r="DI19" i="17"/>
  <c r="DR28" i="17"/>
  <c r="EM49" i="17"/>
  <c r="FG69" i="17"/>
  <c r="DN24" i="17"/>
  <c r="FM75" i="17"/>
  <c r="EW59" i="17"/>
  <c r="EZ62" i="17"/>
  <c r="FB64" i="17"/>
  <c r="FO77" i="17"/>
  <c r="DK21" i="17"/>
  <c r="DJ20" i="17"/>
  <c r="DZ36" i="17"/>
  <c r="DT30" i="17"/>
  <c r="EK47" i="17"/>
  <c r="DY35" i="17"/>
  <c r="EO51" i="17"/>
  <c r="FJ72" i="17"/>
  <c r="EB38" i="17"/>
  <c r="EJ46" i="17"/>
  <c r="FI71" i="17"/>
  <c r="FL74" i="17"/>
  <c r="DQ27" i="17"/>
  <c r="FN76" i="17"/>
  <c r="FH70" i="17"/>
  <c r="DL22" i="17"/>
  <c r="FD66" i="17"/>
  <c r="EH44" i="17"/>
  <c r="ER54" i="17"/>
  <c r="DG17" i="17"/>
  <c r="DH18" i="17"/>
  <c r="EG43" i="17"/>
  <c r="FF68" i="17"/>
  <c r="FP78" i="17"/>
  <c r="DS29" i="17"/>
  <c r="FE23" i="17"/>
  <c r="FN32" i="17"/>
  <c r="FH26" i="17"/>
  <c r="FL30" i="17"/>
  <c r="FM31" i="17"/>
  <c r="FF24" i="17"/>
  <c r="FB20" i="17"/>
  <c r="FK29" i="17"/>
  <c r="FG25" i="17"/>
  <c r="EX16" i="17"/>
  <c r="FC21" i="17"/>
  <c r="EY17" i="17"/>
  <c r="FO33" i="17"/>
  <c r="FD22" i="17"/>
  <c r="FP34" i="17"/>
  <c r="EZ18" i="17"/>
  <c r="FA19" i="17"/>
  <c r="FJ28" i="17"/>
  <c r="FI27" i="17"/>
  <c r="EQ20" i="17"/>
  <c r="EV25" i="17"/>
  <c r="EN17" i="17"/>
  <c r="EW26" i="17"/>
  <c r="FN43" i="17"/>
  <c r="FG36" i="17"/>
  <c r="FE34" i="17"/>
  <c r="FB31" i="17"/>
  <c r="FJ39" i="17"/>
  <c r="EO18" i="17"/>
  <c r="FI38" i="17"/>
  <c r="FP45" i="17"/>
  <c r="FD33" i="17"/>
  <c r="EU24" i="17"/>
  <c r="EX27" i="17"/>
  <c r="FK40" i="17"/>
  <c r="FF35" i="17"/>
  <c r="FO44" i="17"/>
  <c r="EY28" i="17"/>
  <c r="EZ29" i="17"/>
  <c r="ES22" i="17"/>
  <c r="EM16" i="17"/>
  <c r="FM42" i="17"/>
  <c r="EP19" i="17"/>
  <c r="FC32" i="17"/>
  <c r="FH37" i="17"/>
  <c r="FA30" i="17"/>
  <c r="ER21" i="17"/>
  <c r="ET23" i="17"/>
  <c r="FL41" i="17"/>
  <c r="FB77" i="17"/>
  <c r="FF81" i="17"/>
  <c r="EX73" i="17"/>
  <c r="DT43" i="17"/>
  <c r="CW20" i="17"/>
  <c r="EM62" i="17"/>
  <c r="EU70" i="17"/>
  <c r="DO38" i="17"/>
  <c r="CS16" i="17"/>
  <c r="FM88" i="17"/>
  <c r="CZ23" i="17"/>
  <c r="CX21" i="17"/>
  <c r="DS42" i="17"/>
  <c r="FO90" i="17"/>
  <c r="EF55" i="17"/>
  <c r="DD27" i="17"/>
  <c r="FA76" i="17"/>
  <c r="EH57" i="17"/>
  <c r="DA24" i="17"/>
  <c r="DM36" i="17"/>
  <c r="FK86" i="17"/>
  <c r="EG56" i="17"/>
  <c r="DX47" i="17"/>
  <c r="DK34" i="17"/>
  <c r="DY48" i="17"/>
  <c r="DU44" i="17"/>
  <c r="FH83" i="17"/>
  <c r="CV19" i="17"/>
  <c r="FJ85" i="17"/>
  <c r="EJ59" i="17"/>
  <c r="EC52" i="17"/>
  <c r="DG30" i="17"/>
  <c r="DP39" i="17"/>
  <c r="EQ66" i="17"/>
  <c r="EV71" i="17"/>
  <c r="EO64" i="17"/>
  <c r="DH31" i="17"/>
  <c r="FE80" i="17"/>
  <c r="CY22" i="17"/>
  <c r="EP65" i="17"/>
  <c r="CU18" i="17"/>
  <c r="FG82" i="17"/>
  <c r="DL35" i="17"/>
  <c r="EB51" i="17"/>
  <c r="EA50" i="17"/>
  <c r="EN63" i="17"/>
  <c r="DV45" i="17"/>
  <c r="FL87" i="17"/>
  <c r="DN37" i="17"/>
  <c r="EZ75" i="17"/>
  <c r="FP91" i="17"/>
  <c r="DQ40" i="17"/>
  <c r="DC26" i="17"/>
  <c r="ED53" i="17"/>
  <c r="FI84" i="17"/>
  <c r="EW72" i="17"/>
  <c r="DF29" i="17"/>
  <c r="EY74" i="17"/>
  <c r="FC78" i="17"/>
  <c r="EK60" i="17"/>
  <c r="DJ33" i="17"/>
  <c r="ES68" i="17"/>
  <c r="DZ49" i="17"/>
  <c r="FN89" i="17"/>
  <c r="ER67" i="17"/>
  <c r="ET69" i="17"/>
  <c r="DR41" i="17"/>
  <c r="DB25" i="17"/>
  <c r="DI32" i="17"/>
  <c r="CT17" i="17"/>
  <c r="DW46" i="17"/>
  <c r="EL61" i="17"/>
  <c r="EI58" i="17"/>
  <c r="EE54" i="17"/>
  <c r="FD79" i="17"/>
  <c r="DE28" i="17"/>
  <c r="CU8" i="13"/>
  <c r="CU7" i="13"/>
  <c r="EQ211" i="10"/>
  <c r="DY111" i="10"/>
  <c r="FU11" i="10"/>
  <c r="AT198" i="10"/>
  <c r="ES195" i="17"/>
  <c r="CR295" i="17"/>
  <c r="FB95" i="17"/>
  <c r="AD178" i="14"/>
  <c r="CY95" i="17"/>
  <c r="AD123" i="14"/>
  <c r="FI195" i="17"/>
  <c r="CU195" i="17"/>
  <c r="AE119" i="14"/>
  <c r="AI119" i="14"/>
  <c r="DM95" i="17"/>
  <c r="AD137" i="14"/>
  <c r="EV195" i="17"/>
  <c r="AE172" i="14"/>
  <c r="AI172" i="14"/>
  <c r="CS295" i="17"/>
  <c r="DW195" i="17"/>
  <c r="EJ195" i="17"/>
  <c r="EK195" i="17"/>
  <c r="EK197" i="17"/>
  <c r="EK198" i="17"/>
  <c r="EK199" i="17"/>
  <c r="E161" i="14"/>
  <c r="EY195" i="17"/>
  <c r="EX195" i="17"/>
  <c r="EY197" i="17"/>
  <c r="EY198" i="17"/>
  <c r="EY199" i="17"/>
  <c r="E175" i="14"/>
  <c r="EG195" i="17"/>
  <c r="CV95" i="17"/>
  <c r="EZ195" i="17"/>
  <c r="EZ197" i="17"/>
  <c r="EZ198" i="17"/>
  <c r="EZ199" i="17"/>
  <c r="E176" i="14"/>
  <c r="DU295" i="17"/>
  <c r="DT295" i="17"/>
  <c r="DU297" i="17"/>
  <c r="DU298" i="17"/>
  <c r="DU299" i="17"/>
  <c r="F145" i="14"/>
  <c r="FC195" i="17"/>
  <c r="CW195" i="17"/>
  <c r="CQ295" i="17"/>
  <c r="CR297" i="17"/>
  <c r="CR298" i="17"/>
  <c r="CR299" i="17"/>
  <c r="F116" i="14"/>
  <c r="DI95" i="17"/>
  <c r="FB195" i="17"/>
  <c r="EB195" i="17"/>
  <c r="AE152" i="14"/>
  <c r="AI152" i="14"/>
  <c r="EF195" i="17"/>
  <c r="EG197" i="17"/>
  <c r="EG198" i="17"/>
  <c r="EG199" i="17"/>
  <c r="E157" i="14"/>
  <c r="FG195" i="17"/>
  <c r="AE183" i="14"/>
  <c r="AI183" i="14"/>
  <c r="DG195" i="17"/>
  <c r="FJ195" i="17"/>
  <c r="AE186" i="14"/>
  <c r="AI186" i="14"/>
  <c r="FL195" i="17"/>
  <c r="AE188" i="14"/>
  <c r="AI188" i="14"/>
  <c r="DY295" i="17"/>
  <c r="EH95" i="17"/>
  <c r="AD158" i="14"/>
  <c r="CW95" i="17"/>
  <c r="AD121" i="14"/>
  <c r="CY195" i="17"/>
  <c r="CY197" i="17"/>
  <c r="CY198" i="17"/>
  <c r="CY199" i="17"/>
  <c r="E123" i="14"/>
  <c r="DS195" i="17"/>
  <c r="FH195" i="17"/>
  <c r="EC195" i="17"/>
  <c r="ED197" i="17"/>
  <c r="ED198" i="17"/>
  <c r="ED199" i="17"/>
  <c r="E154" i="14"/>
  <c r="EM195" i="17"/>
  <c r="FE195" i="17"/>
  <c r="DB195" i="17"/>
  <c r="AE126" i="14"/>
  <c r="AI126" i="14"/>
  <c r="DM195" i="17"/>
  <c r="AE137" i="14"/>
  <c r="AI137" i="14"/>
  <c r="CV295" i="17"/>
  <c r="AF120" i="14"/>
  <c r="AJ120" i="14"/>
  <c r="DE295" i="17"/>
  <c r="AF129" i="14"/>
  <c r="AJ129" i="14"/>
  <c r="FF95" i="17"/>
  <c r="EI195" i="17"/>
  <c r="EH195" i="17"/>
  <c r="EI197" i="17"/>
  <c r="EI198" i="17"/>
  <c r="EI199" i="17"/>
  <c r="E159" i="14"/>
  <c r="FD195" i="17"/>
  <c r="FE197" i="17"/>
  <c r="FE198" i="17"/>
  <c r="FE199" i="17"/>
  <c r="E181" i="14"/>
  <c r="EN195" i="17"/>
  <c r="EO195" i="17"/>
  <c r="EO197" i="17"/>
  <c r="EO198" i="17"/>
  <c r="EO199" i="17"/>
  <c r="E165" i="14"/>
  <c r="EL195" i="17"/>
  <c r="AE162" i="14"/>
  <c r="AI162" i="14"/>
  <c r="FN195" i="17"/>
  <c r="FM195" i="17"/>
  <c r="FN197" i="17"/>
  <c r="FN198" i="17"/>
  <c r="FN199" i="17"/>
  <c r="E190" i="14"/>
  <c r="DB295" i="17"/>
  <c r="DU195" i="17"/>
  <c r="DY195" i="17"/>
  <c r="FK195" i="17"/>
  <c r="FK197" i="17"/>
  <c r="FK198" i="17"/>
  <c r="FK199" i="17"/>
  <c r="E187" i="14"/>
  <c r="AE158" i="14"/>
  <c r="AI158" i="14"/>
  <c r="DJ295" i="17"/>
  <c r="AF134" i="14"/>
  <c r="AJ134" i="14"/>
  <c r="DO195" i="17"/>
  <c r="AE139" i="14"/>
  <c r="AI139" i="14"/>
  <c r="EA195" i="17"/>
  <c r="AE151" i="14"/>
  <c r="AI151" i="14"/>
  <c r="DX95" i="17"/>
  <c r="FH95" i="17"/>
  <c r="DR95" i="17"/>
  <c r="DQ95" i="17"/>
  <c r="DR97" i="17"/>
  <c r="DR98" i="17"/>
  <c r="DR99" i="17"/>
  <c r="D142" i="14"/>
  <c r="EE195" i="17"/>
  <c r="EE197" i="17"/>
  <c r="EE198" i="17"/>
  <c r="EE199" i="17"/>
  <c r="E155" i="14"/>
  <c r="DX195" i="17"/>
  <c r="AE148" i="14"/>
  <c r="AI148" i="14"/>
  <c r="ER195" i="17"/>
  <c r="EU195" i="17"/>
  <c r="DK195" i="17"/>
  <c r="AE135" i="14"/>
  <c r="AI135" i="14"/>
  <c r="ET195" i="17"/>
  <c r="EP195" i="17"/>
  <c r="DZ195" i="17"/>
  <c r="DZ197" i="17"/>
  <c r="DZ198" i="17"/>
  <c r="DZ199" i="17"/>
  <c r="E150" i="14"/>
  <c r="DV195" i="17"/>
  <c r="DV197" i="17"/>
  <c r="DV198" i="17"/>
  <c r="DV199" i="17"/>
  <c r="E146" i="14"/>
  <c r="FA195" i="17"/>
  <c r="AE177" i="14"/>
  <c r="AI177" i="14"/>
  <c r="DQ195" i="17"/>
  <c r="AE141" i="14"/>
  <c r="AI141" i="14"/>
  <c r="EE295" i="17"/>
  <c r="AF155" i="14"/>
  <c r="AJ155" i="14"/>
  <c r="CV195" i="17"/>
  <c r="CW197" i="17"/>
  <c r="CW198" i="17"/>
  <c r="CW199" i="17"/>
  <c r="E121" i="14"/>
  <c r="DH295" i="17"/>
  <c r="EC295" i="17"/>
  <c r="DE95" i="17"/>
  <c r="DD95" i="17"/>
  <c r="DE97" i="17"/>
  <c r="DE98" i="17"/>
  <c r="DE99" i="17"/>
  <c r="D129" i="14"/>
  <c r="CZ195" i="17"/>
  <c r="AE124" i="14"/>
  <c r="AI124" i="14"/>
  <c r="EW195" i="17"/>
  <c r="DT195" i="17"/>
  <c r="DT197" i="17"/>
  <c r="DT198" i="17"/>
  <c r="DT199" i="17"/>
  <c r="E144" i="14"/>
  <c r="EQ195" i="17"/>
  <c r="AE167" i="14"/>
  <c r="AI167" i="14"/>
  <c r="DC195" i="17"/>
  <c r="AE127" i="14"/>
  <c r="AI127" i="14"/>
  <c r="FF195" i="17"/>
  <c r="AE182" i="14"/>
  <c r="AI182" i="14"/>
  <c r="DN295" i="17"/>
  <c r="AF138" i="14"/>
  <c r="AJ138" i="14"/>
  <c r="AF116" i="14"/>
  <c r="AJ116" i="14"/>
  <c r="AF126" i="14"/>
  <c r="AJ126" i="14"/>
  <c r="AF145" i="14"/>
  <c r="AJ145" i="14"/>
  <c r="AF153" i="14"/>
  <c r="AJ153" i="14"/>
  <c r="DR295" i="17"/>
  <c r="FL295" i="17"/>
  <c r="AF117" i="14"/>
  <c r="AJ117" i="14"/>
  <c r="CS297" i="17"/>
  <c r="CS298" i="17"/>
  <c r="CS299" i="17"/>
  <c r="F117" i="14"/>
  <c r="FG295" i="17"/>
  <c r="EK295" i="17"/>
  <c r="ER295" i="17"/>
  <c r="FF295" i="17"/>
  <c r="DC295" i="17"/>
  <c r="EG295" i="17"/>
  <c r="DM295" i="17"/>
  <c r="EH295" i="17"/>
  <c r="CX295" i="17"/>
  <c r="DL295" i="17"/>
  <c r="CP297" i="17"/>
  <c r="CP298" i="17"/>
  <c r="CP299" i="17"/>
  <c r="F114" i="14"/>
  <c r="AF114" i="14"/>
  <c r="AJ114" i="14"/>
  <c r="FC295" i="17"/>
  <c r="FJ295" i="17"/>
  <c r="FB295" i="17"/>
  <c r="EM295" i="17"/>
  <c r="CY295" i="17"/>
  <c r="DQ295" i="17"/>
  <c r="EU295" i="17"/>
  <c r="FA295" i="17"/>
  <c r="FD295" i="17"/>
  <c r="EY295" i="17"/>
  <c r="CQ297" i="17"/>
  <c r="CQ298" i="17"/>
  <c r="CQ299" i="17"/>
  <c r="F115" i="14"/>
  <c r="AF115" i="14"/>
  <c r="AJ115" i="14"/>
  <c r="CZ295" i="17"/>
  <c r="DI295" i="17"/>
  <c r="EZ295" i="17"/>
  <c r="DO295" i="17"/>
  <c r="EL295" i="17"/>
  <c r="EW295" i="17"/>
  <c r="DW295" i="17"/>
  <c r="CT295" i="17"/>
  <c r="DZ295" i="17"/>
  <c r="CU295" i="17"/>
  <c r="DV295" i="17"/>
  <c r="FN295" i="17"/>
  <c r="ES295" i="17"/>
  <c r="DF295" i="17"/>
  <c r="DG295" i="17"/>
  <c r="CO297" i="17"/>
  <c r="CO298" i="17"/>
  <c r="CO299" i="17"/>
  <c r="F113" i="14"/>
  <c r="AF113" i="14"/>
  <c r="AJ113" i="14"/>
  <c r="CW295" i="17"/>
  <c r="EP295" i="17"/>
  <c r="EX295" i="17"/>
  <c r="FK295" i="17"/>
  <c r="EO295" i="17"/>
  <c r="DD295" i="17"/>
  <c r="DE297" i="17"/>
  <c r="DE298" i="17"/>
  <c r="DE299" i="17"/>
  <c r="F129" i="14"/>
  <c r="EA295" i="17"/>
  <c r="EI295" i="17"/>
  <c r="EB295" i="17"/>
  <c r="EC297" i="17"/>
  <c r="EC298" i="17"/>
  <c r="EC299" i="17"/>
  <c r="F153" i="14"/>
  <c r="AF132" i="14"/>
  <c r="AJ132" i="14"/>
  <c r="EN295" i="17"/>
  <c r="EF295" i="17"/>
  <c r="ED295" i="17"/>
  <c r="EE297" i="17"/>
  <c r="EE298" i="17"/>
  <c r="EE299" i="17"/>
  <c r="F155" i="14"/>
  <c r="EV295" i="17"/>
  <c r="DX295" i="17"/>
  <c r="ET295" i="17"/>
  <c r="DP295" i="17"/>
  <c r="DK295" i="17"/>
  <c r="FH295" i="17"/>
  <c r="FM295" i="17"/>
  <c r="EJ295" i="17"/>
  <c r="FI295" i="17"/>
  <c r="FE295" i="17"/>
  <c r="EQ295" i="17"/>
  <c r="DA295" i="17"/>
  <c r="DS295" i="17"/>
  <c r="AE180" i="14"/>
  <c r="AI180" i="14"/>
  <c r="AE165" i="14"/>
  <c r="AI165" i="14"/>
  <c r="AE145" i="14"/>
  <c r="AI145" i="14"/>
  <c r="AE149" i="14"/>
  <c r="AI149" i="14"/>
  <c r="DY197" i="17"/>
  <c r="DY198" i="17"/>
  <c r="DY199" i="17"/>
  <c r="E149" i="14"/>
  <c r="AE176" i="14"/>
  <c r="AI176" i="14"/>
  <c r="EH197" i="17"/>
  <c r="EH198" i="17"/>
  <c r="EH199" i="17"/>
  <c r="E158" i="14"/>
  <c r="CQ197" i="17"/>
  <c r="CQ198" i="17"/>
  <c r="CQ199" i="17"/>
  <c r="E115" i="14"/>
  <c r="AE115" i="14"/>
  <c r="AI115" i="14"/>
  <c r="EU197" i="17"/>
  <c r="EU198" i="17"/>
  <c r="EU199" i="17"/>
  <c r="E171" i="14"/>
  <c r="AE171" i="14"/>
  <c r="AI171" i="14"/>
  <c r="AE117" i="14"/>
  <c r="AI117" i="14"/>
  <c r="CS197" i="17"/>
  <c r="CS198" i="17"/>
  <c r="CS199" i="17"/>
  <c r="E117" i="14"/>
  <c r="AE118" i="14"/>
  <c r="AI118" i="14"/>
  <c r="CT197" i="17"/>
  <c r="CT198" i="17"/>
  <c r="CT199" i="17"/>
  <c r="E118" i="14"/>
  <c r="AE170" i="14"/>
  <c r="AI170" i="14"/>
  <c r="ET197" i="17"/>
  <c r="ET198" i="17"/>
  <c r="ET199" i="17"/>
  <c r="E170" i="14"/>
  <c r="AE166" i="14"/>
  <c r="AI166" i="14"/>
  <c r="AE150" i="14"/>
  <c r="AI150" i="14"/>
  <c r="AE173" i="14"/>
  <c r="AI173" i="14"/>
  <c r="EW197" i="17"/>
  <c r="EW198" i="17"/>
  <c r="EW199" i="17"/>
  <c r="E173" i="14"/>
  <c r="AE189" i="14"/>
  <c r="AI189" i="14"/>
  <c r="FM197" i="17"/>
  <c r="FM198" i="17"/>
  <c r="FM199" i="17"/>
  <c r="E189" i="14"/>
  <c r="AE174" i="14"/>
  <c r="AI174" i="14"/>
  <c r="EX197" i="17"/>
  <c r="EX198" i="17"/>
  <c r="EX199" i="17"/>
  <c r="E174" i="14"/>
  <c r="EF197" i="17"/>
  <c r="EF198" i="17"/>
  <c r="EF199" i="17"/>
  <c r="E156" i="14"/>
  <c r="AE156" i="14"/>
  <c r="AI156" i="14"/>
  <c r="AE131" i="14"/>
  <c r="AI131" i="14"/>
  <c r="FJ197" i="17"/>
  <c r="FJ198" i="17"/>
  <c r="FJ199" i="17"/>
  <c r="E186" i="14"/>
  <c r="AE160" i="14"/>
  <c r="AI160" i="14"/>
  <c r="FI197" i="17"/>
  <c r="FI198" i="17"/>
  <c r="FI199" i="17"/>
  <c r="E185" i="14"/>
  <c r="AE185" i="14"/>
  <c r="AI185" i="14"/>
  <c r="AE147" i="14"/>
  <c r="AI147" i="14"/>
  <c r="AE122" i="14"/>
  <c r="AI122" i="14"/>
  <c r="CX197" i="17"/>
  <c r="CX198" i="17"/>
  <c r="CX199" i="17"/>
  <c r="E122" i="14"/>
  <c r="AE143" i="14"/>
  <c r="AI143" i="14"/>
  <c r="AE184" i="14"/>
  <c r="AI184" i="14"/>
  <c r="AE153" i="14"/>
  <c r="AI153" i="14"/>
  <c r="AE163" i="14"/>
  <c r="AI163" i="14"/>
  <c r="AE181" i="14"/>
  <c r="AI181" i="14"/>
  <c r="AE121" i="14"/>
  <c r="AI121" i="14"/>
  <c r="DF195" i="17"/>
  <c r="AE169" i="14"/>
  <c r="AI169" i="14"/>
  <c r="ES197" i="17"/>
  <c r="ES198" i="17"/>
  <c r="ES199" i="17"/>
  <c r="E169" i="14"/>
  <c r="DN195" i="17"/>
  <c r="DO197" i="17"/>
  <c r="DO198" i="17"/>
  <c r="DO199" i="17"/>
  <c r="E139" i="14"/>
  <c r="DL195" i="17"/>
  <c r="DD195" i="17"/>
  <c r="DP195" i="17"/>
  <c r="CR197" i="17"/>
  <c r="CR198" i="17"/>
  <c r="CR199" i="17"/>
  <c r="E116" i="14"/>
  <c r="AE116" i="14"/>
  <c r="AI116" i="14"/>
  <c r="DI195" i="17"/>
  <c r="AE154" i="14"/>
  <c r="AI154" i="14"/>
  <c r="AE157" i="14"/>
  <c r="AI157" i="14"/>
  <c r="DE195" i="17"/>
  <c r="CP197" i="17"/>
  <c r="CP198" i="17"/>
  <c r="CP199" i="17"/>
  <c r="E114" i="14"/>
  <c r="AE114" i="14"/>
  <c r="AI114" i="14"/>
  <c r="DR195" i="17"/>
  <c r="DS197" i="17"/>
  <c r="DS198" i="17"/>
  <c r="DS199" i="17"/>
  <c r="E143" i="14"/>
  <c r="DA195" i="17"/>
  <c r="DJ195" i="17"/>
  <c r="DH195" i="17"/>
  <c r="DO95" i="17"/>
  <c r="DN95" i="17"/>
  <c r="DO97" i="17"/>
  <c r="DO98" i="17"/>
  <c r="DO99" i="17"/>
  <c r="D139" i="14"/>
  <c r="FI95" i="17"/>
  <c r="FI97" i="17"/>
  <c r="FI98" i="17"/>
  <c r="FI99" i="17"/>
  <c r="D185" i="14"/>
  <c r="EI95" i="17"/>
  <c r="AD159" i="14"/>
  <c r="AH159" i="14"/>
  <c r="EO95" i="17"/>
  <c r="EJ95" i="17"/>
  <c r="EK95" i="17"/>
  <c r="EK97" i="17"/>
  <c r="EK98" i="17"/>
  <c r="EK99" i="17"/>
  <c r="D161" i="14"/>
  <c r="DB95" i="17"/>
  <c r="EQ95" i="17"/>
  <c r="AD167" i="14"/>
  <c r="AH167" i="14"/>
  <c r="ES95" i="17"/>
  <c r="AD169" i="14"/>
  <c r="EN95" i="17"/>
  <c r="AD164" i="14"/>
  <c r="DW95" i="17"/>
  <c r="DX97" i="17"/>
  <c r="DX98" i="17"/>
  <c r="DX99" i="17"/>
  <c r="D148" i="14"/>
  <c r="DS95" i="17"/>
  <c r="AD143" i="14"/>
  <c r="AH143" i="14"/>
  <c r="CU95" i="17"/>
  <c r="AD119" i="14"/>
  <c r="CS95" i="17"/>
  <c r="AD117" i="14"/>
  <c r="DT95" i="17"/>
  <c r="DC95" i="17"/>
  <c r="DD97" i="17"/>
  <c r="DD98" i="17"/>
  <c r="DD99" i="17"/>
  <c r="D128" i="14"/>
  <c r="DA95" i="17"/>
  <c r="AD125" i="14"/>
  <c r="AD138" i="14"/>
  <c r="FK95" i="17"/>
  <c r="AD187" i="14"/>
  <c r="EL95" i="17"/>
  <c r="EL97" i="17"/>
  <c r="EL98" i="17"/>
  <c r="EL99" i="17"/>
  <c r="D162" i="14"/>
  <c r="CR95" i="17"/>
  <c r="AD116" i="14"/>
  <c r="EE95" i="17"/>
  <c r="ED95" i="17"/>
  <c r="AD154" i="14"/>
  <c r="DL95" i="17"/>
  <c r="AD136" i="14"/>
  <c r="EY95" i="17"/>
  <c r="AD175" i="14"/>
  <c r="AH175" i="14"/>
  <c r="DH95" i="17"/>
  <c r="AD132" i="14"/>
  <c r="DZ95" i="17"/>
  <c r="AD150" i="14"/>
  <c r="FC95" i="17"/>
  <c r="EU95" i="17"/>
  <c r="EC95" i="17"/>
  <c r="AD153" i="14"/>
  <c r="EV95" i="17"/>
  <c r="AD172" i="14"/>
  <c r="CX95" i="17"/>
  <c r="AD122" i="14"/>
  <c r="EF95" i="17"/>
  <c r="AD156" i="14"/>
  <c r="EW95" i="17"/>
  <c r="AD173" i="14"/>
  <c r="CT95" i="17"/>
  <c r="AD118" i="14"/>
  <c r="FG95" i="17"/>
  <c r="AD183" i="14"/>
  <c r="AH183" i="14"/>
  <c r="FN95" i="17"/>
  <c r="AD190" i="14"/>
  <c r="AD127" i="14"/>
  <c r="AD129" i="14"/>
  <c r="AD114" i="14"/>
  <c r="CP97" i="17"/>
  <c r="CP98" i="17"/>
  <c r="CP99" i="17"/>
  <c r="D114" i="14"/>
  <c r="CU97" i="17"/>
  <c r="CU98" i="17"/>
  <c r="CU99" i="17"/>
  <c r="D119" i="14"/>
  <c r="AD148" i="14"/>
  <c r="AD165" i="14"/>
  <c r="EO97" i="17"/>
  <c r="EO98" i="17"/>
  <c r="EO99" i="17"/>
  <c r="D165" i="14"/>
  <c r="AD147" i="14"/>
  <c r="AD128" i="14"/>
  <c r="AD161" i="14"/>
  <c r="CR97" i="17"/>
  <c r="CR98" i="17"/>
  <c r="CR99" i="17"/>
  <c r="D116" i="14"/>
  <c r="FH97" i="17"/>
  <c r="FH98" i="17"/>
  <c r="FH99" i="17"/>
  <c r="D184" i="14"/>
  <c r="AD184" i="14"/>
  <c r="AH119" i="14"/>
  <c r="AD179" i="14"/>
  <c r="FC97" i="17"/>
  <c r="FC98" i="17"/>
  <c r="FC99" i="17"/>
  <c r="D179" i="14"/>
  <c r="AD139" i="14"/>
  <c r="AD126" i="14"/>
  <c r="AD171" i="14"/>
  <c r="AD142" i="14"/>
  <c r="EM95" i="17"/>
  <c r="EN97" i="17"/>
  <c r="EN98" i="17"/>
  <c r="EN99" i="17"/>
  <c r="D164" i="14"/>
  <c r="DP95" i="17"/>
  <c r="ET95" i="17"/>
  <c r="EU97" i="17"/>
  <c r="EU98" i="17"/>
  <c r="EU99" i="17"/>
  <c r="D171" i="14"/>
  <c r="DV95" i="17"/>
  <c r="FE95" i="17"/>
  <c r="FF97" i="17"/>
  <c r="FF98" i="17"/>
  <c r="FF99" i="17"/>
  <c r="D182" i="14"/>
  <c r="FM95" i="17"/>
  <c r="FD95" i="17"/>
  <c r="ER95" i="17"/>
  <c r="AD113" i="14"/>
  <c r="AD115" i="14"/>
  <c r="CQ97" i="17"/>
  <c r="CQ98" i="17"/>
  <c r="CQ99" i="17"/>
  <c r="D115" i="14"/>
  <c r="CW97" i="17"/>
  <c r="CW98" i="17"/>
  <c r="CW99" i="17"/>
  <c r="D121" i="14"/>
  <c r="EB95" i="17"/>
  <c r="EP95" i="17"/>
  <c r="EG95" i="17"/>
  <c r="DF95" i="17"/>
  <c r="DJ95" i="17"/>
  <c r="FA95" i="17"/>
  <c r="EA95" i="17"/>
  <c r="AD151" i="14"/>
  <c r="AD133" i="14"/>
  <c r="DI97" i="17"/>
  <c r="DI98" i="17"/>
  <c r="DI99" i="17"/>
  <c r="D133" i="14"/>
  <c r="DG95" i="17"/>
  <c r="DK95" i="17"/>
  <c r="AD135" i="14"/>
  <c r="FL95" i="17"/>
  <c r="EX95" i="17"/>
  <c r="CV97" i="17"/>
  <c r="CV98" i="17"/>
  <c r="CV99" i="17"/>
  <c r="D120" i="14"/>
  <c r="AD120" i="14"/>
  <c r="EZ95" i="17"/>
  <c r="FJ95" i="17"/>
  <c r="FG97" i="17"/>
  <c r="FG98" i="17"/>
  <c r="FG99" i="17"/>
  <c r="D183" i="14"/>
  <c r="AD182" i="14"/>
  <c r="DY95" i="17"/>
  <c r="CZ95" i="17"/>
  <c r="DU95" i="17"/>
  <c r="M109" i="10"/>
  <c r="M209" i="10"/>
  <c r="DZ198" i="10"/>
  <c r="E15" i="11"/>
  <c r="E115" i="11"/>
  <c r="AS110" i="10"/>
  <c r="M110" i="10"/>
  <c r="M210" i="10"/>
  <c r="E215" i="11"/>
  <c r="M10" i="10"/>
  <c r="M9" i="10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CV297" i="17"/>
  <c r="CV298" i="17"/>
  <c r="CV299" i="17"/>
  <c r="F120" i="14"/>
  <c r="FL197" i="17"/>
  <c r="FL198" i="17"/>
  <c r="FL199" i="17"/>
  <c r="E188" i="14"/>
  <c r="AE155" i="14"/>
  <c r="AI155" i="14"/>
  <c r="FD197" i="17"/>
  <c r="FD198" i="17"/>
  <c r="FD199" i="17"/>
  <c r="E180" i="14"/>
  <c r="ER197" i="17"/>
  <c r="ER198" i="17"/>
  <c r="ER199" i="17"/>
  <c r="E168" i="14"/>
  <c r="DH97" i="17"/>
  <c r="DH98" i="17"/>
  <c r="DH99" i="17"/>
  <c r="D132" i="14"/>
  <c r="EV197" i="17"/>
  <c r="EV198" i="17"/>
  <c r="EV199" i="17"/>
  <c r="E172" i="14"/>
  <c r="AE146" i="14"/>
  <c r="AI146" i="14"/>
  <c r="EN197" i="17"/>
  <c r="EN198" i="17"/>
  <c r="EN199" i="17"/>
  <c r="E164" i="14"/>
  <c r="DY297" i="17"/>
  <c r="DY298" i="17"/>
  <c r="DY299" i="17"/>
  <c r="F149" i="14"/>
  <c r="FB197" i="17"/>
  <c r="FB198" i="17"/>
  <c r="FB199" i="17"/>
  <c r="E178" i="14"/>
  <c r="DK197" i="17"/>
  <c r="DK198" i="17"/>
  <c r="DK199" i="17"/>
  <c r="E135" i="14"/>
  <c r="FH197" i="17"/>
  <c r="FH198" i="17"/>
  <c r="FH199" i="17"/>
  <c r="E184" i="14"/>
  <c r="EI97" i="17"/>
  <c r="EI98" i="17"/>
  <c r="EI99" i="17"/>
  <c r="D159" i="14"/>
  <c r="EF97" i="17"/>
  <c r="EF98" i="17"/>
  <c r="EF99" i="17"/>
  <c r="D156" i="14"/>
  <c r="AE120" i="14"/>
  <c r="AI120" i="14"/>
  <c r="EA197" i="17"/>
  <c r="EA198" i="17"/>
  <c r="EA199" i="17"/>
  <c r="E151" i="14"/>
  <c r="DN97" i="17"/>
  <c r="DN98" i="17"/>
  <c r="DN99" i="17"/>
  <c r="D138" i="14"/>
  <c r="CV197" i="17"/>
  <c r="CV198" i="17"/>
  <c r="CV199" i="17"/>
  <c r="E120" i="14"/>
  <c r="CU197" i="17"/>
  <c r="CU198" i="17"/>
  <c r="CU199" i="17"/>
  <c r="E119" i="14"/>
  <c r="CU297" i="17"/>
  <c r="CU298" i="17"/>
  <c r="CU299" i="17"/>
  <c r="F119" i="14"/>
  <c r="R119" i="14"/>
  <c r="AE123" i="14"/>
  <c r="AI123" i="14"/>
  <c r="AE175" i="14"/>
  <c r="AI175" i="14"/>
  <c r="EQ197" i="17"/>
  <c r="EQ198" i="17"/>
  <c r="EQ199" i="17"/>
  <c r="E167" i="14"/>
  <c r="AE190" i="14"/>
  <c r="AI190" i="14"/>
  <c r="AD162" i="14"/>
  <c r="AD185" i="14"/>
  <c r="CZ197" i="17"/>
  <c r="CZ198" i="17"/>
  <c r="CZ199" i="17"/>
  <c r="E124" i="14"/>
  <c r="EM197" i="17"/>
  <c r="EM198" i="17"/>
  <c r="EM199" i="17"/>
  <c r="E163" i="14"/>
  <c r="DW97" i="17"/>
  <c r="DW98" i="17"/>
  <c r="DW99" i="17"/>
  <c r="D147" i="14"/>
  <c r="DT97" i="17"/>
  <c r="DT98" i="17"/>
  <c r="DT99" i="17"/>
  <c r="D144" i="14"/>
  <c r="FK97" i="17"/>
  <c r="FK98" i="17"/>
  <c r="FK99" i="17"/>
  <c r="D187" i="14"/>
  <c r="CT97" i="17"/>
  <c r="CT98" i="17"/>
  <c r="CT99" i="17"/>
  <c r="D118" i="14"/>
  <c r="CT297" i="17"/>
  <c r="CT298" i="17"/>
  <c r="CT299" i="17"/>
  <c r="F118" i="14"/>
  <c r="R118" i="14"/>
  <c r="EP197" i="17"/>
  <c r="EP198" i="17"/>
  <c r="EP199" i="17"/>
  <c r="E166" i="14"/>
  <c r="EL197" i="17"/>
  <c r="EL198" i="17"/>
  <c r="EL199" i="17"/>
  <c r="E162" i="14"/>
  <c r="FC197" i="17"/>
  <c r="FC198" i="17"/>
  <c r="FC199" i="17"/>
  <c r="E179" i="14"/>
  <c r="DB97" i="17"/>
  <c r="DB98" i="17"/>
  <c r="DB99" i="17"/>
  <c r="D126" i="14"/>
  <c r="DB197" i="17"/>
  <c r="DB198" i="17"/>
  <c r="DB199" i="17"/>
  <c r="E126" i="14"/>
  <c r="DB297" i="17"/>
  <c r="DB298" i="17"/>
  <c r="DB299" i="17"/>
  <c r="F126" i="14"/>
  <c r="Q126" i="14"/>
  <c r="EB197" i="17"/>
  <c r="EB198" i="17"/>
  <c r="EB199" i="17"/>
  <c r="E152" i="14"/>
  <c r="DQ197" i="17"/>
  <c r="DQ198" i="17"/>
  <c r="DQ199" i="17"/>
  <c r="E141" i="14"/>
  <c r="DU197" i="17"/>
  <c r="DU198" i="17"/>
  <c r="DU199" i="17"/>
  <c r="E145" i="14"/>
  <c r="EC197" i="17"/>
  <c r="EC198" i="17"/>
  <c r="EC199" i="17"/>
  <c r="E153" i="14"/>
  <c r="AE161" i="14"/>
  <c r="AI161" i="14"/>
  <c r="AE178" i="14"/>
  <c r="AI178" i="14"/>
  <c r="FA197" i="17"/>
  <c r="FA198" i="17"/>
  <c r="FA199" i="17"/>
  <c r="E177" i="14"/>
  <c r="AE164" i="14"/>
  <c r="AI164" i="14"/>
  <c r="AE168" i="14"/>
  <c r="AI168" i="14"/>
  <c r="DC97" i="17"/>
  <c r="DC98" i="17"/>
  <c r="DC99" i="17"/>
  <c r="D127" i="14"/>
  <c r="CX97" i="17"/>
  <c r="CX98" i="17"/>
  <c r="CX99" i="17"/>
  <c r="D122" i="14"/>
  <c r="CX297" i="17"/>
  <c r="CX298" i="17"/>
  <c r="CX299" i="17"/>
  <c r="F122" i="14"/>
  <c r="Q122" i="14"/>
  <c r="EH97" i="17"/>
  <c r="EH98" i="17"/>
  <c r="EH99" i="17"/>
  <c r="D158" i="14"/>
  <c r="DS97" i="17"/>
  <c r="DS98" i="17"/>
  <c r="DS99" i="17"/>
  <c r="D143" i="14"/>
  <c r="DC197" i="17"/>
  <c r="DC198" i="17"/>
  <c r="DC199" i="17"/>
  <c r="E127" i="14"/>
  <c r="DW197" i="17"/>
  <c r="DW198" i="17"/>
  <c r="DW199" i="17"/>
  <c r="E147" i="14"/>
  <c r="EJ197" i="17"/>
  <c r="EJ198" i="17"/>
  <c r="EJ199" i="17"/>
  <c r="E160" i="14"/>
  <c r="FF197" i="17"/>
  <c r="FF198" i="17"/>
  <c r="FF199" i="17"/>
  <c r="E182" i="14"/>
  <c r="AE144" i="14"/>
  <c r="AI144" i="14"/>
  <c r="AE187" i="14"/>
  <c r="AI187" i="14"/>
  <c r="AE159" i="14"/>
  <c r="AI159" i="14"/>
  <c r="DX197" i="17"/>
  <c r="DX198" i="17"/>
  <c r="DX199" i="17"/>
  <c r="E148" i="14"/>
  <c r="AE179" i="14"/>
  <c r="AI179" i="14"/>
  <c r="DJ297" i="17"/>
  <c r="DJ298" i="17"/>
  <c r="DJ299" i="17"/>
  <c r="F134" i="14"/>
  <c r="AF149" i="14"/>
  <c r="AJ149" i="14"/>
  <c r="AD160" i="14"/>
  <c r="AH160" i="14"/>
  <c r="FG197" i="17"/>
  <c r="FG198" i="17"/>
  <c r="FG199" i="17"/>
  <c r="E183" i="14"/>
  <c r="AF160" i="14"/>
  <c r="AJ160" i="14"/>
  <c r="EJ297" i="17"/>
  <c r="EJ298" i="17"/>
  <c r="EJ299" i="17"/>
  <c r="F160" i="14"/>
  <c r="EK297" i="17"/>
  <c r="EK298" i="17"/>
  <c r="EK299" i="17"/>
  <c r="F161" i="14"/>
  <c r="AF161" i="14"/>
  <c r="AJ161" i="14"/>
  <c r="AF122" i="14"/>
  <c r="AJ122" i="14"/>
  <c r="AF184" i="14"/>
  <c r="AJ184" i="14"/>
  <c r="FH297" i="17"/>
  <c r="FH298" i="17"/>
  <c r="FH299" i="17"/>
  <c r="F184" i="14"/>
  <c r="AF128" i="14"/>
  <c r="AJ128" i="14"/>
  <c r="DD297" i="17"/>
  <c r="DD298" i="17"/>
  <c r="DD299" i="17"/>
  <c r="F128" i="14"/>
  <c r="DG297" i="17"/>
  <c r="DG298" i="17"/>
  <c r="DG299" i="17"/>
  <c r="F131" i="14"/>
  <c r="AF131" i="14"/>
  <c r="AJ131" i="14"/>
  <c r="AF147" i="14"/>
  <c r="AJ147" i="14"/>
  <c r="DW297" i="17"/>
  <c r="DW298" i="17"/>
  <c r="DW299" i="17"/>
  <c r="F147" i="14"/>
  <c r="AF163" i="14"/>
  <c r="AJ163" i="14"/>
  <c r="EM297" i="17"/>
  <c r="EM298" i="17"/>
  <c r="EM299" i="17"/>
  <c r="F163" i="14"/>
  <c r="AF158" i="14"/>
  <c r="AJ158" i="14"/>
  <c r="EH297" i="17"/>
  <c r="EH298" i="17"/>
  <c r="EH299" i="17"/>
  <c r="F158" i="14"/>
  <c r="AF143" i="14"/>
  <c r="AJ143" i="14"/>
  <c r="AK143" i="14"/>
  <c r="N44" i="18"/>
  <c r="DS297" i="17"/>
  <c r="DS298" i="17"/>
  <c r="DS299" i="17"/>
  <c r="F143" i="14"/>
  <c r="AF135" i="14"/>
  <c r="AJ135" i="14"/>
  <c r="DK297" i="17"/>
  <c r="DK298" i="17"/>
  <c r="DK299" i="17"/>
  <c r="F135" i="14"/>
  <c r="AF156" i="14"/>
  <c r="AJ156" i="14"/>
  <c r="EF297" i="17"/>
  <c r="EF298" i="17"/>
  <c r="EF299" i="17"/>
  <c r="F156" i="14"/>
  <c r="AF165" i="14"/>
  <c r="AJ165" i="14"/>
  <c r="EO297" i="17"/>
  <c r="EO298" i="17"/>
  <c r="EO299" i="17"/>
  <c r="F165" i="14"/>
  <c r="AF130" i="14"/>
  <c r="AJ130" i="14"/>
  <c r="DF297" i="17"/>
  <c r="DF298" i="17"/>
  <c r="DF299" i="17"/>
  <c r="F130" i="14"/>
  <c r="EW297" i="17"/>
  <c r="EW298" i="17"/>
  <c r="EW299" i="17"/>
  <c r="F173" i="14"/>
  <c r="AF173" i="14"/>
  <c r="AJ173" i="14"/>
  <c r="AF144" i="14"/>
  <c r="AJ144" i="14"/>
  <c r="DT297" i="17"/>
  <c r="DT298" i="17"/>
  <c r="DT299" i="17"/>
  <c r="F144" i="14"/>
  <c r="FB297" i="17"/>
  <c r="FB298" i="17"/>
  <c r="FB299" i="17"/>
  <c r="F178" i="14"/>
  <c r="AF178" i="14"/>
  <c r="AJ178" i="14"/>
  <c r="DM297" i="17"/>
  <c r="DM298" i="17"/>
  <c r="DM299" i="17"/>
  <c r="F137" i="14"/>
  <c r="AF137" i="14"/>
  <c r="AJ137" i="14"/>
  <c r="AF159" i="14"/>
  <c r="AJ159" i="14"/>
  <c r="EI297" i="17"/>
  <c r="EI298" i="17"/>
  <c r="EI299" i="17"/>
  <c r="F159" i="14"/>
  <c r="DQ297" i="17"/>
  <c r="DQ298" i="17"/>
  <c r="DQ299" i="17"/>
  <c r="F141" i="14"/>
  <c r="AF141" i="14"/>
  <c r="AJ141" i="14"/>
  <c r="AF118" i="14"/>
  <c r="AJ118" i="14"/>
  <c r="AF140" i="14"/>
  <c r="AJ140" i="14"/>
  <c r="DP297" i="17"/>
  <c r="DP298" i="17"/>
  <c r="DP299" i="17"/>
  <c r="F140" i="14"/>
  <c r="FK297" i="17"/>
  <c r="FK298" i="17"/>
  <c r="FK299" i="17"/>
  <c r="F187" i="14"/>
  <c r="AF187" i="14"/>
  <c r="AJ187" i="14"/>
  <c r="FJ297" i="17"/>
  <c r="FJ298" i="17"/>
  <c r="FJ299" i="17"/>
  <c r="F186" i="14"/>
  <c r="AF186" i="14"/>
  <c r="AJ186" i="14"/>
  <c r="AF167" i="14"/>
  <c r="AJ167" i="14"/>
  <c r="AK167" i="14"/>
  <c r="N68" i="18"/>
  <c r="EQ297" i="17"/>
  <c r="EQ298" i="17"/>
  <c r="EQ299" i="17"/>
  <c r="F167" i="14"/>
  <c r="AF170" i="14"/>
  <c r="AJ170" i="14"/>
  <c r="ET297" i="17"/>
  <c r="ET298" i="17"/>
  <c r="ET299" i="17"/>
  <c r="F170" i="14"/>
  <c r="DH297" i="17"/>
  <c r="DH298" i="17"/>
  <c r="DH299" i="17"/>
  <c r="F132" i="14"/>
  <c r="AF174" i="14"/>
  <c r="AJ174" i="14"/>
  <c r="EX297" i="17"/>
  <c r="EX298" i="17"/>
  <c r="EX299" i="17"/>
  <c r="F174" i="14"/>
  <c r="FN297" i="17"/>
  <c r="FN298" i="17"/>
  <c r="FN299" i="17"/>
  <c r="F190" i="14"/>
  <c r="AF190" i="14"/>
  <c r="AJ190" i="14"/>
  <c r="DO297" i="17"/>
  <c r="DO298" i="17"/>
  <c r="DO299" i="17"/>
  <c r="F139" i="14"/>
  <c r="Q139" i="14"/>
  <c r="AF139" i="14"/>
  <c r="AJ139" i="14"/>
  <c r="AF180" i="14"/>
  <c r="AJ180" i="14"/>
  <c r="FD297" i="17"/>
  <c r="FD298" i="17"/>
  <c r="FD299" i="17"/>
  <c r="F180" i="14"/>
  <c r="AF179" i="14"/>
  <c r="AJ179" i="14"/>
  <c r="FC297" i="17"/>
  <c r="FC298" i="17"/>
  <c r="FC299" i="17"/>
  <c r="F179" i="14"/>
  <c r="AF127" i="14"/>
  <c r="AJ127" i="14"/>
  <c r="DC297" i="17"/>
  <c r="DC298" i="17"/>
  <c r="DC299" i="17"/>
  <c r="F127" i="14"/>
  <c r="AF142" i="14"/>
  <c r="AJ142" i="14"/>
  <c r="DR297" i="17"/>
  <c r="DR298" i="17"/>
  <c r="DR299" i="17"/>
  <c r="F142" i="14"/>
  <c r="DZ297" i="17"/>
  <c r="DZ298" i="17"/>
  <c r="DZ299" i="17"/>
  <c r="F150" i="14"/>
  <c r="AF150" i="14"/>
  <c r="AJ150" i="14"/>
  <c r="AF124" i="14"/>
  <c r="AJ124" i="14"/>
  <c r="CZ297" i="17"/>
  <c r="CZ298" i="17"/>
  <c r="CZ299" i="17"/>
  <c r="F124" i="14"/>
  <c r="FM297" i="17"/>
  <c r="FM298" i="17"/>
  <c r="FM299" i="17"/>
  <c r="F189" i="14"/>
  <c r="AF189" i="14"/>
  <c r="AJ189" i="14"/>
  <c r="CY297" i="17"/>
  <c r="CY298" i="17"/>
  <c r="CY299" i="17"/>
  <c r="F123" i="14"/>
  <c r="AF123" i="14"/>
  <c r="AJ123" i="14"/>
  <c r="AF164" i="14"/>
  <c r="AJ164" i="14"/>
  <c r="EN297" i="17"/>
  <c r="EN298" i="17"/>
  <c r="EN299" i="17"/>
  <c r="F164" i="14"/>
  <c r="AF162" i="14"/>
  <c r="AJ162" i="14"/>
  <c r="EL297" i="17"/>
  <c r="EL298" i="17"/>
  <c r="EL299" i="17"/>
  <c r="F162" i="14"/>
  <c r="EG297" i="17"/>
  <c r="EG298" i="17"/>
  <c r="EG299" i="17"/>
  <c r="F157" i="14"/>
  <c r="AF157" i="14"/>
  <c r="AJ157" i="14"/>
  <c r="AF181" i="14"/>
  <c r="AJ181" i="14"/>
  <c r="FE297" i="17"/>
  <c r="FE298" i="17"/>
  <c r="FE299" i="17"/>
  <c r="F181" i="14"/>
  <c r="AF148" i="14"/>
  <c r="AJ148" i="14"/>
  <c r="DX297" i="17"/>
  <c r="DX298" i="17"/>
  <c r="DX299" i="17"/>
  <c r="F148" i="14"/>
  <c r="EP297" i="17"/>
  <c r="EP298" i="17"/>
  <c r="EP299" i="17"/>
  <c r="F166" i="14"/>
  <c r="AF166" i="14"/>
  <c r="AJ166" i="14"/>
  <c r="DV297" i="17"/>
  <c r="DV298" i="17"/>
  <c r="DV299" i="17"/>
  <c r="F146" i="14"/>
  <c r="AF146" i="14"/>
  <c r="AJ146" i="14"/>
  <c r="AF176" i="14"/>
  <c r="AJ176" i="14"/>
  <c r="EZ297" i="17"/>
  <c r="EZ298" i="17"/>
  <c r="EZ299" i="17"/>
  <c r="F176" i="14"/>
  <c r="FA297" i="17"/>
  <c r="FA298" i="17"/>
  <c r="FA299" i="17"/>
  <c r="F177" i="14"/>
  <c r="AF177" i="14"/>
  <c r="AJ177" i="14"/>
  <c r="AF182" i="14"/>
  <c r="AJ182" i="14"/>
  <c r="FF297" i="17"/>
  <c r="FF298" i="17"/>
  <c r="FF299" i="17"/>
  <c r="F182" i="14"/>
  <c r="AF154" i="14"/>
  <c r="AJ154" i="14"/>
  <c r="ED297" i="17"/>
  <c r="ED298" i="17"/>
  <c r="ED299" i="17"/>
  <c r="F154" i="14"/>
  <c r="AF136" i="14"/>
  <c r="AJ136" i="14"/>
  <c r="DL297" i="17"/>
  <c r="DL298" i="17"/>
  <c r="DL299" i="17"/>
  <c r="F136" i="14"/>
  <c r="AF151" i="14"/>
  <c r="AJ151" i="14"/>
  <c r="EA297" i="17"/>
  <c r="EA298" i="17"/>
  <c r="EA299" i="17"/>
  <c r="F151" i="14"/>
  <c r="AF183" i="14"/>
  <c r="FG297" i="17"/>
  <c r="FG298" i="17"/>
  <c r="FG299" i="17"/>
  <c r="F183" i="14"/>
  <c r="DA297" i="17"/>
  <c r="DA298" i="17"/>
  <c r="DA299" i="17"/>
  <c r="F125" i="14"/>
  <c r="AF125" i="14"/>
  <c r="AJ125" i="14"/>
  <c r="AF169" i="14"/>
  <c r="AJ169" i="14"/>
  <c r="ES297" i="17"/>
  <c r="ES298" i="17"/>
  <c r="ES299" i="17"/>
  <c r="F169" i="14"/>
  <c r="AF175" i="14"/>
  <c r="EY297" i="17"/>
  <c r="EY298" i="17"/>
  <c r="EY299" i="17"/>
  <c r="F175" i="14"/>
  <c r="AF188" i="14"/>
  <c r="AJ188" i="14"/>
  <c r="FL297" i="17"/>
  <c r="FL298" i="17"/>
  <c r="FL299" i="17"/>
  <c r="F188" i="14"/>
  <c r="FI297" i="17"/>
  <c r="FI298" i="17"/>
  <c r="FI299" i="17"/>
  <c r="F185" i="14"/>
  <c r="AF185" i="14"/>
  <c r="AJ185" i="14"/>
  <c r="AF172" i="14"/>
  <c r="AJ172" i="14"/>
  <c r="EV297" i="17"/>
  <c r="EV298" i="17"/>
  <c r="EV299" i="17"/>
  <c r="F172" i="14"/>
  <c r="AF152" i="14"/>
  <c r="AJ152" i="14"/>
  <c r="EB297" i="17"/>
  <c r="EB298" i="17"/>
  <c r="EB299" i="17"/>
  <c r="F152" i="14"/>
  <c r="CW297" i="17"/>
  <c r="CW298" i="17"/>
  <c r="CW299" i="17"/>
  <c r="F121" i="14"/>
  <c r="Q121" i="14"/>
  <c r="AF121" i="14"/>
  <c r="AJ121" i="14"/>
  <c r="AF119" i="14"/>
  <c r="AF133" i="14"/>
  <c r="AJ133" i="14"/>
  <c r="DI297" i="17"/>
  <c r="DI298" i="17"/>
  <c r="DI299" i="17"/>
  <c r="F133" i="14"/>
  <c r="DI197" i="17"/>
  <c r="DI198" i="17"/>
  <c r="DI199" i="17"/>
  <c r="E133" i="14"/>
  <c r="R133" i="14"/>
  <c r="AF171" i="14"/>
  <c r="AJ171" i="14"/>
  <c r="EU297" i="17"/>
  <c r="EU298" i="17"/>
  <c r="EU299" i="17"/>
  <c r="F171" i="14"/>
  <c r="AF168" i="14"/>
  <c r="AJ168" i="14"/>
  <c r="ER297" i="17"/>
  <c r="ER298" i="17"/>
  <c r="ER299" i="17"/>
  <c r="F168" i="14"/>
  <c r="DN297" i="17"/>
  <c r="DN298" i="17"/>
  <c r="DN299" i="17"/>
  <c r="F138" i="14"/>
  <c r="AE133" i="14"/>
  <c r="AI133" i="14"/>
  <c r="AE132" i="14"/>
  <c r="AI132" i="14"/>
  <c r="DH197" i="17"/>
  <c r="DH198" i="17"/>
  <c r="DH199" i="17"/>
  <c r="E132" i="14"/>
  <c r="Q132" i="14"/>
  <c r="AE134" i="14"/>
  <c r="AI134" i="14"/>
  <c r="DJ197" i="17"/>
  <c r="DJ198" i="17"/>
  <c r="DJ199" i="17"/>
  <c r="E134" i="14"/>
  <c r="DP197" i="17"/>
  <c r="DP198" i="17"/>
  <c r="DP199" i="17"/>
  <c r="E140" i="14"/>
  <c r="AE140" i="14"/>
  <c r="AI140" i="14"/>
  <c r="AE125" i="14"/>
  <c r="AI125" i="14"/>
  <c r="DA197" i="17"/>
  <c r="DA198" i="17"/>
  <c r="DA199" i="17"/>
  <c r="E125" i="14"/>
  <c r="DL197" i="17"/>
  <c r="DL198" i="17"/>
  <c r="DL199" i="17"/>
  <c r="E136" i="14"/>
  <c r="AE136" i="14"/>
  <c r="AI136" i="14"/>
  <c r="DN197" i="17"/>
  <c r="DN198" i="17"/>
  <c r="DN199" i="17"/>
  <c r="E138" i="14"/>
  <c r="AE138" i="14"/>
  <c r="AI138" i="14"/>
  <c r="DF197" i="17"/>
  <c r="DF198" i="17"/>
  <c r="DF199" i="17"/>
  <c r="E130" i="14"/>
  <c r="AE130" i="14"/>
  <c r="AI130" i="14"/>
  <c r="AE142" i="14"/>
  <c r="AI142" i="14"/>
  <c r="DR197" i="17"/>
  <c r="DR198" i="17"/>
  <c r="DR199" i="17"/>
  <c r="E142" i="14"/>
  <c r="DM197" i="17"/>
  <c r="DM198" i="17"/>
  <c r="DM199" i="17"/>
  <c r="E137" i="14"/>
  <c r="AE129" i="14"/>
  <c r="AI129" i="14"/>
  <c r="DE197" i="17"/>
  <c r="DE198" i="17"/>
  <c r="DE199" i="17"/>
  <c r="E129" i="14"/>
  <c r="DD197" i="17"/>
  <c r="DD198" i="17"/>
  <c r="DD199" i="17"/>
  <c r="E128" i="14"/>
  <c r="R128" i="14"/>
  <c r="AE128" i="14"/>
  <c r="AI128" i="14"/>
  <c r="AG159" i="14"/>
  <c r="M60" i="18"/>
  <c r="DG197" i="17"/>
  <c r="DG198" i="17"/>
  <c r="DG199" i="17"/>
  <c r="E131" i="14"/>
  <c r="DM97" i="17"/>
  <c r="DM98" i="17"/>
  <c r="DM99" i="17"/>
  <c r="D137" i="14"/>
  <c r="EW97" i="17"/>
  <c r="EW98" i="17"/>
  <c r="EW99" i="17"/>
  <c r="D173" i="14"/>
  <c r="AD144" i="14"/>
  <c r="AH144" i="14"/>
  <c r="EE97" i="17"/>
  <c r="EE98" i="17"/>
  <c r="EE99" i="17"/>
  <c r="D155" i="14"/>
  <c r="AH127" i="14"/>
  <c r="CY97" i="17"/>
  <c r="CY98" i="17"/>
  <c r="CY99" i="17"/>
  <c r="D123" i="14"/>
  <c r="ED97" i="17"/>
  <c r="ED98" i="17"/>
  <c r="ED99" i="17"/>
  <c r="D154" i="14"/>
  <c r="AD155" i="14"/>
  <c r="EC97" i="17"/>
  <c r="EC98" i="17"/>
  <c r="EC99" i="17"/>
  <c r="D153" i="14"/>
  <c r="CS97" i="17"/>
  <c r="CS98" i="17"/>
  <c r="CS99" i="17"/>
  <c r="D117" i="14"/>
  <c r="Q117" i="14"/>
  <c r="EV97" i="17"/>
  <c r="EV98" i="17"/>
  <c r="EV99" i="17"/>
  <c r="D172" i="14"/>
  <c r="EJ97" i="17"/>
  <c r="EJ98" i="17"/>
  <c r="EJ99" i="17"/>
  <c r="D160" i="14"/>
  <c r="AG167" i="14"/>
  <c r="M68" i="18"/>
  <c r="AD124" i="14"/>
  <c r="CZ97" i="17"/>
  <c r="CZ98" i="17"/>
  <c r="CZ99" i="17"/>
  <c r="D124" i="14"/>
  <c r="ER97" i="17"/>
  <c r="ER98" i="17"/>
  <c r="ER99" i="17"/>
  <c r="D168" i="14"/>
  <c r="AD168" i="14"/>
  <c r="AH162" i="14"/>
  <c r="AG126" i="14"/>
  <c r="M27" i="18"/>
  <c r="AH126" i="14"/>
  <c r="AK126" i="14"/>
  <c r="N27" i="18"/>
  <c r="AH164" i="14"/>
  <c r="Q120" i="14"/>
  <c r="R120" i="14"/>
  <c r="AH171" i="14"/>
  <c r="ES97" i="17"/>
  <c r="ES98" i="17"/>
  <c r="ES99" i="17"/>
  <c r="D169" i="14"/>
  <c r="AD145" i="14"/>
  <c r="DU97" i="17"/>
  <c r="DU98" i="17"/>
  <c r="DU99" i="17"/>
  <c r="D145" i="14"/>
  <c r="AD186" i="14"/>
  <c r="FJ97" i="17"/>
  <c r="FJ98" i="17"/>
  <c r="FJ99" i="17"/>
  <c r="D186" i="14"/>
  <c r="AH151" i="14"/>
  <c r="AG121" i="14"/>
  <c r="M22" i="18"/>
  <c r="AH121" i="14"/>
  <c r="AG113" i="14"/>
  <c r="M14" i="18"/>
  <c r="AH113" i="14"/>
  <c r="AK113" i="14"/>
  <c r="N14" i="18"/>
  <c r="AL113" i="14"/>
  <c r="O14" i="18"/>
  <c r="AD170" i="14"/>
  <c r="ET97" i="17"/>
  <c r="ET98" i="17"/>
  <c r="ET99" i="17"/>
  <c r="D170" i="14"/>
  <c r="EA97" i="17"/>
  <c r="EA98" i="17"/>
  <c r="EA99" i="17"/>
  <c r="D151" i="14"/>
  <c r="AH184" i="14"/>
  <c r="AH128" i="14"/>
  <c r="AH190" i="14"/>
  <c r="AG114" i="14"/>
  <c r="M15" i="18"/>
  <c r="AH114" i="14"/>
  <c r="AK114" i="14"/>
  <c r="N15" i="18"/>
  <c r="AD177" i="14"/>
  <c r="FA97" i="17"/>
  <c r="FA98" i="17"/>
  <c r="FA99" i="17"/>
  <c r="D177" i="14"/>
  <c r="R126" i="14"/>
  <c r="AH120" i="14"/>
  <c r="AD163" i="14"/>
  <c r="EM97" i="17"/>
  <c r="EM98" i="17"/>
  <c r="EM99" i="17"/>
  <c r="D163" i="14"/>
  <c r="AD130" i="14"/>
  <c r="DF97" i="17"/>
  <c r="DF98" i="17"/>
  <c r="DF99" i="17"/>
  <c r="D130" i="14"/>
  <c r="Q127" i="14"/>
  <c r="AH187" i="14"/>
  <c r="AH148" i="14"/>
  <c r="EY97" i="17"/>
  <c r="EY98" i="17"/>
  <c r="EY99" i="17"/>
  <c r="D175" i="14"/>
  <c r="AD174" i="14"/>
  <c r="EX97" i="17"/>
  <c r="EX98" i="17"/>
  <c r="EX99" i="17"/>
  <c r="D174" i="14"/>
  <c r="AG158" i="14"/>
  <c r="M59" i="18"/>
  <c r="AH158" i="14"/>
  <c r="AK158" i="14"/>
  <c r="N59" i="18"/>
  <c r="Q116" i="14"/>
  <c r="R116" i="14"/>
  <c r="AH136" i="14"/>
  <c r="AD188" i="14"/>
  <c r="FL97" i="17"/>
  <c r="FL98" i="17"/>
  <c r="FL99" i="17"/>
  <c r="D188" i="14"/>
  <c r="AH123" i="14"/>
  <c r="EQ97" i="17"/>
  <c r="EQ98" i="17"/>
  <c r="EQ99" i="17"/>
  <c r="D167" i="14"/>
  <c r="AD166" i="14"/>
  <c r="EP97" i="17"/>
  <c r="EP98" i="17"/>
  <c r="EP99" i="17"/>
  <c r="D166" i="14"/>
  <c r="AD146" i="14"/>
  <c r="DV97" i="17"/>
  <c r="DV98" i="17"/>
  <c r="DV99" i="17"/>
  <c r="D146" i="14"/>
  <c r="AH173" i="14"/>
  <c r="AH179" i="14"/>
  <c r="AG116" i="14"/>
  <c r="M17" i="18"/>
  <c r="AH116" i="14"/>
  <c r="AK116" i="14"/>
  <c r="AG138" i="14"/>
  <c r="M39" i="18"/>
  <c r="AH138" i="14"/>
  <c r="AK138" i="14"/>
  <c r="N39" i="18"/>
  <c r="AH169" i="14"/>
  <c r="AK169" i="14"/>
  <c r="N70" i="18"/>
  <c r="AH118" i="14"/>
  <c r="DL97" i="17"/>
  <c r="DL98" i="17"/>
  <c r="DL99" i="17"/>
  <c r="D136" i="14"/>
  <c r="EZ97" i="17"/>
  <c r="EZ98" i="17"/>
  <c r="EZ99" i="17"/>
  <c r="D176" i="14"/>
  <c r="AD176" i="14"/>
  <c r="Q115" i="14"/>
  <c r="R115" i="14"/>
  <c r="AG153" i="14"/>
  <c r="M54" i="18"/>
  <c r="AH153" i="14"/>
  <c r="AK153" i="14"/>
  <c r="N54" i="18"/>
  <c r="AH156" i="14"/>
  <c r="AD149" i="14"/>
  <c r="DY97" i="17"/>
  <c r="DY98" i="17"/>
  <c r="DY99" i="17"/>
  <c r="D149" i="14"/>
  <c r="DK97" i="17"/>
  <c r="DK98" i="17"/>
  <c r="DK99" i="17"/>
  <c r="D135" i="14"/>
  <c r="AD134" i="14"/>
  <c r="DJ97" i="17"/>
  <c r="DJ98" i="17"/>
  <c r="DJ99" i="17"/>
  <c r="D134" i="14"/>
  <c r="AG115" i="14"/>
  <c r="M16" i="18"/>
  <c r="AH115" i="14"/>
  <c r="AK115" i="14"/>
  <c r="N16" i="18"/>
  <c r="AH132" i="14"/>
  <c r="AD189" i="14"/>
  <c r="FM97" i="17"/>
  <c r="FM98" i="17"/>
  <c r="FM99" i="17"/>
  <c r="D189" i="14"/>
  <c r="AH178" i="14"/>
  <c r="AD157" i="14"/>
  <c r="EG97" i="17"/>
  <c r="EG98" i="17"/>
  <c r="EG99" i="17"/>
  <c r="D157" i="14"/>
  <c r="AH142" i="14"/>
  <c r="AH182" i="14"/>
  <c r="AG135" i="14"/>
  <c r="M36" i="18"/>
  <c r="AH135" i="14"/>
  <c r="EB97" i="17"/>
  <c r="EB98" i="17"/>
  <c r="EB99" i="17"/>
  <c r="D152" i="14"/>
  <c r="AD152" i="14"/>
  <c r="AD141" i="14"/>
  <c r="DQ97" i="17"/>
  <c r="DQ98" i="17"/>
  <c r="DQ99" i="17"/>
  <c r="D141" i="14"/>
  <c r="DZ97" i="17"/>
  <c r="DZ98" i="17"/>
  <c r="DZ99" i="17"/>
  <c r="D150" i="14"/>
  <c r="DA97" i="17"/>
  <c r="DA98" i="17"/>
  <c r="DA99" i="17"/>
  <c r="D125" i="14"/>
  <c r="R129" i="14"/>
  <c r="Q129" i="14"/>
  <c r="AH122" i="14"/>
  <c r="AD140" i="14"/>
  <c r="DP97" i="17"/>
  <c r="DP98" i="17"/>
  <c r="DP99" i="17"/>
  <c r="D140" i="14"/>
  <c r="AH185" i="14"/>
  <c r="AK185" i="14"/>
  <c r="N86" i="18"/>
  <c r="AD180" i="14"/>
  <c r="FD97" i="17"/>
  <c r="FD98" i="17"/>
  <c r="FD99" i="17"/>
  <c r="D180" i="14"/>
  <c r="FB97" i="17"/>
  <c r="FB98" i="17"/>
  <c r="FB99" i="17"/>
  <c r="D178" i="14"/>
  <c r="AH137" i="14"/>
  <c r="AH139" i="14"/>
  <c r="AG147" i="14"/>
  <c r="M48" i="18"/>
  <c r="AH147" i="14"/>
  <c r="AK147" i="14"/>
  <c r="N48" i="18"/>
  <c r="AD181" i="14"/>
  <c r="FE97" i="17"/>
  <c r="FE98" i="17"/>
  <c r="FE99" i="17"/>
  <c r="D181" i="14"/>
  <c r="AD131" i="14"/>
  <c r="DG97" i="17"/>
  <c r="DG98" i="17"/>
  <c r="DG99" i="17"/>
  <c r="D131" i="14"/>
  <c r="AH133" i="14"/>
  <c r="R113" i="14"/>
  <c r="Q113" i="14"/>
  <c r="AG117" i="14"/>
  <c r="M18" i="18"/>
  <c r="AH117" i="14"/>
  <c r="AK117" i="14"/>
  <c r="N18" i="18"/>
  <c r="AH172" i="14"/>
  <c r="AH154" i="14"/>
  <c r="AH150" i="14"/>
  <c r="AH161" i="14"/>
  <c r="AH125" i="14"/>
  <c r="AG165" i="14"/>
  <c r="M66" i="18"/>
  <c r="AH165" i="14"/>
  <c r="FN97" i="17"/>
  <c r="FN98" i="17"/>
  <c r="FN99" i="17"/>
  <c r="D190" i="14"/>
  <c r="R114" i="14"/>
  <c r="Q114" i="14"/>
  <c r="AH129" i="14"/>
  <c r="M111" i="10"/>
  <c r="D115" i="11"/>
  <c r="FT11" i="10"/>
  <c r="AS111" i="10"/>
  <c r="D147" i="11"/>
  <c r="M11" i="10"/>
  <c r="D15" i="11"/>
  <c r="M211" i="10"/>
  <c r="D215" i="11"/>
  <c r="BE94" i="9"/>
  <c r="BC94" i="9"/>
  <c r="BE93" i="9"/>
  <c r="BC93" i="9"/>
  <c r="BE92" i="9"/>
  <c r="BC92" i="9"/>
  <c r="BE91" i="9"/>
  <c r="BC91" i="9"/>
  <c r="BE90" i="9"/>
  <c r="BC90" i="9"/>
  <c r="BE89" i="9"/>
  <c r="BC89" i="9"/>
  <c r="BE88" i="9"/>
  <c r="BC88" i="9"/>
  <c r="BE87" i="9"/>
  <c r="BC87" i="9"/>
  <c r="BE86" i="9"/>
  <c r="BC86" i="9"/>
  <c r="BE85" i="9"/>
  <c r="BC85" i="9"/>
  <c r="AX94" i="9"/>
  <c r="AX93" i="9"/>
  <c r="AX92" i="9"/>
  <c r="AX91" i="9"/>
  <c r="AX90" i="9"/>
  <c r="AX89" i="9"/>
  <c r="AX88" i="9"/>
  <c r="AX87" i="9"/>
  <c r="AX86" i="9"/>
  <c r="AX85" i="9"/>
  <c r="AL94" i="9"/>
  <c r="AL93" i="9"/>
  <c r="AL92" i="9"/>
  <c r="AL91" i="9"/>
  <c r="AL90" i="9"/>
  <c r="AL89" i="9"/>
  <c r="AL88" i="9"/>
  <c r="AL87" i="9"/>
  <c r="AL86" i="9"/>
  <c r="AL85" i="9"/>
  <c r="G94" i="9"/>
  <c r="G93" i="9"/>
  <c r="G92" i="9"/>
  <c r="G91" i="9"/>
  <c r="G90" i="9"/>
  <c r="G89" i="9"/>
  <c r="G88" i="9"/>
  <c r="G87" i="9"/>
  <c r="G86" i="9"/>
  <c r="G85" i="9"/>
  <c r="AK127" i="14"/>
  <c r="N28" i="18"/>
  <c r="AK129" i="14"/>
  <c r="N30" i="18"/>
  <c r="AG137" i="14"/>
  <c r="M38" i="18"/>
  <c r="AK173" i="14"/>
  <c r="N74" i="18"/>
  <c r="AK128" i="14"/>
  <c r="N29" i="18"/>
  <c r="AK154" i="14"/>
  <c r="N55" i="18"/>
  <c r="AG128" i="14"/>
  <c r="M29" i="18"/>
  <c r="AK121" i="14"/>
  <c r="N22" i="18"/>
  <c r="AG155" i="14"/>
  <c r="M56" i="18"/>
  <c r="AG154" i="14"/>
  <c r="M55" i="18"/>
  <c r="AK151" i="14"/>
  <c r="N52" i="18"/>
  <c r="R122" i="14"/>
  <c r="W122" i="14"/>
  <c r="AG162" i="14"/>
  <c r="M63" i="18"/>
  <c r="AG127" i="14"/>
  <c r="M28" i="18"/>
  <c r="R127" i="14"/>
  <c r="V127" i="14"/>
  <c r="Q128" i="14"/>
  <c r="U128" i="14"/>
  <c r="Q143" i="14"/>
  <c r="S143" i="14"/>
  <c r="Q118" i="14"/>
  <c r="AG129" i="14"/>
  <c r="M30" i="18"/>
  <c r="AG173" i="14"/>
  <c r="M74" i="18"/>
  <c r="AK120" i="14"/>
  <c r="N21" i="18"/>
  <c r="AG143" i="14"/>
  <c r="M44" i="18"/>
  <c r="AG150" i="14"/>
  <c r="M51" i="18"/>
  <c r="AK137" i="14"/>
  <c r="N38" i="18"/>
  <c r="AG169" i="14"/>
  <c r="M70" i="18"/>
  <c r="AG120" i="14"/>
  <c r="M21" i="18"/>
  <c r="AG164" i="14"/>
  <c r="M65" i="18"/>
  <c r="R123" i="14"/>
  <c r="W123" i="14"/>
  <c r="Q119" i="14"/>
  <c r="T119" i="14"/>
  <c r="R143" i="14"/>
  <c r="V143" i="14"/>
  <c r="AG123" i="14"/>
  <c r="M24" i="18"/>
  <c r="R121" i="14"/>
  <c r="V121" i="14"/>
  <c r="AG185" i="14"/>
  <c r="M86" i="18"/>
  <c r="AG132" i="14"/>
  <c r="M33" i="18"/>
  <c r="AK160" i="14"/>
  <c r="N61" i="18"/>
  <c r="AK132" i="14"/>
  <c r="N33" i="18"/>
  <c r="AK165" i="14"/>
  <c r="N66" i="18"/>
  <c r="AK139" i="14"/>
  <c r="N40" i="18"/>
  <c r="R139" i="14"/>
  <c r="W139" i="14"/>
  <c r="AG160" i="14"/>
  <c r="M61" i="18"/>
  <c r="AK162" i="14"/>
  <c r="N63" i="18"/>
  <c r="AK125" i="14"/>
  <c r="N26" i="18"/>
  <c r="AG172" i="14"/>
  <c r="M73" i="18"/>
  <c r="R117" i="14"/>
  <c r="V117" i="14"/>
  <c r="AK178" i="14"/>
  <c r="N79" i="18"/>
  <c r="AK179" i="14"/>
  <c r="N80" i="18"/>
  <c r="AK190" i="14"/>
  <c r="N91" i="18"/>
  <c r="R132" i="14"/>
  <c r="V132" i="14"/>
  <c r="AK159" i="14"/>
  <c r="N60" i="18"/>
  <c r="AK123" i="14"/>
  <c r="N24" i="18"/>
  <c r="AG125" i="14"/>
  <c r="M26" i="18"/>
  <c r="AG122" i="14"/>
  <c r="M23" i="18"/>
  <c r="AG182" i="14"/>
  <c r="M83" i="18"/>
  <c r="AG178" i="14"/>
  <c r="M79" i="18"/>
  <c r="AG179" i="14"/>
  <c r="M80" i="18"/>
  <c r="AG187" i="14"/>
  <c r="M88" i="18"/>
  <c r="AG190" i="14"/>
  <c r="M91" i="18"/>
  <c r="AG151" i="14"/>
  <c r="M52" i="18"/>
  <c r="AK172" i="14"/>
  <c r="N73" i="18"/>
  <c r="AK133" i="14"/>
  <c r="N34" i="18"/>
  <c r="AK171" i="14"/>
  <c r="AL172" i="14"/>
  <c r="O73" i="18"/>
  <c r="AJ175" i="14"/>
  <c r="AK175" i="14"/>
  <c r="N76" i="18"/>
  <c r="AG175" i="14"/>
  <c r="M76" i="18"/>
  <c r="AG133" i="14"/>
  <c r="M34" i="18"/>
  <c r="AK161" i="14"/>
  <c r="N62" i="18"/>
  <c r="AG139" i="14"/>
  <c r="M40" i="18"/>
  <c r="Q133" i="14"/>
  <c r="T133" i="14"/>
  <c r="AG156" i="14"/>
  <c r="M57" i="18"/>
  <c r="AK148" i="14"/>
  <c r="N49" i="18"/>
  <c r="AK184" i="14"/>
  <c r="N85" i="18"/>
  <c r="Q137" i="14"/>
  <c r="U137" i="14"/>
  <c r="R138" i="14"/>
  <c r="X138" i="14"/>
  <c r="AJ119" i="14"/>
  <c r="AK119" i="14"/>
  <c r="AG119" i="14"/>
  <c r="M20" i="18"/>
  <c r="AG161" i="14"/>
  <c r="M62" i="18"/>
  <c r="AK144" i="14"/>
  <c r="N45" i="18"/>
  <c r="AG118" i="14"/>
  <c r="M19" i="18"/>
  <c r="AG148" i="14"/>
  <c r="M49" i="18"/>
  <c r="AG184" i="14"/>
  <c r="M85" i="18"/>
  <c r="R142" i="14"/>
  <c r="X142" i="14"/>
  <c r="AJ183" i="14"/>
  <c r="AK183" i="14"/>
  <c r="AG183" i="14"/>
  <c r="M84" i="18"/>
  <c r="AK156" i="14"/>
  <c r="N57" i="18"/>
  <c r="AG171" i="14"/>
  <c r="M72" i="18"/>
  <c r="AK150" i="14"/>
  <c r="N51" i="18"/>
  <c r="AK122" i="14"/>
  <c r="N23" i="18"/>
  <c r="AK135" i="14"/>
  <c r="N36" i="18"/>
  <c r="AG144" i="14"/>
  <c r="M45" i="18"/>
  <c r="AL128" i="14"/>
  <c r="O29" i="18"/>
  <c r="AK187" i="14"/>
  <c r="N88" i="18"/>
  <c r="AK164" i="14"/>
  <c r="N65" i="18"/>
  <c r="R137" i="14"/>
  <c r="V137" i="14"/>
  <c r="AK136" i="14"/>
  <c r="Q142" i="14"/>
  <c r="S142" i="14"/>
  <c r="AG136" i="14"/>
  <c r="M37" i="18"/>
  <c r="AL117" i="14"/>
  <c r="O18" i="18"/>
  <c r="AG142" i="14"/>
  <c r="M43" i="18"/>
  <c r="AL129" i="14"/>
  <c r="O30" i="18"/>
  <c r="Q138" i="14"/>
  <c r="S138" i="14"/>
  <c r="AK142" i="14"/>
  <c r="AJ147" i="11"/>
  <c r="AJ196" i="11"/>
  <c r="AB147" i="11"/>
  <c r="AB196" i="11"/>
  <c r="T147" i="11"/>
  <c r="T196" i="11"/>
  <c r="L147" i="11"/>
  <c r="L196" i="11"/>
  <c r="Y147" i="11"/>
  <c r="Y196" i="11"/>
  <c r="AD147" i="11"/>
  <c r="AD196" i="11"/>
  <c r="AK147" i="11"/>
  <c r="AK196" i="11"/>
  <c r="I147" i="11"/>
  <c r="I196" i="11"/>
  <c r="AK197" i="11"/>
  <c r="AI147" i="11"/>
  <c r="AI196" i="11"/>
  <c r="AI197" i="11"/>
  <c r="AA147" i="11"/>
  <c r="AA196" i="11"/>
  <c r="S147" i="11"/>
  <c r="S196" i="11"/>
  <c r="K147" i="11"/>
  <c r="K196" i="11"/>
  <c r="Q147" i="11"/>
  <c r="Q196" i="11"/>
  <c r="AL147" i="11"/>
  <c r="AL196" i="11"/>
  <c r="U147" i="11"/>
  <c r="U196" i="11"/>
  <c r="U197" i="11"/>
  <c r="AH147" i="11"/>
  <c r="AH196" i="11"/>
  <c r="AH197" i="11"/>
  <c r="Z147" i="11"/>
  <c r="Z196" i="11"/>
  <c r="Z197" i="11"/>
  <c r="R147" i="11"/>
  <c r="R196" i="11"/>
  <c r="J147" i="11"/>
  <c r="J196" i="11"/>
  <c r="AG147" i="11"/>
  <c r="AG196" i="11"/>
  <c r="I197" i="11"/>
  <c r="N147" i="11"/>
  <c r="N196" i="11"/>
  <c r="AC147" i="11"/>
  <c r="AC196" i="11"/>
  <c r="AC197" i="11"/>
  <c r="AN147" i="11"/>
  <c r="AN196" i="11"/>
  <c r="AN197" i="11"/>
  <c r="AF147" i="11"/>
  <c r="AF196" i="11"/>
  <c r="AF197" i="11"/>
  <c r="X147" i="11"/>
  <c r="X196" i="11"/>
  <c r="P147" i="11"/>
  <c r="P196" i="11"/>
  <c r="AM147" i="11"/>
  <c r="AM196" i="11"/>
  <c r="AE147" i="11"/>
  <c r="AE196" i="11"/>
  <c r="AE197" i="11"/>
  <c r="W147" i="11"/>
  <c r="W196" i="11"/>
  <c r="O147" i="11"/>
  <c r="O196" i="11"/>
  <c r="O197" i="11"/>
  <c r="V147" i="11"/>
  <c r="V196" i="11"/>
  <c r="V197" i="11"/>
  <c r="M147" i="11"/>
  <c r="M196" i="11"/>
  <c r="M197" i="11"/>
  <c r="AL126" i="14"/>
  <c r="O27" i="18"/>
  <c r="AH155" i="14"/>
  <c r="AK155" i="14"/>
  <c r="N56" i="18"/>
  <c r="AL115" i="14"/>
  <c r="O16" i="18"/>
  <c r="Q123" i="14"/>
  <c r="T123" i="14"/>
  <c r="AL127" i="14"/>
  <c r="O28" i="18"/>
  <c r="AL154" i="14"/>
  <c r="O55" i="18"/>
  <c r="X114" i="14"/>
  <c r="W114" i="14"/>
  <c r="V114" i="14"/>
  <c r="V133" i="14"/>
  <c r="X133" i="14"/>
  <c r="W133" i="14"/>
  <c r="W128" i="14"/>
  <c r="V128" i="14"/>
  <c r="X128" i="14"/>
  <c r="AG166" i="14"/>
  <c r="M67" i="18"/>
  <c r="AH166" i="14"/>
  <c r="AK166" i="14"/>
  <c r="N67" i="18"/>
  <c r="AG176" i="14"/>
  <c r="M77" i="18"/>
  <c r="AH176" i="14"/>
  <c r="AK176" i="14"/>
  <c r="N77" i="18"/>
  <c r="N72" i="18"/>
  <c r="X127" i="14"/>
  <c r="U114" i="14"/>
  <c r="T114" i="14"/>
  <c r="S114" i="14"/>
  <c r="U113" i="14"/>
  <c r="T113" i="14"/>
  <c r="S113" i="14"/>
  <c r="AG131" i="14"/>
  <c r="M32" i="18"/>
  <c r="AH131" i="14"/>
  <c r="AG180" i="14"/>
  <c r="M81" i="18"/>
  <c r="AH180" i="14"/>
  <c r="AK180" i="14"/>
  <c r="N81" i="18"/>
  <c r="R125" i="14"/>
  <c r="Q125" i="14"/>
  <c r="T118" i="14"/>
  <c r="S118" i="14"/>
  <c r="U118" i="14"/>
  <c r="AG189" i="14"/>
  <c r="M90" i="18"/>
  <c r="AH189" i="14"/>
  <c r="V115" i="14"/>
  <c r="X115" i="14"/>
  <c r="W115" i="14"/>
  <c r="AL116" i="14"/>
  <c r="O17" i="18"/>
  <c r="N17" i="18"/>
  <c r="AG145" i="14"/>
  <c r="M46" i="18"/>
  <c r="AH145" i="14"/>
  <c r="AK145" i="14"/>
  <c r="N46" i="18"/>
  <c r="T120" i="14"/>
  <c r="S120" i="14"/>
  <c r="U120" i="14"/>
  <c r="AG168" i="14"/>
  <c r="M69" i="18"/>
  <c r="AH168" i="14"/>
  <c r="U115" i="14"/>
  <c r="T115" i="14"/>
  <c r="S115" i="14"/>
  <c r="AG170" i="14"/>
  <c r="M71" i="18"/>
  <c r="AH170" i="14"/>
  <c r="AK170" i="14"/>
  <c r="N71" i="18"/>
  <c r="Q124" i="14"/>
  <c r="R124" i="14"/>
  <c r="T127" i="14"/>
  <c r="U127" i="14"/>
  <c r="S127" i="14"/>
  <c r="V122" i="14"/>
  <c r="X122" i="14"/>
  <c r="AG124" i="14"/>
  <c r="M25" i="18"/>
  <c r="AH124" i="14"/>
  <c r="AK124" i="14"/>
  <c r="N25" i="18"/>
  <c r="R141" i="14"/>
  <c r="Q141" i="14"/>
  <c r="R136" i="14"/>
  <c r="Q136" i="14"/>
  <c r="U116" i="14"/>
  <c r="T116" i="14"/>
  <c r="S116" i="14"/>
  <c r="AG181" i="14"/>
  <c r="M82" i="18"/>
  <c r="AH181" i="14"/>
  <c r="AK181" i="14"/>
  <c r="N82" i="18"/>
  <c r="U119" i="14"/>
  <c r="S119" i="14"/>
  <c r="AG141" i="14"/>
  <c r="M42" i="18"/>
  <c r="AH141" i="14"/>
  <c r="AK141" i="14"/>
  <c r="N42" i="18"/>
  <c r="R135" i="14"/>
  <c r="Q135" i="14"/>
  <c r="AG146" i="14"/>
  <c r="M47" i="18"/>
  <c r="AH146" i="14"/>
  <c r="Q130" i="14"/>
  <c r="R130" i="14"/>
  <c r="AG177" i="14"/>
  <c r="M78" i="18"/>
  <c r="AH177" i="14"/>
  <c r="V113" i="14"/>
  <c r="X113" i="14"/>
  <c r="W113" i="14"/>
  <c r="X118" i="14"/>
  <c r="W118" i="14"/>
  <c r="V118" i="14"/>
  <c r="U126" i="14"/>
  <c r="T126" i="14"/>
  <c r="S126" i="14"/>
  <c r="U121" i="14"/>
  <c r="T121" i="14"/>
  <c r="S121" i="14"/>
  <c r="V129" i="14"/>
  <c r="X129" i="14"/>
  <c r="W129" i="14"/>
  <c r="AG157" i="14"/>
  <c r="M58" i="18"/>
  <c r="AH157" i="14"/>
  <c r="AK157" i="14"/>
  <c r="N58" i="18"/>
  <c r="AL157" i="14"/>
  <c r="O58" i="18"/>
  <c r="X116" i="14"/>
  <c r="V116" i="14"/>
  <c r="W116" i="14"/>
  <c r="AG174" i="14"/>
  <c r="M75" i="18"/>
  <c r="AH174" i="14"/>
  <c r="AK174" i="14"/>
  <c r="N75" i="18"/>
  <c r="V138" i="14"/>
  <c r="U122" i="14"/>
  <c r="T122" i="14"/>
  <c r="S122" i="14"/>
  <c r="R140" i="14"/>
  <c r="Q140" i="14"/>
  <c r="AG152" i="14"/>
  <c r="M53" i="18"/>
  <c r="AH152" i="14"/>
  <c r="AK182" i="14"/>
  <c r="N83" i="18"/>
  <c r="AK118" i="14"/>
  <c r="N19" i="18"/>
  <c r="AL173" i="14"/>
  <c r="O74" i="18"/>
  <c r="AG130" i="14"/>
  <c r="M31" i="18"/>
  <c r="AH130" i="14"/>
  <c r="AK130" i="14"/>
  <c r="N31" i="18"/>
  <c r="AG186" i="14"/>
  <c r="M87" i="18"/>
  <c r="AH186" i="14"/>
  <c r="U129" i="14"/>
  <c r="T129" i="14"/>
  <c r="S129" i="14"/>
  <c r="U117" i="14"/>
  <c r="T117" i="14"/>
  <c r="S117" i="14"/>
  <c r="R134" i="14"/>
  <c r="Q134" i="14"/>
  <c r="X126" i="14"/>
  <c r="W126" i="14"/>
  <c r="V126" i="14"/>
  <c r="V119" i="14"/>
  <c r="X119" i="14"/>
  <c r="W119" i="14"/>
  <c r="AG134" i="14"/>
  <c r="M35" i="18"/>
  <c r="AH134" i="14"/>
  <c r="AG163" i="14"/>
  <c r="M64" i="18"/>
  <c r="AH163" i="14"/>
  <c r="R131" i="14"/>
  <c r="Q131" i="14"/>
  <c r="T142" i="14"/>
  <c r="U142" i="14"/>
  <c r="AG140" i="14"/>
  <c r="M41" i="18"/>
  <c r="AH140" i="14"/>
  <c r="AK140" i="14"/>
  <c r="N41" i="18"/>
  <c r="S139" i="14"/>
  <c r="U139" i="14"/>
  <c r="T139" i="14"/>
  <c r="AG149" i="14"/>
  <c r="M50" i="18"/>
  <c r="AH149" i="14"/>
  <c r="AG188" i="14"/>
  <c r="M89" i="18"/>
  <c r="AH188" i="14"/>
  <c r="AK188" i="14"/>
  <c r="N89" i="18"/>
  <c r="AL114" i="14"/>
  <c r="O15" i="18"/>
  <c r="V123" i="14"/>
  <c r="X120" i="14"/>
  <c r="V120" i="14"/>
  <c r="W120" i="14"/>
  <c r="U132" i="14"/>
  <c r="T132" i="14"/>
  <c r="S132" i="14"/>
  <c r="BF90" i="9"/>
  <c r="BF93" i="9"/>
  <c r="BF89" i="9"/>
  <c r="BF85" i="9"/>
  <c r="BF92" i="9"/>
  <c r="BF88" i="9"/>
  <c r="BF87" i="9"/>
  <c r="BF86" i="9"/>
  <c r="BF94" i="9"/>
  <c r="BF91" i="9"/>
  <c r="X139" i="14"/>
  <c r="W143" i="14"/>
  <c r="AL155" i="14"/>
  <c r="O56" i="18"/>
  <c r="X143" i="14"/>
  <c r="T137" i="14"/>
  <c r="AL170" i="14"/>
  <c r="O71" i="18"/>
  <c r="S137" i="14"/>
  <c r="T138" i="14"/>
  <c r="U138" i="14"/>
  <c r="Y138" i="14"/>
  <c r="AL121" i="14"/>
  <c r="O22" i="18"/>
  <c r="U143" i="14"/>
  <c r="W127" i="14"/>
  <c r="AL159" i="14"/>
  <c r="O60" i="18"/>
  <c r="W132" i="14"/>
  <c r="AL175" i="14"/>
  <c r="O76" i="18"/>
  <c r="AL138" i="14"/>
  <c r="O39" i="18"/>
  <c r="AL144" i="14"/>
  <c r="O45" i="18"/>
  <c r="AL139" i="14"/>
  <c r="O40" i="18"/>
  <c r="T143" i="14"/>
  <c r="S128" i="14"/>
  <c r="T128" i="14"/>
  <c r="Y128" i="14"/>
  <c r="X123" i="14"/>
  <c r="Z123" i="14"/>
  <c r="X132" i="14"/>
  <c r="AL162" i="14"/>
  <c r="O63" i="18"/>
  <c r="X121" i="14"/>
  <c r="AL119" i="14"/>
  <c r="O20" i="18"/>
  <c r="V139" i="14"/>
  <c r="AL125" i="14"/>
  <c r="O26" i="18"/>
  <c r="AL156" i="14"/>
  <c r="O57" i="18"/>
  <c r="AL180" i="14"/>
  <c r="O81" i="18"/>
  <c r="AL161" i="14"/>
  <c r="O62" i="18"/>
  <c r="W138" i="14"/>
  <c r="Z139" i="14"/>
  <c r="AL160" i="14"/>
  <c r="O61" i="18"/>
  <c r="S133" i="14"/>
  <c r="V142" i="14"/>
  <c r="AL185" i="14"/>
  <c r="O86" i="18"/>
  <c r="W121" i="14"/>
  <c r="AL136" i="14"/>
  <c r="O37" i="18"/>
  <c r="U133" i="14"/>
  <c r="Y133" i="14"/>
  <c r="W142" i="14"/>
  <c r="X117" i="14"/>
  <c r="AL151" i="14"/>
  <c r="O52" i="18"/>
  <c r="W117" i="14"/>
  <c r="Z117" i="14"/>
  <c r="AL133" i="14"/>
  <c r="O34" i="18"/>
  <c r="AL183" i="14"/>
  <c r="O84" i="18"/>
  <c r="AL165" i="14"/>
  <c r="O66" i="18"/>
  <c r="AL179" i="14"/>
  <c r="O80" i="18"/>
  <c r="U123" i="14"/>
  <c r="AL123" i="14"/>
  <c r="O24" i="18"/>
  <c r="AL148" i="14"/>
  <c r="O49" i="18"/>
  <c r="X137" i="14"/>
  <c r="AL122" i="14"/>
  <c r="O23" i="18"/>
  <c r="W137" i="14"/>
  <c r="N84" i="18"/>
  <c r="AL184" i="14"/>
  <c r="O85" i="18"/>
  <c r="N20" i="18"/>
  <c r="AL120" i="14"/>
  <c r="O21" i="18"/>
  <c r="BD210" i="17"/>
  <c r="AC210" i="17"/>
  <c r="AI210" i="17"/>
  <c r="AS210" i="17"/>
  <c r="BB210" i="17"/>
  <c r="J210" i="17"/>
  <c r="O210" i="17"/>
  <c r="BE210" i="17"/>
  <c r="AY210" i="17"/>
  <c r="AK210" i="17"/>
  <c r="X210" i="17"/>
  <c r="R210" i="17"/>
  <c r="W210" i="17"/>
  <c r="AL210" i="17"/>
  <c r="AZ210" i="17"/>
  <c r="U210" i="17"/>
  <c r="AF210" i="17"/>
  <c r="AX210" i="17"/>
  <c r="N210" i="17"/>
  <c r="AV210" i="17"/>
  <c r="AP210" i="17"/>
  <c r="AM210" i="17"/>
  <c r="AR210" i="17"/>
  <c r="AT210" i="17"/>
  <c r="AG210" i="17"/>
  <c r="L210" i="17"/>
  <c r="AE210" i="17"/>
  <c r="P210" i="17"/>
  <c r="K210" i="17"/>
  <c r="AB210" i="17"/>
  <c r="V210" i="17"/>
  <c r="I210" i="17"/>
  <c r="AA210" i="17"/>
  <c r="AO210" i="17"/>
  <c r="Q210" i="17"/>
  <c r="AW210" i="17"/>
  <c r="AQ210" i="17"/>
  <c r="Z210" i="17"/>
  <c r="BA210" i="17"/>
  <c r="AH210" i="17"/>
  <c r="T210" i="17"/>
  <c r="AN210" i="17"/>
  <c r="Y122" i="14"/>
  <c r="N43" i="18"/>
  <c r="AL143" i="14"/>
  <c r="O44" i="18"/>
  <c r="N37" i="18"/>
  <c r="AL137" i="14"/>
  <c r="O38" i="18"/>
  <c r="AI110" i="17"/>
  <c r="AH111" i="17"/>
  <c r="V110" i="17"/>
  <c r="U111" i="17"/>
  <c r="O110" i="17"/>
  <c r="N111" i="17"/>
  <c r="AC110" i="17"/>
  <c r="AB111" i="17"/>
  <c r="T111" i="17"/>
  <c r="U110" i="17"/>
  <c r="AD197" i="11"/>
  <c r="W197" i="11"/>
  <c r="N197" i="11"/>
  <c r="AL197" i="11"/>
  <c r="Y197" i="11"/>
  <c r="AF110" i="17"/>
  <c r="AE111" i="17"/>
  <c r="AM111" i="17"/>
  <c r="AN110" i="17"/>
  <c r="AN111" i="17"/>
  <c r="L197" i="11"/>
  <c r="AM197" i="11"/>
  <c r="AG197" i="11"/>
  <c r="K197" i="11"/>
  <c r="T197" i="11"/>
  <c r="M110" i="17"/>
  <c r="L111" i="17"/>
  <c r="AK110" i="17"/>
  <c r="AJ111" i="17"/>
  <c r="I110" i="17"/>
  <c r="H111" i="17"/>
  <c r="P197" i="11"/>
  <c r="J197" i="11"/>
  <c r="S197" i="11"/>
  <c r="AB197" i="11"/>
  <c r="Z110" i="17"/>
  <c r="Y111" i="17"/>
  <c r="AH110" i="17"/>
  <c r="AG111" i="17"/>
  <c r="AE110" i="17"/>
  <c r="AD111" i="17"/>
  <c r="Q197" i="11"/>
  <c r="X197" i="11"/>
  <c r="R197" i="11"/>
  <c r="AA197" i="11"/>
  <c r="AJ197" i="11"/>
  <c r="AL158" i="14"/>
  <c r="O59" i="18"/>
  <c r="S123" i="14"/>
  <c r="AL118" i="14"/>
  <c r="O19" i="18"/>
  <c r="Y120" i="14"/>
  <c r="AL124" i="14"/>
  <c r="O25" i="18"/>
  <c r="AL167" i="14"/>
  <c r="O68" i="18"/>
  <c r="AL142" i="14"/>
  <c r="O43" i="18"/>
  <c r="AL174" i="14"/>
  <c r="O75" i="18"/>
  <c r="AL188" i="14"/>
  <c r="O89" i="18"/>
  <c r="AL166" i="14"/>
  <c r="O67" i="18"/>
  <c r="Y143" i="14"/>
  <c r="T135" i="14"/>
  <c r="U135" i="14"/>
  <c r="S135" i="14"/>
  <c r="S124" i="14"/>
  <c r="U124" i="14"/>
  <c r="T124" i="14"/>
  <c r="AK163" i="14"/>
  <c r="AL164" i="14"/>
  <c r="O65" i="18"/>
  <c r="V131" i="14"/>
  <c r="X131" i="14"/>
  <c r="W131" i="14"/>
  <c r="Z133" i="14"/>
  <c r="AL130" i="14"/>
  <c r="O31" i="18"/>
  <c r="Y127" i="14"/>
  <c r="V130" i="14"/>
  <c r="X130" i="14"/>
  <c r="W130" i="14"/>
  <c r="X141" i="14"/>
  <c r="V141" i="14"/>
  <c r="W141" i="14"/>
  <c r="AL145" i="14"/>
  <c r="Z116" i="14"/>
  <c r="Y119" i="14"/>
  <c r="U125" i="14"/>
  <c r="T125" i="14"/>
  <c r="S125" i="14"/>
  <c r="AK131" i="14"/>
  <c r="N32" i="18"/>
  <c r="AL171" i="14"/>
  <c r="O72" i="18"/>
  <c r="Z129" i="14"/>
  <c r="AK134" i="14"/>
  <c r="N35" i="18"/>
  <c r="V125" i="14"/>
  <c r="W125" i="14"/>
  <c r="X125" i="14"/>
  <c r="Z120" i="14"/>
  <c r="X134" i="14"/>
  <c r="V134" i="14"/>
  <c r="W134" i="14"/>
  <c r="AL182" i="14"/>
  <c r="O83" i="18"/>
  <c r="AL181" i="14"/>
  <c r="O82" i="18"/>
  <c r="T136" i="14"/>
  <c r="U136" i="14"/>
  <c r="S136" i="14"/>
  <c r="Y121" i="14"/>
  <c r="AK189" i="14"/>
  <c r="N90" i="18"/>
  <c r="Z128" i="14"/>
  <c r="Z115" i="14"/>
  <c r="S130" i="14"/>
  <c r="U130" i="14"/>
  <c r="T130" i="14"/>
  <c r="Y116" i="14"/>
  <c r="Y117" i="14"/>
  <c r="Y113" i="14"/>
  <c r="Y114" i="14"/>
  <c r="X135" i="14"/>
  <c r="W135" i="14"/>
  <c r="V135" i="14"/>
  <c r="AL140" i="14"/>
  <c r="O41" i="18"/>
  <c r="T131" i="14"/>
  <c r="U131" i="14"/>
  <c r="S131" i="14"/>
  <c r="Z127" i="14"/>
  <c r="Y118" i="14"/>
  <c r="AK152" i="14"/>
  <c r="AL153" i="14"/>
  <c r="O54" i="18"/>
  <c r="T140" i="14"/>
  <c r="S140" i="14"/>
  <c r="U140" i="14"/>
  <c r="AK177" i="14"/>
  <c r="AL178" i="14"/>
  <c r="O79" i="18"/>
  <c r="AL141" i="14"/>
  <c r="O42" i="18"/>
  <c r="X136" i="14"/>
  <c r="W136" i="14"/>
  <c r="V136" i="14"/>
  <c r="Y115" i="14"/>
  <c r="AL176" i="14"/>
  <c r="O77" i="18"/>
  <c r="AK149" i="14"/>
  <c r="N50" i="18"/>
  <c r="AK186" i="14"/>
  <c r="N87" i="18"/>
  <c r="Y129" i="14"/>
  <c r="V124" i="14"/>
  <c r="X124" i="14"/>
  <c r="W124" i="14"/>
  <c r="S134" i="14"/>
  <c r="U134" i="14"/>
  <c r="T134" i="14"/>
  <c r="Z114" i="14"/>
  <c r="Z113" i="14"/>
  <c r="X140" i="14"/>
  <c r="V140" i="14"/>
  <c r="W140" i="14"/>
  <c r="Y139" i="14"/>
  <c r="Z119" i="14"/>
  <c r="AK146" i="14"/>
  <c r="N47" i="18"/>
  <c r="S141" i="14"/>
  <c r="T141" i="14"/>
  <c r="U141" i="14"/>
  <c r="AK168" i="14"/>
  <c r="N69" i="18"/>
  <c r="AL169" i="14"/>
  <c r="O70" i="18"/>
  <c r="BE84" i="9"/>
  <c r="BC84" i="9"/>
  <c r="BE83" i="9"/>
  <c r="BC83" i="9"/>
  <c r="BE82" i="9"/>
  <c r="BC82" i="9"/>
  <c r="BE81" i="9"/>
  <c r="BC81" i="9"/>
  <c r="BE80" i="9"/>
  <c r="BC80" i="9"/>
  <c r="BE79" i="9"/>
  <c r="BC79" i="9"/>
  <c r="BE78" i="9"/>
  <c r="BC78" i="9"/>
  <c r="BE77" i="9"/>
  <c r="BC77" i="9"/>
  <c r="BE76" i="9"/>
  <c r="BC76" i="9"/>
  <c r="BE75" i="9"/>
  <c r="BC75" i="9"/>
  <c r="BE74" i="9"/>
  <c r="BC74" i="9"/>
  <c r="BE73" i="9"/>
  <c r="BC73" i="9"/>
  <c r="BE72" i="9"/>
  <c r="BC72" i="9"/>
  <c r="BE71" i="9"/>
  <c r="BC71" i="9"/>
  <c r="BE70" i="9"/>
  <c r="BC70" i="9"/>
  <c r="BE69" i="9"/>
  <c r="BC69" i="9"/>
  <c r="BE68" i="9"/>
  <c r="BC68" i="9"/>
  <c r="BE67" i="9"/>
  <c r="BC67" i="9"/>
  <c r="BE66" i="9"/>
  <c r="BC66" i="9"/>
  <c r="BE65" i="9"/>
  <c r="BC65" i="9"/>
  <c r="BE64" i="9"/>
  <c r="BC64" i="9"/>
  <c r="BE63" i="9"/>
  <c r="BC63" i="9"/>
  <c r="BE62" i="9"/>
  <c r="BC62" i="9"/>
  <c r="BE61" i="9"/>
  <c r="BC61" i="9"/>
  <c r="BE60" i="9"/>
  <c r="BC60" i="9"/>
  <c r="BE59" i="9"/>
  <c r="BC59" i="9"/>
  <c r="BE58" i="9"/>
  <c r="BC58" i="9"/>
  <c r="BE57" i="9"/>
  <c r="BC57" i="9"/>
  <c r="BE56" i="9"/>
  <c r="BC56" i="9"/>
  <c r="BE55" i="9"/>
  <c r="BC55" i="9"/>
  <c r="BE54" i="9"/>
  <c r="BC54" i="9"/>
  <c r="BE53" i="9"/>
  <c r="BC53" i="9"/>
  <c r="BE52" i="9"/>
  <c r="BC52" i="9"/>
  <c r="BE51" i="9"/>
  <c r="BC51" i="9"/>
  <c r="BE50" i="9"/>
  <c r="BC50" i="9"/>
  <c r="BE49" i="9"/>
  <c r="BC49" i="9"/>
  <c r="BE48" i="9"/>
  <c r="BC48" i="9"/>
  <c r="BE47" i="9"/>
  <c r="BC47" i="9"/>
  <c r="BE46" i="9"/>
  <c r="BC46" i="9"/>
  <c r="BE45" i="9"/>
  <c r="BC45" i="9"/>
  <c r="BE44" i="9"/>
  <c r="BC44" i="9"/>
  <c r="BE43" i="9"/>
  <c r="BC43" i="9"/>
  <c r="BE42" i="9"/>
  <c r="BC42" i="9"/>
  <c r="BE41" i="9"/>
  <c r="BC41" i="9"/>
  <c r="BE40" i="9"/>
  <c r="BC40" i="9"/>
  <c r="BE39" i="9"/>
  <c r="BC39" i="9"/>
  <c r="BE38" i="9"/>
  <c r="BC38" i="9"/>
  <c r="BE37" i="9"/>
  <c r="BC37" i="9"/>
  <c r="BE36" i="9"/>
  <c r="BC36" i="9"/>
  <c r="BE35" i="9"/>
  <c r="BC35" i="9"/>
  <c r="BE34" i="9"/>
  <c r="BC34" i="9"/>
  <c r="BE33" i="9"/>
  <c r="BC33" i="9"/>
  <c r="BE32" i="9"/>
  <c r="BC32" i="9"/>
  <c r="BE31" i="9"/>
  <c r="BC31" i="9"/>
  <c r="BE30" i="9"/>
  <c r="BC30" i="9"/>
  <c r="BE29" i="9"/>
  <c r="BC29" i="9"/>
  <c r="BE28" i="9"/>
  <c r="BC28" i="9"/>
  <c r="BE27" i="9"/>
  <c r="BC27" i="9"/>
  <c r="BE26" i="9"/>
  <c r="BC26" i="9"/>
  <c r="BE25" i="9"/>
  <c r="BC25" i="9"/>
  <c r="BE24" i="9"/>
  <c r="BC24" i="9"/>
  <c r="BE23" i="9"/>
  <c r="BC23" i="9"/>
  <c r="BE22" i="9"/>
  <c r="BC22" i="9"/>
  <c r="BE21" i="9"/>
  <c r="BC21" i="9"/>
  <c r="BE20" i="9"/>
  <c r="BC20" i="9"/>
  <c r="BE19" i="9"/>
  <c r="BC19" i="9"/>
  <c r="BE18" i="9"/>
  <c r="BC18" i="9"/>
  <c r="BE17" i="9"/>
  <c r="BC17" i="9"/>
  <c r="BE16" i="9"/>
  <c r="BC16" i="9"/>
  <c r="BE15" i="9"/>
  <c r="BD15" i="9"/>
  <c r="BC15" i="9"/>
  <c r="BE14" i="9"/>
  <c r="BD14" i="9"/>
  <c r="BC14" i="9"/>
  <c r="AX84" i="9"/>
  <c r="AX83" i="9"/>
  <c r="AX82" i="9"/>
  <c r="AX81" i="9"/>
  <c r="AX80" i="9"/>
  <c r="AX79" i="9"/>
  <c r="AX78" i="9"/>
  <c r="AX77" i="9"/>
  <c r="AX76" i="9"/>
  <c r="AX75" i="9"/>
  <c r="AX74" i="9"/>
  <c r="AX73" i="9"/>
  <c r="AX72" i="9"/>
  <c r="AX71" i="9"/>
  <c r="AX70" i="9"/>
  <c r="AX69" i="9"/>
  <c r="AX68" i="9"/>
  <c r="AX67" i="9"/>
  <c r="Z138" i="14"/>
  <c r="Z122" i="14"/>
  <c r="Z143" i="14"/>
  <c r="Z118" i="14"/>
  <c r="Y123" i="14"/>
  <c r="Z121" i="14"/>
  <c r="AL187" i="14"/>
  <c r="O88" i="18"/>
  <c r="CI287" i="17"/>
  <c r="CJ288" i="17"/>
  <c r="CI256" i="17"/>
  <c r="CJ257" i="17"/>
  <c r="CI259" i="17"/>
  <c r="CJ260" i="17"/>
  <c r="CI264" i="17"/>
  <c r="CJ265" i="17"/>
  <c r="CI278" i="17"/>
  <c r="CJ279" i="17"/>
  <c r="CI263" i="17"/>
  <c r="CJ264" i="17"/>
  <c r="CI282" i="17"/>
  <c r="CJ283" i="17"/>
  <c r="CI273" i="17"/>
  <c r="CJ274" i="17"/>
  <c r="CJ261" i="17"/>
  <c r="CI260" i="17"/>
  <c r="CI290" i="17"/>
  <c r="CJ291" i="17"/>
  <c r="CI252" i="17"/>
  <c r="CJ253" i="17"/>
  <c r="CI280" i="17"/>
  <c r="CJ281" i="17"/>
  <c r="CJ290" i="17"/>
  <c r="CI289" i="17"/>
  <c r="CJ270" i="17"/>
  <c r="CI269" i="17"/>
  <c r="CI258" i="17"/>
  <c r="CJ259" i="17"/>
  <c r="CI261" i="17"/>
  <c r="CJ262" i="17"/>
  <c r="CI267" i="17"/>
  <c r="CJ268" i="17"/>
  <c r="M210" i="17"/>
  <c r="AJ210" i="17"/>
  <c r="AF12" i="14"/>
  <c r="AJ12" i="14"/>
  <c r="CI283" i="17"/>
  <c r="CJ284" i="17"/>
  <c r="CJ248" i="17"/>
  <c r="CI247" i="17"/>
  <c r="BC210" i="17"/>
  <c r="CJ278" i="17"/>
  <c r="CI277" i="17"/>
  <c r="CI292" i="17"/>
  <c r="CJ293" i="17"/>
  <c r="CI266" i="17"/>
  <c r="CJ267" i="17"/>
  <c r="CI275" i="17"/>
  <c r="CJ276" i="17"/>
  <c r="Y210" i="17"/>
  <c r="CI270" i="17"/>
  <c r="CJ271" i="17"/>
  <c r="CJ256" i="17"/>
  <c r="CI255" i="17"/>
  <c r="AU210" i="17"/>
  <c r="CJ294" i="17"/>
  <c r="CI293" i="17"/>
  <c r="CJ272" i="17"/>
  <c r="CI271" i="17"/>
  <c r="CI262" i="17"/>
  <c r="CJ263" i="17"/>
  <c r="CI272" i="17"/>
  <c r="CJ273" i="17"/>
  <c r="CI281" i="17"/>
  <c r="CJ282" i="17"/>
  <c r="CI253" i="17"/>
  <c r="CJ254" i="17"/>
  <c r="CI250" i="17"/>
  <c r="CJ251" i="17"/>
  <c r="CI248" i="17"/>
  <c r="CJ249" i="17"/>
  <c r="CJ252" i="17"/>
  <c r="CI251" i="17"/>
  <c r="CJ289" i="17"/>
  <c r="CI288" i="17"/>
  <c r="CI286" i="17"/>
  <c r="CJ287" i="17"/>
  <c r="S210" i="17"/>
  <c r="CI284" i="17"/>
  <c r="CJ285" i="17"/>
  <c r="CJ277" i="17"/>
  <c r="CI276" i="17"/>
  <c r="CJ266" i="17"/>
  <c r="CI265" i="17"/>
  <c r="CI254" i="17"/>
  <c r="CJ255" i="17"/>
  <c r="CI294" i="17"/>
  <c r="AD210" i="17"/>
  <c r="AL190" i="14"/>
  <c r="O91" i="18"/>
  <c r="AL132" i="14"/>
  <c r="O33" i="18"/>
  <c r="Y132" i="14"/>
  <c r="Y126" i="14"/>
  <c r="AL147" i="14"/>
  <c r="O48" i="18"/>
  <c r="Z130" i="14"/>
  <c r="AS131" i="17"/>
  <c r="CJ174" i="17"/>
  <c r="CA165" i="17"/>
  <c r="AU133" i="17"/>
  <c r="BW161" i="17"/>
  <c r="BV160" i="17"/>
  <c r="AE117" i="17"/>
  <c r="BZ164" i="17"/>
  <c r="BK149" i="17"/>
  <c r="AY137" i="17"/>
  <c r="BA139" i="17"/>
  <c r="BM151" i="17"/>
  <c r="AK123" i="17"/>
  <c r="AQ129" i="17"/>
  <c r="CB166" i="17"/>
  <c r="AP128" i="17"/>
  <c r="BB140" i="17"/>
  <c r="CF170" i="17"/>
  <c r="BE143" i="17"/>
  <c r="AZ138" i="17"/>
  <c r="AO127" i="17"/>
  <c r="BG145" i="17"/>
  <c r="BN152" i="17"/>
  <c r="AV134" i="17"/>
  <c r="AM125" i="17"/>
  <c r="BL150" i="17"/>
  <c r="BS157" i="17"/>
  <c r="AN126" i="17"/>
  <c r="BF144" i="17"/>
  <c r="AW135" i="17"/>
  <c r="BJ148" i="17"/>
  <c r="BY163" i="17"/>
  <c r="BC141" i="17"/>
  <c r="AD116" i="17"/>
  <c r="BR156" i="17"/>
  <c r="BX162" i="17"/>
  <c r="BQ155" i="17"/>
  <c r="CH172" i="17"/>
  <c r="AH120" i="17"/>
  <c r="BT158" i="17"/>
  <c r="AT132" i="17"/>
  <c r="BP154" i="17"/>
  <c r="AF118" i="17"/>
  <c r="CG171" i="17"/>
  <c r="BD142" i="17"/>
  <c r="CE169" i="17"/>
  <c r="AI121" i="17"/>
  <c r="CD168" i="17"/>
  <c r="BI147" i="17"/>
  <c r="AJ122" i="17"/>
  <c r="BU159" i="17"/>
  <c r="CI173" i="17"/>
  <c r="AX136" i="17"/>
  <c r="AL124" i="17"/>
  <c r="AG119" i="17"/>
  <c r="CC167" i="17"/>
  <c r="BO153" i="17"/>
  <c r="AR130" i="17"/>
  <c r="BH146" i="17"/>
  <c r="J110" i="17"/>
  <c r="I111" i="17"/>
  <c r="S111" i="17"/>
  <c r="T110" i="17"/>
  <c r="BQ157" i="17"/>
  <c r="BN154" i="17"/>
  <c r="BT160" i="17"/>
  <c r="CJ176" i="17"/>
  <c r="AM127" i="17"/>
  <c r="BD144" i="17"/>
  <c r="AG121" i="17"/>
  <c r="BZ166" i="17"/>
  <c r="AX138" i="17"/>
  <c r="AZ140" i="17"/>
  <c r="BL152" i="17"/>
  <c r="BF146" i="17"/>
  <c r="AO129" i="17"/>
  <c r="AB116" i="17"/>
  <c r="CE171" i="17"/>
  <c r="BY165" i="17"/>
  <c r="AS133" i="17"/>
  <c r="AI123" i="17"/>
  <c r="CG173" i="17"/>
  <c r="BJ150" i="17"/>
  <c r="AN128" i="17"/>
  <c r="AR132" i="17"/>
  <c r="BG147" i="17"/>
  <c r="BK151" i="17"/>
  <c r="AQ131" i="17"/>
  <c r="AL126" i="17"/>
  <c r="BB142" i="17"/>
  <c r="BV162" i="17"/>
  <c r="CB168" i="17"/>
  <c r="AH122" i="17"/>
  <c r="AK125" i="17"/>
  <c r="AF120" i="17"/>
  <c r="BC143" i="17"/>
  <c r="BS159" i="17"/>
  <c r="AW137" i="17"/>
  <c r="CI175" i="17"/>
  <c r="AT134" i="17"/>
  <c r="CC169" i="17"/>
  <c r="BA141" i="17"/>
  <c r="AU135" i="17"/>
  <c r="AJ124" i="17"/>
  <c r="CH174" i="17"/>
  <c r="AE119" i="17"/>
  <c r="BE145" i="17"/>
  <c r="BH148" i="17"/>
  <c r="BR158" i="17"/>
  <c r="AV136" i="17"/>
  <c r="BO155" i="17"/>
  <c r="BU161" i="17"/>
  <c r="CA167" i="17"/>
  <c r="AY139" i="17"/>
  <c r="BI149" i="17"/>
  <c r="AP130" i="17"/>
  <c r="CD170" i="17"/>
  <c r="AD118" i="17"/>
  <c r="CF172" i="17"/>
  <c r="BW163" i="17"/>
  <c r="AC117" i="17"/>
  <c r="BM153" i="17"/>
  <c r="BX164" i="17"/>
  <c r="BP156" i="17"/>
  <c r="AS128" i="17"/>
  <c r="BA136" i="17"/>
  <c r="AM122" i="17"/>
  <c r="AN123" i="17"/>
  <c r="AT129" i="17"/>
  <c r="BW158" i="17"/>
  <c r="AU130" i="17"/>
  <c r="CA162" i="17"/>
  <c r="BF141" i="17"/>
  <c r="CJ171" i="17"/>
  <c r="AL121" i="17"/>
  <c r="AW132" i="17"/>
  <c r="CH169" i="17"/>
  <c r="AP125" i="17"/>
  <c r="CF167" i="17"/>
  <c r="CD165" i="17"/>
  <c r="BM148" i="17"/>
  <c r="AR127" i="17"/>
  <c r="BE140" i="17"/>
  <c r="BB137" i="17"/>
  <c r="BO150" i="17"/>
  <c r="CE166" i="17"/>
  <c r="CG168" i="17"/>
  <c r="AO124" i="17"/>
  <c r="AX133" i="17"/>
  <c r="BZ161" i="17"/>
  <c r="AG116" i="17"/>
  <c r="AY134" i="17"/>
  <c r="BU156" i="17"/>
  <c r="AH117" i="17"/>
  <c r="AQ126" i="17"/>
  <c r="BH143" i="17"/>
  <c r="CC164" i="17"/>
  <c r="CI170" i="17"/>
  <c r="BK146" i="17"/>
  <c r="AJ119" i="17"/>
  <c r="BP151" i="17"/>
  <c r="BX159" i="17"/>
  <c r="BY160" i="17"/>
  <c r="BL147" i="17"/>
  <c r="BN149" i="17"/>
  <c r="AZ135" i="17"/>
  <c r="BJ145" i="17"/>
  <c r="AI118" i="17"/>
  <c r="BS154" i="17"/>
  <c r="BV157" i="17"/>
  <c r="BI144" i="17"/>
  <c r="CB163" i="17"/>
  <c r="BT155" i="17"/>
  <c r="BD139" i="17"/>
  <c r="AK120" i="17"/>
  <c r="BQ152" i="17"/>
  <c r="BG142" i="17"/>
  <c r="BR153" i="17"/>
  <c r="AV131" i="17"/>
  <c r="BC138" i="17"/>
  <c r="J118" i="17"/>
  <c r="CH194" i="17"/>
  <c r="BH168" i="17"/>
  <c r="BV182" i="17"/>
  <c r="R126" i="17"/>
  <c r="AT154" i="17"/>
  <c r="Y133" i="17"/>
  <c r="AZ160" i="17"/>
  <c r="BZ186" i="17"/>
  <c r="AL146" i="17"/>
  <c r="BE165" i="17"/>
  <c r="BB162" i="17"/>
  <c r="CF192" i="17"/>
  <c r="BN174" i="17"/>
  <c r="BG167" i="17"/>
  <c r="X132" i="17"/>
  <c r="CB188" i="17"/>
  <c r="AH142" i="17"/>
  <c r="CD190" i="17"/>
  <c r="BL172" i="17"/>
  <c r="AA135" i="17"/>
  <c r="U129" i="17"/>
  <c r="AW157" i="17"/>
  <c r="AM147" i="17"/>
  <c r="CG193" i="17"/>
  <c r="BU181" i="17"/>
  <c r="AR152" i="17"/>
  <c r="Z134" i="17"/>
  <c r="K119" i="17"/>
  <c r="BR178" i="17"/>
  <c r="CE191" i="17"/>
  <c r="BQ177" i="17"/>
  <c r="AQ151" i="17"/>
  <c r="I117" i="17"/>
  <c r="AG141" i="17"/>
  <c r="BM173" i="17"/>
  <c r="AV156" i="17"/>
  <c r="CC189" i="17"/>
  <c r="BO175" i="17"/>
  <c r="AI143" i="17"/>
  <c r="AJ144" i="17"/>
  <c r="AB136" i="17"/>
  <c r="BF166" i="17"/>
  <c r="AS153" i="17"/>
  <c r="AE139" i="17"/>
  <c r="BK171" i="17"/>
  <c r="O123" i="17"/>
  <c r="H116" i="17"/>
  <c r="H195" i="17"/>
  <c r="AE12" i="14"/>
  <c r="BI169" i="17"/>
  <c r="BX184" i="17"/>
  <c r="BA161" i="17"/>
  <c r="CA187" i="17"/>
  <c r="AN148" i="17"/>
  <c r="W131" i="17"/>
  <c r="AK145" i="17"/>
  <c r="BC163" i="17"/>
  <c r="BS179" i="17"/>
  <c r="AD138" i="17"/>
  <c r="T128" i="17"/>
  <c r="S127" i="17"/>
  <c r="V130" i="17"/>
  <c r="AP150" i="17"/>
  <c r="BP176" i="17"/>
  <c r="Q125" i="17"/>
  <c r="BY185" i="17"/>
  <c r="AX158" i="17"/>
  <c r="AY159" i="17"/>
  <c r="P124" i="17"/>
  <c r="N122" i="17"/>
  <c r="BD164" i="17"/>
  <c r="BW183" i="17"/>
  <c r="AO149" i="17"/>
  <c r="BT180" i="17"/>
  <c r="AC137" i="17"/>
  <c r="BJ170" i="17"/>
  <c r="AU155" i="17"/>
  <c r="L120" i="17"/>
  <c r="M121" i="17"/>
  <c r="AF140" i="17"/>
  <c r="AF111" i="17"/>
  <c r="AG110" i="17"/>
  <c r="AL110" i="17"/>
  <c r="AK111" i="17"/>
  <c r="AF134" i="17"/>
  <c r="BJ164" i="17"/>
  <c r="U123" i="17"/>
  <c r="AR146" i="17"/>
  <c r="BB156" i="17"/>
  <c r="AN142" i="17"/>
  <c r="AG135" i="17"/>
  <c r="BE159" i="17"/>
  <c r="AO143" i="17"/>
  <c r="BQ171" i="17"/>
  <c r="BY179" i="17"/>
  <c r="BD158" i="17"/>
  <c r="AC131" i="17"/>
  <c r="N116" i="17"/>
  <c r="AB130" i="17"/>
  <c r="AT148" i="17"/>
  <c r="AX152" i="17"/>
  <c r="X126" i="17"/>
  <c r="CJ190" i="17"/>
  <c r="CG187" i="17"/>
  <c r="BG161" i="17"/>
  <c r="BX178" i="17"/>
  <c r="BC157" i="17"/>
  <c r="BL166" i="17"/>
  <c r="CH188" i="17"/>
  <c r="BW177" i="17"/>
  <c r="BF160" i="17"/>
  <c r="CI189" i="17"/>
  <c r="T122" i="17"/>
  <c r="AV150" i="17"/>
  <c r="BU175" i="17"/>
  <c r="BZ180" i="17"/>
  <c r="Q119" i="17"/>
  <c r="CB182" i="17"/>
  <c r="BR172" i="17"/>
  <c r="CC183" i="17"/>
  <c r="AK139" i="17"/>
  <c r="BT174" i="17"/>
  <c r="BI163" i="17"/>
  <c r="BP170" i="17"/>
  <c r="AW151" i="17"/>
  <c r="BA155" i="17"/>
  <c r="CE185" i="17"/>
  <c r="BV176" i="17"/>
  <c r="BM167" i="17"/>
  <c r="AI137" i="17"/>
  <c r="AD132" i="17"/>
  <c r="BN168" i="17"/>
  <c r="AZ154" i="17"/>
  <c r="V124" i="17"/>
  <c r="AE133" i="17"/>
  <c r="AQ145" i="17"/>
  <c r="CA181" i="17"/>
  <c r="BK165" i="17"/>
  <c r="S121" i="17"/>
  <c r="BS173" i="17"/>
  <c r="AH136" i="17"/>
  <c r="BH162" i="17"/>
  <c r="AA129" i="17"/>
  <c r="BO169" i="17"/>
  <c r="CF186" i="17"/>
  <c r="O117" i="17"/>
  <c r="AS147" i="17"/>
  <c r="Y127" i="17"/>
  <c r="P118" i="17"/>
  <c r="AY153" i="17"/>
  <c r="AL140" i="17"/>
  <c r="AP144" i="17"/>
  <c r="CD184" i="17"/>
  <c r="AM141" i="17"/>
  <c r="W125" i="17"/>
  <c r="Z128" i="17"/>
  <c r="AJ138" i="17"/>
  <c r="AU149" i="17"/>
  <c r="R120" i="17"/>
  <c r="AJ110" i="17"/>
  <c r="AI111" i="17"/>
  <c r="AM110" i="17"/>
  <c r="AL111" i="17"/>
  <c r="N110" i="17"/>
  <c r="M111" i="17"/>
  <c r="P110" i="17"/>
  <c r="O111" i="17"/>
  <c r="Z111" i="17"/>
  <c r="AA110" i="17"/>
  <c r="CI182" i="17"/>
  <c r="CF179" i="17"/>
  <c r="BA148" i="17"/>
  <c r="BL159" i="17"/>
  <c r="AB123" i="17"/>
  <c r="AJ131" i="17"/>
  <c r="AU142" i="17"/>
  <c r="CC176" i="17"/>
  <c r="BJ157" i="17"/>
  <c r="CJ183" i="17"/>
  <c r="AW144" i="17"/>
  <c r="AG128" i="17"/>
  <c r="AR139" i="17"/>
  <c r="X119" i="17"/>
  <c r="U116" i="17"/>
  <c r="BI156" i="17"/>
  <c r="BB149" i="17"/>
  <c r="CA174" i="17"/>
  <c r="BP163" i="17"/>
  <c r="AF127" i="17"/>
  <c r="AQ138" i="17"/>
  <c r="AI130" i="17"/>
  <c r="AH129" i="17"/>
  <c r="AC124" i="17"/>
  <c r="AK132" i="17"/>
  <c r="CD177" i="17"/>
  <c r="BO162" i="17"/>
  <c r="W118" i="17"/>
  <c r="BQ164" i="17"/>
  <c r="BG154" i="17"/>
  <c r="CB175" i="17"/>
  <c r="V117" i="17"/>
  <c r="AL133" i="17"/>
  <c r="BK158" i="17"/>
  <c r="AS140" i="17"/>
  <c r="AO136" i="17"/>
  <c r="BT167" i="17"/>
  <c r="BS166" i="17"/>
  <c r="BU168" i="17"/>
  <c r="Y120" i="17"/>
  <c r="AT141" i="17"/>
  <c r="BD151" i="17"/>
  <c r="CE178" i="17"/>
  <c r="AM134" i="17"/>
  <c r="AP137" i="17"/>
  <c r="BN161" i="17"/>
  <c r="CH181" i="17"/>
  <c r="AD125" i="17"/>
  <c r="BR165" i="17"/>
  <c r="AZ147" i="17"/>
  <c r="BY172" i="17"/>
  <c r="BV169" i="17"/>
  <c r="AY146" i="17"/>
  <c r="AN135" i="17"/>
  <c r="CG180" i="17"/>
  <c r="AA122" i="17"/>
  <c r="AE126" i="17"/>
  <c r="BC150" i="17"/>
  <c r="Z121" i="17"/>
  <c r="AV143" i="17"/>
  <c r="BH155" i="17"/>
  <c r="BW170" i="17"/>
  <c r="BF153" i="17"/>
  <c r="BM160" i="17"/>
  <c r="BE152" i="17"/>
  <c r="BX171" i="17"/>
  <c r="BZ173" i="17"/>
  <c r="AX145" i="17"/>
  <c r="R110" i="17"/>
  <c r="Q111" i="17"/>
  <c r="BQ145" i="17"/>
  <c r="BH136" i="17"/>
  <c r="BC131" i="17"/>
  <c r="AQ119" i="17"/>
  <c r="BV150" i="17"/>
  <c r="CH162" i="17"/>
  <c r="CE159" i="17"/>
  <c r="BP144" i="17"/>
  <c r="BO143" i="17"/>
  <c r="AO117" i="17"/>
  <c r="CB156" i="17"/>
  <c r="AP118" i="17"/>
  <c r="BI137" i="17"/>
  <c r="BY153" i="17"/>
  <c r="CF160" i="17"/>
  <c r="BJ138" i="17"/>
  <c r="BX152" i="17"/>
  <c r="AW125" i="17"/>
  <c r="AS121" i="17"/>
  <c r="AX126" i="17"/>
  <c r="CA155" i="17"/>
  <c r="BS147" i="17"/>
  <c r="BL140" i="17"/>
  <c r="AN116" i="17"/>
  <c r="BA129" i="17"/>
  <c r="BN142" i="17"/>
  <c r="BW151" i="17"/>
  <c r="BM141" i="17"/>
  <c r="BU149" i="17"/>
  <c r="AU123" i="17"/>
  <c r="CD158" i="17"/>
  <c r="CI163" i="17"/>
  <c r="CC157" i="17"/>
  <c r="AV124" i="17"/>
  <c r="BR146" i="17"/>
  <c r="BZ154" i="17"/>
  <c r="BD132" i="17"/>
  <c r="CJ164" i="17"/>
  <c r="BK139" i="17"/>
  <c r="BF134" i="17"/>
  <c r="AZ128" i="17"/>
  <c r="CG161" i="17"/>
  <c r="AR120" i="17"/>
  <c r="AT122" i="17"/>
  <c r="BT148" i="17"/>
  <c r="BB130" i="17"/>
  <c r="BE133" i="17"/>
  <c r="AY127" i="17"/>
  <c r="BG135" i="17"/>
  <c r="AD110" i="17"/>
  <c r="AC111" i="17"/>
  <c r="K110" i="17"/>
  <c r="J111" i="17"/>
  <c r="BE148" i="17"/>
  <c r="BH151" i="17"/>
  <c r="AG124" i="17"/>
  <c r="BR161" i="17"/>
  <c r="AU138" i="17"/>
  <c r="BJ153" i="17"/>
  <c r="BT163" i="17"/>
  <c r="AK128" i="17"/>
  <c r="BU164" i="17"/>
  <c r="AD121" i="17"/>
  <c r="BS162" i="17"/>
  <c r="BW166" i="17"/>
  <c r="BZ169" i="17"/>
  <c r="BQ160" i="17"/>
  <c r="AR135" i="17"/>
  <c r="BB145" i="17"/>
  <c r="AC120" i="17"/>
  <c r="AX141" i="17"/>
  <c r="BN157" i="17"/>
  <c r="CD173" i="17"/>
  <c r="AA118" i="17"/>
  <c r="CC172" i="17"/>
  <c r="AB119" i="17"/>
  <c r="AO132" i="17"/>
  <c r="Y116" i="17"/>
  <c r="BL155" i="17"/>
  <c r="BY168" i="17"/>
  <c r="CH177" i="17"/>
  <c r="BA144" i="17"/>
  <c r="AT137" i="17"/>
  <c r="CB171" i="17"/>
  <c r="BC146" i="17"/>
  <c r="AJ127" i="17"/>
  <c r="AH125" i="17"/>
  <c r="AS136" i="17"/>
  <c r="AW140" i="17"/>
  <c r="AI126" i="17"/>
  <c r="BP159" i="17"/>
  <c r="AL129" i="17"/>
  <c r="CG176" i="17"/>
  <c r="AP133" i="17"/>
  <c r="BO158" i="17"/>
  <c r="AY142" i="17"/>
  <c r="BF149" i="17"/>
  <c r="AZ143" i="17"/>
  <c r="AQ134" i="17"/>
  <c r="BM156" i="17"/>
  <c r="BG150" i="17"/>
  <c r="BD147" i="17"/>
  <c r="CA170" i="17"/>
  <c r="CE174" i="17"/>
  <c r="AV139" i="17"/>
  <c r="AF123" i="17"/>
  <c r="AE122" i="17"/>
  <c r="BK154" i="17"/>
  <c r="BV165" i="17"/>
  <c r="Z117" i="17"/>
  <c r="CJ179" i="17"/>
  <c r="BI152" i="17"/>
  <c r="CF175" i="17"/>
  <c r="CI178" i="17"/>
  <c r="BX167" i="17"/>
  <c r="AN131" i="17"/>
  <c r="AM130" i="17"/>
  <c r="W110" i="17"/>
  <c r="V111" i="17"/>
  <c r="X110" i="17"/>
  <c r="W111" i="17"/>
  <c r="AA111" i="17"/>
  <c r="AB110" i="17"/>
  <c r="U125" i="17"/>
  <c r="AX154" i="17"/>
  <c r="BR174" i="17"/>
  <c r="CC185" i="17"/>
  <c r="S123" i="17"/>
  <c r="CE187" i="17"/>
  <c r="BZ182" i="17"/>
  <c r="AQ147" i="17"/>
  <c r="BQ173" i="17"/>
  <c r="AT150" i="17"/>
  <c r="BM169" i="17"/>
  <c r="AI139" i="17"/>
  <c r="AY155" i="17"/>
  <c r="BX180" i="17"/>
  <c r="R122" i="17"/>
  <c r="BI165" i="17"/>
  <c r="AA131" i="17"/>
  <c r="BN170" i="17"/>
  <c r="CG189" i="17"/>
  <c r="BC159" i="17"/>
  <c r="BO171" i="17"/>
  <c r="CH190" i="17"/>
  <c r="BL168" i="17"/>
  <c r="Y129" i="17"/>
  <c r="O119" i="17"/>
  <c r="BH164" i="17"/>
  <c r="AP146" i="17"/>
  <c r="CD186" i="17"/>
  <c r="Z130" i="17"/>
  <c r="BV178" i="17"/>
  <c r="AJ140" i="17"/>
  <c r="CF188" i="17"/>
  <c r="AB132" i="17"/>
  <c r="L116" i="17"/>
  <c r="BE161" i="17"/>
  <c r="AG137" i="17"/>
  <c r="X128" i="17"/>
  <c r="AR148" i="17"/>
  <c r="AH138" i="17"/>
  <c r="AE135" i="17"/>
  <c r="AD134" i="17"/>
  <c r="CA183" i="17"/>
  <c r="CJ192" i="17"/>
  <c r="BD160" i="17"/>
  <c r="BF162" i="17"/>
  <c r="BG163" i="17"/>
  <c r="BS175" i="17"/>
  <c r="AC133" i="17"/>
  <c r="AN144" i="17"/>
  <c r="CB184" i="17"/>
  <c r="Q121" i="17"/>
  <c r="AV152" i="17"/>
  <c r="AU151" i="17"/>
  <c r="M117" i="17"/>
  <c r="AM143" i="17"/>
  <c r="CI191" i="17"/>
  <c r="AZ156" i="17"/>
  <c r="P120" i="17"/>
  <c r="AF136" i="17"/>
  <c r="BP172" i="17"/>
  <c r="BW179" i="17"/>
  <c r="W127" i="17"/>
  <c r="BT176" i="17"/>
  <c r="BA157" i="17"/>
  <c r="N118" i="17"/>
  <c r="BJ166" i="17"/>
  <c r="BU177" i="17"/>
  <c r="AK141" i="17"/>
  <c r="AW153" i="17"/>
  <c r="BB158" i="17"/>
  <c r="AO145" i="17"/>
  <c r="AL142" i="17"/>
  <c r="V126" i="17"/>
  <c r="T124" i="17"/>
  <c r="AS149" i="17"/>
  <c r="BY181" i="17"/>
  <c r="BK167" i="17"/>
  <c r="BM142" i="17"/>
  <c r="BH137" i="17"/>
  <c r="AU124" i="17"/>
  <c r="CC158" i="17"/>
  <c r="CE160" i="17"/>
  <c r="AX127" i="17"/>
  <c r="AS122" i="17"/>
  <c r="AT123" i="17"/>
  <c r="BQ146" i="17"/>
  <c r="AY128" i="17"/>
  <c r="CF161" i="17"/>
  <c r="BO144" i="17"/>
  <c r="BG136" i="17"/>
  <c r="AV125" i="17"/>
  <c r="CH163" i="17"/>
  <c r="BN143" i="17"/>
  <c r="AZ129" i="17"/>
  <c r="BW152" i="17"/>
  <c r="BZ155" i="17"/>
  <c r="BY154" i="17"/>
  <c r="AQ120" i="17"/>
  <c r="BI138" i="17"/>
  <c r="BK140" i="17"/>
  <c r="AO118" i="17"/>
  <c r="BA130" i="17"/>
  <c r="BJ139" i="17"/>
  <c r="BP145" i="17"/>
  <c r="CG162" i="17"/>
  <c r="BB131" i="17"/>
  <c r="AW126" i="17"/>
  <c r="CD159" i="17"/>
  <c r="AR121" i="17"/>
  <c r="CI164" i="17"/>
  <c r="CJ165" i="17"/>
  <c r="BL141" i="17"/>
  <c r="BX153" i="17"/>
  <c r="CA156" i="17"/>
  <c r="BC132" i="17"/>
  <c r="BV151" i="17"/>
  <c r="AN117" i="17"/>
  <c r="BT149" i="17"/>
  <c r="BU150" i="17"/>
  <c r="BS148" i="17"/>
  <c r="BD133" i="17"/>
  <c r="CB157" i="17"/>
  <c r="BF135" i="17"/>
  <c r="AM116" i="17"/>
  <c r="AP119" i="17"/>
  <c r="BR147" i="17"/>
  <c r="BE134" i="17"/>
  <c r="BU155" i="17"/>
  <c r="BK145" i="17"/>
  <c r="BX158" i="17"/>
  <c r="AV130" i="17"/>
  <c r="CD164" i="17"/>
  <c r="AZ134" i="17"/>
  <c r="AR126" i="17"/>
  <c r="BM147" i="17"/>
  <c r="AM121" i="17"/>
  <c r="BR152" i="17"/>
  <c r="BD138" i="17"/>
  <c r="AL120" i="17"/>
  <c r="CI169" i="17"/>
  <c r="BV156" i="17"/>
  <c r="CJ170" i="17"/>
  <c r="AX132" i="17"/>
  <c r="BJ144" i="17"/>
  <c r="BN148" i="17"/>
  <c r="CA161" i="17"/>
  <c r="BL146" i="17"/>
  <c r="BQ151" i="17"/>
  <c r="BE139" i="17"/>
  <c r="AU129" i="17"/>
  <c r="AY133" i="17"/>
  <c r="AN122" i="17"/>
  <c r="BF140" i="17"/>
  <c r="BT154" i="17"/>
  <c r="BP150" i="17"/>
  <c r="AO123" i="17"/>
  <c r="AS127" i="17"/>
  <c r="AI117" i="17"/>
  <c r="CB162" i="17"/>
  <c r="AJ118" i="17"/>
  <c r="CG167" i="17"/>
  <c r="BS153" i="17"/>
  <c r="CC163" i="17"/>
  <c r="BZ160" i="17"/>
  <c r="AT128" i="17"/>
  <c r="BC137" i="17"/>
  <c r="BI143" i="17"/>
  <c r="AW131" i="17"/>
  <c r="AK119" i="17"/>
  <c r="CE165" i="17"/>
  <c r="BG141" i="17"/>
  <c r="BW157" i="17"/>
  <c r="CH168" i="17"/>
  <c r="BB136" i="17"/>
  <c r="BH142" i="17"/>
  <c r="AQ125" i="17"/>
  <c r="AP124" i="17"/>
  <c r="AH116" i="17"/>
  <c r="BY159" i="17"/>
  <c r="BO149" i="17"/>
  <c r="CF166" i="17"/>
  <c r="BA135" i="17"/>
  <c r="Y110" i="17"/>
  <c r="X111" i="17"/>
  <c r="AL118" i="17"/>
  <c r="CE163" i="17"/>
  <c r="AP122" i="17"/>
  <c r="BV154" i="17"/>
  <c r="CJ168" i="17"/>
  <c r="BB134" i="17"/>
  <c r="BF138" i="17"/>
  <c r="AW129" i="17"/>
  <c r="BZ158" i="17"/>
  <c r="BG139" i="17"/>
  <c r="AR124" i="17"/>
  <c r="BT152" i="17"/>
  <c r="AQ123" i="17"/>
  <c r="BI141" i="17"/>
  <c r="BR150" i="17"/>
  <c r="BN146" i="17"/>
  <c r="BL144" i="17"/>
  <c r="BS151" i="17"/>
  <c r="BJ142" i="17"/>
  <c r="CA159" i="17"/>
  <c r="AM119" i="17"/>
  <c r="AO121" i="17"/>
  <c r="CC161" i="17"/>
  <c r="BQ149" i="17"/>
  <c r="CD162" i="17"/>
  <c r="BX156" i="17"/>
  <c r="BC135" i="17"/>
  <c r="BD136" i="17"/>
  <c r="BE137" i="17"/>
  <c r="BY157" i="17"/>
  <c r="CB160" i="17"/>
  <c r="CH166" i="17"/>
  <c r="CF164" i="17"/>
  <c r="AS125" i="17"/>
  <c r="AY131" i="17"/>
  <c r="BA133" i="17"/>
  <c r="BU153" i="17"/>
  <c r="BM145" i="17"/>
  <c r="BH140" i="17"/>
  <c r="BO147" i="17"/>
  <c r="AK117" i="17"/>
  <c r="AJ116" i="17"/>
  <c r="AN120" i="17"/>
  <c r="AZ132" i="17"/>
  <c r="CG165" i="17"/>
  <c r="AX130" i="17"/>
  <c r="CI167" i="17"/>
  <c r="BW155" i="17"/>
  <c r="AV128" i="17"/>
  <c r="BP148" i="17"/>
  <c r="BK143" i="17"/>
  <c r="AU127" i="17"/>
  <c r="AT126" i="17"/>
  <c r="L110" i="17"/>
  <c r="K111" i="17"/>
  <c r="P111" i="17"/>
  <c r="Q110" i="17"/>
  <c r="S110" i="17"/>
  <c r="R111" i="17"/>
  <c r="BP153" i="17"/>
  <c r="BK148" i="17"/>
  <c r="AH119" i="17"/>
  <c r="BL149" i="17"/>
  <c r="AQ128" i="17"/>
  <c r="AK122" i="17"/>
  <c r="AS130" i="17"/>
  <c r="CH171" i="17"/>
  <c r="BX161" i="17"/>
  <c r="BS156" i="17"/>
  <c r="BA138" i="17"/>
  <c r="CF169" i="17"/>
  <c r="BD141" i="17"/>
  <c r="AG118" i="17"/>
  <c r="CG170" i="17"/>
  <c r="AR129" i="17"/>
  <c r="BR155" i="17"/>
  <c r="CE168" i="17"/>
  <c r="AW134" i="17"/>
  <c r="AE116" i="17"/>
  <c r="AF117" i="17"/>
  <c r="AL123" i="17"/>
  <c r="AM124" i="17"/>
  <c r="BN151" i="17"/>
  <c r="BZ163" i="17"/>
  <c r="BY162" i="17"/>
  <c r="BG144" i="17"/>
  <c r="BC140" i="17"/>
  <c r="BT157" i="17"/>
  <c r="CI172" i="17"/>
  <c r="CC166" i="17"/>
  <c r="AJ121" i="17"/>
  <c r="BJ147" i="17"/>
  <c r="BU158" i="17"/>
  <c r="BV159" i="17"/>
  <c r="BI146" i="17"/>
  <c r="BO152" i="17"/>
  <c r="AU132" i="17"/>
  <c r="AV133" i="17"/>
  <c r="CB165" i="17"/>
  <c r="BF143" i="17"/>
  <c r="BM150" i="17"/>
  <c r="AI120" i="17"/>
  <c r="AO126" i="17"/>
  <c r="AP127" i="17"/>
  <c r="CJ173" i="17"/>
  <c r="BE142" i="17"/>
  <c r="CA164" i="17"/>
  <c r="AY136" i="17"/>
  <c r="AZ137" i="17"/>
  <c r="BW160" i="17"/>
  <c r="BH145" i="17"/>
  <c r="BB139" i="17"/>
  <c r="AN125" i="17"/>
  <c r="BQ154" i="17"/>
  <c r="AX135" i="17"/>
  <c r="AT131" i="17"/>
  <c r="CD167" i="17"/>
  <c r="BM161" i="17"/>
  <c r="BQ165" i="17"/>
  <c r="AS141" i="17"/>
  <c r="AR140" i="17"/>
  <c r="AL134" i="17"/>
  <c r="AC125" i="17"/>
  <c r="AT142" i="17"/>
  <c r="AU143" i="17"/>
  <c r="BN162" i="17"/>
  <c r="BU169" i="17"/>
  <c r="BC151" i="17"/>
  <c r="CE179" i="17"/>
  <c r="AX146" i="17"/>
  <c r="AA123" i="17"/>
  <c r="AI131" i="17"/>
  <c r="AM135" i="17"/>
  <c r="BA149" i="17"/>
  <c r="BJ158" i="17"/>
  <c r="AH130" i="17"/>
  <c r="BI157" i="17"/>
  <c r="CI183" i="17"/>
  <c r="BY173" i="17"/>
  <c r="AK133" i="17"/>
  <c r="AB124" i="17"/>
  <c r="AG129" i="17"/>
  <c r="X120" i="17"/>
  <c r="BL160" i="17"/>
  <c r="BD152" i="17"/>
  <c r="W119" i="17"/>
  <c r="CH182" i="17"/>
  <c r="BG155" i="17"/>
  <c r="AW145" i="17"/>
  <c r="AV144" i="17"/>
  <c r="BK159" i="17"/>
  <c r="AQ139" i="17"/>
  <c r="AE127" i="17"/>
  <c r="CJ184" i="17"/>
  <c r="CD178" i="17"/>
  <c r="BT168" i="17"/>
  <c r="AF128" i="17"/>
  <c r="AP138" i="17"/>
  <c r="BX172" i="17"/>
  <c r="BS167" i="17"/>
  <c r="AN136" i="17"/>
  <c r="BE153" i="17"/>
  <c r="BZ174" i="17"/>
  <c r="BR166" i="17"/>
  <c r="BV170" i="17"/>
  <c r="CC177" i="17"/>
  <c r="BB150" i="17"/>
  <c r="AD126" i="17"/>
  <c r="V118" i="17"/>
  <c r="BO163" i="17"/>
  <c r="CG181" i="17"/>
  <c r="Y121" i="17"/>
  <c r="BP164" i="17"/>
  <c r="CA175" i="17"/>
  <c r="CF180" i="17"/>
  <c r="BW171" i="17"/>
  <c r="Z122" i="17"/>
  <c r="U117" i="17"/>
  <c r="AY147" i="17"/>
  <c r="AJ132" i="17"/>
  <c r="T116" i="17"/>
  <c r="BH156" i="17"/>
  <c r="AZ148" i="17"/>
  <c r="AO137" i="17"/>
  <c r="BF154" i="17"/>
  <c r="CB176" i="17"/>
  <c r="Z124" i="14"/>
  <c r="Y135" i="14"/>
  <c r="AL146" i="14"/>
  <c r="AM146" i="14"/>
  <c r="Y140" i="14"/>
  <c r="Y137" i="14"/>
  <c r="Z134" i="14"/>
  <c r="AL150" i="14"/>
  <c r="O51" i="18"/>
  <c r="Y130" i="14"/>
  <c r="Y124" i="14"/>
  <c r="AL135" i="14"/>
  <c r="O36" i="18"/>
  <c r="Z140" i="14"/>
  <c r="Z141" i="14"/>
  <c r="Z137" i="14"/>
  <c r="N53" i="18"/>
  <c r="AL152" i="14"/>
  <c r="O53" i="18"/>
  <c r="Z136" i="14"/>
  <c r="Z126" i="14"/>
  <c r="Z142" i="14"/>
  <c r="AL134" i="14"/>
  <c r="O35" i="18"/>
  <c r="Y142" i="14"/>
  <c r="Y141" i="14"/>
  <c r="Z131" i="14"/>
  <c r="Y125" i="14"/>
  <c r="AL149" i="14"/>
  <c r="O50" i="18"/>
  <c r="Y131" i="14"/>
  <c r="Z135" i="14"/>
  <c r="Z132" i="14"/>
  <c r="AL189" i="14"/>
  <c r="O90" i="18"/>
  <c r="N78" i="18"/>
  <c r="AL177" i="14"/>
  <c r="O78" i="18"/>
  <c r="AM144" i="14"/>
  <c r="O46" i="18"/>
  <c r="N64" i="18"/>
  <c r="AL163" i="14"/>
  <c r="O64" i="18"/>
  <c r="Y136" i="14"/>
  <c r="AL186" i="14"/>
  <c r="O87" i="18"/>
  <c r="Y134" i="14"/>
  <c r="AL131" i="14"/>
  <c r="O32" i="18"/>
  <c r="Z125" i="14"/>
  <c r="AL168" i="14"/>
  <c r="O69" i="18"/>
  <c r="BF14" i="9"/>
  <c r="BF16" i="9"/>
  <c r="BF20" i="9"/>
  <c r="BF26" i="9"/>
  <c r="BF32" i="9"/>
  <c r="BF36" i="9"/>
  <c r="BF42" i="9"/>
  <c r="BF48" i="9"/>
  <c r="BF52" i="9"/>
  <c r="BF58" i="9"/>
  <c r="BF64" i="9"/>
  <c r="BF68" i="9"/>
  <c r="BF72" i="9"/>
  <c r="BF78" i="9"/>
  <c r="BF84" i="9"/>
  <c r="BF18" i="9"/>
  <c r="BF24" i="9"/>
  <c r="BF28" i="9"/>
  <c r="BF34" i="9"/>
  <c r="BF40" i="9"/>
  <c r="BF44" i="9"/>
  <c r="BF50" i="9"/>
  <c r="BF56" i="9"/>
  <c r="BF62" i="9"/>
  <c r="BF70" i="9"/>
  <c r="BF76" i="9"/>
  <c r="BF82" i="9"/>
  <c r="BF22" i="9"/>
  <c r="BF30" i="9"/>
  <c r="BF38" i="9"/>
  <c r="BF46" i="9"/>
  <c r="BF54" i="9"/>
  <c r="BF60" i="9"/>
  <c r="BF66" i="9"/>
  <c r="BF74" i="9"/>
  <c r="BF80" i="9"/>
  <c r="BF15" i="9"/>
  <c r="BF17" i="9"/>
  <c r="BF19" i="9"/>
  <c r="BF21" i="9"/>
  <c r="BF23" i="9"/>
  <c r="BF25" i="9"/>
  <c r="BF27" i="9"/>
  <c r="BF29" i="9"/>
  <c r="BF31" i="9"/>
  <c r="BF33" i="9"/>
  <c r="BF35" i="9"/>
  <c r="BF37" i="9"/>
  <c r="BF39" i="9"/>
  <c r="BF41" i="9"/>
  <c r="BF43" i="9"/>
  <c r="BF45" i="9"/>
  <c r="BF47" i="9"/>
  <c r="BF49" i="9"/>
  <c r="CC49" i="9"/>
  <c r="BF51" i="9"/>
  <c r="BF53" i="9"/>
  <c r="BF55" i="9"/>
  <c r="BF57" i="9"/>
  <c r="BF59" i="9"/>
  <c r="BF61" i="9"/>
  <c r="BF63" i="9"/>
  <c r="BF65" i="9"/>
  <c r="BF67" i="9"/>
  <c r="BF69" i="9"/>
  <c r="BF71" i="9"/>
  <c r="BF73" i="9"/>
  <c r="BF75" i="9"/>
  <c r="BF77" i="9"/>
  <c r="BF79" i="9"/>
  <c r="BF81" i="9"/>
  <c r="BF83" i="9"/>
  <c r="O47" i="18"/>
  <c r="I298" i="17"/>
  <c r="I299" i="17"/>
  <c r="F13" i="14"/>
  <c r="F12" i="14"/>
  <c r="AF13" i="14"/>
  <c r="AJ13" i="14"/>
  <c r="CJ246" i="17"/>
  <c r="CI245" i="17"/>
  <c r="CI274" i="17"/>
  <c r="CJ275" i="17"/>
  <c r="CI285" i="17"/>
  <c r="CJ286" i="17"/>
  <c r="CI257" i="17"/>
  <c r="CJ258" i="17"/>
  <c r="CI268" i="17"/>
  <c r="CJ269" i="17"/>
  <c r="CI291" i="17"/>
  <c r="CJ292" i="17"/>
  <c r="CI246" i="17"/>
  <c r="CJ247" i="17"/>
  <c r="CJ280" i="17"/>
  <c r="CI279" i="17"/>
  <c r="CI249" i="17"/>
  <c r="CJ250" i="17"/>
  <c r="BY183" i="17"/>
  <c r="CI193" i="17"/>
  <c r="R124" i="17"/>
  <c r="AW155" i="17"/>
  <c r="BS177" i="17"/>
  <c r="AZ158" i="17"/>
  <c r="AR150" i="17"/>
  <c r="AI141" i="17"/>
  <c r="BZ184" i="17"/>
  <c r="BE163" i="17"/>
  <c r="BD162" i="17"/>
  <c r="AF138" i="17"/>
  <c r="BN172" i="17"/>
  <c r="BV180" i="17"/>
  <c r="BF164" i="17"/>
  <c r="BJ168" i="17"/>
  <c r="CE189" i="17"/>
  <c r="BC161" i="17"/>
  <c r="AY157" i="17"/>
  <c r="K117" i="17"/>
  <c r="CA185" i="17"/>
  <c r="BI167" i="17"/>
  <c r="Q123" i="17"/>
  <c r="BB160" i="17"/>
  <c r="BW181" i="17"/>
  <c r="P122" i="17"/>
  <c r="S125" i="17"/>
  <c r="AV154" i="17"/>
  <c r="AM145" i="17"/>
  <c r="AG139" i="17"/>
  <c r="CG191" i="17"/>
  <c r="AB134" i="17"/>
  <c r="BK169" i="17"/>
  <c r="BM171" i="17"/>
  <c r="X130" i="17"/>
  <c r="BX182" i="17"/>
  <c r="AX156" i="17"/>
  <c r="BL170" i="17"/>
  <c r="AQ149" i="17"/>
  <c r="AU153" i="17"/>
  <c r="BH166" i="17"/>
  <c r="Y131" i="17"/>
  <c r="W129" i="17"/>
  <c r="CC187" i="17"/>
  <c r="N120" i="17"/>
  <c r="AK143" i="17"/>
  <c r="BG165" i="17"/>
  <c r="AC135" i="17"/>
  <c r="BR176" i="17"/>
  <c r="BU179" i="17"/>
  <c r="AP148" i="17"/>
  <c r="T126" i="17"/>
  <c r="AN146" i="17"/>
  <c r="M119" i="17"/>
  <c r="AS151" i="17"/>
  <c r="AJ142" i="17"/>
  <c r="AL144" i="17"/>
  <c r="O121" i="17"/>
  <c r="BO173" i="17"/>
  <c r="AT152" i="17"/>
  <c r="Z132" i="17"/>
  <c r="CD188" i="17"/>
  <c r="CH192" i="17"/>
  <c r="J116" i="17"/>
  <c r="CF190" i="17"/>
  <c r="AA133" i="17"/>
  <c r="BA159" i="17"/>
  <c r="CJ194" i="17"/>
  <c r="BQ175" i="17"/>
  <c r="AH140" i="17"/>
  <c r="CB186" i="17"/>
  <c r="V128" i="17"/>
  <c r="BP174" i="17"/>
  <c r="AD136" i="17"/>
  <c r="U127" i="17"/>
  <c r="L118" i="17"/>
  <c r="AO147" i="17"/>
  <c r="AE137" i="17"/>
  <c r="BT178" i="17"/>
  <c r="BS149" i="17"/>
  <c r="AW127" i="17"/>
  <c r="CA157" i="17"/>
  <c r="BI139" i="17"/>
  <c r="BQ147" i="17"/>
  <c r="CG163" i="17"/>
  <c r="BP146" i="17"/>
  <c r="AV126" i="17"/>
  <c r="CF162" i="17"/>
  <c r="AR122" i="17"/>
  <c r="BO145" i="17"/>
  <c r="BF136" i="17"/>
  <c r="AZ130" i="17"/>
  <c r="BG137" i="17"/>
  <c r="BL142" i="17"/>
  <c r="BU151" i="17"/>
  <c r="BM143" i="17"/>
  <c r="AQ121" i="17"/>
  <c r="AT124" i="17"/>
  <c r="BD134" i="17"/>
  <c r="AO119" i="17"/>
  <c r="CH164" i="17"/>
  <c r="AX128" i="17"/>
  <c r="CI165" i="17"/>
  <c r="BK141" i="17"/>
  <c r="CE161" i="17"/>
  <c r="BT150" i="17"/>
  <c r="CD160" i="17"/>
  <c r="BN144" i="17"/>
  <c r="BX154" i="17"/>
  <c r="AM117" i="17"/>
  <c r="AU125" i="17"/>
  <c r="CC159" i="17"/>
  <c r="BE135" i="17"/>
  <c r="BH138" i="17"/>
  <c r="BZ156" i="17"/>
  <c r="AN118" i="17"/>
  <c r="BY155" i="17"/>
  <c r="AL116" i="17"/>
  <c r="BV152" i="17"/>
  <c r="BW153" i="17"/>
  <c r="BA131" i="17"/>
  <c r="AS123" i="17"/>
  <c r="CB158" i="17"/>
  <c r="CJ166" i="17"/>
  <c r="BJ140" i="17"/>
  <c r="AY129" i="17"/>
  <c r="AP120" i="17"/>
  <c r="BC133" i="17"/>
  <c r="BR148" i="17"/>
  <c r="BB132" i="17"/>
  <c r="CH183" i="17"/>
  <c r="BZ175" i="17"/>
  <c r="T117" i="17"/>
  <c r="V119" i="17"/>
  <c r="BB151" i="17"/>
  <c r="CC178" i="17"/>
  <c r="AY148" i="17"/>
  <c r="CB177" i="17"/>
  <c r="BV171" i="17"/>
  <c r="AS142" i="17"/>
  <c r="BE154" i="17"/>
  <c r="AD127" i="17"/>
  <c r="AF129" i="17"/>
  <c r="CF181" i="17"/>
  <c r="AQ140" i="17"/>
  <c r="AB125" i="17"/>
  <c r="AP139" i="17"/>
  <c r="AL135" i="17"/>
  <c r="BW172" i="17"/>
  <c r="BP165" i="17"/>
  <c r="BI158" i="17"/>
  <c r="AC126" i="17"/>
  <c r="X121" i="17"/>
  <c r="BL161" i="17"/>
  <c r="CI184" i="17"/>
  <c r="CD179" i="17"/>
  <c r="AE128" i="17"/>
  <c r="BF155" i="17"/>
  <c r="AG130" i="17"/>
  <c r="CG182" i="17"/>
  <c r="BQ166" i="17"/>
  <c r="BX173" i="17"/>
  <c r="Y122" i="17"/>
  <c r="AW146" i="17"/>
  <c r="AH131" i="17"/>
  <c r="CE180" i="17"/>
  <c r="BG156" i="17"/>
  <c r="BT169" i="17"/>
  <c r="BR167" i="17"/>
  <c r="BD153" i="17"/>
  <c r="AR141" i="17"/>
  <c r="AU144" i="17"/>
  <c r="BA150" i="17"/>
  <c r="BM162" i="17"/>
  <c r="AI132" i="17"/>
  <c r="U118" i="17"/>
  <c r="BU170" i="17"/>
  <c r="S116" i="17"/>
  <c r="CJ185" i="17"/>
  <c r="AV145" i="17"/>
  <c r="BO164" i="17"/>
  <c r="BS168" i="17"/>
  <c r="BN163" i="17"/>
  <c r="AK134" i="17"/>
  <c r="Z123" i="17"/>
  <c r="AA124" i="17"/>
  <c r="BK160" i="17"/>
  <c r="AM136" i="17"/>
  <c r="BH157" i="17"/>
  <c r="AN137" i="17"/>
  <c r="BJ159" i="17"/>
  <c r="BC152" i="17"/>
  <c r="CA176" i="17"/>
  <c r="AJ133" i="17"/>
  <c r="W120" i="17"/>
  <c r="AX147" i="17"/>
  <c r="AZ149" i="17"/>
  <c r="AO138" i="17"/>
  <c r="AT143" i="17"/>
  <c r="BY174" i="17"/>
  <c r="BW175" i="17"/>
  <c r="BP168" i="17"/>
  <c r="CF184" i="17"/>
  <c r="AW149" i="17"/>
  <c r="V122" i="17"/>
  <c r="AD130" i="17"/>
  <c r="BX176" i="17"/>
  <c r="BL164" i="17"/>
  <c r="AF132" i="17"/>
  <c r="BF158" i="17"/>
  <c r="BC155" i="17"/>
  <c r="AK137" i="17"/>
  <c r="Z126" i="17"/>
  <c r="AT146" i="17"/>
  <c r="AC129" i="17"/>
  <c r="BH160" i="17"/>
  <c r="CG185" i="17"/>
  <c r="AX150" i="17"/>
  <c r="AR144" i="17"/>
  <c r="BK163" i="17"/>
  <c r="S119" i="17"/>
  <c r="AG133" i="17"/>
  <c r="BE157" i="17"/>
  <c r="AQ143" i="17"/>
  <c r="BM165" i="17"/>
  <c r="BR170" i="17"/>
  <c r="AL138" i="17"/>
  <c r="BT172" i="17"/>
  <c r="AS145" i="17"/>
  <c r="AP142" i="17"/>
  <c r="BU173" i="17"/>
  <c r="BB154" i="17"/>
  <c r="AN140" i="17"/>
  <c r="AO141" i="17"/>
  <c r="CB180" i="17"/>
  <c r="BS171" i="17"/>
  <c r="BO167" i="17"/>
  <c r="T120" i="17"/>
  <c r="Y125" i="17"/>
  <c r="CH186" i="17"/>
  <c r="BI161" i="17"/>
  <c r="AJ136" i="17"/>
  <c r="BA153" i="17"/>
  <c r="CD182" i="17"/>
  <c r="BN166" i="17"/>
  <c r="AI135" i="17"/>
  <c r="AZ152" i="17"/>
  <c r="AM139" i="17"/>
  <c r="W123" i="17"/>
  <c r="P116" i="17"/>
  <c r="AY151" i="17"/>
  <c r="AB128" i="17"/>
  <c r="U121" i="17"/>
  <c r="AH134" i="17"/>
  <c r="CA179" i="17"/>
  <c r="AU147" i="17"/>
  <c r="BD156" i="17"/>
  <c r="CJ188" i="17"/>
  <c r="Q117" i="17"/>
  <c r="AE131" i="17"/>
  <c r="R118" i="17"/>
  <c r="CC181" i="17"/>
  <c r="BZ178" i="17"/>
  <c r="AV148" i="17"/>
  <c r="X124" i="17"/>
  <c r="CI187" i="17"/>
  <c r="BY177" i="17"/>
  <c r="BJ162" i="17"/>
  <c r="AA127" i="17"/>
  <c r="CE183" i="17"/>
  <c r="BQ169" i="17"/>
  <c r="BG159" i="17"/>
  <c r="BV174" i="17"/>
  <c r="CA171" i="17"/>
  <c r="AU139" i="17"/>
  <c r="BK155" i="17"/>
  <c r="CH178" i="17"/>
  <c r="BF150" i="17"/>
  <c r="BM157" i="17"/>
  <c r="CC173" i="17"/>
  <c r="AD122" i="17"/>
  <c r="BT164" i="17"/>
  <c r="AQ135" i="17"/>
  <c r="AX142" i="17"/>
  <c r="AF124" i="17"/>
  <c r="BP160" i="17"/>
  <c r="BA145" i="17"/>
  <c r="CB172" i="17"/>
  <c r="BX168" i="17"/>
  <c r="BR162" i="17"/>
  <c r="BL156" i="17"/>
  <c r="CD174" i="17"/>
  <c r="AH126" i="17"/>
  <c r="BD148" i="17"/>
  <c r="BE149" i="17"/>
  <c r="AG125" i="17"/>
  <c r="AW141" i="17"/>
  <c r="Z118" i="17"/>
  <c r="BQ161" i="17"/>
  <c r="BJ154" i="17"/>
  <c r="CG177" i="17"/>
  <c r="AV140" i="17"/>
  <c r="BC147" i="17"/>
  <c r="AY143" i="17"/>
  <c r="AE123" i="17"/>
  <c r="AT138" i="17"/>
  <c r="BO159" i="17"/>
  <c r="BS163" i="17"/>
  <c r="AP134" i="17"/>
  <c r="AS137" i="17"/>
  <c r="BH152" i="17"/>
  <c r="BV166" i="17"/>
  <c r="BY169" i="17"/>
  <c r="AR136" i="17"/>
  <c r="AB120" i="17"/>
  <c r="CJ180" i="17"/>
  <c r="AZ144" i="17"/>
  <c r="AN132" i="17"/>
  <c r="CE175" i="17"/>
  <c r="BN158" i="17"/>
  <c r="AC121" i="17"/>
  <c r="AI127" i="17"/>
  <c r="BZ170" i="17"/>
  <c r="CI179" i="17"/>
  <c r="BG151" i="17"/>
  <c r="AA119" i="17"/>
  <c r="AL130" i="17"/>
  <c r="AO133" i="17"/>
  <c r="CF176" i="17"/>
  <c r="BB146" i="17"/>
  <c r="Y117" i="17"/>
  <c r="BW167" i="17"/>
  <c r="AM131" i="17"/>
  <c r="X116" i="17"/>
  <c r="AJ128" i="17"/>
  <c r="BI153" i="17"/>
  <c r="BU165" i="17"/>
  <c r="AK129" i="17"/>
  <c r="AS132" i="17"/>
  <c r="AN127" i="17"/>
  <c r="BX163" i="17"/>
  <c r="BI148" i="17"/>
  <c r="AY138" i="17"/>
  <c r="BL151" i="17"/>
  <c r="AH121" i="17"/>
  <c r="CF171" i="17"/>
  <c r="BU160" i="17"/>
  <c r="CH173" i="17"/>
  <c r="BA140" i="17"/>
  <c r="AW136" i="17"/>
  <c r="AE118" i="17"/>
  <c r="AO128" i="17"/>
  <c r="CG172" i="17"/>
  <c r="CC168" i="17"/>
  <c r="BT159" i="17"/>
  <c r="AT133" i="17"/>
  <c r="BB141" i="17"/>
  <c r="AD117" i="17"/>
  <c r="BS158" i="17"/>
  <c r="CB167" i="17"/>
  <c r="BW162" i="17"/>
  <c r="BO154" i="17"/>
  <c r="AL125" i="17"/>
  <c r="BV161" i="17"/>
  <c r="AG120" i="17"/>
  <c r="CD169" i="17"/>
  <c r="AR131" i="17"/>
  <c r="AI122" i="17"/>
  <c r="AQ130" i="17"/>
  <c r="BM152" i="17"/>
  <c r="BJ149" i="17"/>
  <c r="CE170" i="17"/>
  <c r="BP155" i="17"/>
  <c r="BE144" i="17"/>
  <c r="BH147" i="17"/>
  <c r="AP129" i="17"/>
  <c r="AZ139" i="17"/>
  <c r="AU134" i="17"/>
  <c r="BR157" i="17"/>
  <c r="AJ123" i="17"/>
  <c r="BC142" i="17"/>
  <c r="CJ175" i="17"/>
  <c r="AF119" i="17"/>
  <c r="CA166" i="17"/>
  <c r="AV135" i="17"/>
  <c r="AK124" i="17"/>
  <c r="BN153" i="17"/>
  <c r="BD143" i="17"/>
  <c r="BK150" i="17"/>
  <c r="AX137" i="17"/>
  <c r="BY164" i="17"/>
  <c r="CI174" i="17"/>
  <c r="BG146" i="17"/>
  <c r="BZ165" i="17"/>
  <c r="AM126" i="17"/>
  <c r="BQ156" i="17"/>
  <c r="AC116" i="17"/>
  <c r="BF145" i="17"/>
  <c r="BI168" i="17"/>
  <c r="T127" i="17"/>
  <c r="X131" i="17"/>
  <c r="S126" i="17"/>
  <c r="V129" i="17"/>
  <c r="CF191" i="17"/>
  <c r="CA186" i="17"/>
  <c r="CE190" i="17"/>
  <c r="AL145" i="17"/>
  <c r="BZ185" i="17"/>
  <c r="BW182" i="17"/>
  <c r="CC188" i="17"/>
  <c r="I116" i="17"/>
  <c r="I195" i="17"/>
  <c r="AI142" i="17"/>
  <c r="BQ176" i="17"/>
  <c r="AY158" i="17"/>
  <c r="AR151" i="17"/>
  <c r="R125" i="17"/>
  <c r="AH141" i="17"/>
  <c r="BL171" i="17"/>
  <c r="AE138" i="17"/>
  <c r="BK170" i="17"/>
  <c r="BH167" i="17"/>
  <c r="O122" i="17"/>
  <c r="AQ150" i="17"/>
  <c r="BN173" i="17"/>
  <c r="N121" i="17"/>
  <c r="BB161" i="17"/>
  <c r="BU180" i="17"/>
  <c r="BY184" i="17"/>
  <c r="CI194" i="17"/>
  <c r="J117" i="17"/>
  <c r="BD163" i="17"/>
  <c r="AP149" i="17"/>
  <c r="P123" i="17"/>
  <c r="AC136" i="17"/>
  <c r="BX183" i="17"/>
  <c r="AU154" i="17"/>
  <c r="BA160" i="17"/>
  <c r="BJ169" i="17"/>
  <c r="AT153" i="17"/>
  <c r="AB135" i="17"/>
  <c r="BS178" i="17"/>
  <c r="BE164" i="17"/>
  <c r="AX157" i="17"/>
  <c r="BT179" i="17"/>
  <c r="L119" i="17"/>
  <c r="BC162" i="17"/>
  <c r="K118" i="17"/>
  <c r="AA134" i="17"/>
  <c r="AF139" i="17"/>
  <c r="AO148" i="17"/>
  <c r="AG140" i="17"/>
  <c r="Z133" i="17"/>
  <c r="M120" i="17"/>
  <c r="AW156" i="17"/>
  <c r="CG192" i="17"/>
  <c r="CB187" i="17"/>
  <c r="BF165" i="17"/>
  <c r="Y132" i="17"/>
  <c r="CD189" i="17"/>
  <c r="U128" i="17"/>
  <c r="CH193" i="17"/>
  <c r="AM146" i="17"/>
  <c r="BV181" i="17"/>
  <c r="AS152" i="17"/>
  <c r="BG166" i="17"/>
  <c r="AN147" i="17"/>
  <c r="AD137" i="17"/>
  <c r="AK144" i="17"/>
  <c r="W130" i="17"/>
  <c r="AZ159" i="17"/>
  <c r="Q124" i="17"/>
  <c r="BM172" i="17"/>
  <c r="BO174" i="17"/>
  <c r="BR177" i="17"/>
  <c r="AV155" i="17"/>
  <c r="BP175" i="17"/>
  <c r="AJ143" i="17"/>
  <c r="BY180" i="17"/>
  <c r="AX153" i="17"/>
  <c r="U124" i="17"/>
  <c r="BR173" i="17"/>
  <c r="AJ139" i="17"/>
  <c r="M116" i="17"/>
  <c r="BQ172" i="17"/>
  <c r="AF135" i="17"/>
  <c r="BA156" i="17"/>
  <c r="AZ155" i="17"/>
  <c r="BT175" i="17"/>
  <c r="BW178" i="17"/>
  <c r="BN169" i="17"/>
  <c r="AL141" i="17"/>
  <c r="V125" i="17"/>
  <c r="AQ146" i="17"/>
  <c r="BP171" i="17"/>
  <c r="AM142" i="17"/>
  <c r="CC184" i="17"/>
  <c r="CE186" i="17"/>
  <c r="BL167" i="17"/>
  <c r="AN143" i="17"/>
  <c r="AE134" i="17"/>
  <c r="T123" i="17"/>
  <c r="BS174" i="17"/>
  <c r="BU176" i="17"/>
  <c r="AA130" i="17"/>
  <c r="Z129" i="17"/>
  <c r="BD159" i="17"/>
  <c r="CD185" i="17"/>
  <c r="AV151" i="17"/>
  <c r="AB131" i="17"/>
  <c r="N117" i="17"/>
  <c r="X127" i="17"/>
  <c r="BO170" i="17"/>
  <c r="BC158" i="17"/>
  <c r="CJ191" i="17"/>
  <c r="AT149" i="17"/>
  <c r="O118" i="17"/>
  <c r="BM168" i="17"/>
  <c r="BV177" i="17"/>
  <c r="CH189" i="17"/>
  <c r="CF187" i="17"/>
  <c r="Y128" i="17"/>
  <c r="AY154" i="17"/>
  <c r="AC132" i="17"/>
  <c r="CI190" i="17"/>
  <c r="AW152" i="17"/>
  <c r="CB183" i="17"/>
  <c r="R121" i="17"/>
  <c r="AR147" i="17"/>
  <c r="BB157" i="17"/>
  <c r="BG162" i="17"/>
  <c r="AP145" i="17"/>
  <c r="BE160" i="17"/>
  <c r="BZ181" i="17"/>
  <c r="AH137" i="17"/>
  <c r="BI164" i="17"/>
  <c r="CA182" i="17"/>
  <c r="AI138" i="17"/>
  <c r="S122" i="17"/>
  <c r="AG136" i="17"/>
  <c r="BH163" i="17"/>
  <c r="P119" i="17"/>
  <c r="AK140" i="17"/>
  <c r="AD133" i="17"/>
  <c r="BK166" i="17"/>
  <c r="CG188" i="17"/>
  <c r="AS148" i="17"/>
  <c r="BX179" i="17"/>
  <c r="Q120" i="17"/>
  <c r="AO144" i="17"/>
  <c r="BF161" i="17"/>
  <c r="W126" i="17"/>
  <c r="BJ165" i="17"/>
  <c r="AU150" i="17"/>
  <c r="BM146" i="17"/>
  <c r="AX131" i="17"/>
  <c r="CB161" i="17"/>
  <c r="BR151" i="17"/>
  <c r="BB135" i="17"/>
  <c r="BF139" i="17"/>
  <c r="CI168" i="17"/>
  <c r="CA160" i="17"/>
  <c r="BD137" i="17"/>
  <c r="BW156" i="17"/>
  <c r="BN147" i="17"/>
  <c r="BT153" i="17"/>
  <c r="AV129" i="17"/>
  <c r="CC162" i="17"/>
  <c r="BJ143" i="17"/>
  <c r="AO122" i="17"/>
  <c r="CE164" i="17"/>
  <c r="BU154" i="17"/>
  <c r="BO148" i="17"/>
  <c r="BC136" i="17"/>
  <c r="AR125" i="17"/>
  <c r="BQ150" i="17"/>
  <c r="BI142" i="17"/>
  <c r="BV155" i="17"/>
  <c r="BA134" i="17"/>
  <c r="BG140" i="17"/>
  <c r="CD163" i="17"/>
  <c r="AL119" i="17"/>
  <c r="BH141" i="17"/>
  <c r="BP149" i="17"/>
  <c r="BK144" i="17"/>
  <c r="BX157" i="17"/>
  <c r="AU128" i="17"/>
  <c r="AT127" i="17"/>
  <c r="CF165" i="17"/>
  <c r="AP123" i="17"/>
  <c r="AY132" i="17"/>
  <c r="BL145" i="17"/>
  <c r="CJ169" i="17"/>
  <c r="AW130" i="17"/>
  <c r="AQ124" i="17"/>
  <c r="CH167" i="17"/>
  <c r="AN121" i="17"/>
  <c r="AJ117" i="17"/>
  <c r="CG166" i="17"/>
  <c r="AZ133" i="17"/>
  <c r="AI116" i="17"/>
  <c r="AK118" i="17"/>
  <c r="BS152" i="17"/>
  <c r="BE138" i="17"/>
  <c r="BZ159" i="17"/>
  <c r="AM120" i="17"/>
  <c r="BY158" i="17"/>
  <c r="AS126" i="17"/>
  <c r="BZ171" i="17"/>
  <c r="AU140" i="17"/>
  <c r="AE124" i="17"/>
  <c r="AT139" i="17"/>
  <c r="BO160" i="17"/>
  <c r="BS164" i="17"/>
  <c r="BW168" i="17"/>
  <c r="AD123" i="17"/>
  <c r="AH127" i="17"/>
  <c r="BA146" i="17"/>
  <c r="AS138" i="17"/>
  <c r="CH179" i="17"/>
  <c r="CG178" i="17"/>
  <c r="CB173" i="17"/>
  <c r="CC174" i="17"/>
  <c r="BP161" i="17"/>
  <c r="AQ136" i="17"/>
  <c r="AN133" i="17"/>
  <c r="BV167" i="17"/>
  <c r="W116" i="17"/>
  <c r="AX143" i="17"/>
  <c r="AB121" i="17"/>
  <c r="BL157" i="17"/>
  <c r="AC122" i="17"/>
  <c r="BY170" i="17"/>
  <c r="BJ155" i="17"/>
  <c r="BF151" i="17"/>
  <c r="AP135" i="17"/>
  <c r="AI128" i="17"/>
  <c r="AR137" i="17"/>
  <c r="BM158" i="17"/>
  <c r="CE176" i="17"/>
  <c r="AY144" i="17"/>
  <c r="BG152" i="17"/>
  <c r="AM132" i="17"/>
  <c r="BB147" i="17"/>
  <c r="Z119" i="17"/>
  <c r="BE150" i="17"/>
  <c r="BN159" i="17"/>
  <c r="AV141" i="17"/>
  <c r="BR163" i="17"/>
  <c r="BC148" i="17"/>
  <c r="Y118" i="17"/>
  <c r="CA172" i="17"/>
  <c r="AZ145" i="17"/>
  <c r="AJ129" i="17"/>
  <c r="BI154" i="17"/>
  <c r="AW142" i="17"/>
  <c r="CF177" i="17"/>
  <c r="BD149" i="17"/>
  <c r="CD175" i="17"/>
  <c r="X117" i="17"/>
  <c r="BU166" i="17"/>
  <c r="AA120" i="17"/>
  <c r="AF125" i="17"/>
  <c r="CI180" i="17"/>
  <c r="AK130" i="17"/>
  <c r="BQ162" i="17"/>
  <c r="AO134" i="17"/>
  <c r="CJ181" i="17"/>
  <c r="AG126" i="17"/>
  <c r="BH153" i="17"/>
  <c r="BT165" i="17"/>
  <c r="AL131" i="17"/>
  <c r="BK156" i="17"/>
  <c r="BX169" i="17"/>
  <c r="BI151" i="17"/>
  <c r="AQ133" i="17"/>
  <c r="AG123" i="17"/>
  <c r="BE147" i="17"/>
  <c r="AY141" i="17"/>
  <c r="AV138" i="17"/>
  <c r="BD146" i="17"/>
  <c r="BL154" i="17"/>
  <c r="AE121" i="17"/>
  <c r="BW165" i="17"/>
  <c r="AH124" i="17"/>
  <c r="CG175" i="17"/>
  <c r="BA143" i="17"/>
  <c r="BG149" i="17"/>
  <c r="BR160" i="17"/>
  <c r="CB170" i="17"/>
  <c r="CJ178" i="17"/>
  <c r="AU137" i="17"/>
  <c r="BM155" i="17"/>
  <c r="BP158" i="17"/>
  <c r="BB144" i="17"/>
  <c r="BZ168" i="17"/>
  <c r="AL128" i="17"/>
  <c r="BJ152" i="17"/>
  <c r="AB118" i="17"/>
  <c r="AZ142" i="17"/>
  <c r="CE173" i="17"/>
  <c r="AT136" i="17"/>
  <c r="CI177" i="17"/>
  <c r="AF122" i="17"/>
  <c r="AK127" i="17"/>
  <c r="AO131" i="17"/>
  <c r="CD172" i="17"/>
  <c r="BX166" i="17"/>
  <c r="BF148" i="17"/>
  <c r="AX140" i="17"/>
  <c r="AJ126" i="17"/>
  <c r="CF174" i="17"/>
  <c r="AN130" i="17"/>
  <c r="BY167" i="17"/>
  <c r="BO157" i="17"/>
  <c r="BQ159" i="17"/>
  <c r="AW139" i="17"/>
  <c r="AC119" i="17"/>
  <c r="BN156" i="17"/>
  <c r="CA169" i="17"/>
  <c r="AI125" i="17"/>
  <c r="CC171" i="17"/>
  <c r="BU163" i="17"/>
  <c r="BS161" i="17"/>
  <c r="BC145" i="17"/>
  <c r="BH150" i="17"/>
  <c r="AP132" i="17"/>
  <c r="BT162" i="17"/>
  <c r="CH176" i="17"/>
  <c r="BV164" i="17"/>
  <c r="AR134" i="17"/>
  <c r="AS135" i="17"/>
  <c r="BK153" i="17"/>
  <c r="AD120" i="17"/>
  <c r="AM129" i="17"/>
  <c r="Z116" i="17"/>
  <c r="AA117" i="17"/>
  <c r="BI159" i="17"/>
  <c r="CC179" i="17"/>
  <c r="AH132" i="17"/>
  <c r="Z124" i="17"/>
  <c r="AW147" i="17"/>
  <c r="BZ176" i="17"/>
  <c r="AO139" i="17"/>
  <c r="Y123" i="17"/>
  <c r="U119" i="17"/>
  <c r="AJ134" i="17"/>
  <c r="AR142" i="17"/>
  <c r="AY149" i="17"/>
  <c r="CE181" i="17"/>
  <c r="BC153" i="17"/>
  <c r="AZ150" i="17"/>
  <c r="CF182" i="17"/>
  <c r="BW173" i="17"/>
  <c r="CH184" i="17"/>
  <c r="BO165" i="17"/>
  <c r="AV146" i="17"/>
  <c r="BE155" i="17"/>
  <c r="CA177" i="17"/>
  <c r="AS143" i="17"/>
  <c r="BY175" i="17"/>
  <c r="AU145" i="17"/>
  <c r="AM137" i="17"/>
  <c r="AK135" i="17"/>
  <c r="BD154" i="17"/>
  <c r="BK161" i="17"/>
  <c r="BT170" i="17"/>
  <c r="R116" i="17"/>
  <c r="BF156" i="17"/>
  <c r="BJ160" i="17"/>
  <c r="BP166" i="17"/>
  <c r="AC127" i="17"/>
  <c r="X122" i="17"/>
  <c r="S117" i="17"/>
  <c r="V120" i="17"/>
  <c r="BM163" i="17"/>
  <c r="AQ141" i="17"/>
  <c r="BB152" i="17"/>
  <c r="AB126" i="17"/>
  <c r="BN164" i="17"/>
  <c r="CD180" i="17"/>
  <c r="BL162" i="17"/>
  <c r="AI133" i="17"/>
  <c r="BA151" i="17"/>
  <c r="BU171" i="17"/>
  <c r="BR168" i="17"/>
  <c r="AG131" i="17"/>
  <c r="CJ186" i="17"/>
  <c r="AD128" i="17"/>
  <c r="BH158" i="17"/>
  <c r="AL136" i="17"/>
  <c r="CB178" i="17"/>
  <c r="AA125" i="17"/>
  <c r="AF130" i="17"/>
  <c r="T118" i="17"/>
  <c r="BG157" i="17"/>
  <c r="AP140" i="17"/>
  <c r="CG183" i="17"/>
  <c r="AN138" i="17"/>
  <c r="CI185" i="17"/>
  <c r="BV172" i="17"/>
  <c r="BS169" i="17"/>
  <c r="BX174" i="17"/>
  <c r="AE129" i="17"/>
  <c r="W121" i="17"/>
  <c r="AT144" i="17"/>
  <c r="BQ167" i="17"/>
  <c r="AX148" i="17"/>
  <c r="AS124" i="17"/>
  <c r="CB159" i="17"/>
  <c r="BR149" i="17"/>
  <c r="AN119" i="17"/>
  <c r="AZ131" i="17"/>
  <c r="BY156" i="17"/>
  <c r="BO146" i="17"/>
  <c r="BP147" i="17"/>
  <c r="CF163" i="17"/>
  <c r="BL143" i="17"/>
  <c r="BG138" i="17"/>
  <c r="AM118" i="17"/>
  <c r="AK116" i="17"/>
  <c r="CA158" i="17"/>
  <c r="AQ122" i="17"/>
  <c r="AO120" i="17"/>
  <c r="BQ148" i="17"/>
  <c r="CH165" i="17"/>
  <c r="BH139" i="17"/>
  <c r="BC134" i="17"/>
  <c r="BK142" i="17"/>
  <c r="BZ157" i="17"/>
  <c r="BT151" i="17"/>
  <c r="AL117" i="17"/>
  <c r="BS150" i="17"/>
  <c r="BJ141" i="17"/>
  <c r="CI166" i="17"/>
  <c r="BN145" i="17"/>
  <c r="CC160" i="17"/>
  <c r="CD161" i="17"/>
  <c r="AV127" i="17"/>
  <c r="BF137" i="17"/>
  <c r="BA132" i="17"/>
  <c r="AP121" i="17"/>
  <c r="BX155" i="17"/>
  <c r="BU152" i="17"/>
  <c r="BW154" i="17"/>
  <c r="AT125" i="17"/>
  <c r="AY130" i="17"/>
  <c r="AU126" i="17"/>
  <c r="BM144" i="17"/>
  <c r="BB133" i="17"/>
  <c r="CE162" i="17"/>
  <c r="BI140" i="17"/>
  <c r="AR123" i="17"/>
  <c r="BD135" i="17"/>
  <c r="AX129" i="17"/>
  <c r="CG164" i="17"/>
  <c r="CJ167" i="17"/>
  <c r="BE136" i="17"/>
  <c r="AW128" i="17"/>
  <c r="BV153" i="17"/>
  <c r="AZ141" i="17"/>
  <c r="BU162" i="17"/>
  <c r="BR159" i="17"/>
  <c r="BX165" i="17"/>
  <c r="AD119" i="17"/>
  <c r="AA116" i="17"/>
  <c r="CA168" i="17"/>
  <c r="CI176" i="17"/>
  <c r="AY140" i="17"/>
  <c r="AH123" i="17"/>
  <c r="AT135" i="17"/>
  <c r="AR133" i="17"/>
  <c r="CF173" i="17"/>
  <c r="AV137" i="17"/>
  <c r="CB169" i="17"/>
  <c r="AU136" i="17"/>
  <c r="AO130" i="17"/>
  <c r="BS160" i="17"/>
  <c r="AI124" i="17"/>
  <c r="BN155" i="17"/>
  <c r="BZ167" i="17"/>
  <c r="AS134" i="17"/>
  <c r="AK126" i="17"/>
  <c r="AW138" i="17"/>
  <c r="BL153" i="17"/>
  <c r="BH149" i="17"/>
  <c r="BV163" i="17"/>
  <c r="AE120" i="17"/>
  <c r="AP131" i="17"/>
  <c r="BQ158" i="17"/>
  <c r="BY166" i="17"/>
  <c r="AM128" i="17"/>
  <c r="BM154" i="17"/>
  <c r="CE172" i="17"/>
  <c r="CG174" i="17"/>
  <c r="AB117" i="17"/>
  <c r="BP157" i="17"/>
  <c r="AJ125" i="17"/>
  <c r="CD171" i="17"/>
  <c r="BC144" i="17"/>
  <c r="AF121" i="17"/>
  <c r="AQ132" i="17"/>
  <c r="BI150" i="17"/>
  <c r="CJ177" i="17"/>
  <c r="AG122" i="17"/>
  <c r="BJ151" i="17"/>
  <c r="CH175" i="17"/>
  <c r="AC118" i="17"/>
  <c r="AN129" i="17"/>
  <c r="BA142" i="17"/>
  <c r="BG148" i="17"/>
  <c r="BD145" i="17"/>
  <c r="BB143" i="17"/>
  <c r="BK152" i="17"/>
  <c r="BW164" i="17"/>
  <c r="BO156" i="17"/>
  <c r="BF147" i="17"/>
  <c r="CC170" i="17"/>
  <c r="AL127" i="17"/>
  <c r="BE146" i="17"/>
  <c r="BT161" i="17"/>
  <c r="AX139" i="17"/>
  <c r="CF168" i="17"/>
  <c r="BY161" i="17"/>
  <c r="AX134" i="17"/>
  <c r="BL148" i="17"/>
  <c r="AK121" i="17"/>
  <c r="AS129" i="17"/>
  <c r="CE167" i="17"/>
  <c r="CI171" i="17"/>
  <c r="CJ172" i="17"/>
  <c r="CC165" i="17"/>
  <c r="CG169" i="17"/>
  <c r="AU131" i="17"/>
  <c r="AQ127" i="17"/>
  <c r="BB138" i="17"/>
  <c r="AY135" i="17"/>
  <c r="BG143" i="17"/>
  <c r="BP152" i="17"/>
  <c r="AO125" i="17"/>
  <c r="BN150" i="17"/>
  <c r="AV132" i="17"/>
  <c r="AT130" i="17"/>
  <c r="BF142" i="17"/>
  <c r="CA163" i="17"/>
  <c r="AM123" i="17"/>
  <c r="CD166" i="17"/>
  <c r="CH170" i="17"/>
  <c r="BQ153" i="17"/>
  <c r="AZ136" i="17"/>
  <c r="BI145" i="17"/>
  <c r="AF116" i="17"/>
  <c r="BM149" i="17"/>
  <c r="BE141" i="17"/>
  <c r="AI119" i="17"/>
  <c r="BX160" i="17"/>
  <c r="AH118" i="17"/>
  <c r="BS155" i="17"/>
  <c r="BW159" i="17"/>
  <c r="BH144" i="17"/>
  <c r="BO151" i="17"/>
  <c r="AR128" i="17"/>
  <c r="AP126" i="17"/>
  <c r="BV158" i="17"/>
  <c r="AN124" i="17"/>
  <c r="BA137" i="17"/>
  <c r="AJ120" i="17"/>
  <c r="BK147" i="17"/>
  <c r="BU157" i="17"/>
  <c r="BJ146" i="17"/>
  <c r="BT156" i="17"/>
  <c r="BZ162" i="17"/>
  <c r="BD140" i="17"/>
  <c r="AW133" i="17"/>
  <c r="BR154" i="17"/>
  <c r="CB164" i="17"/>
  <c r="AL122" i="17"/>
  <c r="BC139" i="17"/>
  <c r="AG117" i="17"/>
  <c r="AR143" i="17"/>
  <c r="AX149" i="17"/>
  <c r="BI160" i="17"/>
  <c r="CE182" i="17"/>
  <c r="AJ135" i="17"/>
  <c r="CF183" i="17"/>
  <c r="BF157" i="17"/>
  <c r="AY150" i="17"/>
  <c r="CB179" i="17"/>
  <c r="CA178" i="17"/>
  <c r="AI134" i="17"/>
  <c r="V121" i="17"/>
  <c r="BJ161" i="17"/>
  <c r="BZ177" i="17"/>
  <c r="AH133" i="17"/>
  <c r="AG132" i="17"/>
  <c r="BC154" i="17"/>
  <c r="BO166" i="17"/>
  <c r="AN139" i="17"/>
  <c r="CH185" i="17"/>
  <c r="CG184" i="17"/>
  <c r="BR169" i="17"/>
  <c r="Z125" i="17"/>
  <c r="AP141" i="17"/>
  <c r="BP167" i="17"/>
  <c r="AA126" i="17"/>
  <c r="BX175" i="17"/>
  <c r="AW148" i="17"/>
  <c r="BL163" i="17"/>
  <c r="AZ151" i="17"/>
  <c r="Q116" i="17"/>
  <c r="CD181" i="17"/>
  <c r="BW174" i="17"/>
  <c r="BH159" i="17"/>
  <c r="BM164" i="17"/>
  <c r="Y124" i="17"/>
  <c r="R117" i="17"/>
  <c r="BG158" i="17"/>
  <c r="AK136" i="17"/>
  <c r="CI186" i="17"/>
  <c r="BE156" i="17"/>
  <c r="BK162" i="17"/>
  <c r="T119" i="17"/>
  <c r="BD155" i="17"/>
  <c r="CJ187" i="17"/>
  <c r="S118" i="17"/>
  <c r="AC128" i="17"/>
  <c r="AB127" i="17"/>
  <c r="AM138" i="17"/>
  <c r="BT171" i="17"/>
  <c r="BY176" i="17"/>
  <c r="AS144" i="17"/>
  <c r="CC180" i="17"/>
  <c r="BV173" i="17"/>
  <c r="BU172" i="17"/>
  <c r="AQ142" i="17"/>
  <c r="AO140" i="17"/>
  <c r="AT145" i="17"/>
  <c r="AL137" i="17"/>
  <c r="BA152" i="17"/>
  <c r="U120" i="17"/>
  <c r="AF131" i="17"/>
  <c r="AV147" i="17"/>
  <c r="BB153" i="17"/>
  <c r="AU146" i="17"/>
  <c r="BN165" i="17"/>
  <c r="AD129" i="17"/>
  <c r="X123" i="17"/>
  <c r="BQ168" i="17"/>
  <c r="W122" i="17"/>
  <c r="AE130" i="17"/>
  <c r="BS170" i="17"/>
  <c r="BZ179" i="17"/>
  <c r="BO168" i="17"/>
  <c r="AE132" i="17"/>
  <c r="BD157" i="17"/>
  <c r="BK164" i="17"/>
  <c r="CF185" i="17"/>
  <c r="BV175" i="17"/>
  <c r="BC156" i="17"/>
  <c r="V123" i="17"/>
  <c r="BB155" i="17"/>
  <c r="CI188" i="17"/>
  <c r="T121" i="17"/>
  <c r="CD183" i="17"/>
  <c r="CC182" i="17"/>
  <c r="BX177" i="17"/>
  <c r="CB181" i="17"/>
  <c r="BA154" i="17"/>
  <c r="AY152" i="17"/>
  <c r="CG186" i="17"/>
  <c r="BI162" i="17"/>
  <c r="W124" i="17"/>
  <c r="BM166" i="17"/>
  <c r="AN141" i="17"/>
  <c r="Z127" i="17"/>
  <c r="O116" i="17"/>
  <c r="BU174" i="17"/>
  <c r="AF133" i="17"/>
  <c r="S120" i="17"/>
  <c r="AB129" i="17"/>
  <c r="BW176" i="17"/>
  <c r="AX151" i="17"/>
  <c r="AT147" i="17"/>
  <c r="CE184" i="17"/>
  <c r="Q118" i="17"/>
  <c r="AW150" i="17"/>
  <c r="CA180" i="17"/>
  <c r="AJ137" i="17"/>
  <c r="AC130" i="17"/>
  <c r="U122" i="17"/>
  <c r="BL165" i="17"/>
  <c r="BN167" i="17"/>
  <c r="AK138" i="17"/>
  <c r="AH135" i="17"/>
  <c r="AQ144" i="17"/>
  <c r="AV149" i="17"/>
  <c r="BR171" i="17"/>
  <c r="BP169" i="17"/>
  <c r="AR145" i="17"/>
  <c r="BY178" i="17"/>
  <c r="AL139" i="17"/>
  <c r="AG134" i="17"/>
  <c r="AZ153" i="17"/>
  <c r="BG160" i="17"/>
  <c r="BF159" i="17"/>
  <c r="AD131" i="17"/>
  <c r="AP143" i="17"/>
  <c r="CJ189" i="17"/>
  <c r="AA128" i="17"/>
  <c r="BJ163" i="17"/>
  <c r="AS146" i="17"/>
  <c r="AU148" i="17"/>
  <c r="P117" i="17"/>
  <c r="AI136" i="17"/>
  <c r="X125" i="17"/>
  <c r="BS172" i="17"/>
  <c r="AM140" i="17"/>
  <c r="AO142" i="17"/>
  <c r="BQ170" i="17"/>
  <c r="BT173" i="17"/>
  <c r="R119" i="17"/>
  <c r="Y126" i="17"/>
  <c r="BE158" i="17"/>
  <c r="BH161" i="17"/>
  <c r="CH187" i="17"/>
  <c r="AS150" i="17"/>
  <c r="CI192" i="17"/>
  <c r="AA132" i="17"/>
  <c r="AV153" i="17"/>
  <c r="AY156" i="17"/>
  <c r="BN171" i="17"/>
  <c r="V127" i="17"/>
  <c r="CE188" i="17"/>
  <c r="S124" i="17"/>
  <c r="BG164" i="17"/>
  <c r="BY182" i="17"/>
  <c r="BQ174" i="17"/>
  <c r="BM170" i="17"/>
  <c r="AT151" i="17"/>
  <c r="BD161" i="17"/>
  <c r="BX181" i="17"/>
  <c r="BB159" i="17"/>
  <c r="AE136" i="17"/>
  <c r="M118" i="17"/>
  <c r="BU178" i="17"/>
  <c r="AL143" i="17"/>
  <c r="AG138" i="17"/>
  <c r="CA184" i="17"/>
  <c r="X129" i="17"/>
  <c r="CF189" i="17"/>
  <c r="AM144" i="17"/>
  <c r="BS176" i="17"/>
  <c r="K116" i="17"/>
  <c r="AX155" i="17"/>
  <c r="BC160" i="17"/>
  <c r="BT177" i="17"/>
  <c r="CD187" i="17"/>
  <c r="T125" i="17"/>
  <c r="U126" i="17"/>
  <c r="AD135" i="17"/>
  <c r="BH165" i="17"/>
  <c r="AH139" i="17"/>
  <c r="CH191" i="17"/>
  <c r="BL169" i="17"/>
  <c r="P121" i="17"/>
  <c r="AP147" i="17"/>
  <c r="BK168" i="17"/>
  <c r="CG190" i="17"/>
  <c r="BF163" i="17"/>
  <c r="N119" i="17"/>
  <c r="AO146" i="17"/>
  <c r="AR149" i="17"/>
  <c r="CB185" i="17"/>
  <c r="AU152" i="17"/>
  <c r="W128" i="17"/>
  <c r="AW154" i="17"/>
  <c r="AZ157" i="17"/>
  <c r="Y130" i="17"/>
  <c r="BA158" i="17"/>
  <c r="AB133" i="17"/>
  <c r="CJ193" i="17"/>
  <c r="AC134" i="17"/>
  <c r="Z131" i="17"/>
  <c r="AK142" i="17"/>
  <c r="AN145" i="17"/>
  <c r="CC186" i="17"/>
  <c r="Q122" i="17"/>
  <c r="BO172" i="17"/>
  <c r="BW180" i="17"/>
  <c r="AQ148" i="17"/>
  <c r="BE162" i="17"/>
  <c r="AF137" i="17"/>
  <c r="R123" i="17"/>
  <c r="BR175" i="17"/>
  <c r="BP173" i="17"/>
  <c r="O120" i="17"/>
  <c r="BI166" i="17"/>
  <c r="BJ167" i="17"/>
  <c r="AI140" i="17"/>
  <c r="L117" i="17"/>
  <c r="AJ141" i="17"/>
  <c r="BZ183" i="17"/>
  <c r="BV179" i="17"/>
  <c r="AG12" i="14"/>
  <c r="I13" i="18"/>
  <c r="AI12" i="14"/>
  <c r="AK12" i="14"/>
  <c r="AX144" i="17"/>
  <c r="AA121" i="17"/>
  <c r="BA147" i="17"/>
  <c r="BE151" i="17"/>
  <c r="AO135" i="17"/>
  <c r="CI181" i="17"/>
  <c r="Z120" i="17"/>
  <c r="BL158" i="17"/>
  <c r="CA173" i="17"/>
  <c r="AH128" i="17"/>
  <c r="AB122" i="17"/>
  <c r="BQ163" i="17"/>
  <c r="AC123" i="17"/>
  <c r="BD150" i="17"/>
  <c r="AE125" i="17"/>
  <c r="V116" i="17"/>
  <c r="AN134" i="17"/>
  <c r="BO161" i="17"/>
  <c r="BF152" i="17"/>
  <c r="AU141" i="17"/>
  <c r="CJ182" i="17"/>
  <c r="BR164" i="17"/>
  <c r="AT140" i="17"/>
  <c r="BJ156" i="17"/>
  <c r="BX170" i="17"/>
  <c r="BY171" i="17"/>
  <c r="AJ130" i="17"/>
  <c r="X118" i="17"/>
  <c r="AK131" i="17"/>
  <c r="AM133" i="17"/>
  <c r="BI155" i="17"/>
  <c r="AP136" i="17"/>
  <c r="CH180" i="17"/>
  <c r="AD124" i="17"/>
  <c r="AV142" i="17"/>
  <c r="CE177" i="17"/>
  <c r="CF178" i="17"/>
  <c r="BW169" i="17"/>
  <c r="AG127" i="17"/>
  <c r="BH154" i="17"/>
  <c r="CB174" i="17"/>
  <c r="AS139" i="17"/>
  <c r="CG179" i="17"/>
  <c r="AQ137" i="17"/>
  <c r="BB148" i="17"/>
  <c r="AZ146" i="17"/>
  <c r="BN160" i="17"/>
  <c r="AL132" i="17"/>
  <c r="AW143" i="17"/>
  <c r="AY145" i="17"/>
  <c r="Y119" i="17"/>
  <c r="CD176" i="17"/>
  <c r="BP162" i="17"/>
  <c r="AF126" i="17"/>
  <c r="BZ172" i="17"/>
  <c r="W117" i="17"/>
  <c r="BS165" i="17"/>
  <c r="BU167" i="17"/>
  <c r="BM159" i="17"/>
  <c r="BV168" i="17"/>
  <c r="BT166" i="17"/>
  <c r="CC175" i="17"/>
  <c r="AR138" i="17"/>
  <c r="AI129" i="17"/>
  <c r="BC149" i="17"/>
  <c r="BG153" i="17"/>
  <c r="BK157" i="17"/>
  <c r="AM147" i="14"/>
  <c r="P47" i="18"/>
  <c r="P45" i="18"/>
  <c r="AM143" i="14"/>
  <c r="D101" i="13"/>
  <c r="C101" i="13"/>
  <c r="F101" i="13"/>
  <c r="CT16" i="13"/>
  <c r="CT17" i="13"/>
  <c r="CT18" i="13"/>
  <c r="CT19" i="13"/>
  <c r="CT20" i="13"/>
  <c r="CT21" i="13"/>
  <c r="CT22" i="13"/>
  <c r="CT23" i="13"/>
  <c r="CT24" i="13"/>
  <c r="CT25" i="13"/>
  <c r="CT26" i="13"/>
  <c r="AR59" i="9"/>
  <c r="AR56" i="9"/>
  <c r="AR55" i="9"/>
  <c r="AR54" i="9"/>
  <c r="AR53" i="9"/>
  <c r="AR52" i="9"/>
  <c r="AR51" i="9"/>
  <c r="AR50" i="9"/>
  <c r="AR49" i="9"/>
  <c r="AR48" i="9"/>
  <c r="AR47" i="9"/>
  <c r="AR46" i="9"/>
  <c r="AR45" i="9"/>
  <c r="AR44" i="9"/>
  <c r="AR43" i="9"/>
  <c r="AR42" i="9"/>
  <c r="AR58" i="9"/>
  <c r="AR57" i="9"/>
  <c r="AL84" i="9"/>
  <c r="AL83" i="9"/>
  <c r="AL82" i="9"/>
  <c r="AL81" i="9"/>
  <c r="AL80" i="9"/>
  <c r="AL79" i="9"/>
  <c r="AL78" i="9"/>
  <c r="AL77" i="9"/>
  <c r="AL76" i="9"/>
  <c r="AL75" i="9"/>
  <c r="AL74" i="9"/>
  <c r="AL73" i="9"/>
  <c r="AL72" i="9"/>
  <c r="AL71" i="9"/>
  <c r="AL70" i="9"/>
  <c r="AL69" i="9"/>
  <c r="AL68" i="9"/>
  <c r="AL67" i="9"/>
  <c r="AL66" i="9"/>
  <c r="AL65" i="9"/>
  <c r="AL64" i="9"/>
  <c r="AL63" i="9"/>
  <c r="AL62" i="9"/>
  <c r="AL61" i="9"/>
  <c r="AL60" i="9"/>
  <c r="AL59" i="9"/>
  <c r="AL58" i="9"/>
  <c r="AL57" i="9"/>
  <c r="M72" i="9"/>
  <c r="M71" i="9"/>
  <c r="M70" i="9"/>
  <c r="M69" i="9"/>
  <c r="M68" i="9"/>
  <c r="M67" i="9"/>
  <c r="M66" i="9"/>
  <c r="M65" i="9"/>
  <c r="M64" i="9"/>
  <c r="M63" i="9"/>
  <c r="M62" i="9"/>
  <c r="M61" i="9"/>
  <c r="M60" i="9"/>
  <c r="M59" i="9"/>
  <c r="M58" i="9"/>
  <c r="M57" i="9"/>
  <c r="M56" i="9"/>
  <c r="M55" i="9"/>
  <c r="M54" i="9"/>
  <c r="M53" i="9"/>
  <c r="M52" i="9"/>
  <c r="M51" i="9"/>
  <c r="M50" i="9"/>
  <c r="M49" i="9"/>
  <c r="M48" i="9"/>
  <c r="M47" i="9"/>
  <c r="M46" i="9"/>
  <c r="M45" i="9"/>
  <c r="M44" i="9"/>
  <c r="M43" i="9"/>
  <c r="M42" i="9"/>
  <c r="M41" i="9"/>
  <c r="M40" i="9"/>
  <c r="M39" i="9"/>
  <c r="M38" i="9"/>
  <c r="M37" i="9"/>
  <c r="M36" i="9"/>
  <c r="M35" i="9"/>
  <c r="M34" i="9"/>
  <c r="M33" i="9"/>
  <c r="M32" i="9"/>
  <c r="M31" i="9"/>
  <c r="M30" i="9"/>
  <c r="M29" i="9"/>
  <c r="M28" i="9"/>
  <c r="M27" i="9"/>
  <c r="M26" i="9"/>
  <c r="M25" i="9"/>
  <c r="M24" i="9"/>
  <c r="M23" i="9"/>
  <c r="M22" i="9"/>
  <c r="M21" i="9"/>
  <c r="M20" i="9"/>
  <c r="M19" i="9"/>
  <c r="M18" i="9"/>
  <c r="M15" i="9"/>
  <c r="M14" i="9"/>
  <c r="M17" i="9"/>
  <c r="M16" i="9"/>
  <c r="G84" i="9"/>
  <c r="G83" i="9"/>
  <c r="G82" i="9"/>
  <c r="G81" i="9"/>
  <c r="G80" i="9"/>
  <c r="G79" i="9"/>
  <c r="G78" i="9"/>
  <c r="G77" i="9"/>
  <c r="G76" i="9"/>
  <c r="G75" i="9"/>
  <c r="G74" i="9"/>
  <c r="G73" i="9"/>
  <c r="G72" i="9"/>
  <c r="G71" i="9"/>
  <c r="G70" i="9"/>
  <c r="G69" i="9"/>
  <c r="G68" i="9"/>
  <c r="G67" i="9"/>
  <c r="G66" i="9"/>
  <c r="G65" i="9"/>
  <c r="G64" i="9"/>
  <c r="G63" i="9"/>
  <c r="G62" i="9"/>
  <c r="G61" i="9"/>
  <c r="G60" i="9"/>
  <c r="G59" i="9"/>
  <c r="G58" i="9"/>
  <c r="G57" i="9"/>
  <c r="S59" i="9"/>
  <c r="S58" i="9"/>
  <c r="S57" i="9"/>
  <c r="S56" i="9"/>
  <c r="S55" i="9"/>
  <c r="S54" i="9"/>
  <c r="S53" i="9"/>
  <c r="S52" i="9"/>
  <c r="S51" i="9"/>
  <c r="S50" i="9"/>
  <c r="S49" i="9"/>
  <c r="S48" i="9"/>
  <c r="S47" i="9"/>
  <c r="S46" i="9"/>
  <c r="S45" i="9"/>
  <c r="S44" i="9"/>
  <c r="S43" i="9"/>
  <c r="S42" i="9"/>
  <c r="S41" i="9"/>
  <c r="S40" i="9"/>
  <c r="S39" i="9"/>
  <c r="S38" i="9"/>
  <c r="S37" i="9"/>
  <c r="S36" i="9"/>
  <c r="S35" i="9"/>
  <c r="S34" i="9"/>
  <c r="S33" i="9"/>
  <c r="S32" i="9"/>
  <c r="S31" i="9"/>
  <c r="S30" i="9"/>
  <c r="S29" i="9"/>
  <c r="S28" i="9"/>
  <c r="S27" i="9"/>
  <c r="S26" i="9"/>
  <c r="S25" i="9"/>
  <c r="S24" i="9"/>
  <c r="S23" i="9"/>
  <c r="S22" i="9"/>
  <c r="S21" i="9"/>
  <c r="S20" i="9"/>
  <c r="S19" i="9"/>
  <c r="S18" i="9"/>
  <c r="S17" i="9"/>
  <c r="S16" i="9"/>
  <c r="Z59" i="9"/>
  <c r="Z58" i="9"/>
  <c r="Z57" i="9"/>
  <c r="Z56" i="9"/>
  <c r="X59" i="9"/>
  <c r="Y59" i="9"/>
  <c r="X58" i="9"/>
  <c r="Y58" i="9"/>
  <c r="X57" i="9"/>
  <c r="Y57" i="9"/>
  <c r="X56" i="9"/>
  <c r="Y56" i="9"/>
  <c r="X55" i="9"/>
  <c r="Y55" i="9"/>
  <c r="X54" i="9"/>
  <c r="Y54" i="9"/>
  <c r="X53" i="9"/>
  <c r="Y53" i="9"/>
  <c r="X52" i="9"/>
  <c r="Y52" i="9"/>
  <c r="X51" i="9"/>
  <c r="Y51" i="9"/>
  <c r="X50" i="9"/>
  <c r="Y50" i="9"/>
  <c r="X49" i="9"/>
  <c r="Y49" i="9"/>
  <c r="X48" i="9"/>
  <c r="Y48" i="9"/>
  <c r="X47" i="9"/>
  <c r="Y47" i="9"/>
  <c r="X46" i="9"/>
  <c r="Y46" i="9"/>
  <c r="X45" i="9"/>
  <c r="Y45" i="9"/>
  <c r="X44" i="9"/>
  <c r="Y44" i="9"/>
  <c r="X43" i="9"/>
  <c r="Y43" i="9"/>
  <c r="X42" i="9"/>
  <c r="Y42" i="9"/>
  <c r="X41" i="9"/>
  <c r="Y41" i="9"/>
  <c r="X40" i="9"/>
  <c r="Y40" i="9"/>
  <c r="X39" i="9"/>
  <c r="Y39" i="9"/>
  <c r="X38" i="9"/>
  <c r="Y38" i="9"/>
  <c r="X37" i="9"/>
  <c r="Y37" i="9"/>
  <c r="X36" i="9"/>
  <c r="Y36" i="9"/>
  <c r="X35" i="9"/>
  <c r="Y35" i="9"/>
  <c r="X34" i="9"/>
  <c r="Y34" i="9"/>
  <c r="X33" i="9"/>
  <c r="Y33" i="9"/>
  <c r="X32" i="9"/>
  <c r="Y32" i="9"/>
  <c r="X31" i="9"/>
  <c r="Y31" i="9"/>
  <c r="X30" i="9"/>
  <c r="Y30" i="9"/>
  <c r="X29" i="9"/>
  <c r="Y29" i="9"/>
  <c r="X28" i="9"/>
  <c r="Y28" i="9"/>
  <c r="X27" i="9"/>
  <c r="Y27" i="9"/>
  <c r="X26" i="9"/>
  <c r="Y26" i="9"/>
  <c r="X25" i="9"/>
  <c r="Y25" i="9"/>
  <c r="X24" i="9"/>
  <c r="Y24" i="9"/>
  <c r="X23" i="9"/>
  <c r="Y23" i="9"/>
  <c r="Y22" i="9"/>
  <c r="X20" i="9"/>
  <c r="Y20" i="9"/>
  <c r="X19" i="9"/>
  <c r="Y19" i="9"/>
  <c r="X18" i="9"/>
  <c r="Y18" i="9"/>
  <c r="X17" i="9"/>
  <c r="Y17" i="9"/>
  <c r="BB195" i="17"/>
  <c r="AE58" i="14"/>
  <c r="BM195" i="17"/>
  <c r="AS195" i="17"/>
  <c r="AR195" i="17"/>
  <c r="AS197" i="17"/>
  <c r="AS198" i="17"/>
  <c r="AS199" i="17"/>
  <c r="E49" i="14"/>
  <c r="BF195" i="17"/>
  <c r="AE62" i="14"/>
  <c r="K195" i="17"/>
  <c r="AE15" i="14"/>
  <c r="CC195" i="17"/>
  <c r="AA298" i="17"/>
  <c r="AA299" i="17"/>
  <c r="F31" i="14"/>
  <c r="AY195" i="17"/>
  <c r="AM195" i="17"/>
  <c r="BI195" i="17"/>
  <c r="BH195" i="17"/>
  <c r="BI197" i="17"/>
  <c r="BI198" i="17"/>
  <c r="BI199" i="17"/>
  <c r="E65" i="14"/>
  <c r="BK195" i="17"/>
  <c r="BL195" i="17"/>
  <c r="BL197" i="17"/>
  <c r="BL198" i="17"/>
  <c r="BL199" i="17"/>
  <c r="E68" i="14"/>
  <c r="AZ195" i="17"/>
  <c r="CE195" i="17"/>
  <c r="BD195" i="17"/>
  <c r="CD195" i="17"/>
  <c r="BV195" i="17"/>
  <c r="BU195" i="17"/>
  <c r="BV197" i="17"/>
  <c r="BV198" i="17"/>
  <c r="BV199" i="17"/>
  <c r="E78" i="14"/>
  <c r="AV195" i="17"/>
  <c r="AF59" i="14"/>
  <c r="AJ59" i="14"/>
  <c r="L195" i="17"/>
  <c r="L197" i="17"/>
  <c r="L198" i="17"/>
  <c r="L199" i="17"/>
  <c r="E16" i="14"/>
  <c r="AG195" i="17"/>
  <c r="AE37" i="14"/>
  <c r="BX195" i="17"/>
  <c r="AE77" i="14"/>
  <c r="AN195" i="17"/>
  <c r="AE44" i="14"/>
  <c r="CF195" i="17"/>
  <c r="AE88" i="14"/>
  <c r="BN195" i="17"/>
  <c r="U298" i="17"/>
  <c r="U299" i="17"/>
  <c r="F25" i="14"/>
  <c r="AF42" i="14"/>
  <c r="AJ42" i="14"/>
  <c r="AW298" i="17"/>
  <c r="AW299" i="17"/>
  <c r="F53" i="14"/>
  <c r="AF34" i="14"/>
  <c r="AJ34" i="14"/>
  <c r="BC195" i="17"/>
  <c r="AE59" i="14"/>
  <c r="AH195" i="17"/>
  <c r="N195" i="17"/>
  <c r="BW195" i="17"/>
  <c r="AE79" i="14"/>
  <c r="BQ195" i="17"/>
  <c r="AE73" i="14"/>
  <c r="Y195" i="17"/>
  <c r="BZ195" i="17"/>
  <c r="AE82" i="14"/>
  <c r="AF37" i="14"/>
  <c r="AJ37" i="14"/>
  <c r="AF78" i="14"/>
  <c r="AJ78" i="14"/>
  <c r="AF76" i="14"/>
  <c r="AJ76" i="14"/>
  <c r="AR298" i="17"/>
  <c r="AR299" i="17"/>
  <c r="F48" i="14"/>
  <c r="AF85" i="14"/>
  <c r="AJ85" i="14"/>
  <c r="BY195" i="17"/>
  <c r="AE81" i="14"/>
  <c r="AU195" i="17"/>
  <c r="AE51" i="14"/>
  <c r="CH195" i="17"/>
  <c r="AE90" i="14"/>
  <c r="T195" i="17"/>
  <c r="AE24" i="14"/>
  <c r="AB195" i="17"/>
  <c r="BP195" i="17"/>
  <c r="AE72" i="14"/>
  <c r="BJ195" i="17"/>
  <c r="AE66" i="14"/>
  <c r="P195" i="17"/>
  <c r="AE20" i="14"/>
  <c r="AJ195" i="17"/>
  <c r="AE40" i="14"/>
  <c r="BT195" i="17"/>
  <c r="AT195" i="17"/>
  <c r="AE50" i="14"/>
  <c r="BO195" i="17"/>
  <c r="BO197" i="17"/>
  <c r="BO198" i="17"/>
  <c r="BO199" i="17"/>
  <c r="E71" i="14"/>
  <c r="CA195" i="17"/>
  <c r="BD298" i="17"/>
  <c r="BD299" i="17"/>
  <c r="F60" i="14"/>
  <c r="AZ298" i="17"/>
  <c r="AZ299" i="17"/>
  <c r="F56" i="14"/>
  <c r="AF49" i="14"/>
  <c r="AJ49" i="14"/>
  <c r="BS195" i="17"/>
  <c r="BT197" i="17"/>
  <c r="BT198" i="17"/>
  <c r="BT199" i="17"/>
  <c r="E76" i="14"/>
  <c r="AD195" i="17"/>
  <c r="AE34" i="14"/>
  <c r="AP195" i="17"/>
  <c r="U195" i="17"/>
  <c r="AE25" i="14"/>
  <c r="CB195" i="17"/>
  <c r="AE84" i="14"/>
  <c r="BG195" i="17"/>
  <c r="AE63" i="14"/>
  <c r="AE195" i="17"/>
  <c r="AX195" i="17"/>
  <c r="BR195" i="17"/>
  <c r="BA195" i="17"/>
  <c r="BA197" i="17"/>
  <c r="BA198" i="17"/>
  <c r="BA199" i="17"/>
  <c r="E57" i="14"/>
  <c r="BE195" i="17"/>
  <c r="AQ195" i="17"/>
  <c r="AE47" i="14"/>
  <c r="AE48" i="14"/>
  <c r="AW195" i="17"/>
  <c r="AE53" i="14"/>
  <c r="AF73" i="14"/>
  <c r="AJ73" i="14"/>
  <c r="V298" i="17"/>
  <c r="V299" i="17"/>
  <c r="F26" i="14"/>
  <c r="S298" i="17"/>
  <c r="S299" i="17"/>
  <c r="F23" i="14"/>
  <c r="AN298" i="17"/>
  <c r="AN299" i="17"/>
  <c r="F44" i="14"/>
  <c r="AF60" i="14"/>
  <c r="AJ60" i="14"/>
  <c r="AF26" i="14"/>
  <c r="AJ26" i="14"/>
  <c r="AF21" i="14"/>
  <c r="AJ21" i="14"/>
  <c r="Q298" i="17"/>
  <c r="Q299" i="17"/>
  <c r="F21" i="14"/>
  <c r="AF68" i="14"/>
  <c r="AJ68" i="14"/>
  <c r="AF31" i="14"/>
  <c r="AJ31" i="14"/>
  <c r="AF41" i="14"/>
  <c r="AJ41" i="14"/>
  <c r="AK298" i="17"/>
  <c r="AK299" i="17"/>
  <c r="F41" i="14"/>
  <c r="AF27" i="14"/>
  <c r="AJ27" i="14"/>
  <c r="W298" i="17"/>
  <c r="W299" i="17"/>
  <c r="F27" i="14"/>
  <c r="Z298" i="17"/>
  <c r="Z299" i="17"/>
  <c r="F30" i="14"/>
  <c r="AF30" i="14"/>
  <c r="AJ30" i="14"/>
  <c r="AF71" i="14"/>
  <c r="AJ71" i="14"/>
  <c r="AF52" i="14"/>
  <c r="AJ52" i="14"/>
  <c r="BA298" i="17"/>
  <c r="BA299" i="17"/>
  <c r="F57" i="14"/>
  <c r="AF57" i="14"/>
  <c r="AJ57" i="14"/>
  <c r="AF25" i="14"/>
  <c r="AJ25" i="14"/>
  <c r="AF35" i="14"/>
  <c r="AJ35" i="14"/>
  <c r="AX298" i="17"/>
  <c r="AX299" i="17"/>
  <c r="F54" i="14"/>
  <c r="AF54" i="14"/>
  <c r="AJ54" i="14"/>
  <c r="AF17" i="14"/>
  <c r="AJ17" i="14"/>
  <c r="M298" i="17"/>
  <c r="M299" i="17"/>
  <c r="F17" i="14"/>
  <c r="Y298" i="17"/>
  <c r="Y299" i="17"/>
  <c r="F29" i="14"/>
  <c r="AF29" i="14"/>
  <c r="AJ29" i="14"/>
  <c r="N298" i="17"/>
  <c r="N299" i="17"/>
  <c r="F18" i="14"/>
  <c r="AF18" i="14"/>
  <c r="AJ18" i="14"/>
  <c r="P298" i="17"/>
  <c r="P299" i="17"/>
  <c r="F20" i="14"/>
  <c r="AF20" i="14"/>
  <c r="AJ20" i="14"/>
  <c r="AF56" i="14"/>
  <c r="AJ56" i="14"/>
  <c r="AS298" i="17"/>
  <c r="AS299" i="17"/>
  <c r="F49" i="14"/>
  <c r="AF19" i="14"/>
  <c r="AJ19" i="14"/>
  <c r="O298" i="17"/>
  <c r="O299" i="17"/>
  <c r="F19" i="14"/>
  <c r="AF298" i="17"/>
  <c r="AF299" i="17"/>
  <c r="F36" i="14"/>
  <c r="AF36" i="14"/>
  <c r="AJ36" i="14"/>
  <c r="AF40" i="14"/>
  <c r="AJ40" i="14"/>
  <c r="AF53" i="14"/>
  <c r="AJ53" i="14"/>
  <c r="AF43" i="14"/>
  <c r="AJ43" i="14"/>
  <c r="AQ298" i="17"/>
  <c r="AQ299" i="17"/>
  <c r="F47" i="14"/>
  <c r="AF47" i="14"/>
  <c r="AJ47" i="14"/>
  <c r="AF51" i="14"/>
  <c r="AJ51" i="14"/>
  <c r="BV298" i="17"/>
  <c r="BV299" i="17"/>
  <c r="F78" i="14"/>
  <c r="AP298" i="17"/>
  <c r="AP299" i="17"/>
  <c r="F46" i="14"/>
  <c r="AF46" i="14"/>
  <c r="AJ46" i="14"/>
  <c r="BE298" i="17"/>
  <c r="BE299" i="17"/>
  <c r="F61" i="14"/>
  <c r="AF61" i="14"/>
  <c r="AJ61" i="14"/>
  <c r="AF48" i="14"/>
  <c r="AJ48" i="14"/>
  <c r="AF22" i="14"/>
  <c r="AJ22" i="14"/>
  <c r="BO298" i="17"/>
  <c r="BO299" i="17"/>
  <c r="F71" i="14"/>
  <c r="AF82" i="14"/>
  <c r="AJ82" i="14"/>
  <c r="AF28" i="14"/>
  <c r="AJ28" i="14"/>
  <c r="X298" i="17"/>
  <c r="X299" i="17"/>
  <c r="F28" i="14"/>
  <c r="AF23" i="14"/>
  <c r="AJ23" i="14"/>
  <c r="K298" i="17"/>
  <c r="K299" i="17"/>
  <c r="F15" i="14"/>
  <c r="AF15" i="14"/>
  <c r="AJ15" i="14"/>
  <c r="AF32" i="14"/>
  <c r="AJ32" i="14"/>
  <c r="AB298" i="17"/>
  <c r="AB299" i="17"/>
  <c r="F32" i="14"/>
  <c r="AF16" i="14"/>
  <c r="AJ16" i="14"/>
  <c r="L298" i="17"/>
  <c r="L299" i="17"/>
  <c r="F16" i="14"/>
  <c r="AJ298" i="17"/>
  <c r="AJ299" i="17"/>
  <c r="F40" i="14"/>
  <c r="AO298" i="17"/>
  <c r="AO299" i="17"/>
  <c r="F45" i="14"/>
  <c r="AF45" i="14"/>
  <c r="AJ45" i="14"/>
  <c r="J298" i="17"/>
  <c r="J299" i="17"/>
  <c r="F14" i="14"/>
  <c r="AF14" i="14"/>
  <c r="AJ14" i="14"/>
  <c r="AE68" i="14"/>
  <c r="AE60" i="14"/>
  <c r="CD197" i="17"/>
  <c r="CD198" i="17"/>
  <c r="CD199" i="17"/>
  <c r="E86" i="14"/>
  <c r="AE86" i="14"/>
  <c r="AE69" i="14"/>
  <c r="BM197" i="17"/>
  <c r="BM198" i="17"/>
  <c r="BM199" i="17"/>
  <c r="E69" i="14"/>
  <c r="AE18" i="14"/>
  <c r="AE52" i="14"/>
  <c r="AV197" i="17"/>
  <c r="AV198" i="17"/>
  <c r="AV199" i="17"/>
  <c r="E52" i="14"/>
  <c r="AE16" i="14"/>
  <c r="AN197" i="17"/>
  <c r="AN198" i="17"/>
  <c r="AN199" i="17"/>
  <c r="E44" i="14"/>
  <c r="CF197" i="17"/>
  <c r="CF198" i="17"/>
  <c r="CF199" i="17"/>
  <c r="E88" i="14"/>
  <c r="AZ197" i="17"/>
  <c r="AZ198" i="17"/>
  <c r="AZ199" i="17"/>
  <c r="E56" i="14"/>
  <c r="AE56" i="14"/>
  <c r="AE35" i="14"/>
  <c r="AE64" i="14"/>
  <c r="AE76" i="14"/>
  <c r="AE54" i="14"/>
  <c r="AE74" i="14"/>
  <c r="AE57" i="14"/>
  <c r="AE61" i="14"/>
  <c r="AE65" i="14"/>
  <c r="V195" i="17"/>
  <c r="AE55" i="14"/>
  <c r="AY197" i="17"/>
  <c r="AY198" i="17"/>
  <c r="AY199" i="17"/>
  <c r="E55" i="14"/>
  <c r="J13" i="18"/>
  <c r="O195" i="17"/>
  <c r="AO195" i="17"/>
  <c r="AI195" i="17"/>
  <c r="J195" i="17"/>
  <c r="X195" i="17"/>
  <c r="AL195" i="17"/>
  <c r="W195" i="17"/>
  <c r="M195" i="17"/>
  <c r="N197" i="17"/>
  <c r="N198" i="17"/>
  <c r="N199" i="17"/>
  <c r="E18" i="14"/>
  <c r="AC195" i="17"/>
  <c r="CG195" i="17"/>
  <c r="CH197" i="17"/>
  <c r="CH198" i="17"/>
  <c r="CH199" i="17"/>
  <c r="E90" i="14"/>
  <c r="AE85" i="14"/>
  <c r="CC197" i="17"/>
  <c r="CC198" i="17"/>
  <c r="CC199" i="17"/>
  <c r="E85" i="14"/>
  <c r="Q195" i="17"/>
  <c r="AF195" i="17"/>
  <c r="AA195" i="17"/>
  <c r="R195" i="17"/>
  <c r="Z195" i="17"/>
  <c r="CE197" i="17"/>
  <c r="CE198" i="17"/>
  <c r="CE199" i="17"/>
  <c r="E87" i="14"/>
  <c r="AE87" i="14"/>
  <c r="BB197" i="17"/>
  <c r="BB198" i="17"/>
  <c r="BB199" i="17"/>
  <c r="E58" i="14"/>
  <c r="S195" i="17"/>
  <c r="AE43" i="14"/>
  <c r="AK195" i="17"/>
  <c r="AE13" i="14"/>
  <c r="I197" i="17"/>
  <c r="I198" i="17"/>
  <c r="I199" i="17"/>
  <c r="E13" i="14"/>
  <c r="E12" i="14"/>
  <c r="AM142" i="14"/>
  <c r="P44" i="18"/>
  <c r="P48" i="18"/>
  <c r="AM148" i="14"/>
  <c r="CT27" i="13"/>
  <c r="BH55" i="9"/>
  <c r="CJ249" i="10"/>
  <c r="W17" i="9"/>
  <c r="W18" i="9"/>
  <c r="BH33" i="9"/>
  <c r="BH18" i="9"/>
  <c r="BH42" i="9"/>
  <c r="BH19" i="9"/>
  <c r="BH43" i="9"/>
  <c r="BH28" i="9"/>
  <c r="BH44" i="9"/>
  <c r="BH52" i="9"/>
  <c r="BH21" i="9"/>
  <c r="BH29" i="9"/>
  <c r="BH37" i="9"/>
  <c r="BH45" i="9"/>
  <c r="BH53" i="9"/>
  <c r="BH17" i="9"/>
  <c r="BH41" i="9"/>
  <c r="BH26" i="9"/>
  <c r="BH50" i="9"/>
  <c r="BH27" i="9"/>
  <c r="BH51" i="9"/>
  <c r="BH20" i="9"/>
  <c r="BH22" i="9"/>
  <c r="BH38" i="9"/>
  <c r="BH54" i="9"/>
  <c r="BH23" i="9"/>
  <c r="BH31" i="9"/>
  <c r="BH39" i="9"/>
  <c r="BH47" i="9"/>
  <c r="BH25" i="9"/>
  <c r="BH49" i="9"/>
  <c r="BH34" i="9"/>
  <c r="BH35" i="9"/>
  <c r="BH36" i="9"/>
  <c r="BH30" i="9"/>
  <c r="BH46" i="9"/>
  <c r="BH24" i="9"/>
  <c r="BH32" i="9"/>
  <c r="BH40" i="9"/>
  <c r="BH48" i="9"/>
  <c r="AJ197" i="17"/>
  <c r="AJ198" i="17"/>
  <c r="AJ199" i="17"/>
  <c r="E40" i="14"/>
  <c r="BF197" i="17"/>
  <c r="BF198" i="17"/>
  <c r="BF199" i="17"/>
  <c r="E62" i="14"/>
  <c r="AD197" i="17"/>
  <c r="AD198" i="17"/>
  <c r="AD199" i="17"/>
  <c r="E34" i="14"/>
  <c r="AW197" i="17"/>
  <c r="AW198" i="17"/>
  <c r="AW199" i="17"/>
  <c r="E53" i="14"/>
  <c r="BJ197" i="17"/>
  <c r="BJ198" i="17"/>
  <c r="BJ199" i="17"/>
  <c r="E66" i="14"/>
  <c r="BU197" i="17"/>
  <c r="BU198" i="17"/>
  <c r="BU199" i="17"/>
  <c r="E77" i="14"/>
  <c r="AE78" i="14"/>
  <c r="AI78" i="14"/>
  <c r="AK78" i="14"/>
  <c r="AE67" i="14"/>
  <c r="AI67" i="14"/>
  <c r="AY298" i="17"/>
  <c r="AY299" i="17"/>
  <c r="F55" i="14"/>
  <c r="BE197" i="17"/>
  <c r="BE198" i="17"/>
  <c r="BE199" i="17"/>
  <c r="E61" i="14"/>
  <c r="AQ197" i="17"/>
  <c r="AQ198" i="17"/>
  <c r="AQ199" i="17"/>
  <c r="E47" i="14"/>
  <c r="CB197" i="17"/>
  <c r="CB198" i="17"/>
  <c r="CB199" i="17"/>
  <c r="E84" i="14"/>
  <c r="AH298" i="17"/>
  <c r="AH299" i="17"/>
  <c r="F38" i="14"/>
  <c r="Y197" i="17"/>
  <c r="Y198" i="17"/>
  <c r="Y199" i="17"/>
  <c r="E29" i="14"/>
  <c r="BX197" i="17"/>
  <c r="BX198" i="17"/>
  <c r="BX199" i="17"/>
  <c r="E80" i="14"/>
  <c r="BH197" i="17"/>
  <c r="BH198" i="17"/>
  <c r="BH199" i="17"/>
  <c r="E64" i="14"/>
  <c r="BD197" i="17"/>
  <c r="BD198" i="17"/>
  <c r="BD199" i="17"/>
  <c r="E60" i="14"/>
  <c r="BZ197" i="17"/>
  <c r="BZ198" i="17"/>
  <c r="BZ199" i="17"/>
  <c r="E82" i="14"/>
  <c r="AF55" i="14"/>
  <c r="AJ55" i="14"/>
  <c r="AE298" i="17"/>
  <c r="AE299" i="17"/>
  <c r="F35" i="14"/>
  <c r="BP197" i="17"/>
  <c r="BP198" i="17"/>
  <c r="BP199" i="17"/>
  <c r="E72" i="14"/>
  <c r="AG298" i="17"/>
  <c r="AG299" i="17"/>
  <c r="F37" i="14"/>
  <c r="AX197" i="17"/>
  <c r="AX198" i="17"/>
  <c r="AX199" i="17"/>
  <c r="E54" i="14"/>
  <c r="AB197" i="17"/>
  <c r="AB198" i="17"/>
  <c r="AB199" i="17"/>
  <c r="E32" i="14"/>
  <c r="CC298" i="17"/>
  <c r="CC299" i="17"/>
  <c r="F85" i="14"/>
  <c r="R298" i="17"/>
  <c r="R299" i="17"/>
  <c r="F22" i="14"/>
  <c r="AE49" i="14"/>
  <c r="AR197" i="17"/>
  <c r="AR198" i="17"/>
  <c r="AR199" i="17"/>
  <c r="E48" i="14"/>
  <c r="U197" i="17"/>
  <c r="U198" i="17"/>
  <c r="U199" i="17"/>
  <c r="E25" i="14"/>
  <c r="AE197" i="17"/>
  <c r="AE198" i="17"/>
  <c r="AE199" i="17"/>
  <c r="E35" i="14"/>
  <c r="BS197" i="17"/>
  <c r="BS198" i="17"/>
  <c r="BS199" i="17"/>
  <c r="E75" i="14"/>
  <c r="BK197" i="17"/>
  <c r="BK198" i="17"/>
  <c r="BK199" i="17"/>
  <c r="E67" i="14"/>
  <c r="P197" i="17"/>
  <c r="P198" i="17"/>
  <c r="P199" i="17"/>
  <c r="E20" i="14"/>
  <c r="BG197" i="17"/>
  <c r="BG198" i="17"/>
  <c r="BG199" i="17"/>
  <c r="E63" i="14"/>
  <c r="BC197" i="17"/>
  <c r="BC198" i="17"/>
  <c r="BC199" i="17"/>
  <c r="E59" i="14"/>
  <c r="AU298" i="17"/>
  <c r="AU299" i="17"/>
  <c r="F51" i="14"/>
  <c r="BR197" i="17"/>
  <c r="BR198" i="17"/>
  <c r="BR199" i="17"/>
  <c r="E74" i="14"/>
  <c r="AE75" i="14"/>
  <c r="AI75" i="14"/>
  <c r="AH197" i="17"/>
  <c r="AH198" i="17"/>
  <c r="AH199" i="17"/>
  <c r="E38" i="14"/>
  <c r="BN197" i="17"/>
  <c r="BN198" i="17"/>
  <c r="BN199" i="17"/>
  <c r="E70" i="14"/>
  <c r="CA197" i="17"/>
  <c r="CA198" i="17"/>
  <c r="CA199" i="17"/>
  <c r="E83" i="14"/>
  <c r="AE46" i="14"/>
  <c r="BY197" i="17"/>
  <c r="BY198" i="17"/>
  <c r="BY199" i="17"/>
  <c r="E81" i="14"/>
  <c r="AP197" i="17"/>
  <c r="AP198" i="17"/>
  <c r="AP199" i="17"/>
  <c r="E46" i="14"/>
  <c r="AE71" i="14"/>
  <c r="AI71" i="14"/>
  <c r="AK71" i="14"/>
  <c r="AE32" i="14"/>
  <c r="AG32" i="14"/>
  <c r="I33" i="18"/>
  <c r="AE29" i="14"/>
  <c r="AG29" i="14"/>
  <c r="I30" i="18"/>
  <c r="AM298" i="17"/>
  <c r="AM299" i="17"/>
  <c r="F43" i="14"/>
  <c r="AL298" i="17"/>
  <c r="AL299" i="17"/>
  <c r="F42" i="14"/>
  <c r="AT197" i="17"/>
  <c r="AT198" i="17"/>
  <c r="AT199" i="17"/>
  <c r="E50" i="14"/>
  <c r="BQ197" i="17"/>
  <c r="BQ198" i="17"/>
  <c r="BQ199" i="17"/>
  <c r="E73" i="14"/>
  <c r="AU197" i="17"/>
  <c r="AU198" i="17"/>
  <c r="AU199" i="17"/>
  <c r="E51" i="14"/>
  <c r="AF38" i="14"/>
  <c r="AJ38" i="14"/>
  <c r="T298" i="17"/>
  <c r="T299" i="17"/>
  <c r="F24" i="14"/>
  <c r="AE83" i="14"/>
  <c r="AI83" i="14"/>
  <c r="AV298" i="17"/>
  <c r="AV299" i="17"/>
  <c r="F52" i="14"/>
  <c r="T197" i="17"/>
  <c r="T198" i="17"/>
  <c r="T199" i="17"/>
  <c r="E24" i="14"/>
  <c r="BW197" i="17"/>
  <c r="BW198" i="17"/>
  <c r="BW199" i="17"/>
  <c r="E79" i="14"/>
  <c r="AE70" i="14"/>
  <c r="AI70" i="14"/>
  <c r="AE80" i="14"/>
  <c r="AE38" i="14"/>
  <c r="AG38" i="14"/>
  <c r="I39" i="18"/>
  <c r="AF24" i="14"/>
  <c r="AJ24" i="14"/>
  <c r="AF44" i="14"/>
  <c r="AJ44" i="14"/>
  <c r="AC298" i="17"/>
  <c r="AC299" i="17"/>
  <c r="F33" i="14"/>
  <c r="AF33" i="14"/>
  <c r="AJ33" i="14"/>
  <c r="AF88" i="14"/>
  <c r="AJ88" i="14"/>
  <c r="CF298" i="17"/>
  <c r="CF299" i="17"/>
  <c r="F88" i="14"/>
  <c r="BI298" i="17"/>
  <c r="BI299" i="17"/>
  <c r="F65" i="14"/>
  <c r="AF65" i="14"/>
  <c r="AJ65" i="14"/>
  <c r="CG298" i="17"/>
  <c r="CG299" i="17"/>
  <c r="F89" i="14"/>
  <c r="AF89" i="14"/>
  <c r="AJ89" i="14"/>
  <c r="AF81" i="14"/>
  <c r="AJ81" i="14"/>
  <c r="BY298" i="17"/>
  <c r="BY299" i="17"/>
  <c r="F81" i="14"/>
  <c r="BG298" i="17"/>
  <c r="BG299" i="17"/>
  <c r="F63" i="14"/>
  <c r="AF63" i="14"/>
  <c r="AJ63" i="14"/>
  <c r="AF64" i="14"/>
  <c r="AJ64" i="14"/>
  <c r="BH298" i="17"/>
  <c r="BH299" i="17"/>
  <c r="F64" i="14"/>
  <c r="AD298" i="17"/>
  <c r="AD299" i="17"/>
  <c r="F34" i="14"/>
  <c r="AF74" i="14"/>
  <c r="AJ74" i="14"/>
  <c r="BR298" i="17"/>
  <c r="BR299" i="17"/>
  <c r="F74" i="14"/>
  <c r="CE298" i="17"/>
  <c r="CE299" i="17"/>
  <c r="F87" i="14"/>
  <c r="AF87" i="14"/>
  <c r="AJ87" i="14"/>
  <c r="AT298" i="17"/>
  <c r="AT299" i="17"/>
  <c r="F50" i="14"/>
  <c r="AF50" i="14"/>
  <c r="AJ50" i="14"/>
  <c r="AF67" i="14"/>
  <c r="AJ67" i="14"/>
  <c r="BK298" i="17"/>
  <c r="BK299" i="17"/>
  <c r="F67" i="14"/>
  <c r="BM298" i="17"/>
  <c r="BM299" i="17"/>
  <c r="F69" i="14"/>
  <c r="AF69" i="14"/>
  <c r="AJ69" i="14"/>
  <c r="AF58" i="14"/>
  <c r="AJ58" i="14"/>
  <c r="BB298" i="17"/>
  <c r="BB299" i="17"/>
  <c r="F58" i="14"/>
  <c r="AI298" i="17"/>
  <c r="AI299" i="17"/>
  <c r="F39" i="14"/>
  <c r="AF39" i="14"/>
  <c r="AJ39" i="14"/>
  <c r="CD298" i="17"/>
  <c r="CD299" i="17"/>
  <c r="F86" i="14"/>
  <c r="AF86" i="14"/>
  <c r="AJ86" i="14"/>
  <c r="AF75" i="14"/>
  <c r="AJ75" i="14"/>
  <c r="BS298" i="17"/>
  <c r="BS299" i="17"/>
  <c r="F75" i="14"/>
  <c r="CH298" i="17"/>
  <c r="CH299" i="17"/>
  <c r="F90" i="14"/>
  <c r="AF90" i="14"/>
  <c r="AJ90" i="14"/>
  <c r="AF77" i="14"/>
  <c r="AJ77" i="14"/>
  <c r="BU298" i="17"/>
  <c r="BU299" i="17"/>
  <c r="F77" i="14"/>
  <c r="BC298" i="17"/>
  <c r="BC299" i="17"/>
  <c r="F59" i="14"/>
  <c r="BL298" i="17"/>
  <c r="BL299" i="17"/>
  <c r="F68" i="14"/>
  <c r="AF80" i="14"/>
  <c r="AJ80" i="14"/>
  <c r="BX298" i="17"/>
  <c r="BX299" i="17"/>
  <c r="F80" i="14"/>
  <c r="AF72" i="14"/>
  <c r="AJ72" i="14"/>
  <c r="BP298" i="17"/>
  <c r="BP299" i="17"/>
  <c r="F72" i="14"/>
  <c r="BF298" i="17"/>
  <c r="BF299" i="17"/>
  <c r="F62" i="14"/>
  <c r="AF62" i="14"/>
  <c r="AJ62" i="14"/>
  <c r="CB298" i="17"/>
  <c r="CB299" i="17"/>
  <c r="F84" i="14"/>
  <c r="AF84" i="14"/>
  <c r="AJ84" i="14"/>
  <c r="BQ298" i="17"/>
  <c r="BQ299" i="17"/>
  <c r="F73" i="14"/>
  <c r="AF83" i="14"/>
  <c r="AJ83" i="14"/>
  <c r="CA298" i="17"/>
  <c r="CA299" i="17"/>
  <c r="F83" i="14"/>
  <c r="BZ298" i="17"/>
  <c r="BZ299" i="17"/>
  <c r="F82" i="14"/>
  <c r="BW298" i="17"/>
  <c r="BW299" i="17"/>
  <c r="F79" i="14"/>
  <c r="AF79" i="14"/>
  <c r="AJ79" i="14"/>
  <c r="BN298" i="17"/>
  <c r="BN299" i="17"/>
  <c r="F70" i="14"/>
  <c r="AF70" i="14"/>
  <c r="AJ70" i="14"/>
  <c r="AF66" i="14"/>
  <c r="AJ66" i="14"/>
  <c r="BJ298" i="17"/>
  <c r="BJ299" i="17"/>
  <c r="F66" i="14"/>
  <c r="BT298" i="17"/>
  <c r="BT299" i="17"/>
  <c r="F76" i="14"/>
  <c r="AG40" i="14"/>
  <c r="I41" i="18"/>
  <c r="AI40" i="14"/>
  <c r="AK40" i="14"/>
  <c r="AI81" i="14"/>
  <c r="R197" i="17"/>
  <c r="R198" i="17"/>
  <c r="R199" i="17"/>
  <c r="E22" i="14"/>
  <c r="AE22" i="14"/>
  <c r="AI74" i="14"/>
  <c r="X197" i="17"/>
  <c r="X198" i="17"/>
  <c r="X199" i="17"/>
  <c r="E28" i="14"/>
  <c r="AE28" i="14"/>
  <c r="AI55" i="14"/>
  <c r="AK55" i="14"/>
  <c r="AG54" i="14"/>
  <c r="I55" i="18"/>
  <c r="AI54" i="14"/>
  <c r="AK54" i="14"/>
  <c r="AI86" i="14"/>
  <c r="AE36" i="14"/>
  <c r="AF197" i="17"/>
  <c r="AF198" i="17"/>
  <c r="AF199" i="17"/>
  <c r="E36" i="14"/>
  <c r="CG197" i="17"/>
  <c r="CG198" i="17"/>
  <c r="CG199" i="17"/>
  <c r="E89" i="14"/>
  <c r="AE89" i="14"/>
  <c r="J197" i="17"/>
  <c r="J198" i="17"/>
  <c r="J199" i="17"/>
  <c r="E14" i="14"/>
  <c r="AE14" i="14"/>
  <c r="AE26" i="14"/>
  <c r="V197" i="17"/>
  <c r="V198" i="17"/>
  <c r="V199" i="17"/>
  <c r="E26" i="14"/>
  <c r="AG50" i="14"/>
  <c r="I51" i="18"/>
  <c r="AI50" i="14"/>
  <c r="AK50" i="14"/>
  <c r="AI66" i="14"/>
  <c r="AI84" i="14"/>
  <c r="AG77" i="14"/>
  <c r="I78" i="18"/>
  <c r="AI77" i="14"/>
  <c r="AG52" i="14"/>
  <c r="I53" i="18"/>
  <c r="AI52" i="14"/>
  <c r="AK52" i="14"/>
  <c r="AG18" i="14"/>
  <c r="I19" i="18"/>
  <c r="AI18" i="14"/>
  <c r="AK18" i="14"/>
  <c r="AI69" i="14"/>
  <c r="AG43" i="14"/>
  <c r="I44" i="18"/>
  <c r="AI43" i="14"/>
  <c r="AK43" i="14"/>
  <c r="AE27" i="14"/>
  <c r="W197" i="17"/>
  <c r="W198" i="17"/>
  <c r="W199" i="17"/>
  <c r="E27" i="14"/>
  <c r="AG48" i="14"/>
  <c r="I49" i="18"/>
  <c r="AI48" i="14"/>
  <c r="AK48" i="14"/>
  <c r="AG71" i="14"/>
  <c r="I72" i="18"/>
  <c r="AG62" i="14"/>
  <c r="I63" i="18"/>
  <c r="AI62" i="14"/>
  <c r="AK62" i="14"/>
  <c r="AE21" i="14"/>
  <c r="Q197" i="17"/>
  <c r="Q198" i="17"/>
  <c r="Q199" i="17"/>
  <c r="E21" i="14"/>
  <c r="AI65" i="14"/>
  <c r="AG61" i="14"/>
  <c r="I62" i="18"/>
  <c r="AI61" i="14"/>
  <c r="AK61" i="14"/>
  <c r="AG76" i="14"/>
  <c r="I77" i="18"/>
  <c r="AI76" i="14"/>
  <c r="AK76" i="14"/>
  <c r="AG34" i="14"/>
  <c r="I35" i="18"/>
  <c r="AI34" i="14"/>
  <c r="AK34" i="14"/>
  <c r="AG60" i="14"/>
  <c r="I61" i="18"/>
  <c r="AI60" i="14"/>
  <c r="AK60" i="14"/>
  <c r="Z197" i="17"/>
  <c r="Z198" i="17"/>
  <c r="Z199" i="17"/>
  <c r="E30" i="14"/>
  <c r="AE30" i="14"/>
  <c r="AG16" i="14"/>
  <c r="I17" i="18"/>
  <c r="AI16" i="14"/>
  <c r="AK16" i="14"/>
  <c r="AE42" i="14"/>
  <c r="AL197" i="17"/>
  <c r="AL198" i="17"/>
  <c r="AL199" i="17"/>
  <c r="E42" i="14"/>
  <c r="AG90" i="14"/>
  <c r="I91" i="18"/>
  <c r="AI90" i="14"/>
  <c r="AI44" i="14"/>
  <c r="AG85" i="14"/>
  <c r="I86" i="18"/>
  <c r="AI85" i="14"/>
  <c r="AK85" i="14"/>
  <c r="AC197" i="17"/>
  <c r="AC198" i="17"/>
  <c r="AC199" i="17"/>
  <c r="E33" i="14"/>
  <c r="AE33" i="14"/>
  <c r="AG56" i="14"/>
  <c r="I57" i="18"/>
  <c r="AI56" i="14"/>
  <c r="AK56" i="14"/>
  <c r="AI80" i="14"/>
  <c r="AG13" i="14"/>
  <c r="I14" i="18"/>
  <c r="AI13" i="14"/>
  <c r="AK13" i="14"/>
  <c r="M197" i="17"/>
  <c r="M198" i="17"/>
  <c r="M199" i="17"/>
  <c r="E17" i="14"/>
  <c r="AE17" i="14"/>
  <c r="AK197" i="17"/>
  <c r="AK198" i="17"/>
  <c r="AK199" i="17"/>
  <c r="E41" i="14"/>
  <c r="AE41" i="14"/>
  <c r="AG20" i="14"/>
  <c r="I21" i="18"/>
  <c r="AI20" i="14"/>
  <c r="AK20" i="14"/>
  <c r="AG15" i="14"/>
  <c r="I16" i="18"/>
  <c r="AI15" i="14"/>
  <c r="AK15" i="14"/>
  <c r="AG197" i="17"/>
  <c r="AG198" i="17"/>
  <c r="AG199" i="17"/>
  <c r="E37" i="14"/>
  <c r="AG68" i="14"/>
  <c r="I69" i="18"/>
  <c r="AI68" i="14"/>
  <c r="AK68" i="14"/>
  <c r="AG46" i="14"/>
  <c r="I47" i="18"/>
  <c r="AI46" i="14"/>
  <c r="AK46" i="14"/>
  <c r="AE23" i="14"/>
  <c r="S197" i="17"/>
  <c r="S198" i="17"/>
  <c r="S199" i="17"/>
  <c r="E23" i="14"/>
  <c r="AA197" i="17"/>
  <c r="AA198" i="17"/>
  <c r="AA199" i="17"/>
  <c r="E31" i="14"/>
  <c r="AE31" i="14"/>
  <c r="AG47" i="14"/>
  <c r="I48" i="18"/>
  <c r="AI47" i="14"/>
  <c r="AK47" i="14"/>
  <c r="AI24" i="14"/>
  <c r="AG73" i="14"/>
  <c r="I74" i="18"/>
  <c r="AI73" i="14"/>
  <c r="AK73" i="14"/>
  <c r="AE39" i="14"/>
  <c r="AI197" i="17"/>
  <c r="AI198" i="17"/>
  <c r="AI199" i="17"/>
  <c r="E39" i="14"/>
  <c r="AG25" i="14"/>
  <c r="I26" i="18"/>
  <c r="AI25" i="14"/>
  <c r="AK25" i="14"/>
  <c r="AI72" i="14"/>
  <c r="AK72" i="14"/>
  <c r="AG58" i="14"/>
  <c r="I59" i="18"/>
  <c r="AI58" i="14"/>
  <c r="AK58" i="14"/>
  <c r="AE45" i="14"/>
  <c r="AO197" i="17"/>
  <c r="AO198" i="17"/>
  <c r="AO199" i="17"/>
  <c r="E45" i="14"/>
  <c r="AG79" i="14"/>
  <c r="I80" i="18"/>
  <c r="AI79" i="14"/>
  <c r="AK79" i="14"/>
  <c r="AG51" i="14"/>
  <c r="I52" i="18"/>
  <c r="AI51" i="14"/>
  <c r="AK51" i="14"/>
  <c r="AI87" i="14"/>
  <c r="AK87" i="14"/>
  <c r="AE19" i="14"/>
  <c r="O197" i="17"/>
  <c r="O198" i="17"/>
  <c r="O199" i="17"/>
  <c r="E19" i="14"/>
  <c r="AG57" i="14"/>
  <c r="I58" i="18"/>
  <c r="AI57" i="14"/>
  <c r="AK57" i="14"/>
  <c r="AI64" i="14"/>
  <c r="AK64" i="14"/>
  <c r="AG88" i="14"/>
  <c r="I89" i="18"/>
  <c r="AI88" i="14"/>
  <c r="AK88" i="14"/>
  <c r="AM197" i="17"/>
  <c r="AM198" i="17"/>
  <c r="AM199" i="17"/>
  <c r="E43" i="14"/>
  <c r="AG49" i="14"/>
  <c r="I50" i="18"/>
  <c r="AI49" i="14"/>
  <c r="AK49" i="14"/>
  <c r="K197" i="17"/>
  <c r="K198" i="17"/>
  <c r="K199" i="17"/>
  <c r="E15" i="14"/>
  <c r="AG53" i="14"/>
  <c r="I54" i="18"/>
  <c r="AI53" i="14"/>
  <c r="AK53" i="14"/>
  <c r="AG35" i="14"/>
  <c r="I36" i="18"/>
  <c r="AI35" i="14"/>
  <c r="AK35" i="14"/>
  <c r="AG82" i="14"/>
  <c r="I83" i="18"/>
  <c r="AI82" i="14"/>
  <c r="AK82" i="14"/>
  <c r="AI63" i="14"/>
  <c r="AG37" i="14"/>
  <c r="I38" i="18"/>
  <c r="AI37" i="14"/>
  <c r="AK37" i="14"/>
  <c r="AG59" i="14"/>
  <c r="I60" i="18"/>
  <c r="AI59" i="14"/>
  <c r="AK59" i="14"/>
  <c r="P49" i="18"/>
  <c r="AM149" i="14"/>
  <c r="P43" i="18"/>
  <c r="AM141" i="14"/>
  <c r="FH249" i="10"/>
  <c r="CB249" i="10"/>
  <c r="FG249" i="10"/>
  <c r="BY249" i="10"/>
  <c r="CG249" i="10"/>
  <c r="BO249" i="10"/>
  <c r="BZ249" i="10"/>
  <c r="EW249" i="10"/>
  <c r="BQ249" i="10"/>
  <c r="FP249" i="10"/>
  <c r="AT249" i="10"/>
  <c r="EV249" i="10"/>
  <c r="CM249" i="10"/>
  <c r="BD249" i="10"/>
  <c r="BR249" i="10"/>
  <c r="AV249" i="10"/>
  <c r="FO249" i="10"/>
  <c r="FJ249" i="10"/>
  <c r="FN249" i="10"/>
  <c r="CA249" i="10"/>
  <c r="BJ249" i="10"/>
  <c r="EY249" i="10"/>
  <c r="BF249" i="10"/>
  <c r="BV249" i="10"/>
  <c r="BP249" i="10"/>
  <c r="BH249" i="10"/>
  <c r="EX249" i="10"/>
  <c r="BE249" i="10"/>
  <c r="BT249" i="10"/>
  <c r="BW249" i="10"/>
  <c r="BX249" i="10"/>
  <c r="FD249" i="10"/>
  <c r="FI249" i="10"/>
  <c r="FT249" i="10"/>
  <c r="BM249" i="10"/>
  <c r="BN249" i="10"/>
  <c r="CC249" i="10"/>
  <c r="BS249" i="10"/>
  <c r="FB249" i="10"/>
  <c r="CL249" i="10"/>
  <c r="AW249" i="10"/>
  <c r="CH249" i="10"/>
  <c r="CD249" i="10"/>
  <c r="ER249" i="10"/>
  <c r="FR249" i="10"/>
  <c r="BK249" i="10"/>
  <c r="BI249" i="10"/>
  <c r="EU249" i="10"/>
  <c r="FK249" i="10"/>
  <c r="FC249" i="10"/>
  <c r="FA249" i="10"/>
  <c r="FE249" i="10"/>
  <c r="BG249" i="10"/>
  <c r="AU249" i="10"/>
  <c r="FL249" i="10"/>
  <c r="BB249" i="10"/>
  <c r="BL7" i="13"/>
  <c r="CC7" i="13"/>
  <c r="BU249" i="10"/>
  <c r="BL249" i="10"/>
  <c r="BC249" i="10"/>
  <c r="CE249" i="10"/>
  <c r="CN249" i="10"/>
  <c r="AZ249" i="10"/>
  <c r="ET249" i="10"/>
  <c r="EZ249" i="10"/>
  <c r="FF249" i="10"/>
  <c r="FM249" i="10"/>
  <c r="CF249" i="10"/>
  <c r="CO249" i="10"/>
  <c r="CI249" i="10"/>
  <c r="FU249" i="10"/>
  <c r="AX249" i="10"/>
  <c r="AY249" i="10"/>
  <c r="BA249" i="10"/>
  <c r="EQ249" i="10"/>
  <c r="FQ249" i="10"/>
  <c r="ES249" i="10"/>
  <c r="FS249" i="10"/>
  <c r="CK249" i="10"/>
  <c r="CT28" i="13"/>
  <c r="BV48" i="9"/>
  <c r="BW48" i="9"/>
  <c r="BP50" i="9"/>
  <c r="CC50" i="9"/>
  <c r="BT50" i="9"/>
  <c r="BT51" i="9"/>
  <c r="BT52" i="9"/>
  <c r="BT53" i="9"/>
  <c r="BT54" i="9"/>
  <c r="BT55" i="9"/>
  <c r="BT56" i="9"/>
  <c r="BT57" i="9"/>
  <c r="BT58" i="9"/>
  <c r="BT59" i="9"/>
  <c r="BT60" i="9"/>
  <c r="BT61" i="9"/>
  <c r="BT62" i="9"/>
  <c r="BT63" i="9"/>
  <c r="BT64" i="9"/>
  <c r="BT65" i="9"/>
  <c r="BT66" i="9"/>
  <c r="BT67" i="9"/>
  <c r="BT68" i="9"/>
  <c r="BT69" i="9"/>
  <c r="BT70" i="9"/>
  <c r="BT71" i="9"/>
  <c r="BT72" i="9"/>
  <c r="BT73" i="9"/>
  <c r="BT74" i="9"/>
  <c r="BT75" i="9"/>
  <c r="BT76" i="9"/>
  <c r="BT77" i="9"/>
  <c r="BT78" i="9"/>
  <c r="BT79" i="9"/>
  <c r="BT80" i="9"/>
  <c r="BT81" i="9"/>
  <c r="BT82" i="9"/>
  <c r="BT83" i="9"/>
  <c r="BT84" i="9"/>
  <c r="BT85" i="9"/>
  <c r="BT86" i="9"/>
  <c r="BT87" i="9"/>
  <c r="BT88" i="9"/>
  <c r="BT89" i="9"/>
  <c r="BT90" i="9"/>
  <c r="BT91" i="9"/>
  <c r="BT92" i="9"/>
  <c r="BT93" i="9"/>
  <c r="BT94" i="9"/>
  <c r="BW50" i="9"/>
  <c r="BP48" i="9"/>
  <c r="CC48" i="9"/>
  <c r="BT48" i="9"/>
  <c r="BT47" i="9"/>
  <c r="BT46" i="9"/>
  <c r="BT45" i="9"/>
  <c r="BT44" i="9"/>
  <c r="BT43" i="9"/>
  <c r="BT42" i="9"/>
  <c r="BT41" i="9"/>
  <c r="BT40" i="9"/>
  <c r="BT39" i="9"/>
  <c r="BT38" i="9"/>
  <c r="BT37" i="9"/>
  <c r="BT36" i="9"/>
  <c r="BT35" i="9"/>
  <c r="BT34" i="9"/>
  <c r="BT33" i="9"/>
  <c r="BT32" i="9"/>
  <c r="BT31" i="9"/>
  <c r="BT30" i="9"/>
  <c r="BT29" i="9"/>
  <c r="BT28" i="9"/>
  <c r="BT27" i="9"/>
  <c r="BT26" i="9"/>
  <c r="BT25" i="9"/>
  <c r="BT24" i="9"/>
  <c r="BT23" i="9"/>
  <c r="BT22" i="9"/>
  <c r="BT21" i="9"/>
  <c r="BT20" i="9"/>
  <c r="BT19" i="9"/>
  <c r="BT18" i="9"/>
  <c r="BT17" i="9"/>
  <c r="BT16" i="9"/>
  <c r="BU50" i="9"/>
  <c r="AU99" i="10"/>
  <c r="EA99" i="10"/>
  <c r="BU48" i="9"/>
  <c r="BV50" i="9"/>
  <c r="AU199" i="10"/>
  <c r="EA199" i="10"/>
  <c r="BP47" i="9"/>
  <c r="CC47" i="9"/>
  <c r="AK77" i="14"/>
  <c r="AG55" i="14"/>
  <c r="I56" i="18"/>
  <c r="AG78" i="14"/>
  <c r="I79" i="18"/>
  <c r="AI38" i="14"/>
  <c r="AK38" i="14"/>
  <c r="AI39" i="14"/>
  <c r="AK39" i="14"/>
  <c r="AL39" i="14"/>
  <c r="K40" i="18"/>
  <c r="AG70" i="14"/>
  <c r="I71" i="18"/>
  <c r="AK44" i="14"/>
  <c r="AI32" i="14"/>
  <c r="AK32" i="14"/>
  <c r="J33" i="18"/>
  <c r="AK70" i="14"/>
  <c r="J71" i="18"/>
  <c r="AK83" i="14"/>
  <c r="AG44" i="14"/>
  <c r="I45" i="18"/>
  <c r="AK69" i="14"/>
  <c r="AL69" i="14"/>
  <c r="K70" i="18"/>
  <c r="AK24" i="14"/>
  <c r="AL25" i="14"/>
  <c r="K26" i="18"/>
  <c r="AG69" i="14"/>
  <c r="I70" i="18"/>
  <c r="AK66" i="14"/>
  <c r="AK81" i="14"/>
  <c r="AL82" i="14"/>
  <c r="K83" i="18"/>
  <c r="AG24" i="14"/>
  <c r="I25" i="18"/>
  <c r="AG66" i="14"/>
  <c r="I67" i="18"/>
  <c r="AG81" i="14"/>
  <c r="I82" i="18"/>
  <c r="AI29" i="14"/>
  <c r="AK29" i="14"/>
  <c r="J30" i="18"/>
  <c r="AG83" i="14"/>
  <c r="I84" i="18"/>
  <c r="AK63" i="14"/>
  <c r="AL64" i="14"/>
  <c r="K65" i="18"/>
  <c r="AG63" i="14"/>
  <c r="I64" i="18"/>
  <c r="AK75" i="14"/>
  <c r="AL76" i="14"/>
  <c r="K77" i="18"/>
  <c r="AG87" i="14"/>
  <c r="I88" i="18"/>
  <c r="AG64" i="14"/>
  <c r="I65" i="18"/>
  <c r="AG72" i="14"/>
  <c r="I73" i="18"/>
  <c r="AK90" i="14"/>
  <c r="J91" i="18"/>
  <c r="AK86" i="14"/>
  <c r="AL86" i="14"/>
  <c r="K87" i="18"/>
  <c r="AG75" i="14"/>
  <c r="I76" i="18"/>
  <c r="AK80" i="14"/>
  <c r="AL80" i="14"/>
  <c r="K81" i="18"/>
  <c r="AK67" i="14"/>
  <c r="AL68" i="14"/>
  <c r="K69" i="18"/>
  <c r="AK65" i="14"/>
  <c r="J66" i="18"/>
  <c r="AK84" i="14"/>
  <c r="AK74" i="14"/>
  <c r="AL74" i="14"/>
  <c r="K75" i="18"/>
  <c r="AG86" i="14"/>
  <c r="I87" i="18"/>
  <c r="AG80" i="14"/>
  <c r="I81" i="18"/>
  <c r="AG67" i="14"/>
  <c r="I68" i="18"/>
  <c r="AG65" i="14"/>
  <c r="I66" i="18"/>
  <c r="AG84" i="14"/>
  <c r="I85" i="18"/>
  <c r="AG74" i="14"/>
  <c r="I75" i="18"/>
  <c r="J36" i="18"/>
  <c r="J86" i="18"/>
  <c r="J72" i="18"/>
  <c r="AL72" i="14"/>
  <c r="K73" i="18"/>
  <c r="AG39" i="14"/>
  <c r="I40" i="18"/>
  <c r="AG42" i="14"/>
  <c r="I43" i="18"/>
  <c r="AI42" i="14"/>
  <c r="AK42" i="14"/>
  <c r="J38" i="18"/>
  <c r="J88" i="18"/>
  <c r="AL88" i="14"/>
  <c r="K89" i="18"/>
  <c r="AG41" i="14"/>
  <c r="I42" i="18"/>
  <c r="AI41" i="14"/>
  <c r="AK41" i="14"/>
  <c r="AL41" i="14"/>
  <c r="K42" i="18"/>
  <c r="J76" i="18"/>
  <c r="J17" i="18"/>
  <c r="J35" i="18"/>
  <c r="AL35" i="14"/>
  <c r="K36" i="18"/>
  <c r="J49" i="18"/>
  <c r="AL49" i="14"/>
  <c r="K50" i="18"/>
  <c r="J19" i="18"/>
  <c r="AG89" i="14"/>
  <c r="I90" i="18"/>
  <c r="AI89" i="14"/>
  <c r="AK89" i="14"/>
  <c r="AL89" i="14"/>
  <c r="K90" i="18"/>
  <c r="J56" i="18"/>
  <c r="AL56" i="14"/>
  <c r="K57" i="18"/>
  <c r="AG22" i="14"/>
  <c r="I23" i="18"/>
  <c r="AI22" i="14"/>
  <c r="AK22" i="14"/>
  <c r="AG23" i="14"/>
  <c r="I24" i="18"/>
  <c r="AI23" i="14"/>
  <c r="AK23" i="14"/>
  <c r="J79" i="18"/>
  <c r="AL79" i="14"/>
  <c r="K80" i="18"/>
  <c r="AG21" i="14"/>
  <c r="I22" i="18"/>
  <c r="AI21" i="14"/>
  <c r="AK21" i="14"/>
  <c r="AL21" i="14"/>
  <c r="K22" i="18"/>
  <c r="J60" i="18"/>
  <c r="AL60" i="14"/>
  <c r="K61" i="18"/>
  <c r="J55" i="18"/>
  <c r="AL55" i="14"/>
  <c r="K56" i="18"/>
  <c r="AG45" i="14"/>
  <c r="I46" i="18"/>
  <c r="AI45" i="14"/>
  <c r="AK45" i="14"/>
  <c r="J89" i="18"/>
  <c r="J74" i="18"/>
  <c r="J54" i="18"/>
  <c r="AL54" i="14"/>
  <c r="K55" i="18"/>
  <c r="J73" i="18"/>
  <c r="AL73" i="14"/>
  <c r="K74" i="18"/>
  <c r="J25" i="18"/>
  <c r="AG17" i="14"/>
  <c r="I18" i="18"/>
  <c r="AI17" i="14"/>
  <c r="AK17" i="14"/>
  <c r="AL17" i="14"/>
  <c r="K18" i="18"/>
  <c r="J45" i="18"/>
  <c r="J63" i="18"/>
  <c r="J53" i="18"/>
  <c r="AL53" i="14"/>
  <c r="K54" i="18"/>
  <c r="J82" i="18"/>
  <c r="AG27" i="14"/>
  <c r="I28" i="18"/>
  <c r="AI27" i="14"/>
  <c r="AK27" i="14"/>
  <c r="AG36" i="14"/>
  <c r="I37" i="18"/>
  <c r="AI36" i="14"/>
  <c r="AK36" i="14"/>
  <c r="AG14" i="14"/>
  <c r="I15" i="18"/>
  <c r="AI14" i="14"/>
  <c r="AK14" i="14"/>
  <c r="AL14" i="14"/>
  <c r="K15" i="18"/>
  <c r="AG19" i="14"/>
  <c r="I20" i="18"/>
  <c r="AI19" i="14"/>
  <c r="AK19" i="14"/>
  <c r="AL19" i="14"/>
  <c r="K20" i="18"/>
  <c r="J84" i="18"/>
  <c r="AL84" i="14"/>
  <c r="K85" i="18"/>
  <c r="J59" i="18"/>
  <c r="AL59" i="14"/>
  <c r="K60" i="18"/>
  <c r="J64" i="18"/>
  <c r="J52" i="18"/>
  <c r="AL52" i="14"/>
  <c r="K53" i="18"/>
  <c r="J57" i="18"/>
  <c r="AL57" i="14"/>
  <c r="K58" i="18"/>
  <c r="AG30" i="14"/>
  <c r="I31" i="18"/>
  <c r="AI30" i="14"/>
  <c r="AK30" i="14"/>
  <c r="J51" i="18"/>
  <c r="AL51" i="14"/>
  <c r="K52" i="18"/>
  <c r="AG28" i="14"/>
  <c r="I29" i="18"/>
  <c r="AI28" i="14"/>
  <c r="AK28" i="14"/>
  <c r="J83" i="18"/>
  <c r="AL83" i="14"/>
  <c r="K84" i="18"/>
  <c r="J58" i="18"/>
  <c r="AL58" i="14"/>
  <c r="K59" i="18"/>
  <c r="J80" i="18"/>
  <c r="J26" i="18"/>
  <c r="J48" i="18"/>
  <c r="AL48" i="14"/>
  <c r="K49" i="18"/>
  <c r="J16" i="18"/>
  <c r="AL16" i="14"/>
  <c r="K17" i="18"/>
  <c r="J14" i="18"/>
  <c r="AL13" i="14"/>
  <c r="K14" i="18"/>
  <c r="AG33" i="14"/>
  <c r="I34" i="18"/>
  <c r="AI33" i="14"/>
  <c r="AK33" i="14"/>
  <c r="AL33" i="14"/>
  <c r="K34" i="18"/>
  <c r="J61" i="18"/>
  <c r="AL61" i="14"/>
  <c r="K62" i="18"/>
  <c r="J62" i="18"/>
  <c r="AL62" i="14"/>
  <c r="K63" i="18"/>
  <c r="J44" i="18"/>
  <c r="AL44" i="14"/>
  <c r="K45" i="18"/>
  <c r="J78" i="18"/>
  <c r="AL78" i="14"/>
  <c r="K79" i="18"/>
  <c r="J41" i="18"/>
  <c r="AG31" i="14"/>
  <c r="I32" i="18"/>
  <c r="AI31" i="14"/>
  <c r="AK31" i="14"/>
  <c r="J21" i="18"/>
  <c r="J85" i="18"/>
  <c r="AL85" i="14"/>
  <c r="K86" i="18"/>
  <c r="J65" i="18"/>
  <c r="J47" i="18"/>
  <c r="AL47" i="14"/>
  <c r="K48" i="18"/>
  <c r="J77" i="18"/>
  <c r="AL77" i="14"/>
  <c r="K78" i="18"/>
  <c r="J50" i="18"/>
  <c r="AL50" i="14"/>
  <c r="K51" i="18"/>
  <c r="J69" i="18"/>
  <c r="AG26" i="14"/>
  <c r="I27" i="18"/>
  <c r="AI26" i="14"/>
  <c r="AK26" i="14"/>
  <c r="AL26" i="14"/>
  <c r="K27" i="18"/>
  <c r="AM140" i="14"/>
  <c r="P42" i="18"/>
  <c r="AM150" i="14"/>
  <c r="P50" i="18"/>
  <c r="BP51" i="9"/>
  <c r="CC51" i="9"/>
  <c r="CE7" i="13"/>
  <c r="CF7" i="13"/>
  <c r="CD7" i="13"/>
  <c r="BO7" i="13"/>
  <c r="BM7" i="13"/>
  <c r="BN7" i="13"/>
  <c r="CG8" i="13"/>
  <c r="AS198" i="10"/>
  <c r="DY198" i="10"/>
  <c r="AU198" i="10"/>
  <c r="EA198" i="10"/>
  <c r="O42" i="13"/>
  <c r="O40" i="13"/>
  <c r="O41" i="13"/>
  <c r="N40" i="13"/>
  <c r="N41" i="13"/>
  <c r="N42" i="13"/>
  <c r="P42" i="13"/>
  <c r="P40" i="13"/>
  <c r="P41" i="13"/>
  <c r="CT29" i="13"/>
  <c r="BU47" i="9"/>
  <c r="N39" i="13"/>
  <c r="AS99" i="10"/>
  <c r="DY99" i="10"/>
  <c r="AS299" i="10"/>
  <c r="DY299" i="10"/>
  <c r="BW47" i="9"/>
  <c r="P39" i="13"/>
  <c r="BV51" i="9"/>
  <c r="O43" i="13"/>
  <c r="AS199" i="10"/>
  <c r="DY199" i="10"/>
  <c r="BV47" i="9"/>
  <c r="O39" i="13"/>
  <c r="BU51" i="9"/>
  <c r="N43" i="13"/>
  <c r="BW51" i="9"/>
  <c r="P43" i="13"/>
  <c r="AU299" i="10"/>
  <c r="EA299" i="10"/>
  <c r="W19" i="9"/>
  <c r="BP52" i="9"/>
  <c r="CC52" i="9"/>
  <c r="BP46" i="9"/>
  <c r="CC46" i="9"/>
  <c r="AL71" i="14"/>
  <c r="K72" i="18"/>
  <c r="AL65" i="14"/>
  <c r="K66" i="18"/>
  <c r="J87" i="18"/>
  <c r="J39" i="18"/>
  <c r="AL38" i="14"/>
  <c r="K39" i="18"/>
  <c r="AL87" i="14"/>
  <c r="K88" i="18"/>
  <c r="AL45" i="14"/>
  <c r="K46" i="18"/>
  <c r="J70" i="18"/>
  <c r="AL63" i="14"/>
  <c r="K64" i="18"/>
  <c r="AL70" i="14"/>
  <c r="K71" i="18"/>
  <c r="AL66" i="14"/>
  <c r="K67" i="18"/>
  <c r="AL30" i="14"/>
  <c r="K31" i="18"/>
  <c r="AL67" i="14"/>
  <c r="K68" i="18"/>
  <c r="J67" i="18"/>
  <c r="AL75" i="14"/>
  <c r="K76" i="18"/>
  <c r="J75" i="18"/>
  <c r="AL81" i="14"/>
  <c r="K82" i="18"/>
  <c r="J81" i="18"/>
  <c r="J68" i="18"/>
  <c r="J37" i="18"/>
  <c r="AL37" i="14"/>
  <c r="K38" i="18"/>
  <c r="J46" i="18"/>
  <c r="AL46" i="14"/>
  <c r="J23" i="18"/>
  <c r="AL23" i="14"/>
  <c r="K24" i="18"/>
  <c r="J29" i="18"/>
  <c r="AL29" i="14"/>
  <c r="K30" i="18"/>
  <c r="J20" i="18"/>
  <c r="AL20" i="14"/>
  <c r="K21" i="18"/>
  <c r="J43" i="18"/>
  <c r="AL43" i="14"/>
  <c r="K44" i="18"/>
  <c r="J27" i="18"/>
  <c r="AL27" i="14"/>
  <c r="K28" i="18"/>
  <c r="J24" i="18"/>
  <c r="AL24" i="14"/>
  <c r="K25" i="18"/>
  <c r="J34" i="18"/>
  <c r="AL34" i="14"/>
  <c r="K35" i="18"/>
  <c r="J28" i="18"/>
  <c r="AL28" i="14"/>
  <c r="K29" i="18"/>
  <c r="J22" i="18"/>
  <c r="AL22" i="14"/>
  <c r="K23" i="18"/>
  <c r="J15" i="18"/>
  <c r="AL15" i="14"/>
  <c r="K16" i="18"/>
  <c r="J18" i="18"/>
  <c r="AL18" i="14"/>
  <c r="K19" i="18"/>
  <c r="J90" i="18"/>
  <c r="AL90" i="14"/>
  <c r="K91" i="18"/>
  <c r="J42" i="18"/>
  <c r="AL42" i="14"/>
  <c r="K43" i="18"/>
  <c r="J40" i="18"/>
  <c r="AL40" i="14"/>
  <c r="K41" i="18"/>
  <c r="AL36" i="14"/>
  <c r="K37" i="18"/>
  <c r="J31" i="18"/>
  <c r="AL31" i="14"/>
  <c r="K32" i="18"/>
  <c r="J32" i="18"/>
  <c r="AL32" i="14"/>
  <c r="K33" i="18"/>
  <c r="AM151" i="14"/>
  <c r="P51" i="18"/>
  <c r="P41" i="18"/>
  <c r="AM139" i="14"/>
  <c r="BP7" i="13"/>
  <c r="BT7" i="13"/>
  <c r="CG7" i="13"/>
  <c r="AV198" i="10"/>
  <c r="EB198" i="10"/>
  <c r="BP248" i="10"/>
  <c r="CT30" i="13"/>
  <c r="BU52" i="9"/>
  <c r="N44" i="13"/>
  <c r="AV99" i="10"/>
  <c r="EB99" i="10"/>
  <c r="BV46" i="9"/>
  <c r="O38" i="13"/>
  <c r="AR199" i="10"/>
  <c r="DX199" i="10"/>
  <c r="BV52" i="9"/>
  <c r="O44" i="13"/>
  <c r="AV199" i="10"/>
  <c r="EB199" i="10"/>
  <c r="BW46" i="9"/>
  <c r="P38" i="13"/>
  <c r="AR299" i="10"/>
  <c r="DX299" i="10"/>
  <c r="BW52" i="9"/>
  <c r="P44" i="13"/>
  <c r="AV299" i="10"/>
  <c r="EB299" i="10"/>
  <c r="FS248" i="10"/>
  <c r="BL248" i="10"/>
  <c r="BU46" i="9"/>
  <c r="N38" i="13"/>
  <c r="AR99" i="10"/>
  <c r="DX99" i="10"/>
  <c r="W20" i="9"/>
  <c r="BP45" i="9"/>
  <c r="CC45" i="9"/>
  <c r="BP53" i="9"/>
  <c r="CC53" i="9"/>
  <c r="AM44" i="14"/>
  <c r="K47" i="18"/>
  <c r="AM46" i="14"/>
  <c r="L45" i="18"/>
  <c r="AM43" i="14"/>
  <c r="P52" i="18"/>
  <c r="AM152" i="14"/>
  <c r="AM138" i="14"/>
  <c r="P40" i="18"/>
  <c r="BS7" i="13"/>
  <c r="CK7" i="13"/>
  <c r="FC248" i="10"/>
  <c r="EQ250" i="10"/>
  <c r="FP247" i="10"/>
  <c r="FL248" i="10"/>
  <c r="FI248" i="10"/>
  <c r="BV248" i="10"/>
  <c r="CF248" i="10"/>
  <c r="AT248" i="10"/>
  <c r="CD248" i="10"/>
  <c r="BQ248" i="10"/>
  <c r="BI248" i="10"/>
  <c r="FE248" i="10"/>
  <c r="CK248" i="10"/>
  <c r="BY248" i="10"/>
  <c r="FF248" i="10"/>
  <c r="CO248" i="10"/>
  <c r="FJ248" i="10"/>
  <c r="EU248" i="10"/>
  <c r="FR248" i="10"/>
  <c r="CJ248" i="10"/>
  <c r="BW250" i="10"/>
  <c r="BN247" i="10"/>
  <c r="FO250" i="10"/>
  <c r="AS248" i="10"/>
  <c r="FU248" i="10"/>
  <c r="AS247" i="10"/>
  <c r="CB248" i="10"/>
  <c r="BO248" i="10"/>
  <c r="BD248" i="10"/>
  <c r="FQ248" i="10"/>
  <c r="FA247" i="10"/>
  <c r="ES248" i="10"/>
  <c r="BW248" i="10"/>
  <c r="AU248" i="10"/>
  <c r="FP248" i="10"/>
  <c r="FG248" i="10"/>
  <c r="FO247" i="10"/>
  <c r="BJ248" i="10"/>
  <c r="ET248" i="10"/>
  <c r="FK248" i="10"/>
  <c r="FH248" i="10"/>
  <c r="FN248" i="10"/>
  <c r="FE247" i="10"/>
  <c r="CH7" i="13"/>
  <c r="CI7" i="13"/>
  <c r="CJ7" i="13"/>
  <c r="CM8" i="13"/>
  <c r="BQ7" i="13"/>
  <c r="BK251" i="10"/>
  <c r="CO251" i="10"/>
  <c r="FB251" i="10"/>
  <c r="BV251" i="10"/>
  <c r="BO251" i="10"/>
  <c r="BL251" i="10"/>
  <c r="FJ251" i="10"/>
  <c r="CL251" i="10"/>
  <c r="ET251" i="10"/>
  <c r="AX251" i="10"/>
  <c r="BN251" i="10"/>
  <c r="FL251" i="10"/>
  <c r="EV251" i="10"/>
  <c r="FM251" i="10"/>
  <c r="ES251" i="10"/>
  <c r="EY251" i="10"/>
  <c r="CA251" i="10"/>
  <c r="EZ251" i="10"/>
  <c r="BY251" i="10"/>
  <c r="FA251" i="10"/>
  <c r="EW251" i="10"/>
  <c r="FM247" i="10"/>
  <c r="FS250" i="10"/>
  <c r="BT247" i="10"/>
  <c r="CO247" i="10"/>
  <c r="FL247" i="10"/>
  <c r="FD247" i="10"/>
  <c r="EU250" i="10"/>
  <c r="BS250" i="10"/>
  <c r="CF247" i="10"/>
  <c r="CH247" i="10"/>
  <c r="BH247" i="10"/>
  <c r="EQ247" i="10"/>
  <c r="CA250" i="10"/>
  <c r="FT250" i="10"/>
  <c r="CH250" i="10"/>
  <c r="EY250" i="10"/>
  <c r="AZ248" i="10"/>
  <c r="EZ248" i="10"/>
  <c r="BM248" i="10"/>
  <c r="AW248" i="10"/>
  <c r="FT248" i="10"/>
  <c r="BX247" i="10"/>
  <c r="BO247" i="10"/>
  <c r="FI247" i="10"/>
  <c r="FF247" i="10"/>
  <c r="BT250" i="10"/>
  <c r="AZ250" i="10"/>
  <c r="BR7" i="13"/>
  <c r="CE247" i="10"/>
  <c r="BJ247" i="10"/>
  <c r="EZ247" i="10"/>
  <c r="AZ247" i="10"/>
  <c r="BZ247" i="10"/>
  <c r="EY247" i="10"/>
  <c r="CM247" i="10"/>
  <c r="CC250" i="10"/>
  <c r="BL247" i="10"/>
  <c r="BP247" i="10"/>
  <c r="CO250" i="10"/>
  <c r="FP250" i="10"/>
  <c r="BC250" i="10"/>
  <c r="AR247" i="10"/>
  <c r="BQ247" i="10"/>
  <c r="BN250" i="10"/>
  <c r="BE247" i="10"/>
  <c r="CK247" i="10"/>
  <c r="FQ247" i="10"/>
  <c r="FS247" i="10"/>
  <c r="CB250" i="10"/>
  <c r="BM250" i="10"/>
  <c r="BM247" i="10"/>
  <c r="AV247" i="10"/>
  <c r="BU247" i="10"/>
  <c r="CB247" i="10"/>
  <c r="FR247" i="10"/>
  <c r="FU247" i="10"/>
  <c r="CD247" i="10"/>
  <c r="BB247" i="10"/>
  <c r="FL250" i="10"/>
  <c r="FB250" i="10"/>
  <c r="BU250" i="10"/>
  <c r="CF250" i="10"/>
  <c r="FD250" i="10"/>
  <c r="BS247" i="10"/>
  <c r="BF247" i="10"/>
  <c r="ER247" i="10"/>
  <c r="BD247" i="10"/>
  <c r="AT247" i="10"/>
  <c r="BG247" i="10"/>
  <c r="AY247" i="10"/>
  <c r="EU247" i="10"/>
  <c r="CI247" i="10"/>
  <c r="FM250" i="10"/>
  <c r="BB250" i="10"/>
  <c r="AU250" i="10"/>
  <c r="AV250" i="10"/>
  <c r="FU250" i="10"/>
  <c r="BA247" i="10"/>
  <c r="CL247" i="10"/>
  <c r="CL250" i="10"/>
  <c r="CA247" i="10"/>
  <c r="CN247" i="10"/>
  <c r="BR247" i="10"/>
  <c r="AU247" i="10"/>
  <c r="AX247" i="10"/>
  <c r="FC247" i="10"/>
  <c r="FB247" i="10"/>
  <c r="EW247" i="10"/>
  <c r="BC247" i="10"/>
  <c r="ES250" i="10"/>
  <c r="FH250" i="10"/>
  <c r="ET250" i="10"/>
  <c r="AX250" i="10"/>
  <c r="BX250" i="10"/>
  <c r="CI250" i="10"/>
  <c r="BW247" i="10"/>
  <c r="FN247" i="10"/>
  <c r="BV247" i="10"/>
  <c r="BI247" i="10"/>
  <c r="FH247" i="10"/>
  <c r="CG247" i="10"/>
  <c r="FT247" i="10"/>
  <c r="CJ247" i="10"/>
  <c r="EX247" i="10"/>
  <c r="FK247" i="10"/>
  <c r="FQ250" i="10"/>
  <c r="BK250" i="10"/>
  <c r="BL250" i="10"/>
  <c r="BE250" i="10"/>
  <c r="FE250" i="10"/>
  <c r="AW247" i="10"/>
  <c r="FJ247" i="10"/>
  <c r="BY247" i="10"/>
  <c r="CC247" i="10"/>
  <c r="BK247" i="10"/>
  <c r="ES247" i="10"/>
  <c r="FG247" i="10"/>
  <c r="ET247" i="10"/>
  <c r="EV247" i="10"/>
  <c r="CJ250" i="10"/>
  <c r="BA250" i="10"/>
  <c r="BG250" i="10"/>
  <c r="FK250" i="10"/>
  <c r="BZ250" i="10"/>
  <c r="AY250" i="10"/>
  <c r="BC251" i="10"/>
  <c r="EX251" i="10"/>
  <c r="FR251" i="10"/>
  <c r="EQ251" i="10"/>
  <c r="BH251" i="10"/>
  <c r="FI251" i="10"/>
  <c r="FF251" i="10"/>
  <c r="CH251" i="10"/>
  <c r="CD251" i="10"/>
  <c r="BU251" i="10"/>
  <c r="CB251" i="10"/>
  <c r="AW251" i="10"/>
  <c r="CJ251" i="10"/>
  <c r="CN251" i="10"/>
  <c r="FH251" i="10"/>
  <c r="ER251" i="10"/>
  <c r="BZ251" i="10"/>
  <c r="CK251" i="10"/>
  <c r="BI251" i="10"/>
  <c r="CE251" i="10"/>
  <c r="FC251" i="10"/>
  <c r="AY251" i="10"/>
  <c r="BR251" i="10"/>
  <c r="AZ251" i="10"/>
  <c r="FE251" i="10"/>
  <c r="FG251" i="10"/>
  <c r="FU251" i="10"/>
  <c r="BD251" i="10"/>
  <c r="BF251" i="10"/>
  <c r="AV251" i="10"/>
  <c r="BP251" i="10"/>
  <c r="FQ251" i="10"/>
  <c r="EU251" i="10"/>
  <c r="CC251" i="10"/>
  <c r="FO251" i="10"/>
  <c r="BA251" i="10"/>
  <c r="BG251" i="10"/>
  <c r="BM251" i="10"/>
  <c r="BW251" i="10"/>
  <c r="BT251" i="10"/>
  <c r="CF251" i="10"/>
  <c r="CI251" i="10"/>
  <c r="CM251" i="10"/>
  <c r="BE251" i="10"/>
  <c r="FP251" i="10"/>
  <c r="BB251" i="10"/>
  <c r="FT251" i="10"/>
  <c r="FN251" i="10"/>
  <c r="BX251" i="10"/>
  <c r="FD251" i="10"/>
  <c r="BS251" i="10"/>
  <c r="CG251" i="10"/>
  <c r="BQ251" i="10"/>
  <c r="FK251" i="10"/>
  <c r="FS251" i="10"/>
  <c r="BJ251" i="10"/>
  <c r="BK248" i="10"/>
  <c r="BT248" i="10"/>
  <c r="BS248" i="10"/>
  <c r="BU248" i="10"/>
  <c r="BB248" i="10"/>
  <c r="BX248" i="10"/>
  <c r="AV248" i="10"/>
  <c r="EW248" i="10"/>
  <c r="FB248" i="10"/>
  <c r="BA248" i="10"/>
  <c r="FR250" i="10"/>
  <c r="FG250" i="10"/>
  <c r="FD248" i="10"/>
  <c r="BR248" i="10"/>
  <c r="CG248" i="10"/>
  <c r="AX248" i="10"/>
  <c r="BZ248" i="10"/>
  <c r="CH248" i="10"/>
  <c r="CM248" i="10"/>
  <c r="ER248" i="10"/>
  <c r="FO248" i="10"/>
  <c r="EX248" i="10"/>
  <c r="FA248" i="10"/>
  <c r="BC248" i="10"/>
  <c r="BY250" i="10"/>
  <c r="BO250" i="10"/>
  <c r="FF250" i="10"/>
  <c r="CM250" i="10"/>
  <c r="AW250" i="10"/>
  <c r="FJ250" i="10"/>
  <c r="EW250" i="10"/>
  <c r="CG250" i="10"/>
  <c r="CK250" i="10"/>
  <c r="BH250" i="10"/>
  <c r="FA250" i="10"/>
  <c r="BG248" i="10"/>
  <c r="BN248" i="10"/>
  <c r="BF248" i="10"/>
  <c r="AY248" i="10"/>
  <c r="BH248" i="10"/>
  <c r="EQ248" i="10"/>
  <c r="CE248" i="10"/>
  <c r="CN248" i="10"/>
  <c r="BR250" i="10"/>
  <c r="BI250" i="10"/>
  <c r="BF250" i="10"/>
  <c r="BJ250" i="10"/>
  <c r="BQ250" i="10"/>
  <c r="ER250" i="10"/>
  <c r="FN250" i="10"/>
  <c r="BV250" i="10"/>
  <c r="FI250" i="10"/>
  <c r="CI246" i="10"/>
  <c r="AW198" i="10"/>
  <c r="EC198" i="10"/>
  <c r="CL248" i="10"/>
  <c r="CI248" i="10"/>
  <c r="BE248" i="10"/>
  <c r="CC248" i="10"/>
  <c r="CA248" i="10"/>
  <c r="EV248" i="10"/>
  <c r="FM248" i="10"/>
  <c r="EY248" i="10"/>
  <c r="EX250" i="10"/>
  <c r="CN250" i="10"/>
  <c r="CE250" i="10"/>
  <c r="EZ250" i="10"/>
  <c r="FC250" i="10"/>
  <c r="BP250" i="10"/>
  <c r="BD250" i="10"/>
  <c r="EV250" i="10"/>
  <c r="CD250" i="10"/>
  <c r="CT31" i="13"/>
  <c r="BW45" i="9"/>
  <c r="P37" i="13"/>
  <c r="AQ299" i="10"/>
  <c r="DW299" i="10"/>
  <c r="BU45" i="9"/>
  <c r="N37" i="13"/>
  <c r="AQ99" i="10"/>
  <c r="DW99" i="10"/>
  <c r="BV53" i="9"/>
  <c r="O45" i="13"/>
  <c r="AW199" i="10"/>
  <c r="EC199" i="10"/>
  <c r="BW53" i="9"/>
  <c r="P45" i="13"/>
  <c r="AW299" i="10"/>
  <c r="EC299" i="10"/>
  <c r="BV45" i="9"/>
  <c r="O37" i="13"/>
  <c r="AQ199" i="10"/>
  <c r="DW199" i="10"/>
  <c r="BU53" i="9"/>
  <c r="N45" i="13"/>
  <c r="AW99" i="10"/>
  <c r="EC99" i="10"/>
  <c r="V22" i="9"/>
  <c r="BP54" i="9"/>
  <c r="CC54" i="9"/>
  <c r="BP44" i="9"/>
  <c r="CC44" i="9"/>
  <c r="L44" i="18"/>
  <c r="AM42" i="14"/>
  <c r="AM47" i="14"/>
  <c r="L47" i="18"/>
  <c r="AM137" i="14"/>
  <c r="P39" i="18"/>
  <c r="AM153" i="14"/>
  <c r="P53" i="18"/>
  <c r="BW7" i="13"/>
  <c r="BX7" i="13"/>
  <c r="BJ246" i="10"/>
  <c r="BO246" i="10"/>
  <c r="EZ246" i="10"/>
  <c r="BD246" i="10"/>
  <c r="FI246" i="10"/>
  <c r="CA246" i="10"/>
  <c r="ES246" i="10"/>
  <c r="CN7" i="13"/>
  <c r="CO7" i="13"/>
  <c r="FH252" i="10"/>
  <c r="EZ252" i="10"/>
  <c r="FB252" i="10"/>
  <c r="FN252" i="10"/>
  <c r="BQ252" i="10"/>
  <c r="BR252" i="10"/>
  <c r="CH252" i="10"/>
  <c r="BO252" i="10"/>
  <c r="FP252" i="10"/>
  <c r="BA252" i="10"/>
  <c r="EQ252" i="10"/>
  <c r="CB252" i="10"/>
  <c r="BU252" i="10"/>
  <c r="BG252" i="10"/>
  <c r="BC252" i="10"/>
  <c r="CF246" i="10"/>
  <c r="BQ246" i="10"/>
  <c r="EW246" i="10"/>
  <c r="AY246" i="10"/>
  <c r="CD246" i="10"/>
  <c r="CB246" i="10"/>
  <c r="FK246" i="10"/>
  <c r="FD246" i="10"/>
  <c r="BH246" i="10"/>
  <c r="FN246" i="10"/>
  <c r="BV8" i="13"/>
  <c r="BT246" i="10"/>
  <c r="CL246" i="10"/>
  <c r="AX246" i="10"/>
  <c r="AQ246" i="10"/>
  <c r="BK246" i="10"/>
  <c r="FQ246" i="10"/>
  <c r="BE246" i="10"/>
  <c r="BP246" i="10"/>
  <c r="CG252" i="10"/>
  <c r="BX252" i="10"/>
  <c r="CO252" i="10"/>
  <c r="BK252" i="10"/>
  <c r="BY246" i="10"/>
  <c r="AR246" i="10"/>
  <c r="CK246" i="10"/>
  <c r="BF246" i="10"/>
  <c r="FM246" i="10"/>
  <c r="AX252" i="10"/>
  <c r="CN252" i="10"/>
  <c r="BS252" i="10"/>
  <c r="BD252" i="10"/>
  <c r="BF252" i="10"/>
  <c r="BZ246" i="10"/>
  <c r="FF246" i="10"/>
  <c r="BS246" i="10"/>
  <c r="CO246" i="10"/>
  <c r="CM252" i="10"/>
  <c r="BY252" i="10"/>
  <c r="ES252" i="10"/>
  <c r="BB252" i="10"/>
  <c r="FG252" i="10"/>
  <c r="CN246" i="10"/>
  <c r="AZ246" i="10"/>
  <c r="FG246" i="10"/>
  <c r="FS246" i="10"/>
  <c r="FJ246" i="10"/>
  <c r="CC246" i="10"/>
  <c r="CI252" i="10"/>
  <c r="ET252" i="10"/>
  <c r="EU252" i="10"/>
  <c r="FM252" i="10"/>
  <c r="FJ252" i="10"/>
  <c r="EX246" i="10"/>
  <c r="CG246" i="10"/>
  <c r="AS246" i="10"/>
  <c r="FA246" i="10"/>
  <c r="FL246" i="10"/>
  <c r="CH246" i="10"/>
  <c r="FS252" i="10"/>
  <c r="BJ252" i="10"/>
  <c r="EV252" i="10"/>
  <c r="FU252" i="10"/>
  <c r="FQ252" i="10"/>
  <c r="AW252" i="10"/>
  <c r="EW252" i="10"/>
  <c r="BX246" i="10"/>
  <c r="BL246" i="10"/>
  <c r="BC246" i="10"/>
  <c r="BU246" i="10"/>
  <c r="CJ246" i="10"/>
  <c r="CM246" i="10"/>
  <c r="ET246" i="10"/>
  <c r="FC246" i="10"/>
  <c r="EY246" i="10"/>
  <c r="BB246" i="10"/>
  <c r="FK252" i="10"/>
  <c r="FA252" i="10"/>
  <c r="BE252" i="10"/>
  <c r="EX252" i="10"/>
  <c r="BZ252" i="10"/>
  <c r="FF252" i="10"/>
  <c r="BT252" i="10"/>
  <c r="AV246" i="10"/>
  <c r="AT246" i="10"/>
  <c r="BR246" i="10"/>
  <c r="BM246" i="10"/>
  <c r="BI246" i="10"/>
  <c r="BV246" i="10"/>
  <c r="AW246" i="10"/>
  <c r="EU246" i="10"/>
  <c r="FO246" i="10"/>
  <c r="BA246" i="10"/>
  <c r="BI252" i="10"/>
  <c r="CK252" i="10"/>
  <c r="BV252" i="10"/>
  <c r="AU246" i="10"/>
  <c r="FT246" i="10"/>
  <c r="CE246" i="10"/>
  <c r="FB246" i="10"/>
  <c r="FH246" i="10"/>
  <c r="FR246" i="10"/>
  <c r="EQ246" i="10"/>
  <c r="FO252" i="10"/>
  <c r="BM252" i="10"/>
  <c r="CF252" i="10"/>
  <c r="BL252" i="10"/>
  <c r="CJ252" i="10"/>
  <c r="FL252" i="10"/>
  <c r="AY252" i="10"/>
  <c r="ER252" i="10"/>
  <c r="FE246" i="10"/>
  <c r="FU246" i="10"/>
  <c r="AX198" i="10"/>
  <c r="ED198" i="10"/>
  <c r="EY252" i="10"/>
  <c r="FR252" i="10"/>
  <c r="FI252" i="10"/>
  <c r="FT252" i="10"/>
  <c r="FD252" i="10"/>
  <c r="FE252" i="10"/>
  <c r="AZ252" i="10"/>
  <c r="FC252" i="10"/>
  <c r="BN252" i="10"/>
  <c r="CE252" i="10"/>
  <c r="ER246" i="10"/>
  <c r="BW246" i="10"/>
  <c r="BN246" i="10"/>
  <c r="BG246" i="10"/>
  <c r="EV246" i="10"/>
  <c r="FP246" i="10"/>
  <c r="BP252" i="10"/>
  <c r="CL252" i="10"/>
  <c r="BW252" i="10"/>
  <c r="BH252" i="10"/>
  <c r="CD252" i="10"/>
  <c r="CC252" i="10"/>
  <c r="CA252" i="10"/>
  <c r="AY198" i="10"/>
  <c r="EE198" i="10"/>
  <c r="AX245" i="10"/>
  <c r="CT32" i="13"/>
  <c r="BU44" i="9"/>
  <c r="N36" i="13"/>
  <c r="AP99" i="10"/>
  <c r="DV99" i="10"/>
  <c r="BV54" i="9"/>
  <c r="O46" i="13"/>
  <c r="AX199" i="10"/>
  <c r="ED199" i="10"/>
  <c r="BU54" i="9"/>
  <c r="N46" i="13"/>
  <c r="AX99" i="10"/>
  <c r="ED99" i="10"/>
  <c r="BV44" i="9"/>
  <c r="O36" i="13"/>
  <c r="AP199" i="10"/>
  <c r="DV199" i="10"/>
  <c r="BW44" i="9"/>
  <c r="P36" i="13"/>
  <c r="AP299" i="10"/>
  <c r="DV299" i="10"/>
  <c r="BW54" i="9"/>
  <c r="P46" i="13"/>
  <c r="AX299" i="10"/>
  <c r="ED299" i="10"/>
  <c r="V23" i="9"/>
  <c r="W22" i="9"/>
  <c r="BP43" i="9"/>
  <c r="CC43" i="9"/>
  <c r="BP55" i="9"/>
  <c r="L48" i="18"/>
  <c r="AM48" i="14"/>
  <c r="AM41" i="14"/>
  <c r="L43" i="18"/>
  <c r="AM154" i="14"/>
  <c r="P54" i="18"/>
  <c r="AM136" i="14"/>
  <c r="P38" i="18"/>
  <c r="AZ245" i="10"/>
  <c r="FH253" i="10"/>
  <c r="CC253" i="10"/>
  <c r="ET253" i="10"/>
  <c r="EX253" i="10"/>
  <c r="EU245" i="10"/>
  <c r="CH253" i="10"/>
  <c r="BT253" i="10"/>
  <c r="FP245" i="10"/>
  <c r="BP253" i="10"/>
  <c r="BW253" i="10"/>
  <c r="EW253" i="10"/>
  <c r="FL253" i="10"/>
  <c r="AQ245" i="10"/>
  <c r="BU253" i="10"/>
  <c r="BZ245" i="10"/>
  <c r="CF253" i="10"/>
  <c r="FK253" i="10"/>
  <c r="CA245" i="10"/>
  <c r="ER245" i="10"/>
  <c r="BP245" i="10"/>
  <c r="BB253" i="10"/>
  <c r="BF253" i="10"/>
  <c r="BG253" i="10"/>
  <c r="BN253" i="10"/>
  <c r="BO245" i="10"/>
  <c r="FG245" i="10"/>
  <c r="CC245" i="10"/>
  <c r="FR245" i="10"/>
  <c r="BE253" i="10"/>
  <c r="FU253" i="10"/>
  <c r="BJ253" i="10"/>
  <c r="FO253" i="10"/>
  <c r="AV245" i="10"/>
  <c r="BL245" i="10"/>
  <c r="BN245" i="10"/>
  <c r="AY245" i="10"/>
  <c r="AS245" i="10"/>
  <c r="EZ253" i="10"/>
  <c r="CI245" i="10"/>
  <c r="FD245" i="10"/>
  <c r="CK253" i="10"/>
  <c r="FP253" i="10"/>
  <c r="FS253" i="10"/>
  <c r="FF253" i="10"/>
  <c r="BX253" i="10"/>
  <c r="BS245" i="10"/>
  <c r="EY245" i="10"/>
  <c r="FB245" i="10"/>
  <c r="CH245" i="10"/>
  <c r="AU245" i="10"/>
  <c r="FM245" i="10"/>
  <c r="BI253" i="10"/>
  <c r="FE253" i="10"/>
  <c r="BC253" i="10"/>
  <c r="AW245" i="10"/>
  <c r="BX245" i="10"/>
  <c r="CG245" i="10"/>
  <c r="FD253" i="10"/>
  <c r="FR253" i="10"/>
  <c r="CO253" i="10"/>
  <c r="CI253" i="10"/>
  <c r="BB245" i="10"/>
  <c r="BF245" i="10"/>
  <c r="EW245" i="10"/>
  <c r="FN245" i="10"/>
  <c r="FT245" i="10"/>
  <c r="CN253" i="10"/>
  <c r="BL253" i="10"/>
  <c r="BK253" i="10"/>
  <c r="EQ253" i="10"/>
  <c r="FI253" i="10"/>
  <c r="BH253" i="10"/>
  <c r="ET245" i="10"/>
  <c r="BU245" i="10"/>
  <c r="AT245" i="10"/>
  <c r="FE245" i="10"/>
  <c r="CB245" i="10"/>
  <c r="FH245" i="10"/>
  <c r="BG245" i="10"/>
  <c r="CE245" i="10"/>
  <c r="FO245" i="10"/>
  <c r="CO245" i="10"/>
  <c r="BS253" i="10"/>
  <c r="CA253" i="10"/>
  <c r="AZ253" i="10"/>
  <c r="FB253" i="10"/>
  <c r="BV253" i="10"/>
  <c r="CM253" i="10"/>
  <c r="FQ253" i="10"/>
  <c r="BD253" i="10"/>
  <c r="ER253" i="10"/>
  <c r="CN245" i="10"/>
  <c r="AP245" i="10"/>
  <c r="BT245" i="10"/>
  <c r="BR245" i="10"/>
  <c r="BC245" i="10"/>
  <c r="FA245" i="10"/>
  <c r="FC245" i="10"/>
  <c r="FQ245" i="10"/>
  <c r="FU245" i="10"/>
  <c r="BA253" i="10"/>
  <c r="EU253" i="10"/>
  <c r="FN253" i="10"/>
  <c r="BZ253" i="10"/>
  <c r="EY253" i="10"/>
  <c r="BO253" i="10"/>
  <c r="ES253" i="10"/>
  <c r="AX253" i="10"/>
  <c r="BY253" i="10"/>
  <c r="CD253" i="10"/>
  <c r="BQ245" i="10"/>
  <c r="BY245" i="10"/>
  <c r="BM245" i="10"/>
  <c r="CJ245" i="10"/>
  <c r="CL245" i="10"/>
  <c r="BE245" i="10"/>
  <c r="BH245" i="10"/>
  <c r="CD245" i="10"/>
  <c r="FJ245" i="10"/>
  <c r="ES245" i="10"/>
  <c r="EX245" i="10"/>
  <c r="FI245" i="10"/>
  <c r="BA245" i="10"/>
  <c r="FA253" i="10"/>
  <c r="BQ253" i="10"/>
  <c r="FT253" i="10"/>
  <c r="CG253" i="10"/>
  <c r="FJ253" i="10"/>
  <c r="BM253" i="10"/>
  <c r="CE253" i="10"/>
  <c r="BK245" i="10"/>
  <c r="CF245" i="10"/>
  <c r="AR245" i="10"/>
  <c r="BJ245" i="10"/>
  <c r="BV245" i="10"/>
  <c r="BD245" i="10"/>
  <c r="FF245" i="10"/>
  <c r="FK245" i="10"/>
  <c r="CK245" i="10"/>
  <c r="FM253" i="10"/>
  <c r="FG253" i="10"/>
  <c r="BR253" i="10"/>
  <c r="EV253" i="10"/>
  <c r="CJ253" i="10"/>
  <c r="CB253" i="10"/>
  <c r="FC253" i="10"/>
  <c r="CL253" i="10"/>
  <c r="AY253" i="10"/>
  <c r="CM245" i="10"/>
  <c r="EQ245" i="10"/>
  <c r="BW245" i="10"/>
  <c r="FL245" i="10"/>
  <c r="EZ245" i="10"/>
  <c r="FS245" i="10"/>
  <c r="EV245" i="10"/>
  <c r="BI245" i="10"/>
  <c r="CT33" i="13"/>
  <c r="CT34" i="13"/>
  <c r="BV43" i="9"/>
  <c r="O35" i="13"/>
  <c r="AO199" i="10"/>
  <c r="DU199" i="10"/>
  <c r="BU55" i="9"/>
  <c r="N47" i="13"/>
  <c r="AY99" i="10"/>
  <c r="EE99" i="10"/>
  <c r="BV55" i="9"/>
  <c r="O47" i="13"/>
  <c r="AY199" i="10"/>
  <c r="EE199" i="10"/>
  <c r="BW43" i="9"/>
  <c r="P35" i="13"/>
  <c r="AO299" i="10"/>
  <c r="DU299" i="10"/>
  <c r="AY299" i="10"/>
  <c r="EE299" i="10"/>
  <c r="BW55" i="9"/>
  <c r="P47" i="13"/>
  <c r="BU43" i="9"/>
  <c r="N35" i="13"/>
  <c r="AO99" i="10"/>
  <c r="DU99" i="10"/>
  <c r="CC55" i="9"/>
  <c r="BP56" i="9"/>
  <c r="BP57" i="9"/>
  <c r="BP58" i="9"/>
  <c r="BP59" i="9"/>
  <c r="BP60" i="9"/>
  <c r="BP61" i="9"/>
  <c r="BP62" i="9"/>
  <c r="BP63" i="9"/>
  <c r="BP64" i="9"/>
  <c r="BP65" i="9"/>
  <c r="BP66" i="9"/>
  <c r="BP67" i="9"/>
  <c r="BP68" i="9"/>
  <c r="BP69" i="9"/>
  <c r="BP70" i="9"/>
  <c r="BP71" i="9"/>
  <c r="BP72" i="9"/>
  <c r="BP73" i="9"/>
  <c r="BP74" i="9"/>
  <c r="BP75" i="9"/>
  <c r="BP76" i="9"/>
  <c r="BP77" i="9"/>
  <c r="BP78" i="9"/>
  <c r="BP79" i="9"/>
  <c r="BP80" i="9"/>
  <c r="BP81" i="9"/>
  <c r="BP82" i="9"/>
  <c r="BP83" i="9"/>
  <c r="BP84" i="9"/>
  <c r="BP85" i="9"/>
  <c r="BP86" i="9"/>
  <c r="BP87" i="9"/>
  <c r="BP88" i="9"/>
  <c r="BP89" i="9"/>
  <c r="BP90" i="9"/>
  <c r="BP91" i="9"/>
  <c r="BP92" i="9"/>
  <c r="BP93" i="9"/>
  <c r="BP94" i="9"/>
  <c r="AZ198" i="10"/>
  <c r="EF198" i="10"/>
  <c r="BA198" i="10"/>
  <c r="V24" i="9"/>
  <c r="W23" i="9"/>
  <c r="BP42" i="9"/>
  <c r="CC42" i="9"/>
  <c r="AM40" i="14"/>
  <c r="L42" i="18"/>
  <c r="L49" i="18"/>
  <c r="AM49" i="14"/>
  <c r="AM155" i="14"/>
  <c r="P55" i="18"/>
  <c r="AM135" i="14"/>
  <c r="P37" i="18"/>
  <c r="FT244" i="10"/>
  <c r="FL254" i="10"/>
  <c r="BN244" i="10"/>
  <c r="EU244" i="10"/>
  <c r="CL244" i="10"/>
  <c r="AP244" i="10"/>
  <c r="FI244" i="10"/>
  <c r="BE244" i="10"/>
  <c r="FR244" i="10"/>
  <c r="BG254" i="10"/>
  <c r="FF254" i="10"/>
  <c r="BQ244" i="10"/>
  <c r="BP244" i="10"/>
  <c r="FD244" i="10"/>
  <c r="FB254" i="10"/>
  <c r="BU244" i="10"/>
  <c r="CD244" i="10"/>
  <c r="FG244" i="10"/>
  <c r="BY244" i="10"/>
  <c r="CC254" i="10"/>
  <c r="BB244" i="10"/>
  <c r="CA244" i="10"/>
  <c r="CF254" i="10"/>
  <c r="AR244" i="10"/>
  <c r="CG254" i="10"/>
  <c r="BK244" i="10"/>
  <c r="EW244" i="10"/>
  <c r="CF244" i="10"/>
  <c r="EW254" i="10"/>
  <c r="BZ244" i="10"/>
  <c r="BO244" i="10"/>
  <c r="ES244" i="10"/>
  <c r="FB244" i="10"/>
  <c r="CB254" i="10"/>
  <c r="BN254" i="10"/>
  <c r="FG254" i="10"/>
  <c r="CO254" i="10"/>
  <c r="BO254" i="10"/>
  <c r="BH254" i="10"/>
  <c r="BS254" i="10"/>
  <c r="EU254" i="10"/>
  <c r="FH254" i="10"/>
  <c r="ER254" i="10"/>
  <c r="BP254" i="10"/>
  <c r="FU254" i="10"/>
  <c r="BX254" i="10"/>
  <c r="CA254" i="10"/>
  <c r="EX254" i="10"/>
  <c r="BV254" i="10"/>
  <c r="BC254" i="10"/>
  <c r="FR254" i="10"/>
  <c r="FM254" i="10"/>
  <c r="BL254" i="10"/>
  <c r="CL254" i="10"/>
  <c r="CM254" i="10"/>
  <c r="CI254" i="10"/>
  <c r="AY254" i="10"/>
  <c r="BQ254" i="10"/>
  <c r="FO254" i="10"/>
  <c r="FP254" i="10"/>
  <c r="FD254" i="10"/>
  <c r="EQ244" i="10"/>
  <c r="CJ244" i="10"/>
  <c r="AZ254" i="10"/>
  <c r="BJ254" i="10"/>
  <c r="CE254" i="10"/>
  <c r="FE254" i="10"/>
  <c r="ET254" i="10"/>
  <c r="BD254" i="10"/>
  <c r="BM254" i="10"/>
  <c r="FN254" i="10"/>
  <c r="BF254" i="10"/>
  <c r="CH254" i="10"/>
  <c r="FJ254" i="10"/>
  <c r="BZ254" i="10"/>
  <c r="BY254" i="10"/>
  <c r="BW254" i="10"/>
  <c r="CK254" i="10"/>
  <c r="EQ254" i="10"/>
  <c r="ES254" i="10"/>
  <c r="FT254" i="10"/>
  <c r="BW244" i="10"/>
  <c r="BR244" i="10"/>
  <c r="ET244" i="10"/>
  <c r="CN244" i="10"/>
  <c r="CD254" i="10"/>
  <c r="BA254" i="10"/>
  <c r="BU254" i="10"/>
  <c r="BB254" i="10"/>
  <c r="BI254" i="10"/>
  <c r="EY254" i="10"/>
  <c r="FI254" i="10"/>
  <c r="FS254" i="10"/>
  <c r="FC254" i="10"/>
  <c r="CH244" i="10"/>
  <c r="FA244" i="10"/>
  <c r="FQ244" i="10"/>
  <c r="AY244" i="10"/>
  <c r="BK254" i="10"/>
  <c r="BT254" i="10"/>
  <c r="BE254" i="10"/>
  <c r="CN254" i="10"/>
  <c r="CJ254" i="10"/>
  <c r="BR254" i="10"/>
  <c r="FQ254" i="10"/>
  <c r="EZ254" i="10"/>
  <c r="FK254" i="10"/>
  <c r="EV254" i="10"/>
  <c r="BC244" i="10"/>
  <c r="EV244" i="10"/>
  <c r="BI244" i="10"/>
  <c r="FH244" i="10"/>
  <c r="FN244" i="10"/>
  <c r="AZ244" i="10"/>
  <c r="FA254" i="10"/>
  <c r="CE244" i="10"/>
  <c r="AS244" i="10"/>
  <c r="CT35" i="13"/>
  <c r="BM244" i="10"/>
  <c r="BJ244" i="10"/>
  <c r="BV244" i="10"/>
  <c r="CB244" i="10"/>
  <c r="CK244" i="10"/>
  <c r="FM244" i="10"/>
  <c r="EX244" i="10"/>
  <c r="BH244" i="10"/>
  <c r="FS244" i="10"/>
  <c r="AT244" i="10"/>
  <c r="BX244" i="10"/>
  <c r="BA244" i="10"/>
  <c r="AU244" i="10"/>
  <c r="EZ244" i="10"/>
  <c r="CM244" i="10"/>
  <c r="FF244" i="10"/>
  <c r="FP244" i="10"/>
  <c r="FJ244" i="10"/>
  <c r="FU244" i="10"/>
  <c r="FE244" i="10"/>
  <c r="BF244" i="10"/>
  <c r="BD244" i="10"/>
  <c r="BS244" i="10"/>
  <c r="BL244" i="10"/>
  <c r="BG244" i="10"/>
  <c r="AV244" i="10"/>
  <c r="FL244" i="10"/>
  <c r="EY244" i="10"/>
  <c r="CG244" i="10"/>
  <c r="CO244" i="10"/>
  <c r="AO244" i="10"/>
  <c r="AX244" i="10"/>
  <c r="BT244" i="10"/>
  <c r="AQ244" i="10"/>
  <c r="CI244" i="10"/>
  <c r="CC244" i="10"/>
  <c r="FK244" i="10"/>
  <c r="ER244" i="10"/>
  <c r="AW244" i="10"/>
  <c r="FO244" i="10"/>
  <c r="FC244" i="10"/>
  <c r="BU56" i="9"/>
  <c r="N48" i="13"/>
  <c r="AZ99" i="10"/>
  <c r="EF99" i="10"/>
  <c r="BW56" i="9"/>
  <c r="P48" i="13"/>
  <c r="AZ299" i="10"/>
  <c r="EF299" i="10"/>
  <c r="BV56" i="9"/>
  <c r="O48" i="13"/>
  <c r="AZ199" i="10"/>
  <c r="EF199" i="10"/>
  <c r="CC56" i="9"/>
  <c r="BV42" i="9"/>
  <c r="O34" i="13"/>
  <c r="AN199" i="10"/>
  <c r="DT199" i="10"/>
  <c r="BW42" i="9"/>
  <c r="P34" i="13"/>
  <c r="AN299" i="10"/>
  <c r="DT299" i="10"/>
  <c r="BU42" i="9"/>
  <c r="N34" i="13"/>
  <c r="AN99" i="10"/>
  <c r="DT99" i="10"/>
  <c r="CO243" i="10"/>
  <c r="EG198" i="10"/>
  <c r="V25" i="9"/>
  <c r="W24" i="9"/>
  <c r="BP41" i="9"/>
  <c r="CC41" i="9"/>
  <c r="BB198" i="10"/>
  <c r="CC57" i="9"/>
  <c r="AM50" i="14"/>
  <c r="L50" i="18"/>
  <c r="L41" i="18"/>
  <c r="AM39" i="14"/>
  <c r="AM134" i="14"/>
  <c r="P36" i="18"/>
  <c r="AM156" i="14"/>
  <c r="P56" i="18"/>
  <c r="FU243" i="10"/>
  <c r="BQ243" i="10"/>
  <c r="FG255" i="10"/>
  <c r="FC243" i="10"/>
  <c r="FP243" i="10"/>
  <c r="AX243" i="10"/>
  <c r="AU243" i="10"/>
  <c r="BH255" i="10"/>
  <c r="AT243" i="10"/>
  <c r="BN243" i="10"/>
  <c r="BM255" i="10"/>
  <c r="FL255" i="10"/>
  <c r="CF255" i="10"/>
  <c r="CB255" i="10"/>
  <c r="EW255" i="10"/>
  <c r="BI255" i="10"/>
  <c r="FP255" i="10"/>
  <c r="FH255" i="10"/>
  <c r="BW255" i="10"/>
  <c r="ES255" i="10"/>
  <c r="BT255" i="10"/>
  <c r="CC255" i="10"/>
  <c r="FS255" i="10"/>
  <c r="BU255" i="10"/>
  <c r="ER255" i="10"/>
  <c r="BB255" i="10"/>
  <c r="CI255" i="10"/>
  <c r="BS255" i="10"/>
  <c r="FQ255" i="10"/>
  <c r="FF255" i="10"/>
  <c r="BY255" i="10"/>
  <c r="BF255" i="10"/>
  <c r="BD255" i="10"/>
  <c r="FT255" i="10"/>
  <c r="EZ255" i="10"/>
  <c r="ET255" i="10"/>
  <c r="CH255" i="10"/>
  <c r="CG255" i="10"/>
  <c r="FI255" i="10"/>
  <c r="FR255" i="10"/>
  <c r="CM255" i="10"/>
  <c r="EV255" i="10"/>
  <c r="BQ255" i="10"/>
  <c r="AZ255" i="10"/>
  <c r="BJ255" i="10"/>
  <c r="FQ243" i="10"/>
  <c r="BD243" i="10"/>
  <c r="FB243" i="10"/>
  <c r="CT36" i="13"/>
  <c r="BX243" i="10"/>
  <c r="BP243" i="10"/>
  <c r="FK243" i="10"/>
  <c r="FO243" i="10"/>
  <c r="BZ243" i="10"/>
  <c r="BK242" i="10"/>
  <c r="AW243" i="10"/>
  <c r="BJ243" i="10"/>
  <c r="EV243" i="10"/>
  <c r="BE255" i="10"/>
  <c r="BC255" i="10"/>
  <c r="CJ255" i="10"/>
  <c r="CD255" i="10"/>
  <c r="BO255" i="10"/>
  <c r="CL255" i="10"/>
  <c r="EU255" i="10"/>
  <c r="FM255" i="10"/>
  <c r="FO255" i="10"/>
  <c r="FB255" i="10"/>
  <c r="FF243" i="10"/>
  <c r="AZ243" i="10"/>
  <c r="BK243" i="10"/>
  <c r="FD243" i="10"/>
  <c r="ES243" i="10"/>
  <c r="BG243" i="10"/>
  <c r="FS243" i="10"/>
  <c r="BW243" i="10"/>
  <c r="BO243" i="10"/>
  <c r="AR243" i="10"/>
  <c r="FM243" i="10"/>
  <c r="FH243" i="10"/>
  <c r="CI243" i="10"/>
  <c r="BL243" i="10"/>
  <c r="CG243" i="10"/>
  <c r="AO243" i="10"/>
  <c r="CL243" i="10"/>
  <c r="EZ243" i="10"/>
  <c r="FR243" i="10"/>
  <c r="BX255" i="10"/>
  <c r="CK255" i="10"/>
  <c r="CN255" i="10"/>
  <c r="CE255" i="10"/>
  <c r="BV255" i="10"/>
  <c r="FU255" i="10"/>
  <c r="FC255" i="10"/>
  <c r="FJ255" i="10"/>
  <c r="BB243" i="10"/>
  <c r="BC243" i="10"/>
  <c r="CK243" i="10"/>
  <c r="BT243" i="10"/>
  <c r="AS243" i="10"/>
  <c r="BY243" i="10"/>
  <c r="CF243" i="10"/>
  <c r="FJ243" i="10"/>
  <c r="EQ243" i="10"/>
  <c r="CE243" i="10"/>
  <c r="FG243" i="10"/>
  <c r="FT243" i="10"/>
  <c r="EY243" i="10"/>
  <c r="BI243" i="10"/>
  <c r="CA243" i="10"/>
  <c r="BH243" i="10"/>
  <c r="BV243" i="10"/>
  <c r="FI243" i="10"/>
  <c r="CM243" i="10"/>
  <c r="BN255" i="10"/>
  <c r="BR255" i="10"/>
  <c r="BZ255" i="10"/>
  <c r="BP255" i="10"/>
  <c r="BA255" i="10"/>
  <c r="FA255" i="10"/>
  <c r="EQ255" i="10"/>
  <c r="FE255" i="10"/>
  <c r="EX255" i="10"/>
  <c r="CB243" i="10"/>
  <c r="BU243" i="10"/>
  <c r="EU243" i="10"/>
  <c r="CC243" i="10"/>
  <c r="BS243" i="10"/>
  <c r="EX243" i="10"/>
  <c r="BF243" i="10"/>
  <c r="FE243" i="10"/>
  <c r="EW243" i="10"/>
  <c r="FN243" i="10"/>
  <c r="CN243" i="10"/>
  <c r="BR243" i="10"/>
  <c r="AP243" i="10"/>
  <c r="AQ243" i="10"/>
  <c r="CD243" i="10"/>
  <c r="BM243" i="10"/>
  <c r="ET243" i="10"/>
  <c r="FL243" i="10"/>
  <c r="BL255" i="10"/>
  <c r="CO255" i="10"/>
  <c r="BG255" i="10"/>
  <c r="CA255" i="10"/>
  <c r="BK255" i="10"/>
  <c r="FD255" i="10"/>
  <c r="FK255" i="10"/>
  <c r="EY255" i="10"/>
  <c r="FN255" i="10"/>
  <c r="BA243" i="10"/>
  <c r="BE243" i="10"/>
  <c r="CH243" i="10"/>
  <c r="AN243" i="10"/>
  <c r="FA243" i="10"/>
  <c r="CJ243" i="10"/>
  <c r="ER243" i="10"/>
  <c r="AV243" i="10"/>
  <c r="AY243" i="10"/>
  <c r="CO242" i="10"/>
  <c r="CA242" i="10"/>
  <c r="FF242" i="10"/>
  <c r="FJ242" i="10"/>
  <c r="BS242" i="10"/>
  <c r="BD242" i="10"/>
  <c r="FC242" i="10"/>
  <c r="BW41" i="9"/>
  <c r="P33" i="13"/>
  <c r="AM299" i="10"/>
  <c r="DS299" i="10"/>
  <c r="BV57" i="9"/>
  <c r="O49" i="13"/>
  <c r="BA199" i="10"/>
  <c r="EG199" i="10"/>
  <c r="BW57" i="9"/>
  <c r="P49" i="13"/>
  <c r="BA299" i="10"/>
  <c r="EG299" i="10"/>
  <c r="BV41" i="9"/>
  <c r="O33" i="13"/>
  <c r="AM199" i="10"/>
  <c r="DS199" i="10"/>
  <c r="BU41" i="9"/>
  <c r="N33" i="13"/>
  <c r="AM99" i="10"/>
  <c r="DS99" i="10"/>
  <c r="BU57" i="9"/>
  <c r="N49" i="13"/>
  <c r="BA99" i="10"/>
  <c r="EG99" i="10"/>
  <c r="EH198" i="10"/>
  <c r="V26" i="9"/>
  <c r="W25" i="9"/>
  <c r="CC58" i="9"/>
  <c r="BP40" i="9"/>
  <c r="CC40" i="9"/>
  <c r="AM38" i="14"/>
  <c r="L40" i="18"/>
  <c r="AM51" i="14"/>
  <c r="L51" i="18"/>
  <c r="AM157" i="14"/>
  <c r="P57" i="18"/>
  <c r="AM133" i="14"/>
  <c r="P35" i="18"/>
  <c r="BE242" i="10"/>
  <c r="FQ256" i="10"/>
  <c r="FS242" i="10"/>
  <c r="BN256" i="10"/>
  <c r="BG256" i="10"/>
  <c r="FP256" i="10"/>
  <c r="FS256" i="10"/>
  <c r="FD242" i="10"/>
  <c r="EZ242" i="10"/>
  <c r="CJ242" i="10"/>
  <c r="FO242" i="10"/>
  <c r="CF242" i="10"/>
  <c r="FL242" i="10"/>
  <c r="BM242" i="10"/>
  <c r="EY242" i="10"/>
  <c r="EQ256" i="10"/>
  <c r="BW256" i="10"/>
  <c r="CN256" i="10"/>
  <c r="FA256" i="10"/>
  <c r="AP242" i="10"/>
  <c r="FP242" i="10"/>
  <c r="FM256" i="10"/>
  <c r="BX242" i="10"/>
  <c r="AZ242" i="10"/>
  <c r="CD242" i="10"/>
  <c r="BJ256" i="10"/>
  <c r="AM242" i="10"/>
  <c r="BU256" i="10"/>
  <c r="EX256" i="10"/>
  <c r="BV242" i="10"/>
  <c r="AS242" i="10"/>
  <c r="FM242" i="10"/>
  <c r="CH256" i="10"/>
  <c r="EV256" i="10"/>
  <c r="FG242" i="10"/>
  <c r="BP242" i="10"/>
  <c r="ES242" i="10"/>
  <c r="CH242" i="10"/>
  <c r="CO256" i="10"/>
  <c r="EU256" i="10"/>
  <c r="BF256" i="10"/>
  <c r="EW256" i="10"/>
  <c r="FB256" i="10"/>
  <c r="AV242" i="10"/>
  <c r="BZ242" i="10"/>
  <c r="EV242" i="10"/>
  <c r="BB256" i="10"/>
  <c r="BT256" i="10"/>
  <c r="BY242" i="10"/>
  <c r="BG242" i="10"/>
  <c r="FI242" i="10"/>
  <c r="CE242" i="10"/>
  <c r="CD256" i="10"/>
  <c r="CB256" i="10"/>
  <c r="FO256" i="10"/>
  <c r="FC256" i="10"/>
  <c r="BI242" i="10"/>
  <c r="BO242" i="10"/>
  <c r="BB242" i="10"/>
  <c r="FN242" i="10"/>
  <c r="BF242" i="10"/>
  <c r="FR242" i="10"/>
  <c r="CK256" i="10"/>
  <c r="BL256" i="10"/>
  <c r="ER256" i="10"/>
  <c r="BE256" i="10"/>
  <c r="BK256" i="10"/>
  <c r="BC242" i="10"/>
  <c r="FE242" i="10"/>
  <c r="CM242" i="10"/>
  <c r="BD256" i="10"/>
  <c r="FF256" i="10"/>
  <c r="FT256" i="10"/>
  <c r="BH242" i="10"/>
  <c r="BL242" i="10"/>
  <c r="BA242" i="10"/>
  <c r="FU242" i="10"/>
  <c r="CG256" i="10"/>
  <c r="BX256" i="10"/>
  <c r="FH256" i="10"/>
  <c r="FD256" i="10"/>
  <c r="FU256" i="10"/>
  <c r="CC242" i="10"/>
  <c r="CB242" i="10"/>
  <c r="EQ242" i="10"/>
  <c r="CI242" i="10"/>
  <c r="EU242" i="10"/>
  <c r="CL242" i="10"/>
  <c r="BH256" i="10"/>
  <c r="BP256" i="10"/>
  <c r="BS256" i="10"/>
  <c r="BV256" i="10"/>
  <c r="BO256" i="10"/>
  <c r="FG256" i="10"/>
  <c r="FR256" i="10"/>
  <c r="FL256" i="10"/>
  <c r="BY256" i="10"/>
  <c r="BA256" i="10"/>
  <c r="CI256" i="10"/>
  <c r="BC256" i="10"/>
  <c r="BI256" i="10"/>
  <c r="FK256" i="10"/>
  <c r="ES256" i="10"/>
  <c r="BQ256" i="10"/>
  <c r="CE256" i="10"/>
  <c r="CL256" i="10"/>
  <c r="BR256" i="10"/>
  <c r="CF256" i="10"/>
  <c r="CM256" i="10"/>
  <c r="FE256" i="10"/>
  <c r="EZ256" i="10"/>
  <c r="FI256" i="10"/>
  <c r="CA256" i="10"/>
  <c r="CC256" i="10"/>
  <c r="BM256" i="10"/>
  <c r="CJ256" i="10"/>
  <c r="BZ256" i="10"/>
  <c r="FN256" i="10"/>
  <c r="EY256" i="10"/>
  <c r="FJ256" i="10"/>
  <c r="ET256" i="10"/>
  <c r="CT37" i="13"/>
  <c r="D157" i="10"/>
  <c r="EX242" i="10"/>
  <c r="EW242" i="10"/>
  <c r="AY242" i="10"/>
  <c r="BQ242" i="10"/>
  <c r="AQ242" i="10"/>
  <c r="AN242" i="10"/>
  <c r="AU242" i="10"/>
  <c r="FQ242" i="10"/>
  <c r="FT242" i="10"/>
  <c r="AR242" i="10"/>
  <c r="ET242" i="10"/>
  <c r="BT242" i="10"/>
  <c r="AO242" i="10"/>
  <c r="AT242" i="10"/>
  <c r="BR242" i="10"/>
  <c r="FB242" i="10"/>
  <c r="ER242" i="10"/>
  <c r="FH242" i="10"/>
  <c r="CN242" i="10"/>
  <c r="BU242" i="10"/>
  <c r="BJ242" i="10"/>
  <c r="BN242" i="10"/>
  <c r="BW242" i="10"/>
  <c r="FK242" i="10"/>
  <c r="CG242" i="10"/>
  <c r="CK242" i="10"/>
  <c r="AX242" i="10"/>
  <c r="AW242" i="10"/>
  <c r="FA242" i="10"/>
  <c r="AO241" i="10"/>
  <c r="BV40" i="9"/>
  <c r="O32" i="13"/>
  <c r="AL199" i="10"/>
  <c r="DR199" i="10"/>
  <c r="BW40" i="9"/>
  <c r="P32" i="13"/>
  <c r="AL299" i="10"/>
  <c r="DR299" i="10"/>
  <c r="BW58" i="9"/>
  <c r="P50" i="13"/>
  <c r="BB299" i="10"/>
  <c r="EH299" i="10"/>
  <c r="BU40" i="9"/>
  <c r="N32" i="13"/>
  <c r="AL99" i="10"/>
  <c r="DR99" i="10"/>
  <c r="BV58" i="9"/>
  <c r="O50" i="13"/>
  <c r="BB199" i="10"/>
  <c r="EH199" i="10"/>
  <c r="BU58" i="9"/>
  <c r="N50" i="13"/>
  <c r="BB99" i="10"/>
  <c r="EH99" i="10"/>
  <c r="BC198" i="10"/>
  <c r="V27" i="9"/>
  <c r="W26" i="9"/>
  <c r="CG57" i="9"/>
  <c r="BP39" i="9"/>
  <c r="CC39" i="9"/>
  <c r="CC59" i="9"/>
  <c r="AM52" i="14"/>
  <c r="L52" i="18"/>
  <c r="AM37" i="14"/>
  <c r="L39" i="18"/>
  <c r="AM132" i="14"/>
  <c r="P34" i="18"/>
  <c r="AM158" i="14"/>
  <c r="P58" i="18"/>
  <c r="FH257" i="10"/>
  <c r="FR241" i="10"/>
  <c r="FQ157" i="10"/>
  <c r="BB196" i="10"/>
  <c r="EH196" i="10"/>
  <c r="EV241" i="10"/>
  <c r="BE57" i="10"/>
  <c r="BJ57" i="10"/>
  <c r="FM241" i="10"/>
  <c r="ES241" i="10"/>
  <c r="BY241" i="10"/>
  <c r="CC157" i="10"/>
  <c r="BI57" i="10"/>
  <c r="FT57" i="10"/>
  <c r="BC57" i="10"/>
  <c r="CO57" i="10"/>
  <c r="BH57" i="10"/>
  <c r="BD57" i="10"/>
  <c r="BQ57" i="10"/>
  <c r="BV57" i="10"/>
  <c r="CG57" i="10"/>
  <c r="BF57" i="10"/>
  <c r="BY57" i="10"/>
  <c r="FL157" i="10"/>
  <c r="BL57" i="10"/>
  <c r="CD57" i="10"/>
  <c r="BR57" i="10"/>
  <c r="CC57" i="10"/>
  <c r="CN57" i="10"/>
  <c r="BS57" i="10"/>
  <c r="CL57" i="10"/>
  <c r="BN57" i="10"/>
  <c r="BM57" i="10"/>
  <c r="BX57" i="10"/>
  <c r="CA57" i="10"/>
  <c r="BN157" i="10"/>
  <c r="CK157" i="10"/>
  <c r="BB57" i="10"/>
  <c r="CH57" i="10"/>
  <c r="EP157" i="10"/>
  <c r="BG57" i="10"/>
  <c r="BO57" i="10"/>
  <c r="CG257" i="10"/>
  <c r="CI57" i="10"/>
  <c r="CB57" i="10"/>
  <c r="CF57" i="10"/>
  <c r="FU57" i="10"/>
  <c r="CM241" i="10"/>
  <c r="BM157" i="10"/>
  <c r="CJ157" i="10"/>
  <c r="CB157" i="10"/>
  <c r="FP157" i="10"/>
  <c r="BC257" i="10"/>
  <c r="BD157" i="10"/>
  <c r="BE157" i="10"/>
  <c r="EV157" i="10"/>
  <c r="FB157" i="10"/>
  <c r="CM157" i="10"/>
  <c r="EW157" i="10"/>
  <c r="BF157" i="10"/>
  <c r="BQ157" i="10"/>
  <c r="CN157" i="10"/>
  <c r="FJ157" i="10"/>
  <c r="FT157" i="10"/>
  <c r="BX157" i="10"/>
  <c r="BZ157" i="10"/>
  <c r="EY157" i="10"/>
  <c r="EL157" i="10"/>
  <c r="EM157" i="10"/>
  <c r="CB257" i="10"/>
  <c r="BU157" i="10"/>
  <c r="FS157" i="10"/>
  <c r="CA157" i="10"/>
  <c r="BT157" i="10"/>
  <c r="CH157" i="10"/>
  <c r="EQ157" i="10"/>
  <c r="EK157" i="10"/>
  <c r="FO257" i="10"/>
  <c r="BC157" i="10"/>
  <c r="EH157" i="10"/>
  <c r="FO157" i="10"/>
  <c r="FB257" i="10"/>
  <c r="BH157" i="10"/>
  <c r="BL157" i="10"/>
  <c r="ET157" i="10"/>
  <c r="FG157" i="10"/>
  <c r="ES157" i="10"/>
  <c r="FR257" i="10"/>
  <c r="EU241" i="10"/>
  <c r="AP241" i="10"/>
  <c r="BQ241" i="10"/>
  <c r="BV241" i="10"/>
  <c r="FO241" i="10"/>
  <c r="CO241" i="10"/>
  <c r="BK157" i="10"/>
  <c r="CG157" i="10"/>
  <c r="BB157" i="10"/>
  <c r="BV157" i="10"/>
  <c r="FH157" i="10"/>
  <c r="CO157" i="10"/>
  <c r="EJ157" i="10"/>
  <c r="FD157" i="10"/>
  <c r="FK157" i="10"/>
  <c r="FF157" i="10"/>
  <c r="FD257" i="10"/>
  <c r="BM241" i="10"/>
  <c r="CJ241" i="10"/>
  <c r="FQ241" i="10"/>
  <c r="BL241" i="10"/>
  <c r="CD241" i="10"/>
  <c r="BP157" i="10"/>
  <c r="BO157" i="10"/>
  <c r="BW157" i="10"/>
  <c r="CF157" i="10"/>
  <c r="EZ157" i="10"/>
  <c r="CI157" i="10"/>
  <c r="EO157" i="10"/>
  <c r="FU157" i="10"/>
  <c r="FE157" i="10"/>
  <c r="FA157" i="10"/>
  <c r="BN257" i="10"/>
  <c r="CB241" i="10"/>
  <c r="CF241" i="10"/>
  <c r="AN241" i="10"/>
  <c r="EQ241" i="10"/>
  <c r="FG241" i="10"/>
  <c r="BH241" i="10"/>
  <c r="EZ241" i="10"/>
  <c r="BJ241" i="10"/>
  <c r="BJ157" i="10"/>
  <c r="BS157" i="10"/>
  <c r="BI157" i="10"/>
  <c r="BG157" i="10"/>
  <c r="CL157" i="10"/>
  <c r="EX157" i="10"/>
  <c r="FC157" i="10"/>
  <c r="EI157" i="10"/>
  <c r="FN157" i="10"/>
  <c r="FI157" i="10"/>
  <c r="BD257" i="10"/>
  <c r="FN241" i="10"/>
  <c r="CI241" i="10"/>
  <c r="EX241" i="10"/>
  <c r="FL241" i="10"/>
  <c r="FB241" i="10"/>
  <c r="FT241" i="10"/>
  <c r="BP241" i="10"/>
  <c r="BY157" i="10"/>
  <c r="CE157" i="10"/>
  <c r="CD157" i="10"/>
  <c r="BR157" i="10"/>
  <c r="FM157" i="10"/>
  <c r="EU157" i="10"/>
  <c r="FR157" i="10"/>
  <c r="ER157" i="10"/>
  <c r="EN157" i="10"/>
  <c r="FS257" i="10"/>
  <c r="AR241" i="10"/>
  <c r="BF241" i="10"/>
  <c r="FP241" i="10"/>
  <c r="FD241" i="10"/>
  <c r="AX241" i="10"/>
  <c r="EW241" i="10"/>
  <c r="BI241" i="10"/>
  <c r="BU241" i="10"/>
  <c r="BB241" i="10"/>
  <c r="FC241" i="10"/>
  <c r="BX241" i="10"/>
  <c r="AV241" i="10"/>
  <c r="CL241" i="10"/>
  <c r="CJ57" i="10"/>
  <c r="CK57" i="10"/>
  <c r="BU57" i="10"/>
  <c r="CM57" i="10"/>
  <c r="BP57" i="10"/>
  <c r="BA241" i="10"/>
  <c r="AM241" i="10"/>
  <c r="BO241" i="10"/>
  <c r="BG241" i="10"/>
  <c r="AY241" i="10"/>
  <c r="BN241" i="10"/>
  <c r="FH241" i="10"/>
  <c r="ER241" i="10"/>
  <c r="FF241" i="10"/>
  <c r="CG241" i="10"/>
  <c r="FS241" i="10"/>
  <c r="BD241" i="10"/>
  <c r="CA241" i="10"/>
  <c r="AZ241" i="10"/>
  <c r="BK241" i="10"/>
  <c r="AW241" i="10"/>
  <c r="FE241" i="10"/>
  <c r="FA241" i="10"/>
  <c r="AT241" i="10"/>
  <c r="FU241" i="10"/>
  <c r="CK241" i="10"/>
  <c r="CE57" i="10"/>
  <c r="BK57" i="10"/>
  <c r="BZ57" i="10"/>
  <c r="BT57" i="10"/>
  <c r="BW57" i="10"/>
  <c r="BW241" i="10"/>
  <c r="BC241" i="10"/>
  <c r="BR241" i="10"/>
  <c r="BZ241" i="10"/>
  <c r="EY241" i="10"/>
  <c r="BT241" i="10"/>
  <c r="FK241" i="10"/>
  <c r="ET241" i="10"/>
  <c r="CC241" i="10"/>
  <c r="CN241" i="10"/>
  <c r="AU241" i="10"/>
  <c r="CE241" i="10"/>
  <c r="CH241" i="10"/>
  <c r="AL241" i="10"/>
  <c r="AS241" i="10"/>
  <c r="AQ241" i="10"/>
  <c r="BS241" i="10"/>
  <c r="FI241" i="10"/>
  <c r="BE241" i="10"/>
  <c r="FJ241" i="10"/>
  <c r="CT38" i="13"/>
  <c r="CK257" i="10"/>
  <c r="CN257" i="10"/>
  <c r="EZ257" i="10"/>
  <c r="CD257" i="10"/>
  <c r="ET257" i="10"/>
  <c r="ES257" i="10"/>
  <c r="CE257" i="10"/>
  <c r="EV257" i="10"/>
  <c r="FA257" i="10"/>
  <c r="CA257" i="10"/>
  <c r="BK257" i="10"/>
  <c r="BQ257" i="10"/>
  <c r="BT257" i="10"/>
  <c r="BL257" i="10"/>
  <c r="FU257" i="10"/>
  <c r="FP257" i="10"/>
  <c r="FI257" i="10"/>
  <c r="BH257" i="10"/>
  <c r="CM257" i="10"/>
  <c r="FT257" i="10"/>
  <c r="CH257" i="10"/>
  <c r="BP257" i="10"/>
  <c r="EX257" i="10"/>
  <c r="BO257" i="10"/>
  <c r="FC257" i="10"/>
  <c r="FG257" i="10"/>
  <c r="D158" i="10"/>
  <c r="BF257" i="10"/>
  <c r="BI257" i="10"/>
  <c r="BB257" i="10"/>
  <c r="CC257" i="10"/>
  <c r="BJ257" i="10"/>
  <c r="FJ257" i="10"/>
  <c r="EU257" i="10"/>
  <c r="FQ257" i="10"/>
  <c r="CO257" i="10"/>
  <c r="ER257" i="10"/>
  <c r="BM257" i="10"/>
  <c r="D156" i="10"/>
  <c r="CF257" i="10"/>
  <c r="BW257" i="10"/>
  <c r="CL257" i="10"/>
  <c r="BX257" i="10"/>
  <c r="BG257" i="10"/>
  <c r="FM257" i="10"/>
  <c r="FK257" i="10"/>
  <c r="EW257" i="10"/>
  <c r="EY257" i="10"/>
  <c r="BR257" i="10"/>
  <c r="BU257" i="10"/>
  <c r="CI257" i="10"/>
  <c r="CJ257" i="10"/>
  <c r="FE257" i="10"/>
  <c r="BE257" i="10"/>
  <c r="BV257" i="10"/>
  <c r="BS257" i="10"/>
  <c r="BZ257" i="10"/>
  <c r="BY257" i="10"/>
  <c r="FN257" i="10"/>
  <c r="FL257" i="10"/>
  <c r="EQ257" i="10"/>
  <c r="FF257" i="10"/>
  <c r="BU59" i="9"/>
  <c r="N51" i="13"/>
  <c r="BC99" i="10"/>
  <c r="EI99" i="10"/>
  <c r="BW59" i="9"/>
  <c r="P51" i="13"/>
  <c r="BC299" i="10"/>
  <c r="EI299" i="10"/>
  <c r="BW39" i="9"/>
  <c r="P31" i="13"/>
  <c r="AK299" i="10"/>
  <c r="DQ299" i="10"/>
  <c r="BV59" i="9"/>
  <c r="O51" i="13"/>
  <c r="BC199" i="10"/>
  <c r="EI199" i="10"/>
  <c r="BV39" i="9"/>
  <c r="O31" i="13"/>
  <c r="AK199" i="10"/>
  <c r="DQ199" i="10"/>
  <c r="BU39" i="9"/>
  <c r="N31" i="13"/>
  <c r="AK99" i="10"/>
  <c r="DQ99" i="10"/>
  <c r="EI198" i="10"/>
  <c r="BD198" i="10"/>
  <c r="CG56" i="9"/>
  <c r="V28" i="9"/>
  <c r="W27" i="9"/>
  <c r="CG58" i="9"/>
  <c r="CC60" i="9"/>
  <c r="BP38" i="9"/>
  <c r="CC38" i="9"/>
  <c r="L38" i="18"/>
  <c r="AM36" i="14"/>
  <c r="AM53" i="14"/>
  <c r="L53" i="18"/>
  <c r="AM159" i="14"/>
  <c r="P59" i="18"/>
  <c r="AM131" i="14"/>
  <c r="P33" i="18"/>
  <c r="CN240" i="10"/>
  <c r="FI156" i="10"/>
  <c r="BA196" i="10"/>
  <c r="EG196" i="10"/>
  <c r="FD158" i="10"/>
  <c r="BC196" i="10"/>
  <c r="EI196" i="10"/>
  <c r="FJ258" i="10"/>
  <c r="BV156" i="10"/>
  <c r="CN58" i="10"/>
  <c r="BK58" i="10"/>
  <c r="CD58" i="10"/>
  <c r="EW156" i="10"/>
  <c r="CI258" i="10"/>
  <c r="FK156" i="10"/>
  <c r="BX240" i="10"/>
  <c r="EJ158" i="10"/>
  <c r="CJ240" i="10"/>
  <c r="EV240" i="10"/>
  <c r="CO258" i="10"/>
  <c r="CL158" i="10"/>
  <c r="CF58" i="10"/>
  <c r="FC156" i="10"/>
  <c r="EQ156" i="10"/>
  <c r="BI156" i="10"/>
  <c r="EU240" i="10"/>
  <c r="EY240" i="10"/>
  <c r="BC156" i="10"/>
  <c r="FI240" i="10"/>
  <c r="CA156" i="10"/>
  <c r="BN156" i="10"/>
  <c r="BY156" i="10"/>
  <c r="CL156" i="10"/>
  <c r="CH156" i="10"/>
  <c r="FB156" i="10"/>
  <c r="EP156" i="10"/>
  <c r="ES156" i="10"/>
  <c r="BC240" i="10"/>
  <c r="CH240" i="10"/>
  <c r="BE240" i="10"/>
  <c r="FE240" i="10"/>
  <c r="EX240" i="10"/>
  <c r="FD240" i="10"/>
  <c r="FP240" i="10"/>
  <c r="BJ156" i="10"/>
  <c r="BS156" i="10"/>
  <c r="BD156" i="10"/>
  <c r="CM156" i="10"/>
  <c r="EU156" i="10"/>
  <c r="FO156" i="10"/>
  <c r="EY156" i="10"/>
  <c r="FQ156" i="10"/>
  <c r="CM158" i="10"/>
  <c r="CI240" i="10"/>
  <c r="AY240" i="10"/>
  <c r="BU240" i="10"/>
  <c r="BS240" i="10"/>
  <c r="CF240" i="10"/>
  <c r="FU240" i="10"/>
  <c r="EW258" i="10"/>
  <c r="BE156" i="10"/>
  <c r="BR156" i="10"/>
  <c r="BU156" i="10"/>
  <c r="FU156" i="10"/>
  <c r="EO156" i="10"/>
  <c r="EN156" i="10"/>
  <c r="FH156" i="10"/>
  <c r="BX58" i="10"/>
  <c r="EV158" i="10"/>
  <c r="BV240" i="10"/>
  <c r="AL240" i="10"/>
  <c r="AR240" i="10"/>
  <c r="FL240" i="10"/>
  <c r="FQ240" i="10"/>
  <c r="CC156" i="10"/>
  <c r="FG156" i="10"/>
  <c r="FP156" i="10"/>
  <c r="FH240" i="10"/>
  <c r="BR240" i="10"/>
  <c r="AU240" i="10"/>
  <c r="BK156" i="10"/>
  <c r="FL156" i="10"/>
  <c r="FF156" i="10"/>
  <c r="BZ158" i="10"/>
  <c r="AM240" i="10"/>
  <c r="BZ240" i="10"/>
  <c r="BW156" i="10"/>
  <c r="BP156" i="10"/>
  <c r="BH156" i="10"/>
  <c r="CJ156" i="10"/>
  <c r="CO156" i="10"/>
  <c r="EJ156" i="10"/>
  <c r="FN156" i="10"/>
  <c r="FS156" i="10"/>
  <c r="BZ58" i="10"/>
  <c r="BJ158" i="10"/>
  <c r="CG240" i="10"/>
  <c r="BO240" i="10"/>
  <c r="CA240" i="10"/>
  <c r="BT240" i="10"/>
  <c r="FN240" i="10"/>
  <c r="FF240" i="10"/>
  <c r="CK240" i="10"/>
  <c r="BB156" i="10"/>
  <c r="BQ156" i="10"/>
  <c r="FD156" i="10"/>
  <c r="EZ156" i="10"/>
  <c r="FR240" i="10"/>
  <c r="BO156" i="10"/>
  <c r="CD156" i="10"/>
  <c r="CG156" i="10"/>
  <c r="FE156" i="10"/>
  <c r="FJ156" i="10"/>
  <c r="ER240" i="10"/>
  <c r="AV240" i="10"/>
  <c r="CO240" i="10"/>
  <c r="BO258" i="10"/>
  <c r="BX156" i="10"/>
  <c r="BM156" i="10"/>
  <c r="BT156" i="10"/>
  <c r="CK156" i="10"/>
  <c r="ER156" i="10"/>
  <c r="EL156" i="10"/>
  <c r="EG156" i="10"/>
  <c r="EK156" i="10"/>
  <c r="BC58" i="10"/>
  <c r="BX158" i="10"/>
  <c r="EW240" i="10"/>
  <c r="AT240" i="10"/>
  <c r="BH240" i="10"/>
  <c r="FB240" i="10"/>
  <c r="BW240" i="10"/>
  <c r="FT240" i="10"/>
  <c r="BL258" i="10"/>
  <c r="FR258" i="10"/>
  <c r="BE58" i="10"/>
  <c r="BJ58" i="10"/>
  <c r="BI58" i="10"/>
  <c r="BE258" i="10"/>
  <c r="CA58" i="10"/>
  <c r="CI58" i="10"/>
  <c r="EO158" i="10"/>
  <c r="BQ240" i="10"/>
  <c r="BL240" i="10"/>
  <c r="AP240" i="10"/>
  <c r="BG240" i="10"/>
  <c r="FG240" i="10"/>
  <c r="ES240" i="10"/>
  <c r="FS240" i="10"/>
  <c r="FQ258" i="10"/>
  <c r="BU58" i="10"/>
  <c r="ER258" i="10"/>
  <c r="BD58" i="10"/>
  <c r="BL58" i="10"/>
  <c r="BO58" i="10"/>
  <c r="CK58" i="10"/>
  <c r="EU258" i="10"/>
  <c r="CC58" i="10"/>
  <c r="BF58" i="10"/>
  <c r="CB58" i="10"/>
  <c r="BS56" i="10"/>
  <c r="CH258" i="10"/>
  <c r="BK258" i="10"/>
  <c r="BU56" i="10"/>
  <c r="CH58" i="10"/>
  <c r="BS58" i="10"/>
  <c r="BR58" i="10"/>
  <c r="BQ58" i="10"/>
  <c r="FT58" i="10"/>
  <c r="BN158" i="10"/>
  <c r="FM158" i="10"/>
  <c r="AQ240" i="10"/>
  <c r="AZ240" i="10"/>
  <c r="AW240" i="10"/>
  <c r="BJ240" i="10"/>
  <c r="ET240" i="10"/>
  <c r="CC240" i="10"/>
  <c r="FK240" i="10"/>
  <c r="CL240" i="10"/>
  <c r="BW258" i="10"/>
  <c r="FL258" i="10"/>
  <c r="BL56" i="10"/>
  <c r="BM58" i="10"/>
  <c r="BH58" i="10"/>
  <c r="BP58" i="10"/>
  <c r="BW58" i="10"/>
  <c r="CO58" i="10"/>
  <c r="CB258" i="10"/>
  <c r="BB56" i="10"/>
  <c r="BY58" i="10"/>
  <c r="CJ58" i="10"/>
  <c r="BT58" i="10"/>
  <c r="CE58" i="10"/>
  <c r="CM58" i="10"/>
  <c r="FU58" i="10"/>
  <c r="BI56" i="10"/>
  <c r="CD258" i="10"/>
  <c r="BN56" i="10"/>
  <c r="CL58" i="10"/>
  <c r="BN58" i="10"/>
  <c r="BV58" i="10"/>
  <c r="BG58" i="10"/>
  <c r="CG58" i="10"/>
  <c r="FT56" i="10"/>
  <c r="BA56" i="10"/>
  <c r="CG56" i="10"/>
  <c r="BV56" i="10"/>
  <c r="BG56" i="10"/>
  <c r="BQ56" i="10"/>
  <c r="BY56" i="10"/>
  <c r="CN56" i="10"/>
  <c r="CB156" i="10"/>
  <c r="BF156" i="10"/>
  <c r="FT156" i="10"/>
  <c r="ET156" i="10"/>
  <c r="EX156" i="10"/>
  <c r="FR156" i="10"/>
  <c r="FA156" i="10"/>
  <c r="BF240" i="10"/>
  <c r="BB240" i="10"/>
  <c r="CE240" i="10"/>
  <c r="AX240" i="10"/>
  <c r="FA240" i="10"/>
  <c r="AK240" i="10"/>
  <c r="BP240" i="10"/>
  <c r="AO240" i="10"/>
  <c r="FM240" i="10"/>
  <c r="EZ240" i="10"/>
  <c r="AS240" i="10"/>
  <c r="BD240" i="10"/>
  <c r="CM240" i="10"/>
  <c r="FU56" i="10"/>
  <c r="BT56" i="10"/>
  <c r="CE156" i="10"/>
  <c r="BG156" i="10"/>
  <c r="EM156" i="10"/>
  <c r="BJ56" i="10"/>
  <c r="BP56" i="10"/>
  <c r="BL156" i="10"/>
  <c r="CF156" i="10"/>
  <c r="BZ156" i="10"/>
  <c r="BA156" i="10"/>
  <c r="EI156" i="10"/>
  <c r="CN156" i="10"/>
  <c r="CI156" i="10"/>
  <c r="FM156" i="10"/>
  <c r="EV156" i="10"/>
  <c r="EH156" i="10"/>
  <c r="BA240" i="10"/>
  <c r="BI240" i="10"/>
  <c r="CD240" i="10"/>
  <c r="BN240" i="10"/>
  <c r="BK240" i="10"/>
  <c r="BM240" i="10"/>
  <c r="AN240" i="10"/>
  <c r="BY240" i="10"/>
  <c r="FC240" i="10"/>
  <c r="EQ240" i="10"/>
  <c r="FJ240" i="10"/>
  <c r="CB240" i="10"/>
  <c r="FO240" i="10"/>
  <c r="CT39" i="13"/>
  <c r="CH158" i="10"/>
  <c r="BF158" i="10"/>
  <c r="FI158" i="10"/>
  <c r="D155" i="10"/>
  <c r="CE258" i="10"/>
  <c r="FD258" i="10"/>
  <c r="BL158" i="10"/>
  <c r="EI158" i="10"/>
  <c r="EQ158" i="10"/>
  <c r="ET158" i="10"/>
  <c r="BU258" i="10"/>
  <c r="FP258" i="10"/>
  <c r="BK56" i="10"/>
  <c r="CB56" i="10"/>
  <c r="CC158" i="10"/>
  <c r="BC158" i="10"/>
  <c r="FP158" i="10"/>
  <c r="BZ258" i="10"/>
  <c r="BY258" i="10"/>
  <c r="CF258" i="10"/>
  <c r="CC258" i="10"/>
  <c r="CM258" i="10"/>
  <c r="FC258" i="10"/>
  <c r="ES258" i="10"/>
  <c r="CO56" i="10"/>
  <c r="CH56" i="10"/>
  <c r="CD56" i="10"/>
  <c r="CK56" i="10"/>
  <c r="CC56" i="10"/>
  <c r="BY158" i="10"/>
  <c r="BW158" i="10"/>
  <c r="BT158" i="10"/>
  <c r="BV158" i="10"/>
  <c r="FO158" i="10"/>
  <c r="FT158" i="10"/>
  <c r="EX158" i="10"/>
  <c r="EP158" i="10"/>
  <c r="FU158" i="10"/>
  <c r="FJ158" i="10"/>
  <c r="BE158" i="10"/>
  <c r="FA158" i="10"/>
  <c r="EL158" i="10"/>
  <c r="BX258" i="10"/>
  <c r="EY258" i="10"/>
  <c r="CB158" i="10"/>
  <c r="CA258" i="10"/>
  <c r="BP258" i="10"/>
  <c r="BH56" i="10"/>
  <c r="BS158" i="10"/>
  <c r="FN158" i="10"/>
  <c r="FL158" i="10"/>
  <c r="CL258" i="10"/>
  <c r="CG258" i="10"/>
  <c r="BQ258" i="10"/>
  <c r="BI258" i="10"/>
  <c r="BV258" i="10"/>
  <c r="FT258" i="10"/>
  <c r="FH258" i="10"/>
  <c r="FI258" i="10"/>
  <c r="EV258" i="10"/>
  <c r="ET258" i="10"/>
  <c r="BF56" i="10"/>
  <c r="BD56" i="10"/>
  <c r="CI56" i="10"/>
  <c r="CL56" i="10"/>
  <c r="CM56" i="10"/>
  <c r="CD158" i="10"/>
  <c r="CF158" i="10"/>
  <c r="BH158" i="10"/>
  <c r="CA158" i="10"/>
  <c r="CK158" i="10"/>
  <c r="CI158" i="10"/>
  <c r="FS158" i="10"/>
  <c r="EY158" i="10"/>
  <c r="EK158" i="10"/>
  <c r="FR158" i="10"/>
  <c r="CN158" i="10"/>
  <c r="CJ258" i="10"/>
  <c r="FS258" i="10"/>
  <c r="BK158" i="10"/>
  <c r="FF158" i="10"/>
  <c r="FC158" i="10"/>
  <c r="BG258" i="10"/>
  <c r="FO258" i="10"/>
  <c r="BE56" i="10"/>
  <c r="FK158" i="10"/>
  <c r="CN258" i="10"/>
  <c r="BH258" i="10"/>
  <c r="BS258" i="10"/>
  <c r="BJ258" i="10"/>
  <c r="BN258" i="10"/>
  <c r="FU258" i="10"/>
  <c r="FG258" i="10"/>
  <c r="EX258" i="10"/>
  <c r="FE258" i="10"/>
  <c r="FB258" i="10"/>
  <c r="BX56" i="10"/>
  <c r="BW56" i="10"/>
  <c r="BC56" i="10"/>
  <c r="CE56" i="10"/>
  <c r="BO56" i="10"/>
  <c r="BD158" i="10"/>
  <c r="CG158" i="10"/>
  <c r="BR158" i="10"/>
  <c r="CE158" i="10"/>
  <c r="EZ158" i="10"/>
  <c r="EN158" i="10"/>
  <c r="ER158" i="10"/>
  <c r="FH158" i="10"/>
  <c r="EU158" i="10"/>
  <c r="BQ158" i="10"/>
  <c r="CO158" i="10"/>
  <c r="ES158" i="10"/>
  <c r="CK258" i="10"/>
  <c r="EZ258" i="10"/>
  <c r="FF258" i="10"/>
  <c r="BP158" i="10"/>
  <c r="EW158" i="10"/>
  <c r="BD258" i="10"/>
  <c r="FA258" i="10"/>
  <c r="FM258" i="10"/>
  <c r="CF56" i="10"/>
  <c r="BU158" i="10"/>
  <c r="EM158" i="10"/>
  <c r="FB158" i="10"/>
  <c r="BR258" i="10"/>
  <c r="BT258" i="10"/>
  <c r="BC258" i="10"/>
  <c r="BF258" i="10"/>
  <c r="BM258" i="10"/>
  <c r="EQ258" i="10"/>
  <c r="FK258" i="10"/>
  <c r="FN258" i="10"/>
  <c r="CA56" i="10"/>
  <c r="CJ56" i="10"/>
  <c r="BR56" i="10"/>
  <c r="BZ56" i="10"/>
  <c r="BM56" i="10"/>
  <c r="D159" i="10"/>
  <c r="BG158" i="10"/>
  <c r="BI158" i="10"/>
  <c r="BO158" i="10"/>
  <c r="BM158" i="10"/>
  <c r="FE158" i="10"/>
  <c r="CJ158" i="10"/>
  <c r="FG158" i="10"/>
  <c r="FQ158" i="10"/>
  <c r="BW38" i="9"/>
  <c r="P30" i="13"/>
  <c r="AJ299" i="10"/>
  <c r="DP299" i="10"/>
  <c r="BW60" i="9"/>
  <c r="P52" i="13"/>
  <c r="BD299" i="10"/>
  <c r="EJ299" i="10"/>
  <c r="BU38" i="9"/>
  <c r="N30" i="13"/>
  <c r="AJ99" i="10"/>
  <c r="DP99" i="10"/>
  <c r="BV38" i="9"/>
  <c r="O30" i="13"/>
  <c r="AJ199" i="10"/>
  <c r="DP199" i="10"/>
  <c r="BV60" i="9"/>
  <c r="O52" i="13"/>
  <c r="BD199" i="10"/>
  <c r="EJ199" i="10"/>
  <c r="BU60" i="9"/>
  <c r="N52" i="13"/>
  <c r="BD99" i="10"/>
  <c r="EJ99" i="10"/>
  <c r="EJ198" i="10"/>
  <c r="BE198" i="10"/>
  <c r="CG55" i="9"/>
  <c r="V29" i="9"/>
  <c r="W28" i="9"/>
  <c r="CG59" i="9"/>
  <c r="BP37" i="9"/>
  <c r="CC37" i="9"/>
  <c r="CC61" i="9"/>
  <c r="L54" i="18"/>
  <c r="AM54" i="14"/>
  <c r="AM35" i="14"/>
  <c r="L37" i="18"/>
  <c r="AM130" i="14"/>
  <c r="P32" i="18"/>
  <c r="AM160" i="14"/>
  <c r="P60" i="18"/>
  <c r="FL259" i="10"/>
  <c r="AQ239" i="10"/>
  <c r="EG155" i="10"/>
  <c r="AZ196" i="10"/>
  <c r="EF196" i="10"/>
  <c r="FB159" i="10"/>
  <c r="BD196" i="10"/>
  <c r="EJ196" i="10"/>
  <c r="CD239" i="10"/>
  <c r="FJ239" i="10"/>
  <c r="CC259" i="10"/>
  <c r="CE259" i="10"/>
  <c r="CL59" i="10"/>
  <c r="BE59" i="10"/>
  <c r="BN159" i="10"/>
  <c r="BV55" i="10"/>
  <c r="FQ239" i="10"/>
  <c r="FG155" i="10"/>
  <c r="EY155" i="10"/>
  <c r="FM239" i="10"/>
  <c r="BH259" i="10"/>
  <c r="BN259" i="10"/>
  <c r="EH155" i="10"/>
  <c r="EZ259" i="10"/>
  <c r="CJ239" i="10"/>
  <c r="ET155" i="10"/>
  <c r="BN239" i="10"/>
  <c r="BW155" i="10"/>
  <c r="FJ155" i="10"/>
  <c r="AZ239" i="10"/>
  <c r="BE155" i="10"/>
  <c r="AM239" i="10"/>
  <c r="BV159" i="10"/>
  <c r="FU239" i="10"/>
  <c r="BG155" i="10"/>
  <c r="BZ59" i="10"/>
  <c r="CG155" i="10"/>
  <c r="BY55" i="10"/>
  <c r="BL155" i="10"/>
  <c r="FO155" i="10"/>
  <c r="BP159" i="10"/>
  <c r="BS239" i="10"/>
  <c r="BD239" i="10"/>
  <c r="BR59" i="10"/>
  <c r="BI155" i="10"/>
  <c r="CL155" i="10"/>
  <c r="EZ159" i="10"/>
  <c r="BB239" i="10"/>
  <c r="CO239" i="10"/>
  <c r="BX59" i="10"/>
  <c r="BA155" i="10"/>
  <c r="ER155" i="10"/>
  <c r="FO159" i="10"/>
  <c r="BE239" i="10"/>
  <c r="CM159" i="10"/>
  <c r="BU155" i="10"/>
  <c r="BC55" i="10"/>
  <c r="AW239" i="10"/>
  <c r="BA239" i="10"/>
  <c r="CE55" i="10"/>
  <c r="CG159" i="10"/>
  <c r="FG159" i="10"/>
  <c r="EL155" i="10"/>
  <c r="EK155" i="10"/>
  <c r="EJ155" i="10"/>
  <c r="FA155" i="10"/>
  <c r="CI155" i="10"/>
  <c r="EO155" i="10"/>
  <c r="CC155" i="10"/>
  <c r="BO155" i="10"/>
  <c r="CD155" i="10"/>
  <c r="BK155" i="10"/>
  <c r="FN155" i="10"/>
  <c r="FS155" i="10"/>
  <c r="FT155" i="10"/>
  <c r="EP155" i="10"/>
  <c r="CF155" i="10"/>
  <c r="BB155" i="10"/>
  <c r="CE155" i="10"/>
  <c r="FI155" i="10"/>
  <c r="ES155" i="10"/>
  <c r="FP155" i="10"/>
  <c r="BJ155" i="10"/>
  <c r="CA155" i="10"/>
  <c r="FR155" i="10"/>
  <c r="EQ155" i="10"/>
  <c r="EF155" i="10"/>
  <c r="BM155" i="10"/>
  <c r="FL155" i="10"/>
  <c r="CB155" i="10"/>
  <c r="BR155" i="10"/>
  <c r="FE155" i="10"/>
  <c r="EX155" i="10"/>
  <c r="CH155" i="10"/>
  <c r="BX155" i="10"/>
  <c r="AZ155" i="10"/>
  <c r="EM155" i="10"/>
  <c r="FK155" i="10"/>
  <c r="FH155" i="10"/>
  <c r="BQ155" i="10"/>
  <c r="EV155" i="10"/>
  <c r="EZ155" i="10"/>
  <c r="EI155" i="10"/>
  <c r="FF155" i="10"/>
  <c r="EN155" i="10"/>
  <c r="CK155" i="10"/>
  <c r="BS155" i="10"/>
  <c r="BY155" i="10"/>
  <c r="BT155" i="10"/>
  <c r="BZ155" i="10"/>
  <c r="CM155" i="10"/>
  <c r="BC155" i="10"/>
  <c r="BF155" i="10"/>
  <c r="FP159" i="10"/>
  <c r="CB55" i="10"/>
  <c r="BP55" i="10"/>
  <c r="BI55" i="10"/>
  <c r="BO55" i="10"/>
  <c r="BU55" i="10"/>
  <c r="CN55" i="10"/>
  <c r="FU55" i="10"/>
  <c r="BN55" i="10"/>
  <c r="BG55" i="10"/>
  <c r="BM55" i="10"/>
  <c r="CK55" i="10"/>
  <c r="CI55" i="10"/>
  <c r="CG55" i="10"/>
  <c r="FR159" i="10"/>
  <c r="BH55" i="10"/>
  <c r="CM239" i="10"/>
  <c r="FT239" i="10"/>
  <c r="EW239" i="10"/>
  <c r="FK239" i="10"/>
  <c r="FD239" i="10"/>
  <c r="BQ239" i="10"/>
  <c r="BJ239" i="10"/>
  <c r="CH239" i="10"/>
  <c r="AK239" i="10"/>
  <c r="BT239" i="10"/>
  <c r="CI239" i="10"/>
  <c r="FN239" i="10"/>
  <c r="ES239" i="10"/>
  <c r="FF239" i="10"/>
  <c r="BV239" i="10"/>
  <c r="FA239" i="10"/>
  <c r="CC239" i="10"/>
  <c r="FP239" i="10"/>
  <c r="CK239" i="10"/>
  <c r="ER239" i="10"/>
  <c r="FH239" i="10"/>
  <c r="FL239" i="10"/>
  <c r="AR239" i="10"/>
  <c r="EU239" i="10"/>
  <c r="CG239" i="10"/>
  <c r="AV239" i="10"/>
  <c r="BH239" i="10"/>
  <c r="BY239" i="10"/>
  <c r="EY239" i="10"/>
  <c r="EQ239" i="10"/>
  <c r="EZ239" i="10"/>
  <c r="AL239" i="10"/>
  <c r="FO239" i="10"/>
  <c r="CE239" i="10"/>
  <c r="FE239" i="10"/>
  <c r="FG239" i="10"/>
  <c r="BZ239" i="10"/>
  <c r="BX239" i="10"/>
  <c r="AY239" i="10"/>
  <c r="BF239" i="10"/>
  <c r="BM239" i="10"/>
  <c r="BG239" i="10"/>
  <c r="FS239" i="10"/>
  <c r="FR239" i="10"/>
  <c r="AU239" i="10"/>
  <c r="FC239" i="10"/>
  <c r="CA239" i="10"/>
  <c r="FB239" i="10"/>
  <c r="AS239" i="10"/>
  <c r="BR239" i="10"/>
  <c r="AP239" i="10"/>
  <c r="CB239" i="10"/>
  <c r="BO239" i="10"/>
  <c r="AO239" i="10"/>
  <c r="BD155" i="10"/>
  <c r="CJ155" i="10"/>
  <c r="EU155" i="10"/>
  <c r="BS159" i="10"/>
  <c r="EW159" i="10"/>
  <c r="BB55" i="10"/>
  <c r="AN239" i="10"/>
  <c r="BK239" i="10"/>
  <c r="FI239" i="10"/>
  <c r="BC239" i="10"/>
  <c r="CN239" i="10"/>
  <c r="BV155" i="10"/>
  <c r="FQ155" i="10"/>
  <c r="FC155" i="10"/>
  <c r="FD155" i="10"/>
  <c r="BW159" i="10"/>
  <c r="ET159" i="10"/>
  <c r="ER159" i="10"/>
  <c r="BP239" i="10"/>
  <c r="BL239" i="10"/>
  <c r="BW239" i="10"/>
  <c r="BH155" i="10"/>
  <c r="CN155" i="10"/>
  <c r="FU155" i="10"/>
  <c r="FM155" i="10"/>
  <c r="CE159" i="10"/>
  <c r="BU159" i="10"/>
  <c r="EP159" i="10"/>
  <c r="CO55" i="10"/>
  <c r="AJ239" i="10"/>
  <c r="BI239" i="10"/>
  <c r="AX239" i="10"/>
  <c r="EV239" i="10"/>
  <c r="EX239" i="10"/>
  <c r="FT159" i="10"/>
  <c r="ES159" i="10"/>
  <c r="EX159" i="10"/>
  <c r="FN159" i="10"/>
  <c r="CL159" i="10"/>
  <c r="EU159" i="10"/>
  <c r="CC159" i="10"/>
  <c r="BQ159" i="10"/>
  <c r="CF159" i="10"/>
  <c r="BZ159" i="10"/>
  <c r="EJ159" i="10"/>
  <c r="EO159" i="10"/>
  <c r="EQ159" i="10"/>
  <c r="BF159" i="10"/>
  <c r="CA159" i="10"/>
  <c r="BO159" i="10"/>
  <c r="FD159" i="10"/>
  <c r="FQ159" i="10"/>
  <c r="CK159" i="10"/>
  <c r="BY159" i="10"/>
  <c r="BH159" i="10"/>
  <c r="FE159" i="10"/>
  <c r="CH159" i="10"/>
  <c r="FL159" i="10"/>
  <c r="EY159" i="10"/>
  <c r="FM159" i="10"/>
  <c r="CB159" i="10"/>
  <c r="FS159" i="10"/>
  <c r="EK159" i="10"/>
  <c r="CO159" i="10"/>
  <c r="BX159" i="10"/>
  <c r="CD159" i="10"/>
  <c r="EM159" i="10"/>
  <c r="BK159" i="10"/>
  <c r="BM159" i="10"/>
  <c r="EV159" i="10"/>
  <c r="FJ159" i="10"/>
  <c r="FC159" i="10"/>
  <c r="FF159" i="10"/>
  <c r="CJ159" i="10"/>
  <c r="CN159" i="10"/>
  <c r="BT159" i="10"/>
  <c r="BJ159" i="10"/>
  <c r="BL159" i="10"/>
  <c r="CI159" i="10"/>
  <c r="EN159" i="10"/>
  <c r="FA159" i="10"/>
  <c r="FH159" i="10"/>
  <c r="BG159" i="10"/>
  <c r="BE159" i="10"/>
  <c r="BI159" i="10"/>
  <c r="FI159" i="10"/>
  <c r="FK159" i="10"/>
  <c r="CL55" i="10"/>
  <c r="BN155" i="10"/>
  <c r="BP155" i="10"/>
  <c r="CO155" i="10"/>
  <c r="EW155" i="10"/>
  <c r="FB155" i="10"/>
  <c r="BR159" i="10"/>
  <c r="BD159" i="10"/>
  <c r="EL159" i="10"/>
  <c r="FU159" i="10"/>
  <c r="BL55" i="10"/>
  <c r="BU239" i="10"/>
  <c r="ET239" i="10"/>
  <c r="CF239" i="10"/>
  <c r="AT239" i="10"/>
  <c r="CL239" i="10"/>
  <c r="EW259" i="10"/>
  <c r="FK259" i="10"/>
  <c r="BV259" i="10"/>
  <c r="FE259" i="10"/>
  <c r="CT40" i="13"/>
  <c r="CA59" i="10"/>
  <c r="CJ59" i="10"/>
  <c r="CD259" i="10"/>
  <c r="FU259" i="10"/>
  <c r="BK59" i="10"/>
  <c r="CI59" i="10"/>
  <c r="BG59" i="10"/>
  <c r="CH59" i="10"/>
  <c r="CH259" i="10"/>
  <c r="BQ259" i="10"/>
  <c r="CN259" i="10"/>
  <c r="BT259" i="10"/>
  <c r="BO259" i="10"/>
  <c r="FF259" i="10"/>
  <c r="FS259" i="10"/>
  <c r="ES259" i="10"/>
  <c r="FT259" i="10"/>
  <c r="BN59" i="10"/>
  <c r="BU59" i="10"/>
  <c r="BS59" i="10"/>
  <c r="CO59" i="10"/>
  <c r="FU59" i="10"/>
  <c r="CF259" i="10"/>
  <c r="BX259" i="10"/>
  <c r="BD259" i="10"/>
  <c r="BF259" i="10"/>
  <c r="BW259" i="10"/>
  <c r="ER259" i="10"/>
  <c r="FB259" i="10"/>
  <c r="EU259" i="10"/>
  <c r="CH55" i="10"/>
  <c r="BQ55" i="10"/>
  <c r="BJ55" i="10"/>
  <c r="BS55" i="10"/>
  <c r="BR55" i="10"/>
  <c r="BF55" i="10"/>
  <c r="CB59" i="10"/>
  <c r="BV59" i="10"/>
  <c r="D160" i="10"/>
  <c r="BS259" i="10"/>
  <c r="FR259" i="10"/>
  <c r="FN259" i="10"/>
  <c r="CG59" i="10"/>
  <c r="CE59" i="10"/>
  <c r="BG259" i="10"/>
  <c r="FH259" i="10"/>
  <c r="D154" i="10"/>
  <c r="BI59" i="10"/>
  <c r="BM59" i="10"/>
  <c r="BF59" i="10"/>
  <c r="BP59" i="10"/>
  <c r="CF59" i="10"/>
  <c r="CL259" i="10"/>
  <c r="BY259" i="10"/>
  <c r="BK259" i="10"/>
  <c r="BE259" i="10"/>
  <c r="CI259" i="10"/>
  <c r="FI259" i="10"/>
  <c r="EX259" i="10"/>
  <c r="FA259" i="10"/>
  <c r="ET259" i="10"/>
  <c r="EV259" i="10"/>
  <c r="BZ55" i="10"/>
  <c r="CM55" i="10"/>
  <c r="CC55" i="10"/>
  <c r="CA55" i="10"/>
  <c r="CD55" i="10"/>
  <c r="BJ259" i="10"/>
  <c r="BJ59" i="10"/>
  <c r="BZ259" i="10"/>
  <c r="BX60" i="10"/>
  <c r="CN59" i="10"/>
  <c r="BI259" i="10"/>
  <c r="CK259" i="10"/>
  <c r="CJ259" i="10"/>
  <c r="CM259" i="10"/>
  <c r="CB259" i="10"/>
  <c r="FJ259" i="10"/>
  <c r="EQ259" i="10"/>
  <c r="FQ259" i="10"/>
  <c r="FC259" i="10"/>
  <c r="FD259" i="10"/>
  <c r="AZ55" i="10"/>
  <c r="BX55" i="10"/>
  <c r="BA55" i="10"/>
  <c r="BT55" i="10"/>
  <c r="CJ55" i="10"/>
  <c r="FT55" i="10"/>
  <c r="CK59" i="10"/>
  <c r="BU259" i="10"/>
  <c r="FP259" i="10"/>
  <c r="BW59" i="10"/>
  <c r="CD59" i="10"/>
  <c r="FT59" i="10"/>
  <c r="CA259" i="10"/>
  <c r="BM259" i="10"/>
  <c r="FO259" i="10"/>
  <c r="BT59" i="10"/>
  <c r="BO59" i="10"/>
  <c r="CM59" i="10"/>
  <c r="BY59" i="10"/>
  <c r="BL59" i="10"/>
  <c r="BD59" i="10"/>
  <c r="BQ59" i="10"/>
  <c r="BH59" i="10"/>
  <c r="CC59" i="10"/>
  <c r="BP259" i="10"/>
  <c r="CG259" i="10"/>
  <c r="BR259" i="10"/>
  <c r="CO259" i="10"/>
  <c r="BL259" i="10"/>
  <c r="EY259" i="10"/>
  <c r="FG259" i="10"/>
  <c r="FM259" i="10"/>
  <c r="BK55" i="10"/>
  <c r="BE55" i="10"/>
  <c r="BW55" i="10"/>
  <c r="CF55" i="10"/>
  <c r="BD55" i="10"/>
  <c r="BV61" i="9"/>
  <c r="O53" i="13"/>
  <c r="BE199" i="10"/>
  <c r="EK199" i="10"/>
  <c r="BU37" i="9"/>
  <c r="N29" i="13"/>
  <c r="AI99" i="10"/>
  <c r="DO99" i="10"/>
  <c r="BW37" i="9"/>
  <c r="P29" i="13"/>
  <c r="AI299" i="10"/>
  <c r="DO299" i="10"/>
  <c r="BV37" i="9"/>
  <c r="O29" i="13"/>
  <c r="AI199" i="10"/>
  <c r="DO199" i="10"/>
  <c r="BU61" i="9"/>
  <c r="N53" i="13"/>
  <c r="BE99" i="10"/>
  <c r="EK99" i="10"/>
  <c r="BW61" i="9"/>
  <c r="P53" i="13"/>
  <c r="BE299" i="10"/>
  <c r="EK299" i="10"/>
  <c r="BF198" i="10"/>
  <c r="EK198" i="10"/>
  <c r="V30" i="9"/>
  <c r="W29" i="9"/>
  <c r="CG54" i="9"/>
  <c r="CG60" i="9"/>
  <c r="CC62" i="9"/>
  <c r="BP36" i="9"/>
  <c r="CC36" i="9"/>
  <c r="AM55" i="14"/>
  <c r="L55" i="18"/>
  <c r="AM34" i="14"/>
  <c r="L36" i="18"/>
  <c r="P61" i="18"/>
  <c r="AM161" i="14"/>
  <c r="AM129" i="14"/>
  <c r="P31" i="18"/>
  <c r="FD154" i="10"/>
  <c r="AY196" i="10"/>
  <c r="EE196" i="10"/>
  <c r="CN238" i="10"/>
  <c r="FM260" i="10"/>
  <c r="FF160" i="10"/>
  <c r="BE196" i="10"/>
  <c r="EK196" i="10"/>
  <c r="ES238" i="10"/>
  <c r="CH60" i="10"/>
  <c r="BG60" i="10"/>
  <c r="CN60" i="10"/>
  <c r="BT60" i="10"/>
  <c r="CD260" i="10"/>
  <c r="CD160" i="10"/>
  <c r="FS260" i="10"/>
  <c r="EP160" i="10"/>
  <c r="FC260" i="10"/>
  <c r="CI54" i="10"/>
  <c r="BM60" i="10"/>
  <c r="FE238" i="10"/>
  <c r="BY238" i="10"/>
  <c r="CD60" i="10"/>
  <c r="AI238" i="10"/>
  <c r="BG260" i="10"/>
  <c r="BR260" i="10"/>
  <c r="FI260" i="10"/>
  <c r="CC160" i="10"/>
  <c r="CK160" i="10"/>
  <c r="FB160" i="10"/>
  <c r="BW260" i="10"/>
  <c r="BX260" i="10"/>
  <c r="FK260" i="10"/>
  <c r="BW160" i="10"/>
  <c r="CM160" i="10"/>
  <c r="EY160" i="10"/>
  <c r="BN260" i="10"/>
  <c r="BM260" i="10"/>
  <c r="ET260" i="10"/>
  <c r="CH160" i="10"/>
  <c r="EX160" i="10"/>
  <c r="FM160" i="10"/>
  <c r="BH238" i="10"/>
  <c r="CN260" i="10"/>
  <c r="EQ260" i="10"/>
  <c r="BH160" i="10"/>
  <c r="BL260" i="10"/>
  <c r="FG260" i="10"/>
  <c r="CG160" i="10"/>
  <c r="FE260" i="10"/>
  <c r="FG160" i="10"/>
  <c r="BX54" i="10"/>
  <c r="FA260" i="10"/>
  <c r="CJ160" i="10"/>
  <c r="ET160" i="10"/>
  <c r="BH260" i="10"/>
  <c r="FO260" i="10"/>
  <c r="CF160" i="10"/>
  <c r="CL160" i="10"/>
  <c r="ER160" i="10"/>
  <c r="CH238" i="10"/>
  <c r="BY60" i="10"/>
  <c r="BJ260" i="10"/>
  <c r="EG154" i="10"/>
  <c r="BM160" i="10"/>
  <c r="FD160" i="10"/>
  <c r="FO160" i="10"/>
  <c r="EY238" i="10"/>
  <c r="FJ238" i="10"/>
  <c r="CJ60" i="10"/>
  <c r="BR238" i="10"/>
  <c r="BG238" i="10"/>
  <c r="FF238" i="10"/>
  <c r="CO238" i="10"/>
  <c r="BV238" i="10"/>
  <c r="FP238" i="10"/>
  <c r="CE60" i="10"/>
  <c r="CF60" i="10"/>
  <c r="BQ238" i="10"/>
  <c r="EX238" i="10"/>
  <c r="BK238" i="10"/>
  <c r="AL238" i="10"/>
  <c r="CL238" i="10"/>
  <c r="BE60" i="10"/>
  <c r="CI60" i="10"/>
  <c r="FB154" i="10"/>
  <c r="CE154" i="10"/>
  <c r="CB260" i="10"/>
  <c r="CC260" i="10"/>
  <c r="CM260" i="10"/>
  <c r="FP260" i="10"/>
  <c r="ES260" i="10"/>
  <c r="EY260" i="10"/>
  <c r="FU154" i="10"/>
  <c r="BS160" i="10"/>
  <c r="BO160" i="10"/>
  <c r="FC160" i="10"/>
  <c r="FR160" i="10"/>
  <c r="FA160" i="10"/>
  <c r="FN160" i="10"/>
  <c r="BE260" i="10"/>
  <c r="CG260" i="10"/>
  <c r="BQ260" i="10"/>
  <c r="EX260" i="10"/>
  <c r="FL260" i="10"/>
  <c r="BD154" i="10"/>
  <c r="EI154" i="10"/>
  <c r="BI160" i="10"/>
  <c r="BY160" i="10"/>
  <c r="BL160" i="10"/>
  <c r="EL160" i="10"/>
  <c r="FJ160" i="10"/>
  <c r="FI160" i="10"/>
  <c r="BY154" i="10"/>
  <c r="BI260" i="10"/>
  <c r="BZ260" i="10"/>
  <c r="BF260" i="10"/>
  <c r="EW260" i="10"/>
  <c r="FH260" i="10"/>
  <c r="FU260" i="10"/>
  <c r="BN154" i="10"/>
  <c r="FL154" i="10"/>
  <c r="BN160" i="10"/>
  <c r="BR160" i="10"/>
  <c r="BZ160" i="10"/>
  <c r="CO160" i="10"/>
  <c r="FK160" i="10"/>
  <c r="FL160" i="10"/>
  <c r="EW154" i="10"/>
  <c r="BK260" i="10"/>
  <c r="CK260" i="10"/>
  <c r="CI260" i="10"/>
  <c r="EZ260" i="10"/>
  <c r="EV260" i="10"/>
  <c r="EU260" i="10"/>
  <c r="BL154" i="10"/>
  <c r="CB160" i="10"/>
  <c r="CI160" i="10"/>
  <c r="BV160" i="10"/>
  <c r="EV160" i="10"/>
  <c r="FH160" i="10"/>
  <c r="FT160" i="10"/>
  <c r="BZ154" i="10"/>
  <c r="BP154" i="10"/>
  <c r="EP154" i="10"/>
  <c r="ER154" i="10"/>
  <c r="BU154" i="10"/>
  <c r="CB154" i="10"/>
  <c r="FP154" i="10"/>
  <c r="FA154" i="10"/>
  <c r="CO54" i="10"/>
  <c r="BQ154" i="10"/>
  <c r="FN154" i="10"/>
  <c r="ES154" i="10"/>
  <c r="FJ154" i="10"/>
  <c r="CB54" i="10"/>
  <c r="CO260" i="10"/>
  <c r="CA260" i="10"/>
  <c r="CJ260" i="10"/>
  <c r="BU260" i="10"/>
  <c r="BO260" i="10"/>
  <c r="FQ260" i="10"/>
  <c r="FF260" i="10"/>
  <c r="FB260" i="10"/>
  <c r="BG154" i="10"/>
  <c r="BM154" i="10"/>
  <c r="BK154" i="10"/>
  <c r="BW154" i="10"/>
  <c r="EO154" i="10"/>
  <c r="FG154" i="10"/>
  <c r="CK154" i="10"/>
  <c r="FQ154" i="10"/>
  <c r="EX154" i="10"/>
  <c r="EQ154" i="10"/>
  <c r="FS154" i="10"/>
  <c r="CA160" i="10"/>
  <c r="BE160" i="10"/>
  <c r="BG160" i="10"/>
  <c r="BU160" i="10"/>
  <c r="EZ160" i="10"/>
  <c r="EM160" i="10"/>
  <c r="EU160" i="10"/>
  <c r="ES160" i="10"/>
  <c r="FE160" i="10"/>
  <c r="AZ238" i="10"/>
  <c r="AR238" i="10"/>
  <c r="AP238" i="10"/>
  <c r="EU238" i="10"/>
  <c r="FD238" i="10"/>
  <c r="CI238" i="10"/>
  <c r="BO154" i="10"/>
  <c r="EL154" i="10"/>
  <c r="EU154" i="10"/>
  <c r="FT154" i="10"/>
  <c r="BF154" i="10"/>
  <c r="CJ154" i="10"/>
  <c r="FO154" i="10"/>
  <c r="BA154" i="10"/>
  <c r="EY154" i="10"/>
  <c r="EH154" i="10"/>
  <c r="BA54" i="10"/>
  <c r="CD154" i="10"/>
  <c r="AY154" i="10"/>
  <c r="CF154" i="10"/>
  <c r="EF154" i="10"/>
  <c r="EZ154" i="10"/>
  <c r="AX238" i="10"/>
  <c r="FN238" i="10"/>
  <c r="CN54" i="10"/>
  <c r="CF260" i="10"/>
  <c r="BV260" i="10"/>
  <c r="CH260" i="10"/>
  <c r="BT260" i="10"/>
  <c r="BP260" i="10"/>
  <c r="FJ260" i="10"/>
  <c r="FN260" i="10"/>
  <c r="FT260" i="10"/>
  <c r="FD260" i="10"/>
  <c r="BC154" i="10"/>
  <c r="BV154" i="10"/>
  <c r="BT154" i="10"/>
  <c r="CA154" i="10"/>
  <c r="CG154" i="10"/>
  <c r="EK154" i="10"/>
  <c r="CL154" i="10"/>
  <c r="ET154" i="10"/>
  <c r="EE154" i="10"/>
  <c r="FI154" i="10"/>
  <c r="EV154" i="10"/>
  <c r="BF160" i="10"/>
  <c r="BT160" i="10"/>
  <c r="BJ160" i="10"/>
  <c r="BK160" i="10"/>
  <c r="EK160" i="10"/>
  <c r="EO160" i="10"/>
  <c r="EN160" i="10"/>
  <c r="FP160" i="10"/>
  <c r="FU160" i="10"/>
  <c r="BI238" i="10"/>
  <c r="AO238" i="10"/>
  <c r="BX238" i="10"/>
  <c r="BW238" i="10"/>
  <c r="CG238" i="10"/>
  <c r="ER238" i="10"/>
  <c r="CA238" i="10"/>
  <c r="CK238" i="10"/>
  <c r="BS154" i="10"/>
  <c r="CI154" i="10"/>
  <c r="FF154" i="10"/>
  <c r="BB154" i="10"/>
  <c r="CO154" i="10"/>
  <c r="FK154" i="10"/>
  <c r="AZ154" i="10"/>
  <c r="BI154" i="10"/>
  <c r="EJ154" i="10"/>
  <c r="BJ154" i="10"/>
  <c r="BR154" i="10"/>
  <c r="CN154" i="10"/>
  <c r="FC154" i="10"/>
  <c r="FM154" i="10"/>
  <c r="EN154" i="10"/>
  <c r="ET238" i="10"/>
  <c r="AW238" i="10"/>
  <c r="FL238" i="10"/>
  <c r="BU238" i="10"/>
  <c r="CL260" i="10"/>
  <c r="BY260" i="10"/>
  <c r="BS260" i="10"/>
  <c r="CE260" i="10"/>
  <c r="FR260" i="10"/>
  <c r="ER260" i="10"/>
  <c r="BH154" i="10"/>
  <c r="CC154" i="10"/>
  <c r="BX154" i="10"/>
  <c r="BE154" i="10"/>
  <c r="CM154" i="10"/>
  <c r="CH154" i="10"/>
  <c r="FE154" i="10"/>
  <c r="FH154" i="10"/>
  <c r="EM154" i="10"/>
  <c r="FR154" i="10"/>
  <c r="CE160" i="10"/>
  <c r="BP160" i="10"/>
  <c r="BQ160" i="10"/>
  <c r="BX160" i="10"/>
  <c r="FQ160" i="10"/>
  <c r="CN160" i="10"/>
  <c r="FS160" i="10"/>
  <c r="EW160" i="10"/>
  <c r="EQ160" i="10"/>
  <c r="BL238" i="10"/>
  <c r="AJ238" i="10"/>
  <c r="CE238" i="10"/>
  <c r="BZ238" i="10"/>
  <c r="FS238" i="10"/>
  <c r="CT41" i="13"/>
  <c r="BT54" i="10"/>
  <c r="BE54" i="10"/>
  <c r="BL54" i="10"/>
  <c r="BW54" i="10"/>
  <c r="CL54" i="10"/>
  <c r="BG54" i="10"/>
  <c r="BM54" i="10"/>
  <c r="CE54" i="10"/>
  <c r="BN54" i="10"/>
  <c r="BO54" i="10"/>
  <c r="AY54" i="10"/>
  <c r="BU54" i="10"/>
  <c r="CA54" i="10"/>
  <c r="BZ54" i="10"/>
  <c r="BF54" i="10"/>
  <c r="CD54" i="10"/>
  <c r="BB54" i="10"/>
  <c r="BV54" i="10"/>
  <c r="CC54" i="10"/>
  <c r="BC54" i="10"/>
  <c r="BR54" i="10"/>
  <c r="BY54" i="10"/>
  <c r="BH54" i="10"/>
  <c r="CK54" i="10"/>
  <c r="CG54" i="10"/>
  <c r="BP54" i="10"/>
  <c r="BK54" i="10"/>
  <c r="FT54" i="10"/>
  <c r="FU60" i="10"/>
  <c r="BQ60" i="10"/>
  <c r="BW60" i="10"/>
  <c r="CB60" i="10"/>
  <c r="BH60" i="10"/>
  <c r="BN60" i="10"/>
  <c r="BS60" i="10"/>
  <c r="BK60" i="10"/>
  <c r="CL60" i="10"/>
  <c r="BJ60" i="10"/>
  <c r="CA60" i="10"/>
  <c r="FT60" i="10"/>
  <c r="BZ60" i="10"/>
  <c r="CK60" i="10"/>
  <c r="CM60" i="10"/>
  <c r="BO60" i="10"/>
  <c r="CC60" i="10"/>
  <c r="CO60" i="10"/>
  <c r="BI60" i="10"/>
  <c r="BV60" i="10"/>
  <c r="BU60" i="10"/>
  <c r="BL60" i="10"/>
  <c r="AZ54" i="10"/>
  <c r="BD54" i="10"/>
  <c r="D153" i="10"/>
  <c r="CH54" i="10"/>
  <c r="BJ54" i="10"/>
  <c r="FU54" i="10"/>
  <c r="BQ54" i="10"/>
  <c r="BP60" i="10"/>
  <c r="CM54" i="10"/>
  <c r="CF54" i="10"/>
  <c r="BS54" i="10"/>
  <c r="BR60" i="10"/>
  <c r="BI54" i="10"/>
  <c r="CJ54" i="10"/>
  <c r="BF60" i="10"/>
  <c r="CG60" i="10"/>
  <c r="BM238" i="10"/>
  <c r="BO238" i="10"/>
  <c r="AV238" i="10"/>
  <c r="CB238" i="10"/>
  <c r="EV238" i="10"/>
  <c r="FB238" i="10"/>
  <c r="FH238" i="10"/>
  <c r="BB238" i="10"/>
  <c r="FK238" i="10"/>
  <c r="AT238" i="10"/>
  <c r="AS238" i="10"/>
  <c r="FQ238" i="10"/>
  <c r="FT238" i="10"/>
  <c r="FD261" i="10"/>
  <c r="BC238" i="10"/>
  <c r="BN238" i="10"/>
  <c r="BD238" i="10"/>
  <c r="AN238" i="10"/>
  <c r="CC238" i="10"/>
  <c r="FC238" i="10"/>
  <c r="EW238" i="10"/>
  <c r="CD238" i="10"/>
  <c r="CJ238" i="10"/>
  <c r="CM238" i="10"/>
  <c r="D161" i="10"/>
  <c r="CF238" i="10"/>
  <c r="AY238" i="10"/>
  <c r="AU238" i="10"/>
  <c r="BJ238" i="10"/>
  <c r="BE238" i="10"/>
  <c r="BT238" i="10"/>
  <c r="BS238" i="10"/>
  <c r="EQ238" i="10"/>
  <c r="FA238" i="10"/>
  <c r="FG238" i="10"/>
  <c r="AQ238" i="10"/>
  <c r="FM238" i="10"/>
  <c r="FU238" i="10"/>
  <c r="FR238" i="10"/>
  <c r="AM238" i="10"/>
  <c r="BP238" i="10"/>
  <c r="BF238" i="10"/>
  <c r="AK238" i="10"/>
  <c r="BA238" i="10"/>
  <c r="EZ238" i="10"/>
  <c r="FI238" i="10"/>
  <c r="FO238" i="10"/>
  <c r="BW36" i="9"/>
  <c r="P28" i="13"/>
  <c r="AH299" i="10"/>
  <c r="DN299" i="10"/>
  <c r="BU36" i="9"/>
  <c r="N28" i="13"/>
  <c r="AH99" i="10"/>
  <c r="DN99" i="10"/>
  <c r="BU62" i="9"/>
  <c r="N54" i="13"/>
  <c r="BF99" i="10"/>
  <c r="EL99" i="10"/>
  <c r="BV62" i="9"/>
  <c r="O54" i="13"/>
  <c r="BF199" i="10"/>
  <c r="EL199" i="10"/>
  <c r="BW62" i="9"/>
  <c r="P54" i="13"/>
  <c r="BF299" i="10"/>
  <c r="EL299" i="10"/>
  <c r="BV36" i="9"/>
  <c r="O28" i="13"/>
  <c r="AH199" i="10"/>
  <c r="DN199" i="10"/>
  <c r="BG198" i="10"/>
  <c r="EL198" i="10"/>
  <c r="CG53" i="9"/>
  <c r="V31" i="9"/>
  <c r="W30" i="9"/>
  <c r="CG61" i="9"/>
  <c r="BP35" i="9"/>
  <c r="CC35" i="9"/>
  <c r="CC63" i="9"/>
  <c r="L35" i="18"/>
  <c r="AM33" i="14"/>
  <c r="AM56" i="14"/>
  <c r="L56" i="18"/>
  <c r="P30" i="18"/>
  <c r="AM128" i="14"/>
  <c r="AM162" i="14"/>
  <c r="P62" i="18"/>
  <c r="CJ153" i="10"/>
  <c r="AX196" i="10"/>
  <c r="ED196" i="10"/>
  <c r="FN261" i="10"/>
  <c r="CO237" i="10"/>
  <c r="FH161" i="10"/>
  <c r="BF196" i="10"/>
  <c r="EL196" i="10"/>
  <c r="BG61" i="10"/>
  <c r="FF153" i="10"/>
  <c r="FC153" i="10"/>
  <c r="CO261" i="10"/>
  <c r="FI261" i="10"/>
  <c r="EX237" i="10"/>
  <c r="FT53" i="10"/>
  <c r="EM153" i="10"/>
  <c r="FS261" i="10"/>
  <c r="EV153" i="10"/>
  <c r="FA237" i="10"/>
  <c r="BZ153" i="10"/>
  <c r="BG261" i="10"/>
  <c r="FK153" i="10"/>
  <c r="CI53" i="10"/>
  <c r="BV261" i="10"/>
  <c r="AM237" i="10"/>
  <c r="BS161" i="10"/>
  <c r="EQ161" i="10"/>
  <c r="FJ161" i="10"/>
  <c r="ED153" i="10"/>
  <c r="CC161" i="10"/>
  <c r="EH153" i="10"/>
  <c r="FM153" i="10"/>
  <c r="BI161" i="10"/>
  <c r="FG261" i="10"/>
  <c r="AY153" i="10"/>
  <c r="CG153" i="10"/>
  <c r="CI237" i="10"/>
  <c r="AN237" i="10"/>
  <c r="BC237" i="10"/>
  <c r="AL237" i="10"/>
  <c r="EU237" i="10"/>
  <c r="CM237" i="10"/>
  <c r="CA161" i="10"/>
  <c r="EZ161" i="10"/>
  <c r="BN61" i="10"/>
  <c r="BD237" i="10"/>
  <c r="BQ237" i="10"/>
  <c r="ES237" i="10"/>
  <c r="FI237" i="10"/>
  <c r="FJ237" i="10"/>
  <c r="FL237" i="10"/>
  <c r="BV161" i="10"/>
  <c r="FB161" i="10"/>
  <c r="BR237" i="10"/>
  <c r="BK237" i="10"/>
  <c r="FE237" i="10"/>
  <c r="FP237" i="10"/>
  <c r="AK237" i="10"/>
  <c r="EQ237" i="10"/>
  <c r="FT237" i="10"/>
  <c r="BH237" i="10"/>
  <c r="BT237" i="10"/>
  <c r="FS161" i="10"/>
  <c r="AH237" i="10"/>
  <c r="CF237" i="10"/>
  <c r="BZ237" i="10"/>
  <c r="FM237" i="10"/>
  <c r="ER237" i="10"/>
  <c r="EO161" i="10"/>
  <c r="EY237" i="10"/>
  <c r="FN237" i="10"/>
  <c r="BJ161" i="10"/>
  <c r="EW161" i="10"/>
  <c r="BI61" i="10"/>
  <c r="CB237" i="10"/>
  <c r="BV237" i="10"/>
  <c r="AV237" i="10"/>
  <c r="EV237" i="10"/>
  <c r="FS237" i="10"/>
  <c r="BM161" i="10"/>
  <c r="FM161" i="10"/>
  <c r="FP161" i="10"/>
  <c r="BL261" i="10"/>
  <c r="FK261" i="10"/>
  <c r="BG161" i="10"/>
  <c r="BH161" i="10"/>
  <c r="FT161" i="10"/>
  <c r="FR161" i="10"/>
  <c r="EX261" i="10"/>
  <c r="CI161" i="10"/>
  <c r="FG161" i="10"/>
  <c r="BW261" i="10"/>
  <c r="EZ261" i="10"/>
  <c r="BK161" i="10"/>
  <c r="BF161" i="10"/>
  <c r="CN161" i="10"/>
  <c r="ER161" i="10"/>
  <c r="BI261" i="10"/>
  <c r="ET261" i="10"/>
  <c r="BH53" i="10"/>
  <c r="EW237" i="10"/>
  <c r="BB237" i="10"/>
  <c r="BM237" i="10"/>
  <c r="BY237" i="10"/>
  <c r="CK237" i="10"/>
  <c r="EX153" i="10"/>
  <c r="FB153" i="10"/>
  <c r="AX153" i="10"/>
  <c r="BS153" i="10"/>
  <c r="FS153" i="10"/>
  <c r="BS261" i="10"/>
  <c r="FM261" i="10"/>
  <c r="EJ153" i="10"/>
  <c r="AZ153" i="10"/>
  <c r="CE153" i="10"/>
  <c r="CH261" i="10"/>
  <c r="BP153" i="10"/>
  <c r="BY153" i="10"/>
  <c r="CA153" i="10"/>
  <c r="BX153" i="10"/>
  <c r="BR153" i="10"/>
  <c r="CC153" i="10"/>
  <c r="BN153" i="10"/>
  <c r="FL153" i="10"/>
  <c r="CG261" i="10"/>
  <c r="CL261" i="10"/>
  <c r="CD261" i="10"/>
  <c r="BN261" i="10"/>
  <c r="FA261" i="10"/>
  <c r="EV261" i="10"/>
  <c r="BZ61" i="10"/>
  <c r="BE153" i="10"/>
  <c r="BO153" i="10"/>
  <c r="BF153" i="10"/>
  <c r="EU153" i="10"/>
  <c r="FD153" i="10"/>
  <c r="BD153" i="10"/>
  <c r="ER153" i="10"/>
  <c r="BW153" i="10"/>
  <c r="FN153" i="10"/>
  <c r="FQ153" i="10"/>
  <c r="FT153" i="10"/>
  <c r="CD237" i="10"/>
  <c r="BW237" i="10"/>
  <c r="AT237" i="10"/>
  <c r="AI237" i="10"/>
  <c r="AS237" i="10"/>
  <c r="CC237" i="10"/>
  <c r="CG237" i="10"/>
  <c r="FA153" i="10"/>
  <c r="EW153" i="10"/>
  <c r="FU153" i="10"/>
  <c r="BO261" i="10"/>
  <c r="FP261" i="10"/>
  <c r="CD153" i="10"/>
  <c r="FG153" i="10"/>
  <c r="BB153" i="10"/>
  <c r="FP153" i="10"/>
  <c r="BV53" i="10"/>
  <c r="CF261" i="10"/>
  <c r="FO261" i="10"/>
  <c r="CH153" i="10"/>
  <c r="BT261" i="10"/>
  <c r="CE261" i="10"/>
  <c r="EW261" i="10"/>
  <c r="CB153" i="10"/>
  <c r="FE153" i="10"/>
  <c r="ES153" i="10"/>
  <c r="EQ153" i="10"/>
  <c r="CF153" i="10"/>
  <c r="CN261" i="10"/>
  <c r="BR261" i="10"/>
  <c r="CA261" i="10"/>
  <c r="FF261" i="10"/>
  <c r="FR261" i="10"/>
  <c r="ES261" i="10"/>
  <c r="EU261" i="10"/>
  <c r="CK61" i="10"/>
  <c r="EL153" i="10"/>
  <c r="BQ153" i="10"/>
  <c r="BU153" i="10"/>
  <c r="EY153" i="10"/>
  <c r="EG153" i="10"/>
  <c r="FH153" i="10"/>
  <c r="BL153" i="10"/>
  <c r="BM153" i="10"/>
  <c r="FJ153" i="10"/>
  <c r="CN153" i="10"/>
  <c r="FR153" i="10"/>
  <c r="AZ53" i="10"/>
  <c r="BE237" i="10"/>
  <c r="AW237" i="10"/>
  <c r="BI237" i="10"/>
  <c r="AY237" i="10"/>
  <c r="BG237" i="10"/>
  <c r="ET237" i="10"/>
  <c r="FU237" i="10"/>
  <c r="CJ237" i="10"/>
  <c r="FI153" i="10"/>
  <c r="EI153" i="10"/>
  <c r="CO153" i="10"/>
  <c r="CB261" i="10"/>
  <c r="EY261" i="10"/>
  <c r="EK153" i="10"/>
  <c r="BH153" i="10"/>
  <c r="EZ153" i="10"/>
  <c r="CK153" i="10"/>
  <c r="CC261" i="10"/>
  <c r="BT61" i="10"/>
  <c r="BA153" i="10"/>
  <c r="CM153" i="10"/>
  <c r="CK261" i="10"/>
  <c r="BP261" i="10"/>
  <c r="FQ261" i="10"/>
  <c r="BR61" i="10"/>
  <c r="EN153" i="10"/>
  <c r="BT153" i="10"/>
  <c r="EP153" i="10"/>
  <c r="BI153" i="10"/>
  <c r="BC153" i="10"/>
  <c r="CI153" i="10"/>
  <c r="BT53" i="10"/>
  <c r="BX261" i="10"/>
  <c r="BM261" i="10"/>
  <c r="CI261" i="10"/>
  <c r="FH261" i="10"/>
  <c r="EQ261" i="10"/>
  <c r="FU261" i="10"/>
  <c r="FC261" i="10"/>
  <c r="BQ61" i="10"/>
  <c r="BV153" i="10"/>
  <c r="BJ153" i="10"/>
  <c r="EO153" i="10"/>
  <c r="EF153" i="10"/>
  <c r="EE153" i="10"/>
  <c r="ET153" i="10"/>
  <c r="BG153" i="10"/>
  <c r="BK153" i="10"/>
  <c r="CL153" i="10"/>
  <c r="FO153" i="10"/>
  <c r="AX237" i="10"/>
  <c r="AO237" i="10"/>
  <c r="CE237" i="10"/>
  <c r="BS237" i="10"/>
  <c r="FB237" i="10"/>
  <c r="FC237" i="10"/>
  <c r="BA237" i="10"/>
  <c r="FH237" i="10"/>
  <c r="CH237" i="10"/>
  <c r="FQ237" i="10"/>
  <c r="CT42" i="13"/>
  <c r="BA53" i="10"/>
  <c r="BI53" i="10"/>
  <c r="BZ53" i="10"/>
  <c r="BL53" i="10"/>
  <c r="BD53" i="10"/>
  <c r="BP53" i="10"/>
  <c r="CG53" i="10"/>
  <c r="BM53" i="10"/>
  <c r="BN53" i="10"/>
  <c r="BW53" i="10"/>
  <c r="BJ53" i="10"/>
  <c r="AX53" i="10"/>
  <c r="BF53" i="10"/>
  <c r="CO53" i="10"/>
  <c r="BK53" i="10"/>
  <c r="BQ53" i="10"/>
  <c r="CM53" i="10"/>
  <c r="BS53" i="10"/>
  <c r="BU53" i="10"/>
  <c r="CN53" i="10"/>
  <c r="BX53" i="10"/>
  <c r="BO53" i="10"/>
  <c r="BY53" i="10"/>
  <c r="CK53" i="10"/>
  <c r="CE53" i="10"/>
  <c r="BR53" i="10"/>
  <c r="AY53" i="10"/>
  <c r="BB53" i="10"/>
  <c r="CB53" i="10"/>
  <c r="CC53" i="10"/>
  <c r="BC53" i="10"/>
  <c r="CJ53" i="10"/>
  <c r="CJ61" i="10"/>
  <c r="BM61" i="10"/>
  <c r="CD61" i="10"/>
  <c r="CF61" i="10"/>
  <c r="BJ61" i="10"/>
  <c r="BY61" i="10"/>
  <c r="CM61" i="10"/>
  <c r="BO61" i="10"/>
  <c r="BH61" i="10"/>
  <c r="BS61" i="10"/>
  <c r="CG61" i="10"/>
  <c r="BV61" i="10"/>
  <c r="CL61" i="10"/>
  <c r="CH61" i="10"/>
  <c r="CC61" i="10"/>
  <c r="BW61" i="10"/>
  <c r="BF61" i="10"/>
  <c r="BN161" i="10"/>
  <c r="BW161" i="10"/>
  <c r="BU161" i="10"/>
  <c r="CM161" i="10"/>
  <c r="EY161" i="10"/>
  <c r="BU61" i="10"/>
  <c r="BL61" i="10"/>
  <c r="CF53" i="10"/>
  <c r="D162" i="10"/>
  <c r="CB162" i="10"/>
  <c r="CL53" i="10"/>
  <c r="FQ161" i="10"/>
  <c r="FL161" i="10"/>
  <c r="FO161" i="10"/>
  <c r="FN161" i="10"/>
  <c r="CL161" i="10"/>
  <c r="BL161" i="10"/>
  <c r="CD161" i="10"/>
  <c r="BO161" i="10"/>
  <c r="CB161" i="10"/>
  <c r="FI161" i="10"/>
  <c r="FC161" i="10"/>
  <c r="EP161" i="10"/>
  <c r="BY161" i="10"/>
  <c r="BZ161" i="10"/>
  <c r="CK161" i="10"/>
  <c r="FA161" i="10"/>
  <c r="EN161" i="10"/>
  <c r="EX161" i="10"/>
  <c r="CO161" i="10"/>
  <c r="CG161" i="10"/>
  <c r="EM161" i="10"/>
  <c r="FK161" i="10"/>
  <c r="CJ161" i="10"/>
  <c r="BX61" i="10"/>
  <c r="CA53" i="10"/>
  <c r="BT161" i="10"/>
  <c r="FF161" i="10"/>
  <c r="CB61" i="10"/>
  <c r="FT61" i="10"/>
  <c r="BX161" i="10"/>
  <c r="EL161" i="10"/>
  <c r="BP161" i="10"/>
  <c r="FD161" i="10"/>
  <c r="ES161" i="10"/>
  <c r="BK61" i="10"/>
  <c r="BG53" i="10"/>
  <c r="D152" i="10"/>
  <c r="BQ161" i="10"/>
  <c r="CE161" i="10"/>
  <c r="FE161" i="10"/>
  <c r="FU161" i="10"/>
  <c r="CO61" i="10"/>
  <c r="CI61" i="10"/>
  <c r="CE61" i="10"/>
  <c r="CH53" i="10"/>
  <c r="FU53" i="10"/>
  <c r="BE53" i="10"/>
  <c r="CF161" i="10"/>
  <c r="CH161" i="10"/>
  <c r="BR161" i="10"/>
  <c r="EV161" i="10"/>
  <c r="EU161" i="10"/>
  <c r="ET161" i="10"/>
  <c r="CN61" i="10"/>
  <c r="BP61" i="10"/>
  <c r="CA61" i="10"/>
  <c r="FU61" i="10"/>
  <c r="CD53" i="10"/>
  <c r="BK261" i="10"/>
  <c r="BU261" i="10"/>
  <c r="FJ261" i="10"/>
  <c r="FE261" i="10"/>
  <c r="BP237" i="10"/>
  <c r="BF237" i="10"/>
  <c r="BX237" i="10"/>
  <c r="AQ237" i="10"/>
  <c r="AJ237" i="10"/>
  <c r="FK237" i="10"/>
  <c r="AP237" i="10"/>
  <c r="CL237" i="10"/>
  <c r="FO237" i="10"/>
  <c r="FR237" i="10"/>
  <c r="BH261" i="10"/>
  <c r="CM261" i="10"/>
  <c r="BQ261" i="10"/>
  <c r="FT261" i="10"/>
  <c r="FB261" i="10"/>
  <c r="FG237" i="10"/>
  <c r="BJ261" i="10"/>
  <c r="BF261" i="10"/>
  <c r="CJ261" i="10"/>
  <c r="BZ261" i="10"/>
  <c r="BY261" i="10"/>
  <c r="ER261" i="10"/>
  <c r="FL261" i="10"/>
  <c r="CA237" i="10"/>
  <c r="BL237" i="10"/>
  <c r="BO237" i="10"/>
  <c r="BJ237" i="10"/>
  <c r="AU237" i="10"/>
  <c r="BN237" i="10"/>
  <c r="AZ237" i="10"/>
  <c r="BU237" i="10"/>
  <c r="EZ237" i="10"/>
  <c r="FD237" i="10"/>
  <c r="FF237" i="10"/>
  <c r="AR237" i="10"/>
  <c r="CN237" i="10"/>
  <c r="BV63" i="9"/>
  <c r="O55" i="13"/>
  <c r="BG199" i="10"/>
  <c r="EM199" i="10"/>
  <c r="BU63" i="9"/>
  <c r="N55" i="13"/>
  <c r="BG99" i="10"/>
  <c r="EM99" i="10"/>
  <c r="BV35" i="9"/>
  <c r="O27" i="13"/>
  <c r="AG199" i="10"/>
  <c r="DM199" i="10"/>
  <c r="BW63" i="9"/>
  <c r="P55" i="13"/>
  <c r="BG299" i="10"/>
  <c r="EM299" i="10"/>
  <c r="BU35" i="9"/>
  <c r="N27" i="13"/>
  <c r="AG99" i="10"/>
  <c r="DM99" i="10"/>
  <c r="FA236" i="10"/>
  <c r="BW35" i="9"/>
  <c r="P27" i="13"/>
  <c r="AG299" i="10"/>
  <c r="DM299" i="10"/>
  <c r="BH198" i="10"/>
  <c r="EM198" i="10"/>
  <c r="V32" i="9"/>
  <c r="W31" i="9"/>
  <c r="CG52" i="9"/>
  <c r="CG62" i="9"/>
  <c r="CC64" i="9"/>
  <c r="BP34" i="9"/>
  <c r="CC34" i="9"/>
  <c r="AM57" i="14"/>
  <c r="L57" i="18"/>
  <c r="AM32" i="14"/>
  <c r="L34" i="18"/>
  <c r="AM163" i="14"/>
  <c r="P63" i="18"/>
  <c r="P29" i="18"/>
  <c r="AM127" i="14"/>
  <c r="BM162" i="10"/>
  <c r="FU152" i="10"/>
  <c r="AW196" i="10"/>
  <c r="EC196" i="10"/>
  <c r="FR236" i="10"/>
  <c r="FO162" i="10"/>
  <c r="BG196" i="10"/>
  <c r="EM196" i="10"/>
  <c r="ER262" i="10"/>
  <c r="AT236" i="10"/>
  <c r="AG236" i="10"/>
  <c r="EZ236" i="10"/>
  <c r="BW236" i="10"/>
  <c r="CI236" i="10"/>
  <c r="CO236" i="10"/>
  <c r="FI236" i="10"/>
  <c r="BJ236" i="10"/>
  <c r="EY236" i="10"/>
  <c r="CG236" i="10"/>
  <c r="AX236" i="10"/>
  <c r="FL236" i="10"/>
  <c r="BC152" i="10"/>
  <c r="BL236" i="10"/>
  <c r="FG236" i="10"/>
  <c r="BJ62" i="10"/>
  <c r="EN162" i="10"/>
  <c r="BN62" i="10"/>
  <c r="BC236" i="10"/>
  <c r="BB236" i="10"/>
  <c r="EU236" i="10"/>
  <c r="FU236" i="10"/>
  <c r="EQ236" i="10"/>
  <c r="FQ236" i="10"/>
  <c r="AS236" i="10"/>
  <c r="CD236" i="10"/>
  <c r="ES236" i="10"/>
  <c r="FJ236" i="10"/>
  <c r="FS236" i="10"/>
  <c r="FF236" i="10"/>
  <c r="AW236" i="10"/>
  <c r="CE236" i="10"/>
  <c r="BU236" i="10"/>
  <c r="FC236" i="10"/>
  <c r="CB236" i="10"/>
  <c r="EP162" i="10"/>
  <c r="BZ236" i="10"/>
  <c r="BG236" i="10"/>
  <c r="AO236" i="10"/>
  <c r="CM236" i="10"/>
  <c r="BH236" i="10"/>
  <c r="AI236" i="10"/>
  <c r="BA236" i="10"/>
  <c r="FD236" i="10"/>
  <c r="FK236" i="10"/>
  <c r="CJ236" i="10"/>
  <c r="BV236" i="10"/>
  <c r="BF236" i="10"/>
  <c r="AM236" i="10"/>
  <c r="FB236" i="10"/>
  <c r="BS236" i="10"/>
  <c r="FP236" i="10"/>
  <c r="CN236" i="10"/>
  <c r="AX152" i="10"/>
  <c r="AW152" i="10"/>
  <c r="FJ152" i="10"/>
  <c r="BK236" i="10"/>
  <c r="AL236" i="10"/>
  <c r="BP236" i="10"/>
  <c r="AJ236" i="10"/>
  <c r="BR236" i="10"/>
  <c r="AU236" i="10"/>
  <c r="FH236" i="10"/>
  <c r="BY236" i="10"/>
  <c r="CH236" i="10"/>
  <c r="FM236" i="10"/>
  <c r="AY236" i="10"/>
  <c r="CM152" i="10"/>
  <c r="CN62" i="10"/>
  <c r="BE152" i="10"/>
  <c r="BT236" i="10"/>
  <c r="CA236" i="10"/>
  <c r="BN236" i="10"/>
  <c r="AK236" i="10"/>
  <c r="BQ236" i="10"/>
  <c r="FE236" i="10"/>
  <c r="AQ236" i="10"/>
  <c r="FT236" i="10"/>
  <c r="CK236" i="10"/>
  <c r="BR62" i="10"/>
  <c r="BO152" i="10"/>
  <c r="BM236" i="10"/>
  <c r="CC236" i="10"/>
  <c r="EW236" i="10"/>
  <c r="BE236" i="10"/>
  <c r="BI236" i="10"/>
  <c r="BO236" i="10"/>
  <c r="ER236" i="10"/>
  <c r="BX236" i="10"/>
  <c r="FN236" i="10"/>
  <c r="CF236" i="10"/>
  <c r="EG152" i="10"/>
  <c r="BJ152" i="10"/>
  <c r="FB152" i="10"/>
  <c r="EY152" i="10"/>
  <c r="BZ152" i="10"/>
  <c r="EX152" i="10"/>
  <c r="FE152" i="10"/>
  <c r="EV152" i="10"/>
  <c r="BH152" i="10"/>
  <c r="CH152" i="10"/>
  <c r="CL152" i="10"/>
  <c r="BI152" i="10"/>
  <c r="BD152" i="10"/>
  <c r="FF152" i="10"/>
  <c r="BQ152" i="10"/>
  <c r="FA152" i="10"/>
  <c r="CI152" i="10"/>
  <c r="CE152" i="10"/>
  <c r="EO152" i="10"/>
  <c r="CF152" i="10"/>
  <c r="FD152" i="10"/>
  <c r="BS152" i="10"/>
  <c r="CN152" i="10"/>
  <c r="EZ262" i="10"/>
  <c r="EH152" i="10"/>
  <c r="BY152" i="10"/>
  <c r="BR152" i="10"/>
  <c r="FO152" i="10"/>
  <c r="EE152" i="10"/>
  <c r="CA152" i="10"/>
  <c r="FT152" i="10"/>
  <c r="EM152" i="10"/>
  <c r="EN152" i="10"/>
  <c r="FR152" i="10"/>
  <c r="FH152" i="10"/>
  <c r="FS152" i="10"/>
  <c r="ET152" i="10"/>
  <c r="EI152" i="10"/>
  <c r="BA152" i="10"/>
  <c r="CK152" i="10"/>
  <c r="EQ152" i="10"/>
  <c r="BT152" i="10"/>
  <c r="CB152" i="10"/>
  <c r="FI152" i="10"/>
  <c r="AZ52" i="10"/>
  <c r="CA62" i="10"/>
  <c r="AY152" i="10"/>
  <c r="EW152" i="10"/>
  <c r="ED152" i="10"/>
  <c r="EP152" i="10"/>
  <c r="CC152" i="10"/>
  <c r="FP152" i="10"/>
  <c r="CD152" i="10"/>
  <c r="BI162" i="10"/>
  <c r="EO162" i="10"/>
  <c r="BQ62" i="10"/>
  <c r="CJ162" i="10"/>
  <c r="FM162" i="10"/>
  <c r="BP152" i="10"/>
  <c r="BL152" i="10"/>
  <c r="BM152" i="10"/>
  <c r="EL152" i="10"/>
  <c r="BG152" i="10"/>
  <c r="BF152" i="10"/>
  <c r="BW152" i="10"/>
  <c r="BV152" i="10"/>
  <c r="FQ152" i="10"/>
  <c r="FL152" i="10"/>
  <c r="FN152" i="10"/>
  <c r="FS162" i="10"/>
  <c r="CC162" i="10"/>
  <c r="FI162" i="10"/>
  <c r="EZ152" i="10"/>
  <c r="AZ152" i="10"/>
  <c r="CG152" i="10"/>
  <c r="CG162" i="10"/>
  <c r="FT162" i="10"/>
  <c r="BY62" i="10"/>
  <c r="CE162" i="10"/>
  <c r="EF152" i="10"/>
  <c r="EC152" i="10"/>
  <c r="BN152" i="10"/>
  <c r="FC152" i="10"/>
  <c r="ES152" i="10"/>
  <c r="EJ152" i="10"/>
  <c r="CJ152" i="10"/>
  <c r="FM152" i="10"/>
  <c r="CM62" i="10"/>
  <c r="CA162" i="10"/>
  <c r="FK162" i="10"/>
  <c r="EK152" i="10"/>
  <c r="ER152" i="10"/>
  <c r="BU152" i="10"/>
  <c r="BK152" i="10"/>
  <c r="EU152" i="10"/>
  <c r="FG152" i="10"/>
  <c r="BX152" i="10"/>
  <c r="BB152" i="10"/>
  <c r="CO152" i="10"/>
  <c r="FK152" i="10"/>
  <c r="AH236" i="10"/>
  <c r="BD236" i="10"/>
  <c r="AP236" i="10"/>
  <c r="AZ236" i="10"/>
  <c r="AN236" i="10"/>
  <c r="AV236" i="10"/>
  <c r="EX236" i="10"/>
  <c r="EV236" i="10"/>
  <c r="ET236" i="10"/>
  <c r="AR236" i="10"/>
  <c r="FO236" i="10"/>
  <c r="CL236" i="10"/>
  <c r="BK52" i="10"/>
  <c r="CM262" i="10"/>
  <c r="CD52" i="10"/>
  <c r="BH162" i="10"/>
  <c r="BY162" i="10"/>
  <c r="CO162" i="10"/>
  <c r="FB162" i="10"/>
  <c r="FR262" i="10"/>
  <c r="BY52" i="10"/>
  <c r="BZ162" i="10"/>
  <c r="CK162" i="10"/>
  <c r="EU162" i="10"/>
  <c r="EX162" i="10"/>
  <c r="BW52" i="10"/>
  <c r="BL52" i="10"/>
  <c r="BU162" i="10"/>
  <c r="BV162" i="10"/>
  <c r="FD162" i="10"/>
  <c r="FA162" i="10"/>
  <c r="FN162" i="10"/>
  <c r="CH52" i="10"/>
  <c r="CG52" i="10"/>
  <c r="BS52" i="10"/>
  <c r="BR162" i="10"/>
  <c r="CF162" i="10"/>
  <c r="EZ162" i="10"/>
  <c r="FC162" i="10"/>
  <c r="FG162" i="10"/>
  <c r="BK262" i="10"/>
  <c r="BN52" i="10"/>
  <c r="CO52" i="10"/>
  <c r="BQ52" i="10"/>
  <c r="BH62" i="10"/>
  <c r="CB62" i="10"/>
  <c r="CH162" i="10"/>
  <c r="BP162" i="10"/>
  <c r="BL162" i="10"/>
  <c r="BN162" i="10"/>
  <c r="ET162" i="10"/>
  <c r="EV162" i="10"/>
  <c r="FJ162" i="10"/>
  <c r="FP162" i="10"/>
  <c r="FF162" i="10"/>
  <c r="CI262" i="10"/>
  <c r="BJ52" i="10"/>
  <c r="AX52" i="10"/>
  <c r="CK52" i="10"/>
  <c r="BU52" i="10"/>
  <c r="BV52" i="10"/>
  <c r="FH262" i="10"/>
  <c r="BG52" i="10"/>
  <c r="BT52" i="10"/>
  <c r="CF262" i="10"/>
  <c r="CB52" i="10"/>
  <c r="CC62" i="10"/>
  <c r="BO62" i="10"/>
  <c r="CI62" i="10"/>
  <c r="BO162" i="10"/>
  <c r="CD162" i="10"/>
  <c r="BT162" i="10"/>
  <c r="BS162" i="10"/>
  <c r="CM162" i="10"/>
  <c r="ES162" i="10"/>
  <c r="FQ162" i="10"/>
  <c r="EW162" i="10"/>
  <c r="EQ162" i="10"/>
  <c r="CN262" i="10"/>
  <c r="ET262" i="10"/>
  <c r="CM52" i="10"/>
  <c r="FT52" i="10"/>
  <c r="CF52" i="10"/>
  <c r="FS262" i="10"/>
  <c r="AW52" i="10"/>
  <c r="BE52" i="10"/>
  <c r="BO52" i="10"/>
  <c r="AY52" i="10"/>
  <c r="FL262" i="10"/>
  <c r="BF52" i="10"/>
  <c r="FU52" i="10"/>
  <c r="BA52" i="10"/>
  <c r="CD62" i="10"/>
  <c r="BT62" i="10"/>
  <c r="CL162" i="10"/>
  <c r="CI162" i="10"/>
  <c r="BJ162" i="10"/>
  <c r="BX162" i="10"/>
  <c r="FL162" i="10"/>
  <c r="FH162" i="10"/>
  <c r="EM162" i="10"/>
  <c r="FE162" i="10"/>
  <c r="EY162" i="10"/>
  <c r="BJ262" i="10"/>
  <c r="FJ262" i="10"/>
  <c r="CN52" i="10"/>
  <c r="CI52" i="10"/>
  <c r="BP52" i="10"/>
  <c r="BH52" i="10"/>
  <c r="CK262" i="10"/>
  <c r="EV262" i="10"/>
  <c r="BI52" i="10"/>
  <c r="CA52" i="10"/>
  <c r="BZ52" i="10"/>
  <c r="BC52" i="10"/>
  <c r="BD52" i="10"/>
  <c r="BB52" i="10"/>
  <c r="CL62" i="10"/>
  <c r="BX62" i="10"/>
  <c r="BK162" i="10"/>
  <c r="BQ162" i="10"/>
  <c r="BW162" i="10"/>
  <c r="BG162" i="10"/>
  <c r="CN162" i="10"/>
  <c r="ER162" i="10"/>
  <c r="FR162" i="10"/>
  <c r="FU162" i="10"/>
  <c r="CE262" i="10"/>
  <c r="FE262" i="10"/>
  <c r="BX52" i="10"/>
  <c r="CC52" i="10"/>
  <c r="BM52" i="10"/>
  <c r="BR52" i="10"/>
  <c r="CJ52" i="10"/>
  <c r="CL52" i="10"/>
  <c r="CE52" i="10"/>
  <c r="CT43" i="13"/>
  <c r="BP262" i="10"/>
  <c r="FT262" i="10"/>
  <c r="FU262" i="10"/>
  <c r="EX262" i="10"/>
  <c r="FN262" i="10"/>
  <c r="FP262" i="10"/>
  <c r="CE62" i="10"/>
  <c r="BI62" i="10"/>
  <c r="BV62" i="10"/>
  <c r="CK62" i="10"/>
  <c r="FT62" i="10"/>
  <c r="BW262" i="10"/>
  <c r="BY262" i="10"/>
  <c r="BT262" i="10"/>
  <c r="CA262" i="10"/>
  <c r="EQ262" i="10"/>
  <c r="FC262" i="10"/>
  <c r="FK262" i="10"/>
  <c r="BX262" i="10"/>
  <c r="BL262" i="10"/>
  <c r="ES262" i="10"/>
  <c r="EU262" i="10"/>
  <c r="D151" i="10"/>
  <c r="CG62" i="10"/>
  <c r="BZ62" i="10"/>
  <c r="BK62" i="10"/>
  <c r="BU62" i="10"/>
  <c r="BM262" i="10"/>
  <c r="BV262" i="10"/>
  <c r="CB262" i="10"/>
  <c r="BH262" i="10"/>
  <c r="BO262" i="10"/>
  <c r="EY262" i="10"/>
  <c r="FG262" i="10"/>
  <c r="FD262" i="10"/>
  <c r="FF262" i="10"/>
  <c r="CL63" i="10"/>
  <c r="CB235" i="10"/>
  <c r="BU262" i="10"/>
  <c r="BS262" i="10"/>
  <c r="FB262" i="10"/>
  <c r="BL62" i="10"/>
  <c r="CJ62" i="10"/>
  <c r="BG62" i="10"/>
  <c r="BS62" i="10"/>
  <c r="BM62" i="10"/>
  <c r="CD262" i="10"/>
  <c r="BN262" i="10"/>
  <c r="CJ262" i="10"/>
  <c r="BG262" i="10"/>
  <c r="BR262" i="10"/>
  <c r="FA262" i="10"/>
  <c r="FM262" i="10"/>
  <c r="FO262" i="10"/>
  <c r="CG262" i="10"/>
  <c r="CO262" i="10"/>
  <c r="BZ262" i="10"/>
  <c r="EW262" i="10"/>
  <c r="CO62" i="10"/>
  <c r="BP62" i="10"/>
  <c r="BW62" i="10"/>
  <c r="CF62" i="10"/>
  <c r="CH62" i="10"/>
  <c r="FU62" i="10"/>
  <c r="CL262" i="10"/>
  <c r="CH262" i="10"/>
  <c r="BI262" i="10"/>
  <c r="CC262" i="10"/>
  <c r="BQ262" i="10"/>
  <c r="FI262" i="10"/>
  <c r="FQ262" i="10"/>
  <c r="D163" i="10"/>
  <c r="BU64" i="9"/>
  <c r="N56" i="13"/>
  <c r="BH99" i="10"/>
  <c r="EN99" i="10"/>
  <c r="BU34" i="9"/>
  <c r="N26" i="13"/>
  <c r="AF99" i="10"/>
  <c r="DL99" i="10"/>
  <c r="BW34" i="9"/>
  <c r="P26" i="13"/>
  <c r="AF299" i="10"/>
  <c r="DL299" i="10"/>
  <c r="BV34" i="9"/>
  <c r="O26" i="13"/>
  <c r="AF199" i="10"/>
  <c r="DL199" i="10"/>
  <c r="BV64" i="9"/>
  <c r="O56" i="13"/>
  <c r="BH199" i="10"/>
  <c r="EN199" i="10"/>
  <c r="BW64" i="9"/>
  <c r="P56" i="13"/>
  <c r="BH299" i="10"/>
  <c r="EN299" i="10"/>
  <c r="CG63" i="9"/>
  <c r="BI198" i="10"/>
  <c r="EN198" i="10"/>
  <c r="V33" i="9"/>
  <c r="W32" i="9"/>
  <c r="CG51" i="9"/>
  <c r="BP33" i="9"/>
  <c r="CC33" i="9"/>
  <c r="CC65" i="9"/>
  <c r="AM31" i="14"/>
  <c r="L33" i="18"/>
  <c r="AM58" i="14"/>
  <c r="L58" i="18"/>
  <c r="AM126" i="14"/>
  <c r="P28" i="18"/>
  <c r="AM164" i="14"/>
  <c r="P64" i="18"/>
  <c r="EW163" i="10"/>
  <c r="BH196" i="10"/>
  <c r="EN196" i="10"/>
  <c r="CL235" i="10"/>
  <c r="FR263" i="10"/>
  <c r="FS151" i="10"/>
  <c r="AV196" i="10"/>
  <c r="EB196" i="10"/>
  <c r="EV235" i="10"/>
  <c r="FQ163" i="10"/>
  <c r="ES235" i="10"/>
  <c r="BK63" i="10"/>
  <c r="CG263" i="10"/>
  <c r="FB235" i="10"/>
  <c r="EY263" i="10"/>
  <c r="CJ235" i="10"/>
  <c r="BV263" i="10"/>
  <c r="FO263" i="10"/>
  <c r="CF263" i="10"/>
  <c r="CJ263" i="10"/>
  <c r="FS263" i="10"/>
  <c r="AH235" i="10"/>
  <c r="FS235" i="10"/>
  <c r="BZ263" i="10"/>
  <c r="FM263" i="10"/>
  <c r="CK263" i="10"/>
  <c r="BU263" i="10"/>
  <c r="BJ263" i="10"/>
  <c r="BR151" i="10"/>
  <c r="BL263" i="10"/>
  <c r="BH63" i="10"/>
  <c r="BY63" i="10"/>
  <c r="BU235" i="10"/>
  <c r="CH235" i="10"/>
  <c r="CF51" i="10"/>
  <c r="BP235" i="10"/>
  <c r="BF235" i="10"/>
  <c r="FA235" i="10"/>
  <c r="BV235" i="10"/>
  <c r="BX235" i="10"/>
  <c r="BM263" i="10"/>
  <c r="BY263" i="10"/>
  <c r="FL263" i="10"/>
  <c r="ES263" i="10"/>
  <c r="EX263" i="10"/>
  <c r="CD263" i="10"/>
  <c r="CL263" i="10"/>
  <c r="CC263" i="10"/>
  <c r="FA263" i="10"/>
  <c r="FU263" i="10"/>
  <c r="FN263" i="10"/>
  <c r="BS163" i="10"/>
  <c r="CI263" i="10"/>
  <c r="EU263" i="10"/>
  <c r="BK263" i="10"/>
  <c r="EQ263" i="10"/>
  <c r="BO263" i="10"/>
  <c r="CA263" i="10"/>
  <c r="FQ263" i="10"/>
  <c r="CL163" i="10"/>
  <c r="BQ263" i="10"/>
  <c r="BR263" i="10"/>
  <c r="FK263" i="10"/>
  <c r="ET163" i="10"/>
  <c r="CM263" i="10"/>
  <c r="CE263" i="10"/>
  <c r="FJ263" i="10"/>
  <c r="FT263" i="10"/>
  <c r="BO151" i="10"/>
  <c r="BH151" i="10"/>
  <c r="BZ235" i="10"/>
  <c r="FI235" i="10"/>
  <c r="AY235" i="10"/>
  <c r="FT235" i="10"/>
  <c r="CM163" i="10"/>
  <c r="CN263" i="10"/>
  <c r="BN263" i="10"/>
  <c r="BH263" i="10"/>
  <c r="BX263" i="10"/>
  <c r="FC263" i="10"/>
  <c r="EV263" i="10"/>
  <c r="FE263" i="10"/>
  <c r="FH263" i="10"/>
  <c r="FF263" i="10"/>
  <c r="BN151" i="10"/>
  <c r="BL235" i="10"/>
  <c r="AF235" i="10"/>
  <c r="AL235" i="10"/>
  <c r="EY235" i="10"/>
  <c r="BR235" i="10"/>
  <c r="CF235" i="10"/>
  <c r="EW263" i="10"/>
  <c r="EZ263" i="10"/>
  <c r="CF151" i="10"/>
  <c r="BB235" i="10"/>
  <c r="CM235" i="10"/>
  <c r="FM235" i="10"/>
  <c r="BI263" i="10"/>
  <c r="FB263" i="10"/>
  <c r="FI263" i="10"/>
  <c r="AV235" i="10"/>
  <c r="FN151" i="10"/>
  <c r="AN235" i="10"/>
  <c r="EQ163" i="10"/>
  <c r="CO263" i="10"/>
  <c r="BT263" i="10"/>
  <c r="BP263" i="10"/>
  <c r="ER263" i="10"/>
  <c r="FG263" i="10"/>
  <c r="BG235" i="10"/>
  <c r="AX235" i="10"/>
  <c r="FG235" i="10"/>
  <c r="CE235" i="10"/>
  <c r="BW263" i="10"/>
  <c r="CH263" i="10"/>
  <c r="CB263" i="10"/>
  <c r="BS263" i="10"/>
  <c r="ET263" i="10"/>
  <c r="FD263" i="10"/>
  <c r="FP263" i="10"/>
  <c r="AR235" i="10"/>
  <c r="ET235" i="10"/>
  <c r="FO235" i="10"/>
  <c r="BH51" i="10"/>
  <c r="ET151" i="10"/>
  <c r="FQ151" i="10"/>
  <c r="BX163" i="10"/>
  <c r="EV163" i="10"/>
  <c r="AV51" i="10"/>
  <c r="FE151" i="10"/>
  <c r="EH151" i="10"/>
  <c r="FL151" i="10"/>
  <c r="BO163" i="10"/>
  <c r="FL163" i="10"/>
  <c r="FU51" i="10"/>
  <c r="BX151" i="10"/>
  <c r="EP151" i="10"/>
  <c r="FT151" i="10"/>
  <c r="BZ163" i="10"/>
  <c r="EZ163" i="10"/>
  <c r="CI51" i="10"/>
  <c r="BW151" i="10"/>
  <c r="BJ151" i="10"/>
  <c r="FI151" i="10"/>
  <c r="EN151" i="10"/>
  <c r="BT163" i="10"/>
  <c r="FS163" i="10"/>
  <c r="AY151" i="10"/>
  <c r="BA151" i="10"/>
  <c r="BH163" i="10"/>
  <c r="EN163" i="10"/>
  <c r="BK151" i="10"/>
  <c r="BI151" i="10"/>
  <c r="FF151" i="10"/>
  <c r="BD151" i="10"/>
  <c r="BW51" i="10"/>
  <c r="EM151" i="10"/>
  <c r="CA151" i="10"/>
  <c r="FO151" i="10"/>
  <c r="EX235" i="10"/>
  <c r="BN235" i="10"/>
  <c r="FF235" i="10"/>
  <c r="CN235" i="10"/>
  <c r="FU235" i="10"/>
  <c r="BP163" i="10"/>
  <c r="CF163" i="10"/>
  <c r="FI163" i="10"/>
  <c r="EY163" i="10"/>
  <c r="FE163" i="10"/>
  <c r="BN51" i="10"/>
  <c r="BA51" i="10"/>
  <c r="AX51" i="10"/>
  <c r="CC51" i="10"/>
  <c r="EQ151" i="10"/>
  <c r="EV151" i="10"/>
  <c r="ES151" i="10"/>
  <c r="BP151" i="10"/>
  <c r="BB151" i="10"/>
  <c r="EF151" i="10"/>
  <c r="EC151" i="10"/>
  <c r="EL151" i="10"/>
  <c r="EX151" i="10"/>
  <c r="FM151" i="10"/>
  <c r="CG151" i="10"/>
  <c r="FR151" i="10"/>
  <c r="BI235" i="10"/>
  <c r="BC235" i="10"/>
  <c r="AT235" i="10"/>
  <c r="AW235" i="10"/>
  <c r="BS235" i="10"/>
  <c r="CC235" i="10"/>
  <c r="AI235" i="10"/>
  <c r="CD235" i="10"/>
  <c r="FH235" i="10"/>
  <c r="CA235" i="10"/>
  <c r="CG235" i="10"/>
  <c r="FN235" i="10"/>
  <c r="CM51" i="10"/>
  <c r="EO151" i="10"/>
  <c r="EE151" i="10"/>
  <c r="BL151" i="10"/>
  <c r="CI151" i="10"/>
  <c r="CD51" i="10"/>
  <c r="EK151" i="10"/>
  <c r="FC151" i="10"/>
  <c r="BU151" i="10"/>
  <c r="AZ235" i="10"/>
  <c r="BK235" i="10"/>
  <c r="BW235" i="10"/>
  <c r="BL163" i="10"/>
  <c r="BJ163" i="10"/>
  <c r="FO163" i="10"/>
  <c r="FN163" i="10"/>
  <c r="FM163" i="10"/>
  <c r="BE51" i="10"/>
  <c r="FT51" i="10"/>
  <c r="CH51" i="10"/>
  <c r="BT51" i="10"/>
  <c r="EG151" i="10"/>
  <c r="EI151" i="10"/>
  <c r="EB151" i="10"/>
  <c r="BZ151" i="10"/>
  <c r="BF151" i="10"/>
  <c r="FG151" i="10"/>
  <c r="FB151" i="10"/>
  <c r="ER151" i="10"/>
  <c r="FH151" i="10"/>
  <c r="FU151" i="10"/>
  <c r="CO151" i="10"/>
  <c r="CJ151" i="10"/>
  <c r="AU235" i="10"/>
  <c r="BQ235" i="10"/>
  <c r="BO235" i="10"/>
  <c r="AO235" i="10"/>
  <c r="BD235" i="10"/>
  <c r="EQ235" i="10"/>
  <c r="EZ235" i="10"/>
  <c r="ER235" i="10"/>
  <c r="FJ235" i="10"/>
  <c r="FP235" i="10"/>
  <c r="CK235" i="10"/>
  <c r="AW51" i="10"/>
  <c r="AX151" i="10"/>
  <c r="CD151" i="10"/>
  <c r="AV151" i="10"/>
  <c r="CL151" i="10"/>
  <c r="BI163" i="10"/>
  <c r="CJ163" i="10"/>
  <c r="FP163" i="10"/>
  <c r="ES163" i="10"/>
  <c r="FU163" i="10"/>
  <c r="BJ51" i="10"/>
  <c r="BX51" i="10"/>
  <c r="BV51" i="10"/>
  <c r="ED151" i="10"/>
  <c r="BM151" i="10"/>
  <c r="EU151" i="10"/>
  <c r="FD151" i="10"/>
  <c r="FA151" i="10"/>
  <c r="CB151" i="10"/>
  <c r="BE151" i="10"/>
  <c r="BT151" i="10"/>
  <c r="CC151" i="10"/>
  <c r="CE151" i="10"/>
  <c r="FP151" i="10"/>
  <c r="FK151" i="10"/>
  <c r="BA235" i="10"/>
  <c r="AS235" i="10"/>
  <c r="BY235" i="10"/>
  <c r="BJ235" i="10"/>
  <c r="FC235" i="10"/>
  <c r="AJ235" i="10"/>
  <c r="EW235" i="10"/>
  <c r="FE235" i="10"/>
  <c r="FK235" i="10"/>
  <c r="CI235" i="10"/>
  <c r="FR235" i="10"/>
  <c r="BM51" i="10"/>
  <c r="CB51" i="10"/>
  <c r="BG151" i="10"/>
  <c r="AZ151" i="10"/>
  <c r="CN151" i="10"/>
  <c r="BZ51" i="10"/>
  <c r="BS151" i="10"/>
  <c r="BV151" i="10"/>
  <c r="FJ151" i="10"/>
  <c r="BH235" i="10"/>
  <c r="AG235" i="10"/>
  <c r="EU235" i="10"/>
  <c r="AQ235" i="10"/>
  <c r="CO235" i="10"/>
  <c r="BQ163" i="10"/>
  <c r="CG163" i="10"/>
  <c r="CN163" i="10"/>
  <c r="FR163" i="10"/>
  <c r="CG51" i="10"/>
  <c r="BQ51" i="10"/>
  <c r="BI51" i="10"/>
  <c r="EY151" i="10"/>
  <c r="BY151" i="10"/>
  <c r="EJ151" i="10"/>
  <c r="EW151" i="10"/>
  <c r="EZ151" i="10"/>
  <c r="BC151" i="10"/>
  <c r="AW151" i="10"/>
  <c r="BQ151" i="10"/>
  <c r="CK151" i="10"/>
  <c r="CM151" i="10"/>
  <c r="CH151" i="10"/>
  <c r="BE235" i="10"/>
  <c r="BM235" i="10"/>
  <c r="AM235" i="10"/>
  <c r="AK235" i="10"/>
  <c r="BT235" i="10"/>
  <c r="FD235" i="10"/>
  <c r="AP235" i="10"/>
  <c r="FL235" i="10"/>
  <c r="FQ235" i="10"/>
  <c r="CT44" i="13"/>
  <c r="BX63" i="10"/>
  <c r="CM63" i="10"/>
  <c r="D164" i="10"/>
  <c r="CA50" i="10"/>
  <c r="CH163" i="10"/>
  <c r="BY163" i="10"/>
  <c r="CK163" i="10"/>
  <c r="CA163" i="10"/>
  <c r="ER163" i="10"/>
  <c r="FA163" i="10"/>
  <c r="FG163" i="10"/>
  <c r="FD163" i="10"/>
  <c r="CK63" i="10"/>
  <c r="BM63" i="10"/>
  <c r="CN63" i="10"/>
  <c r="CB63" i="10"/>
  <c r="CE51" i="10"/>
  <c r="BY51" i="10"/>
  <c r="BC51" i="10"/>
  <c r="BL51" i="10"/>
  <c r="AZ51" i="10"/>
  <c r="CL51" i="10"/>
  <c r="CN51" i="10"/>
  <c r="CH63" i="10"/>
  <c r="CJ63" i="10"/>
  <c r="CE63" i="10"/>
  <c r="FT63" i="10"/>
  <c r="CE163" i="10"/>
  <c r="BM163" i="10"/>
  <c r="BW163" i="10"/>
  <c r="BK163" i="10"/>
  <c r="FH163" i="10"/>
  <c r="FF163" i="10"/>
  <c r="EU163" i="10"/>
  <c r="FT163" i="10"/>
  <c r="BR63" i="10"/>
  <c r="CD63" i="10"/>
  <c r="BI63" i="10"/>
  <c r="BV63" i="10"/>
  <c r="BT63" i="10"/>
  <c r="CA51" i="10"/>
  <c r="BS51" i="10"/>
  <c r="BF51" i="10"/>
  <c r="CO51" i="10"/>
  <c r="BR51" i="10"/>
  <c r="BP63" i="10"/>
  <c r="BW63" i="10"/>
  <c r="BO63" i="10"/>
  <c r="BN63" i="10"/>
  <c r="BV163" i="10"/>
  <c r="BN163" i="10"/>
  <c r="CC163" i="10"/>
  <c r="BR163" i="10"/>
  <c r="FB163" i="10"/>
  <c r="EX163" i="10"/>
  <c r="FC163" i="10"/>
  <c r="EO163" i="10"/>
  <c r="BJ63" i="10"/>
  <c r="BQ63" i="10"/>
  <c r="CO63" i="10"/>
  <c r="CG63" i="10"/>
  <c r="CC63" i="10"/>
  <c r="BD51" i="10"/>
  <c r="AY51" i="10"/>
  <c r="BO51" i="10"/>
  <c r="BK51" i="10"/>
  <c r="CJ51" i="10"/>
  <c r="BU51" i="10"/>
  <c r="BS63" i="10"/>
  <c r="BZ63" i="10"/>
  <c r="D150" i="10"/>
  <c r="FR264" i="10"/>
  <c r="BL63" i="10"/>
  <c r="CD163" i="10"/>
  <c r="CI163" i="10"/>
  <c r="CB163" i="10"/>
  <c r="BU163" i="10"/>
  <c r="CO163" i="10"/>
  <c r="EP163" i="10"/>
  <c r="FJ163" i="10"/>
  <c r="FK163" i="10"/>
  <c r="CF63" i="10"/>
  <c r="BU63" i="10"/>
  <c r="CA63" i="10"/>
  <c r="CI63" i="10"/>
  <c r="FU63" i="10"/>
  <c r="BG51" i="10"/>
  <c r="BP51" i="10"/>
  <c r="BB51" i="10"/>
  <c r="CK51" i="10"/>
  <c r="BW65" i="9"/>
  <c r="P57" i="13"/>
  <c r="BI299" i="10"/>
  <c r="EO299" i="10"/>
  <c r="BW33" i="9"/>
  <c r="P25" i="13"/>
  <c r="AE299" i="10"/>
  <c r="DK299" i="10"/>
  <c r="BV33" i="9"/>
  <c r="O25" i="13"/>
  <c r="AE199" i="10"/>
  <c r="DK199" i="10"/>
  <c r="BV65" i="9"/>
  <c r="O57" i="13"/>
  <c r="BI199" i="10"/>
  <c r="EO199" i="10"/>
  <c r="BU33" i="9"/>
  <c r="N25" i="13"/>
  <c r="AE99" i="10"/>
  <c r="DK99" i="10"/>
  <c r="BU65" i="9"/>
  <c r="N57" i="13"/>
  <c r="BI99" i="10"/>
  <c r="EO99" i="10"/>
  <c r="EO198" i="10"/>
  <c r="BJ198" i="10"/>
  <c r="V34" i="9"/>
  <c r="W33" i="9"/>
  <c r="CG50" i="9"/>
  <c r="CG64" i="9"/>
  <c r="CC66" i="9"/>
  <c r="BP32" i="9"/>
  <c r="CC32" i="9"/>
  <c r="L59" i="18"/>
  <c r="AM59" i="14"/>
  <c r="AM30" i="14"/>
  <c r="L32" i="18"/>
  <c r="P65" i="18"/>
  <c r="AM165" i="14"/>
  <c r="AM125" i="14"/>
  <c r="P27" i="18"/>
  <c r="BG50" i="10"/>
  <c r="FT234" i="10"/>
  <c r="BD50" i="10"/>
  <c r="FE264" i="10"/>
  <c r="EV164" i="10"/>
  <c r="BI196" i="10"/>
  <c r="EO196" i="10"/>
  <c r="FE150" i="10"/>
  <c r="AU196" i="10"/>
  <c r="EA196" i="10"/>
  <c r="AX50" i="10"/>
  <c r="CD50" i="10"/>
  <c r="CC234" i="10"/>
  <c r="BV50" i="10"/>
  <c r="BJ50" i="10"/>
  <c r="AW50" i="10"/>
  <c r="BK50" i="10"/>
  <c r="BR264" i="10"/>
  <c r="BB50" i="10"/>
  <c r="BW50" i="10"/>
  <c r="BY50" i="10"/>
  <c r="EQ264" i="10"/>
  <c r="BP50" i="10"/>
  <c r="CF50" i="10"/>
  <c r="CJ264" i="10"/>
  <c r="BQ50" i="10"/>
  <c r="BV264" i="10"/>
  <c r="BI50" i="10"/>
  <c r="BZ50" i="10"/>
  <c r="BF50" i="10"/>
  <c r="FN264" i="10"/>
  <c r="ER234" i="10"/>
  <c r="EU234" i="10"/>
  <c r="AO234" i="10"/>
  <c r="CI264" i="10"/>
  <c r="FI264" i="10"/>
  <c r="BE234" i="10"/>
  <c r="CI234" i="10"/>
  <c r="CM264" i="10"/>
  <c r="FL264" i="10"/>
  <c r="BO50" i="10"/>
  <c r="BA50" i="10"/>
  <c r="CO50" i="10"/>
  <c r="BU50" i="10"/>
  <c r="CG50" i="10"/>
  <c r="CH50" i="10"/>
  <c r="AQ234" i="10"/>
  <c r="BA234" i="10"/>
  <c r="FR234" i="10"/>
  <c r="BL234" i="10"/>
  <c r="CC264" i="10"/>
  <c r="AI234" i="10"/>
  <c r="FO234" i="10"/>
  <c r="BM264" i="10"/>
  <c r="FD264" i="10"/>
  <c r="BX50" i="10"/>
  <c r="CM50" i="10"/>
  <c r="CL50" i="10"/>
  <c r="BE50" i="10"/>
  <c r="BT50" i="10"/>
  <c r="FB234" i="10"/>
  <c r="FF234" i="10"/>
  <c r="FU234" i="10"/>
  <c r="EV234" i="10"/>
  <c r="ES234" i="10"/>
  <c r="CJ234" i="10"/>
  <c r="CK264" i="10"/>
  <c r="ET264" i="10"/>
  <c r="AY234" i="10"/>
  <c r="BT264" i="10"/>
  <c r="CF264" i="10"/>
  <c r="FU64" i="10"/>
  <c r="FU50" i="10"/>
  <c r="CN50" i="10"/>
  <c r="CC50" i="10"/>
  <c r="AG234" i="10"/>
  <c r="FA234" i="10"/>
  <c r="ET234" i="10"/>
  <c r="CK234" i="10"/>
  <c r="FQ150" i="10"/>
  <c r="BP64" i="10"/>
  <c r="BU264" i="10"/>
  <c r="CA264" i="10"/>
  <c r="EX264" i="10"/>
  <c r="FC264" i="10"/>
  <c r="BK164" i="10"/>
  <c r="FA264" i="10"/>
  <c r="FB164" i="10"/>
  <c r="CD264" i="10"/>
  <c r="CB264" i="10"/>
  <c r="FM264" i="10"/>
  <c r="BL64" i="10"/>
  <c r="BL264" i="10"/>
  <c r="BQ264" i="10"/>
  <c r="FS264" i="10"/>
  <c r="FU264" i="10"/>
  <c r="CF64" i="10"/>
  <c r="FD164" i="10"/>
  <c r="EX164" i="10"/>
  <c r="AL234" i="10"/>
  <c r="BZ234" i="10"/>
  <c r="CM234" i="10"/>
  <c r="FP164" i="10"/>
  <c r="BY234" i="10"/>
  <c r="AJ234" i="10"/>
  <c r="AH234" i="10"/>
  <c r="EQ234" i="10"/>
  <c r="FI234" i="10"/>
  <c r="FL234" i="10"/>
  <c r="BS164" i="10"/>
  <c r="AE234" i="10"/>
  <c r="AZ234" i="10"/>
  <c r="AK234" i="10"/>
  <c r="CG234" i="10"/>
  <c r="CF164" i="10"/>
  <c r="BU164" i="10"/>
  <c r="BG234" i="10"/>
  <c r="BS234" i="10"/>
  <c r="BB234" i="10"/>
  <c r="AX234" i="10"/>
  <c r="CH234" i="10"/>
  <c r="BL164" i="10"/>
  <c r="FI164" i="10"/>
  <c r="FJ164" i="10"/>
  <c r="EP164" i="10"/>
  <c r="CG64" i="10"/>
  <c r="CN164" i="10"/>
  <c r="CL164" i="10"/>
  <c r="EZ164" i="10"/>
  <c r="ES164" i="10"/>
  <c r="BI264" i="10"/>
  <c r="BY264" i="10"/>
  <c r="BO264" i="10"/>
  <c r="FQ264" i="10"/>
  <c r="FF264" i="10"/>
  <c r="FG264" i="10"/>
  <c r="BX64" i="10"/>
  <c r="CJ164" i="10"/>
  <c r="BY164" i="10"/>
  <c r="CH164" i="10"/>
  <c r="BV164" i="10"/>
  <c r="FQ164" i="10"/>
  <c r="EQ164" i="10"/>
  <c r="FH164" i="10"/>
  <c r="FC164" i="10"/>
  <c r="AV234" i="10"/>
  <c r="BR234" i="10"/>
  <c r="BO234" i="10"/>
  <c r="FC234" i="10"/>
  <c r="FQ234" i="10"/>
  <c r="FP234" i="10"/>
  <c r="BJ164" i="10"/>
  <c r="CO164" i="10"/>
  <c r="FL164" i="10"/>
  <c r="BW164" i="10"/>
  <c r="CA164" i="10"/>
  <c r="FG164" i="10"/>
  <c r="FT164" i="10"/>
  <c r="CI164" i="10"/>
  <c r="CG164" i="10"/>
  <c r="FN164" i="10"/>
  <c r="EU164" i="10"/>
  <c r="BK264" i="10"/>
  <c r="BZ264" i="10"/>
  <c r="BP264" i="10"/>
  <c r="EU264" i="10"/>
  <c r="FT264" i="10"/>
  <c r="FO264" i="10"/>
  <c r="BW64" i="10"/>
  <c r="BT164" i="10"/>
  <c r="BP164" i="10"/>
  <c r="BO164" i="10"/>
  <c r="BI164" i="10"/>
  <c r="FU164" i="10"/>
  <c r="FO164" i="10"/>
  <c r="EY164" i="10"/>
  <c r="FK164" i="10"/>
  <c r="BM164" i="10"/>
  <c r="BN164" i="10"/>
  <c r="ER164" i="10"/>
  <c r="CE164" i="10"/>
  <c r="BZ164" i="10"/>
  <c r="FF164" i="10"/>
  <c r="FR164" i="10"/>
  <c r="BR150" i="10"/>
  <c r="BM64" i="10"/>
  <c r="BQ164" i="10"/>
  <c r="CB164" i="10"/>
  <c r="CD164" i="10"/>
  <c r="BX164" i="10"/>
  <c r="FE164" i="10"/>
  <c r="EO164" i="10"/>
  <c r="FM164" i="10"/>
  <c r="FS164" i="10"/>
  <c r="EW150" i="10"/>
  <c r="CO264" i="10"/>
  <c r="BN264" i="10"/>
  <c r="BS264" i="10"/>
  <c r="FH264" i="10"/>
  <c r="ES264" i="10"/>
  <c r="EW264" i="10"/>
  <c r="CO64" i="10"/>
  <c r="BR164" i="10"/>
  <c r="CC164" i="10"/>
  <c r="CK164" i="10"/>
  <c r="CM164" i="10"/>
  <c r="EW164" i="10"/>
  <c r="FA164" i="10"/>
  <c r="ET164" i="10"/>
  <c r="BK234" i="10"/>
  <c r="BI234" i="10"/>
  <c r="EZ234" i="10"/>
  <c r="FJ234" i="10"/>
  <c r="CD234" i="10"/>
  <c r="CL150" i="10"/>
  <c r="EE150" i="10"/>
  <c r="BU64" i="10"/>
  <c r="FG150" i="10"/>
  <c r="CA64" i="10"/>
  <c r="BT150" i="10"/>
  <c r="BZ64" i="10"/>
  <c r="BJ64" i="10"/>
  <c r="AZ150" i="10"/>
  <c r="BB150" i="10"/>
  <c r="BY64" i="10"/>
  <c r="CM64" i="10"/>
  <c r="BO64" i="10"/>
  <c r="BA150" i="10"/>
  <c r="BS64" i="10"/>
  <c r="FO150" i="10"/>
  <c r="CI64" i="10"/>
  <c r="CD64" i="10"/>
  <c r="BJ150" i="10"/>
  <c r="CB64" i="10"/>
  <c r="CK64" i="10"/>
  <c r="FT64" i="10"/>
  <c r="BY150" i="10"/>
  <c r="CG264" i="10"/>
  <c r="CE264" i="10"/>
  <c r="FP264" i="10"/>
  <c r="BV64" i="10"/>
  <c r="CJ64" i="10"/>
  <c r="AU234" i="10"/>
  <c r="BD234" i="10"/>
  <c r="FE234" i="10"/>
  <c r="FS234" i="10"/>
  <c r="CE234" i="10"/>
  <c r="EX150" i="10"/>
  <c r="FF150" i="10"/>
  <c r="BK64" i="10"/>
  <c r="CM150" i="10"/>
  <c r="CL64" i="10"/>
  <c r="EF150" i="10"/>
  <c r="CC64" i="10"/>
  <c r="CC150" i="10"/>
  <c r="BR64" i="10"/>
  <c r="BN64" i="10"/>
  <c r="EL150" i="10"/>
  <c r="CN264" i="10"/>
  <c r="BW264" i="10"/>
  <c r="EZ264" i="10"/>
  <c r="FJ264" i="10"/>
  <c r="ER264" i="10"/>
  <c r="CN64" i="10"/>
  <c r="BT64" i="10"/>
  <c r="AN234" i="10"/>
  <c r="CB234" i="10"/>
  <c r="BV150" i="10"/>
  <c r="EO150" i="10"/>
  <c r="FA150" i="10"/>
  <c r="CH264" i="10"/>
  <c r="BJ264" i="10"/>
  <c r="BX264" i="10"/>
  <c r="CL264" i="10"/>
  <c r="EV264" i="10"/>
  <c r="FK264" i="10"/>
  <c r="FB264" i="10"/>
  <c r="EY264" i="10"/>
  <c r="BI64" i="10"/>
  <c r="CE64" i="10"/>
  <c r="BQ64" i="10"/>
  <c r="CH64" i="10"/>
  <c r="AZ50" i="10"/>
  <c r="CK50" i="10"/>
  <c r="BN50" i="10"/>
  <c r="AY50" i="10"/>
  <c r="CJ50" i="10"/>
  <c r="CB50" i="10"/>
  <c r="AR234" i="10"/>
  <c r="BH234" i="10"/>
  <c r="BP234" i="10"/>
  <c r="AF234" i="10"/>
  <c r="BT234" i="10"/>
  <c r="EX234" i="10"/>
  <c r="BQ234" i="10"/>
  <c r="FM234" i="10"/>
  <c r="CN234" i="10"/>
  <c r="CT45" i="13"/>
  <c r="BD150" i="10"/>
  <c r="CI150" i="10"/>
  <c r="CA150" i="10"/>
  <c r="EN150" i="10"/>
  <c r="AY150" i="10"/>
  <c r="BF150" i="10"/>
  <c r="BW150" i="10"/>
  <c r="BL150" i="10"/>
  <c r="EJ150" i="10"/>
  <c r="FU150" i="10"/>
  <c r="CH150" i="10"/>
  <c r="ER150" i="10"/>
  <c r="EB150" i="10"/>
  <c r="ED150" i="10"/>
  <c r="EU150" i="10"/>
  <c r="EV150" i="10"/>
  <c r="BK150" i="10"/>
  <c r="EM150" i="10"/>
  <c r="BZ150" i="10"/>
  <c r="BE150" i="10"/>
  <c r="EA150" i="10"/>
  <c r="ET150" i="10"/>
  <c r="BO150" i="10"/>
  <c r="CJ150" i="10"/>
  <c r="BN150" i="10"/>
  <c r="FN150" i="10"/>
  <c r="CK150" i="10"/>
  <c r="BX150" i="10"/>
  <c r="CG150" i="10"/>
  <c r="FH150" i="10"/>
  <c r="FD150" i="10"/>
  <c r="BQ150" i="10"/>
  <c r="AW150" i="10"/>
  <c r="CO150" i="10"/>
  <c r="CB150" i="10"/>
  <c r="FK150" i="10"/>
  <c r="BG150" i="10"/>
  <c r="CN150" i="10"/>
  <c r="ES150" i="10"/>
  <c r="FS150" i="10"/>
  <c r="CI50" i="10"/>
  <c r="AU50" i="10"/>
  <c r="BC50" i="10"/>
  <c r="FT50" i="10"/>
  <c r="BF234" i="10"/>
  <c r="AS234" i="10"/>
  <c r="AW234" i="10"/>
  <c r="BX234" i="10"/>
  <c r="BC234" i="10"/>
  <c r="AT234" i="10"/>
  <c r="FG234" i="10"/>
  <c r="EY234" i="10"/>
  <c r="AM234" i="10"/>
  <c r="AP234" i="10"/>
  <c r="CL234" i="10"/>
  <c r="CF234" i="10"/>
  <c r="FK234" i="10"/>
  <c r="BI150" i="10"/>
  <c r="FM150" i="10"/>
  <c r="FJ150" i="10"/>
  <c r="BU150" i="10"/>
  <c r="EZ150" i="10"/>
  <c r="FP150" i="10"/>
  <c r="FC150" i="10"/>
  <c r="CE49" i="10"/>
  <c r="BH150" i="10"/>
  <c r="CF150" i="10"/>
  <c r="EI150" i="10"/>
  <c r="FB150" i="10"/>
  <c r="FL150" i="10"/>
  <c r="AV150" i="10"/>
  <c r="AX150" i="10"/>
  <c r="BS150" i="10"/>
  <c r="EH150" i="10"/>
  <c r="EQ150" i="10"/>
  <c r="EC150" i="10"/>
  <c r="FR150" i="10"/>
  <c r="FT150" i="10"/>
  <c r="AV50" i="10"/>
  <c r="D149" i="10"/>
  <c r="BC150" i="10"/>
  <c r="BM150" i="10"/>
  <c r="BP150" i="10"/>
  <c r="AU150" i="10"/>
  <c r="EG150" i="10"/>
  <c r="EP150" i="10"/>
  <c r="EY150" i="10"/>
  <c r="FI150" i="10"/>
  <c r="EK150" i="10"/>
  <c r="CD150" i="10"/>
  <c r="CE150" i="10"/>
  <c r="D165" i="10"/>
  <c r="BL50" i="10"/>
  <c r="BS50" i="10"/>
  <c r="BM50" i="10"/>
  <c r="CE50" i="10"/>
  <c r="BH50" i="10"/>
  <c r="BR50" i="10"/>
  <c r="BU234" i="10"/>
  <c r="CA234" i="10"/>
  <c r="BN234" i="10"/>
  <c r="FD234" i="10"/>
  <c r="BJ234" i="10"/>
  <c r="BM234" i="10"/>
  <c r="EW234" i="10"/>
  <c r="BW234" i="10"/>
  <c r="FH234" i="10"/>
  <c r="BV234" i="10"/>
  <c r="CO234" i="10"/>
  <c r="FN234" i="10"/>
  <c r="BV32" i="9"/>
  <c r="O24" i="13"/>
  <c r="AD199" i="10"/>
  <c r="DJ199" i="10"/>
  <c r="BW32" i="9"/>
  <c r="P24" i="13"/>
  <c r="AD299" i="10"/>
  <c r="DJ299" i="10"/>
  <c r="BU66" i="9"/>
  <c r="N58" i="13"/>
  <c r="BJ99" i="10"/>
  <c r="EP99" i="10"/>
  <c r="BU32" i="9"/>
  <c r="N24" i="13"/>
  <c r="AD99" i="10"/>
  <c r="DJ99" i="10"/>
  <c r="BW66" i="9"/>
  <c r="P58" i="13"/>
  <c r="BJ299" i="10"/>
  <c r="EP299" i="10"/>
  <c r="BV66" i="9"/>
  <c r="O58" i="13"/>
  <c r="BJ199" i="10"/>
  <c r="EP199" i="10"/>
  <c r="BK298" i="10"/>
  <c r="FD265" i="10"/>
  <c r="EP198" i="10"/>
  <c r="BQ65" i="10"/>
  <c r="BK198" i="10"/>
  <c r="CG49" i="9"/>
  <c r="V35" i="9"/>
  <c r="W34" i="9"/>
  <c r="CG65" i="9"/>
  <c r="BP31" i="9"/>
  <c r="CC31" i="9"/>
  <c r="CC67" i="9"/>
  <c r="AM29" i="14"/>
  <c r="L31" i="18"/>
  <c r="AM60" i="14"/>
  <c r="L60" i="18"/>
  <c r="P26" i="18"/>
  <c r="AM124" i="14"/>
  <c r="P66" i="18"/>
  <c r="AM166" i="14"/>
  <c r="FT165" i="10"/>
  <c r="BJ196" i="10"/>
  <c r="EP196" i="10"/>
  <c r="FU149" i="10"/>
  <c r="AT196" i="10"/>
  <c r="DZ196" i="10"/>
  <c r="FO233" i="10"/>
  <c r="FE265" i="10"/>
  <c r="BN65" i="10"/>
  <c r="FO149" i="10"/>
  <c r="FT65" i="10"/>
  <c r="BX65" i="10"/>
  <c r="CJ65" i="10"/>
  <c r="BU233" i="10"/>
  <c r="CB65" i="10"/>
  <c r="CG65" i="10"/>
  <c r="CM65" i="10"/>
  <c r="CH65" i="10"/>
  <c r="CJ149" i="10"/>
  <c r="CF65" i="10"/>
  <c r="BL65" i="10"/>
  <c r="BZ65" i="10"/>
  <c r="CN65" i="10"/>
  <c r="BK65" i="10"/>
  <c r="BM65" i="10"/>
  <c r="CI65" i="10"/>
  <c r="BS65" i="10"/>
  <c r="BY65" i="10"/>
  <c r="BP65" i="10"/>
  <c r="FA149" i="10"/>
  <c r="BI233" i="10"/>
  <c r="FE149" i="10"/>
  <c r="BM149" i="10"/>
  <c r="CL49" i="10"/>
  <c r="BH149" i="10"/>
  <c r="AD233" i="10"/>
  <c r="FC233" i="10"/>
  <c r="BF149" i="10"/>
  <c r="FU233" i="10"/>
  <c r="FQ165" i="10"/>
  <c r="ET165" i="10"/>
  <c r="BU65" i="10"/>
  <c r="BW65" i="10"/>
  <c r="BS233" i="10"/>
  <c r="FD149" i="10"/>
  <c r="BD49" i="10"/>
  <c r="FM265" i="10"/>
  <c r="BX165" i="10"/>
  <c r="CO165" i="10"/>
  <c r="BY265" i="10"/>
  <c r="CC65" i="10"/>
  <c r="BT65" i="10"/>
  <c r="BR65" i="10"/>
  <c r="CL65" i="10"/>
  <c r="BL165" i="10"/>
  <c r="CO265" i="10"/>
  <c r="BJ65" i="10"/>
  <c r="BO65" i="10"/>
  <c r="CD65" i="10"/>
  <c r="CK65" i="10"/>
  <c r="FU65" i="10"/>
  <c r="CH165" i="10"/>
  <c r="BU265" i="10"/>
  <c r="CO65" i="10"/>
  <c r="CA65" i="10"/>
  <c r="CE65" i="10"/>
  <c r="BV65" i="10"/>
  <c r="FP165" i="10"/>
  <c r="FA265" i="10"/>
  <c r="CK265" i="10"/>
  <c r="FP265" i="10"/>
  <c r="BM165" i="10"/>
  <c r="FD165" i="10"/>
  <c r="CE265" i="10"/>
  <c r="FQ265" i="10"/>
  <c r="EQ265" i="10"/>
  <c r="EZ265" i="10"/>
  <c r="BV265" i="10"/>
  <c r="FH265" i="10"/>
  <c r="FM233" i="10"/>
  <c r="BS265" i="10"/>
  <c r="FU265" i="10"/>
  <c r="BO265" i="10"/>
  <c r="FH165" i="10"/>
  <c r="CG265" i="10"/>
  <c r="CF265" i="10"/>
  <c r="ER265" i="10"/>
  <c r="EZ233" i="10"/>
  <c r="CG233" i="10"/>
  <c r="BS165" i="10"/>
  <c r="EY165" i="10"/>
  <c r="CH265" i="10"/>
  <c r="BT265" i="10"/>
  <c r="FB265" i="10"/>
  <c r="BW233" i="10"/>
  <c r="CB233" i="10"/>
  <c r="CF149" i="10"/>
  <c r="CG165" i="10"/>
  <c r="BY165" i="10"/>
  <c r="BO165" i="10"/>
  <c r="EW165" i="10"/>
  <c r="ER165" i="10"/>
  <c r="FS165" i="10"/>
  <c r="BU165" i="10"/>
  <c r="CA165" i="10"/>
  <c r="CB165" i="10"/>
  <c r="FA165" i="10"/>
  <c r="FF165" i="10"/>
  <c r="EV165" i="10"/>
  <c r="BE149" i="10"/>
  <c r="ET149" i="10"/>
  <c r="CA149" i="10"/>
  <c r="BI49" i="10"/>
  <c r="CF49" i="10"/>
  <c r="BV165" i="10"/>
  <c r="FB165" i="10"/>
  <c r="FI149" i="10"/>
  <c r="BX49" i="10"/>
  <c r="BN165" i="10"/>
  <c r="BZ165" i="10"/>
  <c r="CC165" i="10"/>
  <c r="FI165" i="10"/>
  <c r="EP165" i="10"/>
  <c r="EU165" i="10"/>
  <c r="ER149" i="10"/>
  <c r="BV149" i="10"/>
  <c r="FM149" i="10"/>
  <c r="CC49" i="10"/>
  <c r="CD165" i="10"/>
  <c r="FN165" i="10"/>
  <c r="EQ149" i="10"/>
  <c r="BR149" i="10"/>
  <c r="AZ49" i="10"/>
  <c r="BR165" i="10"/>
  <c r="BJ165" i="10"/>
  <c r="CE165" i="10"/>
  <c r="ES165" i="10"/>
  <c r="FE165" i="10"/>
  <c r="FC165" i="10"/>
  <c r="AZ149" i="10"/>
  <c r="BW149" i="10"/>
  <c r="CH149" i="10"/>
  <c r="BG49" i="10"/>
  <c r="CK165" i="10"/>
  <c r="FO165" i="10"/>
  <c r="CJ165" i="10"/>
  <c r="CI165" i="10"/>
  <c r="BT165" i="10"/>
  <c r="FM165" i="10"/>
  <c r="FG165" i="10"/>
  <c r="FK165" i="10"/>
  <c r="EI149" i="10"/>
  <c r="BX149" i="10"/>
  <c r="FG149" i="10"/>
  <c r="AU233" i="10"/>
  <c r="EY233" i="10"/>
  <c r="CI233" i="10"/>
  <c r="BM233" i="10"/>
  <c r="CA233" i="10"/>
  <c r="BP233" i="10"/>
  <c r="FL233" i="10"/>
  <c r="EM149" i="10"/>
  <c r="EV149" i="10"/>
  <c r="FN149" i="10"/>
  <c r="BB49" i="10"/>
  <c r="CA265" i="10"/>
  <c r="EV265" i="10"/>
  <c r="EY265" i="10"/>
  <c r="BC233" i="10"/>
  <c r="AE233" i="10"/>
  <c r="AN233" i="10"/>
  <c r="AU149" i="10"/>
  <c r="AX49" i="10"/>
  <c r="CI265" i="10"/>
  <c r="CJ265" i="10"/>
  <c r="EX265" i="10"/>
  <c r="ES265" i="10"/>
  <c r="AY233" i="10"/>
  <c r="BK233" i="10"/>
  <c r="BL233" i="10"/>
  <c r="BJ233" i="10"/>
  <c r="BB233" i="10"/>
  <c r="ET233" i="10"/>
  <c r="ES233" i="10"/>
  <c r="EW233" i="10"/>
  <c r="FP233" i="10"/>
  <c r="FJ233" i="10"/>
  <c r="CF233" i="10"/>
  <c r="BY149" i="10"/>
  <c r="BQ149" i="10"/>
  <c r="EC149" i="10"/>
  <c r="FB149" i="10"/>
  <c r="EP149" i="10"/>
  <c r="BL149" i="10"/>
  <c r="AV149" i="10"/>
  <c r="AY149" i="10"/>
  <c r="CM149" i="10"/>
  <c r="CC149" i="10"/>
  <c r="FJ149" i="10"/>
  <c r="FL149" i="10"/>
  <c r="AV49" i="10"/>
  <c r="BJ49" i="10"/>
  <c r="BN49" i="10"/>
  <c r="BU49" i="10"/>
  <c r="BD233" i="10"/>
  <c r="CK233" i="10"/>
  <c r="AM233" i="10"/>
  <c r="EU233" i="10"/>
  <c r="CE233" i="10"/>
  <c r="BT149" i="10"/>
  <c r="ES149" i="10"/>
  <c r="CD149" i="10"/>
  <c r="FK149" i="10"/>
  <c r="BL49" i="10"/>
  <c r="CB265" i="10"/>
  <c r="FL265" i="10"/>
  <c r="BA233" i="10"/>
  <c r="FG233" i="10"/>
  <c r="CJ233" i="10"/>
  <c r="FT233" i="10"/>
  <c r="EJ149" i="10"/>
  <c r="AW149" i="10"/>
  <c r="FP149" i="10"/>
  <c r="CD265" i="10"/>
  <c r="FR265" i="10"/>
  <c r="FA233" i="10"/>
  <c r="EX233" i="10"/>
  <c r="CC233" i="10"/>
  <c r="ED149" i="10"/>
  <c r="CK149" i="10"/>
  <c r="CD49" i="10"/>
  <c r="BN233" i="10"/>
  <c r="AO233" i="10"/>
  <c r="AX233" i="10"/>
  <c r="AK233" i="10"/>
  <c r="FB233" i="10"/>
  <c r="FI233" i="10"/>
  <c r="EZ149" i="10"/>
  <c r="EW149" i="10"/>
  <c r="CL149" i="10"/>
  <c r="CG49" i="10"/>
  <c r="AZ233" i="10"/>
  <c r="AG233" i="10"/>
  <c r="AW233" i="10"/>
  <c r="FR233" i="10"/>
  <c r="EU149" i="10"/>
  <c r="EX149" i="10"/>
  <c r="CE149" i="10"/>
  <c r="FS149" i="10"/>
  <c r="EU265" i="10"/>
  <c r="BX265" i="10"/>
  <c r="BP265" i="10"/>
  <c r="FC265" i="10"/>
  <c r="BG233" i="10"/>
  <c r="BT233" i="10"/>
  <c r="FD233" i="10"/>
  <c r="ER233" i="10"/>
  <c r="BI149" i="10"/>
  <c r="BK149" i="10"/>
  <c r="BC49" i="10"/>
  <c r="CM165" i="10"/>
  <c r="EX165" i="10"/>
  <c r="FL165" i="10"/>
  <c r="CC265" i="10"/>
  <c r="FN265" i="10"/>
  <c r="BZ233" i="10"/>
  <c r="AS233" i="10"/>
  <c r="AL233" i="10"/>
  <c r="EQ233" i="10"/>
  <c r="FK233" i="10"/>
  <c r="BB149" i="10"/>
  <c r="EN149" i="10"/>
  <c r="BA149" i="10"/>
  <c r="BT49" i="10"/>
  <c r="AH233" i="10"/>
  <c r="FH233" i="10"/>
  <c r="CO233" i="10"/>
  <c r="BE233" i="10"/>
  <c r="BF233" i="10"/>
  <c r="FQ233" i="10"/>
  <c r="BU149" i="10"/>
  <c r="BZ149" i="10"/>
  <c r="BH49" i="10"/>
  <c r="CM265" i="10"/>
  <c r="BW265" i="10"/>
  <c r="FI265" i="10"/>
  <c r="BO233" i="10"/>
  <c r="AR233" i="10"/>
  <c r="CN233" i="10"/>
  <c r="AX149" i="10"/>
  <c r="BJ149" i="10"/>
  <c r="BO149" i="10"/>
  <c r="FR149" i="10"/>
  <c r="BY49" i="10"/>
  <c r="BV49" i="10"/>
  <c r="BZ265" i="10"/>
  <c r="FG265" i="10"/>
  <c r="BN265" i="10"/>
  <c r="CL265" i="10"/>
  <c r="FJ265" i="10"/>
  <c r="FO265" i="10"/>
  <c r="AT233" i="10"/>
  <c r="AQ233" i="10"/>
  <c r="EV233" i="10"/>
  <c r="FE233" i="10"/>
  <c r="CL233" i="10"/>
  <c r="FN233" i="10"/>
  <c r="EL149" i="10"/>
  <c r="AT149" i="10"/>
  <c r="EE149" i="10"/>
  <c r="BD149" i="10"/>
  <c r="BG149" i="10"/>
  <c r="CB149" i="10"/>
  <c r="FQ149" i="10"/>
  <c r="FT149" i="10"/>
  <c r="AY49" i="10"/>
  <c r="FU49" i="10"/>
  <c r="CF165" i="10"/>
  <c r="CN165" i="10"/>
  <c r="BP165" i="10"/>
  <c r="FU165" i="10"/>
  <c r="FJ165" i="10"/>
  <c r="BJ265" i="10"/>
  <c r="BM265" i="10"/>
  <c r="BL265" i="10"/>
  <c r="FS265" i="10"/>
  <c r="FF265" i="10"/>
  <c r="EW265" i="10"/>
  <c r="AF233" i="10"/>
  <c r="AI233" i="10"/>
  <c r="BQ233" i="10"/>
  <c r="BX233" i="10"/>
  <c r="BV233" i="10"/>
  <c r="FS233" i="10"/>
  <c r="CH233" i="10"/>
  <c r="BC149" i="10"/>
  <c r="EK149" i="10"/>
  <c r="DZ149" i="10"/>
  <c r="EB149" i="10"/>
  <c r="BN149" i="10"/>
  <c r="BS149" i="10"/>
  <c r="CN149" i="10"/>
  <c r="CG149" i="10"/>
  <c r="FH149" i="10"/>
  <c r="BP49" i="10"/>
  <c r="BK165" i="10"/>
  <c r="CL165" i="10"/>
  <c r="BQ165" i="10"/>
  <c r="BW165" i="10"/>
  <c r="EZ165" i="10"/>
  <c r="EQ165" i="10"/>
  <c r="FR165" i="10"/>
  <c r="CN265" i="10"/>
  <c r="BK265" i="10"/>
  <c r="BQ265" i="10"/>
  <c r="BR265" i="10"/>
  <c r="FK265" i="10"/>
  <c r="FT265" i="10"/>
  <c r="ET265" i="10"/>
  <c r="AP233" i="10"/>
  <c r="BH233" i="10"/>
  <c r="BR233" i="10"/>
  <c r="AV233" i="10"/>
  <c r="AJ233" i="10"/>
  <c r="FF233" i="10"/>
  <c r="BY233" i="10"/>
  <c r="CM233" i="10"/>
  <c r="CD233" i="10"/>
  <c r="EH149" i="10"/>
  <c r="BP149" i="10"/>
  <c r="EA149" i="10"/>
  <c r="EO149" i="10"/>
  <c r="EF149" i="10"/>
  <c r="EY149" i="10"/>
  <c r="FC149" i="10"/>
  <c r="EG149" i="10"/>
  <c r="FF149" i="10"/>
  <c r="CI149" i="10"/>
  <c r="CO149" i="10"/>
  <c r="AU49" i="10"/>
  <c r="CT46" i="13"/>
  <c r="CI49" i="10"/>
  <c r="CK49" i="10"/>
  <c r="BR49" i="10"/>
  <c r="CM49" i="10"/>
  <c r="CO49" i="10"/>
  <c r="CN49" i="10"/>
  <c r="CJ49" i="10"/>
  <c r="CA49" i="10"/>
  <c r="CB49" i="10"/>
  <c r="AW49" i="10"/>
  <c r="BZ49" i="10"/>
  <c r="BS49" i="10"/>
  <c r="D166" i="10"/>
  <c r="CE166" i="10"/>
  <c r="BK49" i="10"/>
  <c r="AT49" i="10"/>
  <c r="BQ49" i="10"/>
  <c r="BE49" i="10"/>
  <c r="BO49" i="10"/>
  <c r="BF49" i="10"/>
  <c r="D148" i="10"/>
  <c r="D266" i="10"/>
  <c r="FH266" i="10"/>
  <c r="BW49" i="10"/>
  <c r="CH49" i="10"/>
  <c r="BM49" i="10"/>
  <c r="BA49" i="10"/>
  <c r="FT49" i="10"/>
  <c r="BW67" i="9"/>
  <c r="P59" i="13"/>
  <c r="BK299" i="10"/>
  <c r="EQ299" i="10"/>
  <c r="BV67" i="9"/>
  <c r="O59" i="13"/>
  <c r="BK199" i="10"/>
  <c r="EQ199" i="10"/>
  <c r="BU67" i="9"/>
  <c r="N59" i="13"/>
  <c r="BK99" i="10"/>
  <c r="EQ99" i="10"/>
  <c r="BV31" i="9"/>
  <c r="O23" i="13"/>
  <c r="AC199" i="10"/>
  <c r="DI199" i="10"/>
  <c r="BW31" i="9"/>
  <c r="P23" i="13"/>
  <c r="AC299" i="10"/>
  <c r="DI299" i="10"/>
  <c r="BU31" i="9"/>
  <c r="N23" i="13"/>
  <c r="AC99" i="10"/>
  <c r="DI99" i="10"/>
  <c r="BL298" i="10"/>
  <c r="EQ298" i="10"/>
  <c r="ES166" i="10"/>
  <c r="BU166" i="10"/>
  <c r="BL198" i="10"/>
  <c r="EQ198" i="10"/>
  <c r="V36" i="9"/>
  <c r="W35" i="9"/>
  <c r="CG48" i="9"/>
  <c r="CG66" i="9"/>
  <c r="CC68" i="9"/>
  <c r="BP30" i="9"/>
  <c r="CC30" i="9"/>
  <c r="AM61" i="14"/>
  <c r="L61" i="18"/>
  <c r="L30" i="18"/>
  <c r="AM28" i="14"/>
  <c r="P67" i="18"/>
  <c r="AM167" i="14"/>
  <c r="P25" i="18"/>
  <c r="AM123" i="14"/>
  <c r="FU66" i="10"/>
  <c r="BP66" i="10"/>
  <c r="BV66" i="10"/>
  <c r="CM66" i="10"/>
  <c r="CB232" i="10"/>
  <c r="BY66" i="10"/>
  <c r="FT148" i="10"/>
  <c r="AS196" i="10"/>
  <c r="DY196" i="10"/>
  <c r="ER266" i="10"/>
  <c r="BK296" i="10"/>
  <c r="EQ296" i="10"/>
  <c r="FE166" i="10"/>
  <c r="BK196" i="10"/>
  <c r="EQ196" i="10"/>
  <c r="FS166" i="10"/>
  <c r="CA266" i="10"/>
  <c r="BO166" i="10"/>
  <c r="CH66" i="10"/>
  <c r="CF166" i="10"/>
  <c r="BN66" i="10"/>
  <c r="CM266" i="10"/>
  <c r="FL166" i="10"/>
  <c r="CH266" i="10"/>
  <c r="BT166" i="10"/>
  <c r="FU166" i="10"/>
  <c r="ET266" i="10"/>
  <c r="EY148" i="10"/>
  <c r="BI148" i="10"/>
  <c r="CA148" i="10"/>
  <c r="BE148" i="10"/>
  <c r="BM148" i="10"/>
  <c r="CG148" i="10"/>
  <c r="EP148" i="10"/>
  <c r="BY148" i="10"/>
  <c r="FL148" i="10"/>
  <c r="EB148" i="10"/>
  <c r="EG148" i="10"/>
  <c r="FR148" i="10"/>
  <c r="AY148" i="10"/>
  <c r="CH148" i="10"/>
  <c r="EM148" i="10"/>
  <c r="BJ148" i="10"/>
  <c r="FH148" i="10"/>
  <c r="BS148" i="10"/>
  <c r="EW148" i="10"/>
  <c r="FU148" i="10"/>
  <c r="EY166" i="10"/>
  <c r="CD66" i="10"/>
  <c r="AW148" i="10"/>
  <c r="BV148" i="10"/>
  <c r="CL148" i="10"/>
  <c r="BK166" i="10"/>
  <c r="FM166" i="10"/>
  <c r="BS66" i="10"/>
  <c r="CG266" i="10"/>
  <c r="BO148" i="10"/>
  <c r="EX148" i="10"/>
  <c r="EU148" i="10"/>
  <c r="FM148" i="10"/>
  <c r="CD166" i="10"/>
  <c r="FQ166" i="10"/>
  <c r="CA66" i="10"/>
  <c r="CF66" i="10"/>
  <c r="FT266" i="10"/>
  <c r="CG48" i="10"/>
  <c r="AM232" i="10"/>
  <c r="BN166" i="10"/>
  <c r="EQ166" i="10"/>
  <c r="BL66" i="10"/>
  <c r="EV266" i="10"/>
  <c r="BO48" i="10"/>
  <c r="BX48" i="10"/>
  <c r="BP48" i="10"/>
  <c r="BN48" i="10"/>
  <c r="BA232" i="10"/>
  <c r="FD232" i="10"/>
  <c r="CL166" i="10"/>
  <c r="BM166" i="10"/>
  <c r="FP166" i="10"/>
  <c r="EV166" i="10"/>
  <c r="BR66" i="10"/>
  <c r="CK66" i="10"/>
  <c r="CL66" i="10"/>
  <c r="CF266" i="10"/>
  <c r="EZ266" i="10"/>
  <c r="CM48" i="10"/>
  <c r="BZ48" i="10"/>
  <c r="AD232" i="10"/>
  <c r="AY48" i="10"/>
  <c r="BP166" i="10"/>
  <c r="CI66" i="10"/>
  <c r="BX66" i="10"/>
  <c r="FT66" i="10"/>
  <c r="BK266" i="10"/>
  <c r="FB266" i="10"/>
  <c r="CN48" i="10"/>
  <c r="BK48" i="10"/>
  <c r="FL232" i="10"/>
  <c r="AT48" i="10"/>
  <c r="AU232" i="10"/>
  <c r="CN166" i="10"/>
  <c r="CH166" i="10"/>
  <c r="BR166" i="10"/>
  <c r="FA166" i="10"/>
  <c r="EZ166" i="10"/>
  <c r="BU66" i="10"/>
  <c r="BM66" i="10"/>
  <c r="CJ66" i="10"/>
  <c r="CI266" i="10"/>
  <c r="EW266" i="10"/>
  <c r="CL48" i="10"/>
  <c r="BW48" i="10"/>
  <c r="AC232" i="10"/>
  <c r="BC48" i="10"/>
  <c r="BR48" i="10"/>
  <c r="FN232" i="10"/>
  <c r="BH48" i="10"/>
  <c r="CM232" i="10"/>
  <c r="FF166" i="10"/>
  <c r="BW66" i="10"/>
  <c r="CG166" i="10"/>
  <c r="CM166" i="10"/>
  <c r="FH166" i="10"/>
  <c r="FK166" i="10"/>
  <c r="CN66" i="10"/>
  <c r="BZ66" i="10"/>
  <c r="CE66" i="10"/>
  <c r="BW266" i="10"/>
  <c r="FM266" i="10"/>
  <c r="AU48" i="10"/>
  <c r="BL48" i="10"/>
  <c r="CC48" i="10"/>
  <c r="ES232" i="10"/>
  <c r="FE232" i="10"/>
  <c r="BP148" i="10"/>
  <c r="BT148" i="10"/>
  <c r="EL148" i="10"/>
  <c r="EC148" i="10"/>
  <c r="EF148" i="10"/>
  <c r="BU148" i="10"/>
  <c r="AV148" i="10"/>
  <c r="BZ148" i="10"/>
  <c r="CO148" i="10"/>
  <c r="FK148" i="10"/>
  <c r="CA48" i="10"/>
  <c r="CO48" i="10"/>
  <c r="AV48" i="10"/>
  <c r="CD48" i="10"/>
  <c r="BN232" i="10"/>
  <c r="AY232" i="10"/>
  <c r="ET232" i="10"/>
  <c r="BX232" i="10"/>
  <c r="FA148" i="10"/>
  <c r="CC148" i="10"/>
  <c r="BX148" i="10"/>
  <c r="EJ148" i="10"/>
  <c r="EO148" i="10"/>
  <c r="ES148" i="10"/>
  <c r="BL148" i="10"/>
  <c r="BN148" i="10"/>
  <c r="FO148" i="10"/>
  <c r="CB148" i="10"/>
  <c r="FF148" i="10"/>
  <c r="CF48" i="10"/>
  <c r="BQ48" i="10"/>
  <c r="CI48" i="10"/>
  <c r="BE48" i="10"/>
  <c r="BM48" i="10"/>
  <c r="BE232" i="10"/>
  <c r="BR232" i="10"/>
  <c r="EW232" i="10"/>
  <c r="CF232" i="10"/>
  <c r="BB148" i="10"/>
  <c r="DZ148" i="10"/>
  <c r="BQ148" i="10"/>
  <c r="FI148" i="10"/>
  <c r="FC148" i="10"/>
  <c r="DY148" i="10"/>
  <c r="ED148" i="10"/>
  <c r="EA148" i="10"/>
  <c r="BK148" i="10"/>
  <c r="BR148" i="10"/>
  <c r="CI148" i="10"/>
  <c r="CF148" i="10"/>
  <c r="FN148" i="10"/>
  <c r="BJ48" i="10"/>
  <c r="CB48" i="10"/>
  <c r="CH48" i="10"/>
  <c r="FT48" i="10"/>
  <c r="BT48" i="10"/>
  <c r="BL232" i="10"/>
  <c r="BP232" i="10"/>
  <c r="FC232" i="10"/>
  <c r="CK232" i="10"/>
  <c r="EK148" i="10"/>
  <c r="EE148" i="10"/>
  <c r="CM148" i="10"/>
  <c r="AT148" i="10"/>
  <c r="BH148" i="10"/>
  <c r="FD148" i="10"/>
  <c r="AS148" i="10"/>
  <c r="ER148" i="10"/>
  <c r="AX148" i="10"/>
  <c r="FQ148" i="10"/>
  <c r="CN148" i="10"/>
  <c r="FJ148" i="10"/>
  <c r="BB48" i="10"/>
  <c r="AS48" i="10"/>
  <c r="AX48" i="10"/>
  <c r="CJ48" i="10"/>
  <c r="CE48" i="10"/>
  <c r="BJ232" i="10"/>
  <c r="BT232" i="10"/>
  <c r="FJ232" i="10"/>
  <c r="CT47" i="13"/>
  <c r="CE266" i="10"/>
  <c r="BZ266" i="10"/>
  <c r="FR266" i="10"/>
  <c r="AG232" i="10"/>
  <c r="AO232" i="10"/>
  <c r="BC232" i="10"/>
  <c r="BF232" i="10"/>
  <c r="BZ232" i="10"/>
  <c r="BM232" i="10"/>
  <c r="AJ232" i="10"/>
  <c r="EU232" i="10"/>
  <c r="EY232" i="10"/>
  <c r="AK232" i="10"/>
  <c r="FG232" i="10"/>
  <c r="FU232" i="10"/>
  <c r="CO232" i="10"/>
  <c r="FS232" i="10"/>
  <c r="D167" i="10"/>
  <c r="BV166" i="10"/>
  <c r="BX166" i="10"/>
  <c r="BW166" i="10"/>
  <c r="ER166" i="10"/>
  <c r="ET166" i="10"/>
  <c r="FR166" i="10"/>
  <c r="FD166" i="10"/>
  <c r="CL266" i="10"/>
  <c r="BY266" i="10"/>
  <c r="BT266" i="10"/>
  <c r="CD266" i="10"/>
  <c r="FG266" i="10"/>
  <c r="FI266" i="10"/>
  <c r="FO266" i="10"/>
  <c r="EX266" i="10"/>
  <c r="AH232" i="10"/>
  <c r="BG232" i="10"/>
  <c r="BW232" i="10"/>
  <c r="AQ232" i="10"/>
  <c r="AR232" i="10"/>
  <c r="EZ232" i="10"/>
  <c r="EV232" i="10"/>
  <c r="CI232" i="10"/>
  <c r="CG232" i="10"/>
  <c r="FM232" i="10"/>
  <c r="CD232" i="10"/>
  <c r="BR266" i="10"/>
  <c r="FP266" i="10"/>
  <c r="CN266" i="10"/>
  <c r="AX232" i="10"/>
  <c r="AI232" i="10"/>
  <c r="FA232" i="10"/>
  <c r="BY166" i="10"/>
  <c r="FI166" i="10"/>
  <c r="BP266" i="10"/>
  <c r="FE266" i="10"/>
  <c r="FD266" i="10"/>
  <c r="BL266" i="10"/>
  <c r="BV266" i="10"/>
  <c r="EU266" i="10"/>
  <c r="BH232" i="10"/>
  <c r="BQ232" i="10"/>
  <c r="FF232" i="10"/>
  <c r="FP232" i="10"/>
  <c r="FO232" i="10"/>
  <c r="CL232" i="10"/>
  <c r="BS166" i="10"/>
  <c r="CC166" i="10"/>
  <c r="EX166" i="10"/>
  <c r="FT166" i="10"/>
  <c r="BO266" i="10"/>
  <c r="FJ266" i="10"/>
  <c r="BS232" i="10"/>
  <c r="AW232" i="10"/>
  <c r="BK232" i="10"/>
  <c r="AV232" i="10"/>
  <c r="FT232" i="10"/>
  <c r="BL166" i="10"/>
  <c r="CB166" i="10"/>
  <c r="EU166" i="10"/>
  <c r="BQ66" i="10"/>
  <c r="CB266" i="10"/>
  <c r="BS266" i="10"/>
  <c r="ES266" i="10"/>
  <c r="FQ266" i="10"/>
  <c r="BD148" i="10"/>
  <c r="EH148" i="10"/>
  <c r="FB148" i="10"/>
  <c r="FE148" i="10"/>
  <c r="CJ148" i="10"/>
  <c r="FG148" i="10"/>
  <c r="FS148" i="10"/>
  <c r="BA48" i="10"/>
  <c r="BF48" i="10"/>
  <c r="BV48" i="10"/>
  <c r="BD48" i="10"/>
  <c r="BU48" i="10"/>
  <c r="BY48" i="10"/>
  <c r="BG48" i="10"/>
  <c r="BB232" i="10"/>
  <c r="AZ232" i="10"/>
  <c r="BV232" i="10"/>
  <c r="AT232" i="10"/>
  <c r="EQ232" i="10"/>
  <c r="BU232" i="10"/>
  <c r="CH232" i="10"/>
  <c r="FK232" i="10"/>
  <c r="FR232" i="10"/>
  <c r="FQ232" i="10"/>
  <c r="CJ266" i="10"/>
  <c r="FL266" i="10"/>
  <c r="CL47" i="10"/>
  <c r="BQ266" i="10"/>
  <c r="FK266" i="10"/>
  <c r="EQ266" i="10"/>
  <c r="FF266" i="10"/>
  <c r="FB232" i="10"/>
  <c r="AE232" i="10"/>
  <c r="CJ232" i="10"/>
  <c r="CA166" i="10"/>
  <c r="FN166" i="10"/>
  <c r="BX266" i="10"/>
  <c r="BU266" i="10"/>
  <c r="EY266" i="10"/>
  <c r="FN266" i="10"/>
  <c r="AL232" i="10"/>
  <c r="AF232" i="10"/>
  <c r="BY232" i="10"/>
  <c r="EX232" i="10"/>
  <c r="CN232" i="10"/>
  <c r="FH232" i="10"/>
  <c r="FI232" i="10"/>
  <c r="CN147" i="10"/>
  <c r="CJ166" i="10"/>
  <c r="BZ166" i="10"/>
  <c r="FO166" i="10"/>
  <c r="FJ166" i="10"/>
  <c r="EW166" i="10"/>
  <c r="CG66" i="10"/>
  <c r="BK66" i="10"/>
  <c r="BO66" i="10"/>
  <c r="BM266" i="10"/>
  <c r="BN266" i="10"/>
  <c r="FA266" i="10"/>
  <c r="D267" i="10"/>
  <c r="EQ148" i="10"/>
  <c r="EI148" i="10"/>
  <c r="EZ148" i="10"/>
  <c r="BC148" i="10"/>
  <c r="EV148" i="10"/>
  <c r="CD148" i="10"/>
  <c r="AW48" i="10"/>
  <c r="CK166" i="10"/>
  <c r="CI166" i="10"/>
  <c r="BQ166" i="10"/>
  <c r="CO166" i="10"/>
  <c r="FG166" i="10"/>
  <c r="FB166" i="10"/>
  <c r="FC166" i="10"/>
  <c r="CB66" i="10"/>
  <c r="BT66" i="10"/>
  <c r="CO66" i="10"/>
  <c r="CC66" i="10"/>
  <c r="CC266" i="10"/>
  <c r="CO266" i="10"/>
  <c r="CK266" i="10"/>
  <c r="FS266" i="10"/>
  <c r="FU266" i="10"/>
  <c r="FC266" i="10"/>
  <c r="BA148" i="10"/>
  <c r="BG148" i="10"/>
  <c r="EN148" i="10"/>
  <c r="AU148" i="10"/>
  <c r="ET148" i="10"/>
  <c r="BF148" i="10"/>
  <c r="AZ148" i="10"/>
  <c r="BW148" i="10"/>
  <c r="CE148" i="10"/>
  <c r="CK148" i="10"/>
  <c r="FP148" i="10"/>
  <c r="BI48" i="10"/>
  <c r="AZ48" i="10"/>
  <c r="BS48" i="10"/>
  <c r="CK48" i="10"/>
  <c r="FU48" i="10"/>
  <c r="CA232" i="10"/>
  <c r="AP232" i="10"/>
  <c r="AS232" i="10"/>
  <c r="BI232" i="10"/>
  <c r="BD232" i="10"/>
  <c r="AN232" i="10"/>
  <c r="ER232" i="10"/>
  <c r="BO232" i="10"/>
  <c r="CE232" i="10"/>
  <c r="CC232" i="10"/>
  <c r="BV68" i="9"/>
  <c r="O60" i="13"/>
  <c r="BL199" i="10"/>
  <c r="ER199" i="10"/>
  <c r="CJ231" i="10"/>
  <c r="BU30" i="9"/>
  <c r="N22" i="13"/>
  <c r="AB99" i="10"/>
  <c r="DH99" i="10"/>
  <c r="BW30" i="9"/>
  <c r="P22" i="13"/>
  <c r="AB299" i="10"/>
  <c r="DH299" i="10"/>
  <c r="BV30" i="9"/>
  <c r="O22" i="13"/>
  <c r="AB199" i="10"/>
  <c r="DH199" i="10"/>
  <c r="BU68" i="9"/>
  <c r="N60" i="13"/>
  <c r="BL99" i="10"/>
  <c r="ER99" i="10"/>
  <c r="BW68" i="9"/>
  <c r="P60" i="13"/>
  <c r="BL299" i="10"/>
  <c r="ER299" i="10"/>
  <c r="BM298" i="10"/>
  <c r="ER198" i="10"/>
  <c r="BM198" i="10"/>
  <c r="ER298" i="10"/>
  <c r="CG47" i="9"/>
  <c r="V37" i="9"/>
  <c r="W36" i="9"/>
  <c r="CG67" i="9"/>
  <c r="BP29" i="9"/>
  <c r="CC29" i="9"/>
  <c r="CC69" i="9"/>
  <c r="AM27" i="14"/>
  <c r="L29" i="18"/>
  <c r="AM62" i="14"/>
  <c r="L62" i="18"/>
  <c r="AM122" i="14"/>
  <c r="P24" i="18"/>
  <c r="AM168" i="14"/>
  <c r="P68" i="18"/>
  <c r="FU267" i="10"/>
  <c r="BL296" i="10"/>
  <c r="ER296" i="10"/>
  <c r="EO147" i="10"/>
  <c r="FM231" i="10"/>
  <c r="FU167" i="10"/>
  <c r="BL196" i="10"/>
  <c r="ER196" i="10"/>
  <c r="BU167" i="10"/>
  <c r="ET167" i="10"/>
  <c r="BC47" i="10"/>
  <c r="AH231" i="10"/>
  <c r="BR47" i="10"/>
  <c r="CK47" i="10"/>
  <c r="CB47" i="10"/>
  <c r="AS47" i="10"/>
  <c r="CM47" i="10"/>
  <c r="BH47" i="10"/>
  <c r="CL167" i="10"/>
  <c r="EZ167" i="10"/>
  <c r="CN167" i="10"/>
  <c r="FB167" i="10"/>
  <c r="BL167" i="10"/>
  <c r="FR167" i="10"/>
  <c r="CD167" i="10"/>
  <c r="FT167" i="10"/>
  <c r="FI167" i="10"/>
  <c r="CO167" i="10"/>
  <c r="BX167" i="10"/>
  <c r="FO167" i="10"/>
  <c r="FA167" i="10"/>
  <c r="BT167" i="10"/>
  <c r="CK167" i="10"/>
  <c r="FS167" i="10"/>
  <c r="FE167" i="10"/>
  <c r="AZ47" i="10"/>
  <c r="BW167" i="10"/>
  <c r="CB167" i="10"/>
  <c r="FL167" i="10"/>
  <c r="EX167" i="10"/>
  <c r="AU47" i="10"/>
  <c r="BV47" i="10"/>
  <c r="BZ167" i="10"/>
  <c r="BN167" i="10"/>
  <c r="FP167" i="10"/>
  <c r="FN167" i="10"/>
  <c r="BV147" i="10"/>
  <c r="CI167" i="10"/>
  <c r="CA167" i="10"/>
  <c r="EV167" i="10"/>
  <c r="EY167" i="10"/>
  <c r="CI147" i="10"/>
  <c r="CF47" i="10"/>
  <c r="BP47" i="10"/>
  <c r="BK47" i="10"/>
  <c r="CG47" i="10"/>
  <c r="BW67" i="10"/>
  <c r="CJ47" i="10"/>
  <c r="CG67" i="10"/>
  <c r="BU47" i="10"/>
  <c r="BN47" i="10"/>
  <c r="BY47" i="10"/>
  <c r="AT47" i="10"/>
  <c r="BW47" i="10"/>
  <c r="FH231" i="10"/>
  <c r="FU47" i="10"/>
  <c r="AV47" i="10"/>
  <c r="CE47" i="10"/>
  <c r="CM267" i="10"/>
  <c r="CA47" i="10"/>
  <c r="BX47" i="10"/>
  <c r="CD47" i="10"/>
  <c r="AW47" i="10"/>
  <c r="FT47" i="10"/>
  <c r="BQ47" i="10"/>
  <c r="CN47" i="10"/>
  <c r="AY47" i="10"/>
  <c r="BJ47" i="10"/>
  <c r="CH267" i="10"/>
  <c r="CI47" i="10"/>
  <c r="AX47" i="10"/>
  <c r="BG47" i="10"/>
  <c r="BF47" i="10"/>
  <c r="BT47" i="10"/>
  <c r="BS47" i="10"/>
  <c r="CJ67" i="10"/>
  <c r="BA47" i="10"/>
  <c r="BZ47" i="10"/>
  <c r="CO47" i="10"/>
  <c r="BI47" i="10"/>
  <c r="BM47" i="10"/>
  <c r="BO47" i="10"/>
  <c r="BS147" i="10"/>
  <c r="BE47" i="10"/>
  <c r="AR47" i="10"/>
  <c r="CC47" i="10"/>
  <c r="BB47" i="10"/>
  <c r="CH47" i="10"/>
  <c r="BL47" i="10"/>
  <c r="BD47" i="10"/>
  <c r="AR231" i="10"/>
  <c r="BG231" i="10"/>
  <c r="AZ231" i="10"/>
  <c r="EQ231" i="10"/>
  <c r="EV231" i="10"/>
  <c r="AU231" i="10"/>
  <c r="FP231" i="10"/>
  <c r="FN231" i="10"/>
  <c r="BP167" i="10"/>
  <c r="CE167" i="10"/>
  <c r="BS167" i="10"/>
  <c r="FD167" i="10"/>
  <c r="ES167" i="10"/>
  <c r="EU167" i="10"/>
  <c r="FF167" i="10"/>
  <c r="EL147" i="10"/>
  <c r="AV231" i="10"/>
  <c r="BI231" i="10"/>
  <c r="BD231" i="10"/>
  <c r="FB231" i="10"/>
  <c r="CM231" i="10"/>
  <c r="CB231" i="10"/>
  <c r="BF231" i="10"/>
  <c r="AI231" i="10"/>
  <c r="CI231" i="10"/>
  <c r="FK231" i="10"/>
  <c r="BL67" i="10"/>
  <c r="CM167" i="10"/>
  <c r="CG167" i="10"/>
  <c r="BR167" i="10"/>
  <c r="BV167" i="10"/>
  <c r="FH167" i="10"/>
  <c r="FK167" i="10"/>
  <c r="EW167" i="10"/>
  <c r="FG167" i="10"/>
  <c r="CL267" i="10"/>
  <c r="CC147" i="10"/>
  <c r="AW231" i="10"/>
  <c r="AB231" i="10"/>
  <c r="ES231" i="10"/>
  <c r="FE231" i="10"/>
  <c r="FL231" i="10"/>
  <c r="CA231" i="10"/>
  <c r="AS231" i="10"/>
  <c r="AG231" i="10"/>
  <c r="BK231" i="10"/>
  <c r="CD231" i="10"/>
  <c r="CK231" i="10"/>
  <c r="CO67" i="10"/>
  <c r="CH167" i="10"/>
  <c r="CC167" i="10"/>
  <c r="BQ167" i="10"/>
  <c r="CF167" i="10"/>
  <c r="FJ167" i="10"/>
  <c r="FQ167" i="10"/>
  <c r="FM167" i="10"/>
  <c r="FI147" i="10"/>
  <c r="AE231" i="10"/>
  <c r="BR231" i="10"/>
  <c r="AY231" i="10"/>
  <c r="CH231" i="10"/>
  <c r="FI231" i="10"/>
  <c r="BE231" i="10"/>
  <c r="AO231" i="10"/>
  <c r="CN67" i="10"/>
  <c r="BM167" i="10"/>
  <c r="CJ167" i="10"/>
  <c r="BO167" i="10"/>
  <c r="BY167" i="10"/>
  <c r="ER167" i="10"/>
  <c r="FC167" i="10"/>
  <c r="BP231" i="10"/>
  <c r="BM231" i="10"/>
  <c r="ER231" i="10"/>
  <c r="BN231" i="10"/>
  <c r="CE231" i="10"/>
  <c r="CG231" i="10"/>
  <c r="CT48" i="13"/>
  <c r="FS147" i="10"/>
  <c r="FP147" i="10"/>
  <c r="CF147" i="10"/>
  <c r="CM147" i="10"/>
  <c r="CL147" i="10"/>
  <c r="AT147" i="10"/>
  <c r="AU147" i="10"/>
  <c r="EF147" i="10"/>
  <c r="DZ147" i="10"/>
  <c r="EM147" i="10"/>
  <c r="AV147" i="10"/>
  <c r="BR147" i="10"/>
  <c r="FN147" i="10"/>
  <c r="BZ147" i="10"/>
  <c r="EQ147" i="10"/>
  <c r="EG147" i="10"/>
  <c r="FF147" i="10"/>
  <c r="ET147" i="10"/>
  <c r="ES147" i="10"/>
  <c r="FE147" i="10"/>
  <c r="BU147" i="10"/>
  <c r="DY147" i="10"/>
  <c r="FK147" i="10"/>
  <c r="FG147" i="10"/>
  <c r="FH147" i="10"/>
  <c r="CA147" i="10"/>
  <c r="CK147" i="10"/>
  <c r="BP147" i="10"/>
  <c r="EV147" i="10"/>
  <c r="AY147" i="10"/>
  <c r="FC147" i="10"/>
  <c r="EH147" i="10"/>
  <c r="BO147" i="10"/>
  <c r="BN147" i="10"/>
  <c r="EP147" i="10"/>
  <c r="EY147" i="10"/>
  <c r="FL147" i="10"/>
  <c r="BX147" i="10"/>
  <c r="BC147" i="10"/>
  <c r="CD147" i="10"/>
  <c r="BJ147" i="10"/>
  <c r="BA147" i="10"/>
  <c r="FT147" i="10"/>
  <c r="FR147" i="10"/>
  <c r="FU147" i="10"/>
  <c r="CJ147" i="10"/>
  <c r="FQ147" i="10"/>
  <c r="FD147" i="10"/>
  <c r="AX147" i="10"/>
  <c r="BB147" i="10"/>
  <c r="ED147" i="10"/>
  <c r="EC147" i="10"/>
  <c r="ER147" i="10"/>
  <c r="EJ147" i="10"/>
  <c r="AZ147" i="10"/>
  <c r="CG147" i="10"/>
  <c r="BE147" i="10"/>
  <c r="BH147" i="10"/>
  <c r="BW147" i="10"/>
  <c r="FB147" i="10"/>
  <c r="FM147" i="10"/>
  <c r="CE147" i="10"/>
  <c r="BQ147" i="10"/>
  <c r="EU147" i="10"/>
  <c r="AS147" i="10"/>
  <c r="FJ147" i="10"/>
  <c r="CO147" i="10"/>
  <c r="CB147" i="10"/>
  <c r="CH147" i="10"/>
  <c r="AW147" i="10"/>
  <c r="EE147" i="10"/>
  <c r="FA147" i="10"/>
  <c r="EN147" i="10"/>
  <c r="EX147" i="10"/>
  <c r="EI147" i="10"/>
  <c r="EW147" i="10"/>
  <c r="EB147" i="10"/>
  <c r="EA147" i="10"/>
  <c r="EK147" i="10"/>
  <c r="BY147" i="10"/>
  <c r="FO147" i="10"/>
  <c r="BT147" i="10"/>
  <c r="AR147" i="10"/>
  <c r="BF147" i="10"/>
  <c r="BK147" i="10"/>
  <c r="BD147" i="10"/>
  <c r="BG147" i="10"/>
  <c r="FR267" i="10"/>
  <c r="FF267" i="10"/>
  <c r="ES267" i="10"/>
  <c r="FN267" i="10"/>
  <c r="BQ267" i="10"/>
  <c r="BM267" i="10"/>
  <c r="CO267" i="10"/>
  <c r="FB267" i="10"/>
  <c r="BW267" i="10"/>
  <c r="CF267" i="10"/>
  <c r="CA267" i="10"/>
  <c r="FH267" i="10"/>
  <c r="FI267" i="10"/>
  <c r="BO267" i="10"/>
  <c r="FJ267" i="10"/>
  <c r="EV267" i="10"/>
  <c r="FT267" i="10"/>
  <c r="FK267" i="10"/>
  <c r="CK267" i="10"/>
  <c r="BU267" i="10"/>
  <c r="CG267" i="10"/>
  <c r="FA267" i="10"/>
  <c r="CN267" i="10"/>
  <c r="EU267" i="10"/>
  <c r="BR267" i="10"/>
  <c r="FG267" i="10"/>
  <c r="CB267" i="10"/>
  <c r="FO267" i="10"/>
  <c r="BY267" i="10"/>
  <c r="FS267" i="10"/>
  <c r="BV267" i="10"/>
  <c r="FM267" i="10"/>
  <c r="EW267" i="10"/>
  <c r="CJ267" i="10"/>
  <c r="ET267" i="10"/>
  <c r="FE267" i="10"/>
  <c r="FC267" i="10"/>
  <c r="CE267" i="10"/>
  <c r="BL267" i="10"/>
  <c r="BS267" i="10"/>
  <c r="CC267" i="10"/>
  <c r="FP267" i="10"/>
  <c r="EY267" i="10"/>
  <c r="BN267" i="10"/>
  <c r="BT267" i="10"/>
  <c r="BP267" i="10"/>
  <c r="EX267" i="10"/>
  <c r="FD267" i="10"/>
  <c r="D268" i="10"/>
  <c r="CI267" i="10"/>
  <c r="FL267" i="10"/>
  <c r="EZ147" i="10"/>
  <c r="BX267" i="10"/>
  <c r="FQ267" i="10"/>
  <c r="BL147" i="10"/>
  <c r="BZ267" i="10"/>
  <c r="ER267" i="10"/>
  <c r="BI147" i="10"/>
  <c r="CD267" i="10"/>
  <c r="EZ267" i="10"/>
  <c r="BM147" i="10"/>
  <c r="CB67" i="10"/>
  <c r="CL67" i="10"/>
  <c r="BP67" i="10"/>
  <c r="CH67" i="10"/>
  <c r="BX67" i="10"/>
  <c r="BI46" i="10"/>
  <c r="CI67" i="10"/>
  <c r="CE67" i="10"/>
  <c r="BO67" i="10"/>
  <c r="CD67" i="10"/>
  <c r="EX231" i="10"/>
  <c r="AK231" i="10"/>
  <c r="ET231" i="10"/>
  <c r="AN231" i="10"/>
  <c r="AC231" i="10"/>
  <c r="BA231" i="10"/>
  <c r="FC231" i="10"/>
  <c r="AL231" i="10"/>
  <c r="EW231" i="10"/>
  <c r="CL231" i="10"/>
  <c r="FU231" i="10"/>
  <c r="FR231" i="10"/>
  <c r="FG231" i="10"/>
  <c r="BU67" i="10"/>
  <c r="BN67" i="10"/>
  <c r="BT67" i="10"/>
  <c r="AT231" i="10"/>
  <c r="BH231" i="10"/>
  <c r="BV231" i="10"/>
  <c r="BO231" i="10"/>
  <c r="AD231" i="10"/>
  <c r="FA231" i="10"/>
  <c r="BT231" i="10"/>
  <c r="FQ231" i="10"/>
  <c r="CN231" i="10"/>
  <c r="CF231" i="10"/>
  <c r="FO231" i="10"/>
  <c r="FU67" i="10"/>
  <c r="CA67" i="10"/>
  <c r="BY67" i="10"/>
  <c r="BR67" i="10"/>
  <c r="BQ67" i="10"/>
  <c r="BS67" i="10"/>
  <c r="CF67" i="10"/>
  <c r="CM67" i="10"/>
  <c r="D168" i="10"/>
  <c r="AQ231" i="10"/>
  <c r="AX231" i="10"/>
  <c r="BU231" i="10"/>
  <c r="AF231" i="10"/>
  <c r="BQ231" i="10"/>
  <c r="AP231" i="10"/>
  <c r="EY231" i="10"/>
  <c r="BS231" i="10"/>
  <c r="AJ231" i="10"/>
  <c r="EU231" i="10"/>
  <c r="BW231" i="10"/>
  <c r="FS231" i="10"/>
  <c r="FJ231" i="10"/>
  <c r="CO231" i="10"/>
  <c r="FT67" i="10"/>
  <c r="AV230" i="10"/>
  <c r="CC67" i="10"/>
  <c r="BV67" i="10"/>
  <c r="BM67" i="10"/>
  <c r="CK67" i="10"/>
  <c r="BZ67" i="10"/>
  <c r="BZ231" i="10"/>
  <c r="BJ231" i="10"/>
  <c r="BB231" i="10"/>
  <c r="BC231" i="10"/>
  <c r="BY231" i="10"/>
  <c r="BX231" i="10"/>
  <c r="BL231" i="10"/>
  <c r="AM231" i="10"/>
  <c r="FD231" i="10"/>
  <c r="EZ231" i="10"/>
  <c r="FF231" i="10"/>
  <c r="FT231" i="10"/>
  <c r="CC231" i="10"/>
  <c r="BU69" i="9"/>
  <c r="N61" i="13"/>
  <c r="BM99" i="10"/>
  <c r="ES99" i="10"/>
  <c r="BW29" i="9"/>
  <c r="P21" i="13"/>
  <c r="AA299" i="10"/>
  <c r="DG299" i="10"/>
  <c r="BU29" i="9"/>
  <c r="N21" i="13"/>
  <c r="AA99" i="10"/>
  <c r="DG99" i="10"/>
  <c r="BV29" i="9"/>
  <c r="O21" i="13"/>
  <c r="AA199" i="10"/>
  <c r="DG199" i="10"/>
  <c r="BW69" i="9"/>
  <c r="P61" i="13"/>
  <c r="BM299" i="10"/>
  <c r="ES299" i="10"/>
  <c r="BV69" i="9"/>
  <c r="O61" i="13"/>
  <c r="BM199" i="10"/>
  <c r="ES199" i="10"/>
  <c r="BN298" i="10"/>
  <c r="ES198" i="10"/>
  <c r="CG68" i="9"/>
  <c r="BN198" i="10"/>
  <c r="ES298" i="10"/>
  <c r="V38" i="9"/>
  <c r="W37" i="9"/>
  <c r="CG46" i="9"/>
  <c r="CC70" i="9"/>
  <c r="BP28" i="9"/>
  <c r="CC28" i="9"/>
  <c r="AM63" i="14"/>
  <c r="L63" i="18"/>
  <c r="L28" i="18"/>
  <c r="AM26" i="14"/>
  <c r="AM169" i="14"/>
  <c r="P69" i="18"/>
  <c r="P23" i="18"/>
  <c r="AM121" i="14"/>
  <c r="FB168" i="10"/>
  <c r="BM196" i="10"/>
  <c r="ES196" i="10"/>
  <c r="CM230" i="10"/>
  <c r="FT146" i="10"/>
  <c r="FK268" i="10"/>
  <c r="BM296" i="10"/>
  <c r="ES296" i="10"/>
  <c r="AM230" i="10"/>
  <c r="FJ230" i="10"/>
  <c r="DZ146" i="10"/>
  <c r="CD230" i="10"/>
  <c r="BK230" i="10"/>
  <c r="FK230" i="10"/>
  <c r="EP146" i="10"/>
  <c r="AO230" i="10"/>
  <c r="BH146" i="10"/>
  <c r="AQ230" i="10"/>
  <c r="BM230" i="10"/>
  <c r="FD230" i="10"/>
  <c r="FQ230" i="10"/>
  <c r="FG146" i="10"/>
  <c r="AN230" i="10"/>
  <c r="FQ146" i="10"/>
  <c r="BH230" i="10"/>
  <c r="FC230" i="10"/>
  <c r="FR230" i="10"/>
  <c r="FB230" i="10"/>
  <c r="CO230" i="10"/>
  <c r="FH268" i="10"/>
  <c r="FG168" i="10"/>
  <c r="FD168" i="10"/>
  <c r="FE268" i="10"/>
  <c r="AS230" i="10"/>
  <c r="AD230" i="10"/>
  <c r="FG230" i="10"/>
  <c r="BL146" i="10"/>
  <c r="BZ230" i="10"/>
  <c r="BP146" i="10"/>
  <c r="BR68" i="10"/>
  <c r="BV68" i="10"/>
  <c r="BY68" i="10"/>
  <c r="BS68" i="10"/>
  <c r="BO268" i="10"/>
  <c r="CN268" i="10"/>
  <c r="ET268" i="10"/>
  <c r="CJ168" i="10"/>
  <c r="CH268" i="10"/>
  <c r="CK68" i="10"/>
  <c r="CE168" i="10"/>
  <c r="CK168" i="10"/>
  <c r="BP168" i="10"/>
  <c r="BX268" i="10"/>
  <c r="BN68" i="10"/>
  <c r="FJ168" i="10"/>
  <c r="BQ168" i="10"/>
  <c r="BR168" i="10"/>
  <c r="FL168" i="10"/>
  <c r="CG168" i="10"/>
  <c r="CB168" i="10"/>
  <c r="FO168" i="10"/>
  <c r="BQ230" i="10"/>
  <c r="AA230" i="10"/>
  <c r="BV230" i="10"/>
  <c r="CC230" i="10"/>
  <c r="BC146" i="10"/>
  <c r="EY168" i="10"/>
  <c r="FM168" i="10"/>
  <c r="AU230" i="10"/>
  <c r="FF230" i="10"/>
  <c r="BT168" i="10"/>
  <c r="FH168" i="10"/>
  <c r="CN168" i="10"/>
  <c r="CF168" i="10"/>
  <c r="ES168" i="10"/>
  <c r="BX168" i="10"/>
  <c r="BZ168" i="10"/>
  <c r="EV168" i="10"/>
  <c r="FA168" i="10"/>
  <c r="ER230" i="10"/>
  <c r="AZ230" i="10"/>
  <c r="BY230" i="10"/>
  <c r="FP230" i="10"/>
  <c r="BV146" i="10"/>
  <c r="CF146" i="10"/>
  <c r="BN168" i="10"/>
  <c r="CL168" i="10"/>
  <c r="FU168" i="10"/>
  <c r="FQ168" i="10"/>
  <c r="CE68" i="10"/>
  <c r="BN230" i="10"/>
  <c r="BU230" i="10"/>
  <c r="EY230" i="10"/>
  <c r="FH230" i="10"/>
  <c r="EJ146" i="10"/>
  <c r="BZ146" i="10"/>
  <c r="BR268" i="10"/>
  <c r="FR268" i="10"/>
  <c r="BV268" i="10"/>
  <c r="BP268" i="10"/>
  <c r="CC268" i="10"/>
  <c r="BU268" i="10"/>
  <c r="FG268" i="10"/>
  <c r="FQ268" i="10"/>
  <c r="FJ268" i="10"/>
  <c r="FS268" i="10"/>
  <c r="CJ268" i="10"/>
  <c r="CD268" i="10"/>
  <c r="BN268" i="10"/>
  <c r="BW268" i="10"/>
  <c r="ES268" i="10"/>
  <c r="EX268" i="10"/>
  <c r="EW268" i="10"/>
  <c r="AH230" i="10"/>
  <c r="EQ230" i="10"/>
  <c r="AG230" i="10"/>
  <c r="BE230" i="10"/>
  <c r="BC230" i="10"/>
  <c r="BS230" i="10"/>
  <c r="ET230" i="10"/>
  <c r="CH230" i="10"/>
  <c r="CN230" i="10"/>
  <c r="CL230" i="10"/>
  <c r="EH146" i="10"/>
  <c r="BF146" i="10"/>
  <c r="FM146" i="10"/>
  <c r="CF268" i="10"/>
  <c r="CK268" i="10"/>
  <c r="FF268" i="10"/>
  <c r="CO268" i="10"/>
  <c r="BF230" i="10"/>
  <c r="AF230" i="10"/>
  <c r="BW230" i="10"/>
  <c r="AB230" i="10"/>
  <c r="BG230" i="10"/>
  <c r="EX230" i="10"/>
  <c r="EV230" i="10"/>
  <c r="BR230" i="10"/>
  <c r="CE230" i="10"/>
  <c r="CB230" i="10"/>
  <c r="FT230" i="10"/>
  <c r="BT46" i="10"/>
  <c r="BE146" i="10"/>
  <c r="BJ146" i="10"/>
  <c r="CD146" i="10"/>
  <c r="CI268" i="10"/>
  <c r="EV268" i="10"/>
  <c r="BM268" i="10"/>
  <c r="EY268" i="10"/>
  <c r="BY268" i="10"/>
  <c r="EU268" i="10"/>
  <c r="BS268" i="10"/>
  <c r="FT268" i="10"/>
  <c r="BA230" i="10"/>
  <c r="ES230" i="10"/>
  <c r="BI230" i="10"/>
  <c r="CG230" i="10"/>
  <c r="CA230" i="10"/>
  <c r="BJ46" i="10"/>
  <c r="AU146" i="10"/>
  <c r="EF146" i="10"/>
  <c r="CN146" i="10"/>
  <c r="CM268" i="10"/>
  <c r="FM268" i="10"/>
  <c r="CL268" i="10"/>
  <c r="FL268" i="10"/>
  <c r="FU268" i="10"/>
  <c r="BZ268" i="10"/>
  <c r="FN268" i="10"/>
  <c r="FA268" i="10"/>
  <c r="FI268" i="10"/>
  <c r="CA268" i="10"/>
  <c r="CG268" i="10"/>
  <c r="FO268" i="10"/>
  <c r="FP268" i="10"/>
  <c r="FC268" i="10"/>
  <c r="BT230" i="10"/>
  <c r="BB230" i="10"/>
  <c r="BP230" i="10"/>
  <c r="FM230" i="10"/>
  <c r="FE168" i="10"/>
  <c r="CE268" i="10"/>
  <c r="BT268" i="10"/>
  <c r="CB268" i="10"/>
  <c r="BQ268" i="10"/>
  <c r="FD268" i="10"/>
  <c r="FB268" i="10"/>
  <c r="EZ268" i="10"/>
  <c r="BO230" i="10"/>
  <c r="AC230" i="10"/>
  <c r="BL230" i="10"/>
  <c r="AP230" i="10"/>
  <c r="EU230" i="10"/>
  <c r="AK230" i="10"/>
  <c r="AT230" i="10"/>
  <c r="FU230" i="10"/>
  <c r="FO230" i="10"/>
  <c r="CI230" i="10"/>
  <c r="AX46" i="10"/>
  <c r="BQ146" i="10"/>
  <c r="BO146" i="10"/>
  <c r="FR146" i="10"/>
  <c r="CE46" i="10"/>
  <c r="CM46" i="10"/>
  <c r="AT46" i="10"/>
  <c r="BK46" i="10"/>
  <c r="BV168" i="10"/>
  <c r="BU168" i="10"/>
  <c r="CO168" i="10"/>
  <c r="BM168" i="10"/>
  <c r="FN168" i="10"/>
  <c r="FC168" i="10"/>
  <c r="FP168" i="10"/>
  <c r="FR168" i="10"/>
  <c r="BM68" i="10"/>
  <c r="CO68" i="10"/>
  <c r="BO46" i="10"/>
  <c r="CH46" i="10"/>
  <c r="BF46" i="10"/>
  <c r="CB46" i="10"/>
  <c r="CD46" i="10"/>
  <c r="FT46" i="10"/>
  <c r="CF46" i="10"/>
  <c r="CA46" i="10"/>
  <c r="CA168" i="10"/>
  <c r="CD168" i="10"/>
  <c r="CH168" i="10"/>
  <c r="BW168" i="10"/>
  <c r="FF168" i="10"/>
  <c r="FT168" i="10"/>
  <c r="FI168" i="10"/>
  <c r="BW68" i="10"/>
  <c r="BX46" i="10"/>
  <c r="AU46" i="10"/>
  <c r="AQ46" i="10"/>
  <c r="CI168" i="10"/>
  <c r="BO168" i="10"/>
  <c r="BS168" i="10"/>
  <c r="EU168" i="10"/>
  <c r="FK168" i="10"/>
  <c r="FS168" i="10"/>
  <c r="ET168" i="10"/>
  <c r="CB68" i="10"/>
  <c r="FU68" i="10"/>
  <c r="AV46" i="10"/>
  <c r="BM46" i="10"/>
  <c r="BR46" i="10"/>
  <c r="BA46" i="10"/>
  <c r="BB46" i="10"/>
  <c r="CM168" i="10"/>
  <c r="CC168" i="10"/>
  <c r="BY168" i="10"/>
  <c r="EX168" i="10"/>
  <c r="EW168" i="10"/>
  <c r="EZ168" i="10"/>
  <c r="CM68" i="10"/>
  <c r="BX68" i="10"/>
  <c r="AZ46" i="10"/>
  <c r="BQ46" i="10"/>
  <c r="BW46" i="10"/>
  <c r="CC46" i="10"/>
  <c r="CT49" i="13"/>
  <c r="BM146" i="10"/>
  <c r="BB146" i="10"/>
  <c r="EW146" i="10"/>
  <c r="EG146" i="10"/>
  <c r="BI146" i="10"/>
  <c r="BW146" i="10"/>
  <c r="AX146" i="10"/>
  <c r="AV146" i="10"/>
  <c r="FI146" i="10"/>
  <c r="FO146" i="10"/>
  <c r="D169" i="10"/>
  <c r="CI68" i="10"/>
  <c r="BZ68" i="10"/>
  <c r="BP68" i="10"/>
  <c r="CG68" i="10"/>
  <c r="BG46" i="10"/>
  <c r="AY46" i="10"/>
  <c r="BH46" i="10"/>
  <c r="BD46" i="10"/>
  <c r="CI46" i="10"/>
  <c r="CL46" i="10"/>
  <c r="BS46" i="10"/>
  <c r="BR146" i="10"/>
  <c r="AZ146" i="10"/>
  <c r="DY146" i="10"/>
  <c r="EA146" i="10"/>
  <c r="EY146" i="10"/>
  <c r="AW146" i="10"/>
  <c r="EU146" i="10"/>
  <c r="EE146" i="10"/>
  <c r="FC146" i="10"/>
  <c r="FJ146" i="10"/>
  <c r="CC146" i="10"/>
  <c r="FP146" i="10"/>
  <c r="FK146" i="10"/>
  <c r="EB146" i="10"/>
  <c r="BN146" i="10"/>
  <c r="EO146" i="10"/>
  <c r="EZ146" i="10"/>
  <c r="BS146" i="10"/>
  <c r="AT146" i="10"/>
  <c r="EC146" i="10"/>
  <c r="CA146" i="10"/>
  <c r="CJ146" i="10"/>
  <c r="CK146" i="10"/>
  <c r="FH146" i="10"/>
  <c r="FS146" i="10"/>
  <c r="BT68" i="10"/>
  <c r="CJ68" i="10"/>
  <c r="CD68" i="10"/>
  <c r="BQ68" i="10"/>
  <c r="AY230" i="10"/>
  <c r="BX230" i="10"/>
  <c r="AW230" i="10"/>
  <c r="BJ230" i="10"/>
  <c r="AI230" i="10"/>
  <c r="FA230" i="10"/>
  <c r="FE230" i="10"/>
  <c r="CK230" i="10"/>
  <c r="FI230" i="10"/>
  <c r="FS230" i="10"/>
  <c r="FN230" i="10"/>
  <c r="BN46" i="10"/>
  <c r="AR46" i="10"/>
  <c r="BV46" i="10"/>
  <c r="AW46" i="10"/>
  <c r="BE46" i="10"/>
  <c r="BC46" i="10"/>
  <c r="EN146" i="10"/>
  <c r="EL146" i="10"/>
  <c r="FA146" i="10"/>
  <c r="AQ146" i="10"/>
  <c r="ED146" i="10"/>
  <c r="AS146" i="10"/>
  <c r="BU146" i="10"/>
  <c r="BG146" i="10"/>
  <c r="CM146" i="10"/>
  <c r="BX146" i="10"/>
  <c r="BY146" i="10"/>
  <c r="FU146" i="10"/>
  <c r="FD146" i="10"/>
  <c r="CH146" i="10"/>
  <c r="FB146" i="10"/>
  <c r="BO68" i="10"/>
  <c r="CH68" i="10"/>
  <c r="BZ46" i="10"/>
  <c r="AS46" i="10"/>
  <c r="BL46" i="10"/>
  <c r="BU46" i="10"/>
  <c r="CK46" i="10"/>
  <c r="BP46" i="10"/>
  <c r="ER146" i="10"/>
  <c r="EM146" i="10"/>
  <c r="BA146" i="10"/>
  <c r="EQ146" i="10"/>
  <c r="BT146" i="10"/>
  <c r="ES146" i="10"/>
  <c r="FF146" i="10"/>
  <c r="CL146" i="10"/>
  <c r="CG146" i="10"/>
  <c r="FN146" i="10"/>
  <c r="FL146" i="10"/>
  <c r="CI146" i="10"/>
  <c r="AY146" i="10"/>
  <c r="CC68" i="10"/>
  <c r="CN68" i="10"/>
  <c r="FT68" i="10"/>
  <c r="CF68" i="10"/>
  <c r="BU68" i="10"/>
  <c r="CA68" i="10"/>
  <c r="CL68" i="10"/>
  <c r="D269" i="10"/>
  <c r="AR230" i="10"/>
  <c r="BD230" i="10"/>
  <c r="AJ230" i="10"/>
  <c r="AX230" i="10"/>
  <c r="AE230" i="10"/>
  <c r="EW230" i="10"/>
  <c r="EZ230" i="10"/>
  <c r="AL230" i="10"/>
  <c r="CJ230" i="10"/>
  <c r="CF230" i="10"/>
  <c r="FL230" i="10"/>
  <c r="BY46" i="10"/>
  <c r="CJ46" i="10"/>
  <c r="CG46" i="10"/>
  <c r="CN46" i="10"/>
  <c r="CO46" i="10"/>
  <c r="FU46" i="10"/>
  <c r="EI146" i="10"/>
  <c r="AR146" i="10"/>
  <c r="EX146" i="10"/>
  <c r="EK146" i="10"/>
  <c r="EV146" i="10"/>
  <c r="BK146" i="10"/>
  <c r="ET146" i="10"/>
  <c r="BD146" i="10"/>
  <c r="CB146" i="10"/>
  <c r="CE146" i="10"/>
  <c r="CO146" i="10"/>
  <c r="FE146" i="10"/>
  <c r="CG45" i="9"/>
  <c r="BV28" i="9"/>
  <c r="O20" i="13"/>
  <c r="Z199" i="10"/>
  <c r="DF199" i="10"/>
  <c r="BV70" i="9"/>
  <c r="O62" i="13"/>
  <c r="BN199" i="10"/>
  <c r="ET199" i="10"/>
  <c r="BU28" i="9"/>
  <c r="N20" i="13"/>
  <c r="Z99" i="10"/>
  <c r="DF99" i="10"/>
  <c r="BW28" i="9"/>
  <c r="P20" i="13"/>
  <c r="Z299" i="10"/>
  <c r="DF299" i="10"/>
  <c r="BU70" i="9"/>
  <c r="N62" i="13"/>
  <c r="BN99" i="10"/>
  <c r="ET99" i="10"/>
  <c r="BW70" i="9"/>
  <c r="P62" i="13"/>
  <c r="BN299" i="10"/>
  <c r="ET299" i="10"/>
  <c r="BO298" i="10"/>
  <c r="ET298" i="10"/>
  <c r="BO198" i="10"/>
  <c r="BZ269" i="10"/>
  <c r="EX169" i="10"/>
  <c r="ET198" i="10"/>
  <c r="V39" i="9"/>
  <c r="W38" i="9"/>
  <c r="CG69" i="9"/>
  <c r="BP27" i="9"/>
  <c r="CC27" i="9"/>
  <c r="CC71" i="9"/>
  <c r="L27" i="18"/>
  <c r="AM25" i="14"/>
  <c r="L64" i="18"/>
  <c r="AM64" i="14"/>
  <c r="AM120" i="14"/>
  <c r="P22" i="18"/>
  <c r="AM170" i="14"/>
  <c r="P70" i="18"/>
  <c r="FE169" i="10"/>
  <c r="BN196" i="10"/>
  <c r="ET196" i="10"/>
  <c r="CA229" i="10"/>
  <c r="FJ145" i="10"/>
  <c r="EY269" i="10"/>
  <c r="BN296" i="10"/>
  <c r="ET296" i="10"/>
  <c r="BW69" i="10"/>
  <c r="CK69" i="10"/>
  <c r="BO69" i="10"/>
  <c r="BR69" i="10"/>
  <c r="CM69" i="10"/>
  <c r="CG229" i="10"/>
  <c r="CL69" i="10"/>
  <c r="EY169" i="10"/>
  <c r="FR269" i="10"/>
  <c r="BH229" i="10"/>
  <c r="BC145" i="10"/>
  <c r="BU145" i="10"/>
  <c r="FU69" i="10"/>
  <c r="FO229" i="10"/>
  <c r="CH145" i="10"/>
  <c r="AG229" i="10"/>
  <c r="BG145" i="10"/>
  <c r="EV169" i="10"/>
  <c r="AS229" i="10"/>
  <c r="EU145" i="10"/>
  <c r="BW145" i="10"/>
  <c r="BZ169" i="10"/>
  <c r="FQ229" i="10"/>
  <c r="EK145" i="10"/>
  <c r="CD145" i="10"/>
  <c r="FM229" i="10"/>
  <c r="FM269" i="10"/>
  <c r="FG269" i="10"/>
  <c r="FN229" i="10"/>
  <c r="BR169" i="10"/>
  <c r="BL145" i="10"/>
  <c r="CF169" i="10"/>
  <c r="Z229" i="10"/>
  <c r="EW229" i="10"/>
  <c r="DZ145" i="10"/>
  <c r="FK145" i="10"/>
  <c r="CB69" i="10"/>
  <c r="FQ169" i="10"/>
  <c r="BT229" i="10"/>
  <c r="EY229" i="10"/>
  <c r="BT145" i="10"/>
  <c r="FE145" i="10"/>
  <c r="CO169" i="10"/>
  <c r="CG169" i="10"/>
  <c r="BN169" i="10"/>
  <c r="BS169" i="10"/>
  <c r="FA169" i="10"/>
  <c r="FB169" i="10"/>
  <c r="FM169" i="10"/>
  <c r="AX229" i="10"/>
  <c r="AM229" i="10"/>
  <c r="BE229" i="10"/>
  <c r="AL229" i="10"/>
  <c r="AB229" i="10"/>
  <c r="FB229" i="10"/>
  <c r="AH229" i="10"/>
  <c r="EX229" i="10"/>
  <c r="FD229" i="10"/>
  <c r="FE229" i="10"/>
  <c r="FK229" i="10"/>
  <c r="CJ229" i="10"/>
  <c r="CI229" i="10"/>
  <c r="FA145" i="10"/>
  <c r="BP145" i="10"/>
  <c r="EN145" i="10"/>
  <c r="EG145" i="10"/>
  <c r="BR145" i="10"/>
  <c r="BN145" i="10"/>
  <c r="BO145" i="10"/>
  <c r="FB145" i="10"/>
  <c r="CE145" i="10"/>
  <c r="CL145" i="10"/>
  <c r="CB145" i="10"/>
  <c r="FI145" i="10"/>
  <c r="BW169" i="10"/>
  <c r="CC169" i="10"/>
  <c r="CH169" i="10"/>
  <c r="FO169" i="10"/>
  <c r="FH169" i="10"/>
  <c r="FP169" i="10"/>
  <c r="FU169" i="10"/>
  <c r="EV269" i="10"/>
  <c r="BI229" i="10"/>
  <c r="BG229" i="10"/>
  <c r="BC229" i="10"/>
  <c r="BN229" i="10"/>
  <c r="BJ229" i="10"/>
  <c r="ER229" i="10"/>
  <c r="FC229" i="10"/>
  <c r="BL229" i="10"/>
  <c r="FT229" i="10"/>
  <c r="FG229" i="10"/>
  <c r="CD229" i="10"/>
  <c r="FH229" i="10"/>
  <c r="FF229" i="10"/>
  <c r="BD145" i="10"/>
  <c r="AV145" i="10"/>
  <c r="EZ145" i="10"/>
  <c r="EL145" i="10"/>
  <c r="BV145" i="10"/>
  <c r="ED145" i="10"/>
  <c r="BE145" i="10"/>
  <c r="BB145" i="10"/>
  <c r="BY145" i="10"/>
  <c r="CI145" i="10"/>
  <c r="FC145" i="10"/>
  <c r="CJ145" i="10"/>
  <c r="FQ145" i="10"/>
  <c r="CA169" i="10"/>
  <c r="FK169" i="10"/>
  <c r="FF169" i="10"/>
  <c r="AI229" i="10"/>
  <c r="BM229" i="10"/>
  <c r="FP229" i="10"/>
  <c r="CE229" i="10"/>
  <c r="CB229" i="10"/>
  <c r="BQ145" i="10"/>
  <c r="EH145" i="10"/>
  <c r="EM145" i="10"/>
  <c r="EA145" i="10"/>
  <c r="ET145" i="10"/>
  <c r="EB145" i="10"/>
  <c r="AS145" i="10"/>
  <c r="CO145" i="10"/>
  <c r="CF145" i="10"/>
  <c r="CN145" i="10"/>
  <c r="FT145" i="10"/>
  <c r="FM145" i="10"/>
  <c r="CJ169" i="10"/>
  <c r="CD169" i="10"/>
  <c r="CL169" i="10"/>
  <c r="EU169" i="10"/>
  <c r="FC169" i="10"/>
  <c r="FL169" i="10"/>
  <c r="FN169" i="10"/>
  <c r="BF229" i="10"/>
  <c r="AV229" i="10"/>
  <c r="AQ229" i="10"/>
  <c r="BA229" i="10"/>
  <c r="ES229" i="10"/>
  <c r="AN229" i="10"/>
  <c r="AO229" i="10"/>
  <c r="FA229" i="10"/>
  <c r="AJ229" i="10"/>
  <c r="AK229" i="10"/>
  <c r="EU229" i="10"/>
  <c r="FS229" i="10"/>
  <c r="BY229" i="10"/>
  <c r="CN229" i="10"/>
  <c r="CK229" i="10"/>
  <c r="BM145" i="10"/>
  <c r="AY145" i="10"/>
  <c r="EJ145" i="10"/>
  <c r="EW145" i="10"/>
  <c r="EP145" i="10"/>
  <c r="BS145" i="10"/>
  <c r="BH145" i="10"/>
  <c r="BF145" i="10"/>
  <c r="BX145" i="10"/>
  <c r="FP145" i="10"/>
  <c r="FD145" i="10"/>
  <c r="FL145" i="10"/>
  <c r="FU145" i="10"/>
  <c r="BY169" i="10"/>
  <c r="FJ169" i="10"/>
  <c r="AF229" i="10"/>
  <c r="EQ229" i="10"/>
  <c r="AD229" i="10"/>
  <c r="CM229" i="10"/>
  <c r="AT145" i="10"/>
  <c r="BO169" i="10"/>
  <c r="BP169" i="10"/>
  <c r="FR169" i="10"/>
  <c r="AR229" i="10"/>
  <c r="BD229" i="10"/>
  <c r="AA229" i="10"/>
  <c r="ET229" i="10"/>
  <c r="CO229" i="10"/>
  <c r="AX145" i="10"/>
  <c r="ES145" i="10"/>
  <c r="BK145" i="10"/>
  <c r="CA145" i="10"/>
  <c r="FG145" i="10"/>
  <c r="CK169" i="10"/>
  <c r="CN169" i="10"/>
  <c r="BX169" i="10"/>
  <c r="CM169" i="10"/>
  <c r="ET169" i="10"/>
  <c r="FG169" i="10"/>
  <c r="EW169" i="10"/>
  <c r="BP269" i="10"/>
  <c r="AZ229" i="10"/>
  <c r="BB229" i="10"/>
  <c r="AW229" i="10"/>
  <c r="BW229" i="10"/>
  <c r="BS229" i="10"/>
  <c r="BO229" i="10"/>
  <c r="BX229" i="10"/>
  <c r="BR229" i="10"/>
  <c r="CH229" i="10"/>
  <c r="FJ229" i="10"/>
  <c r="FU229" i="10"/>
  <c r="FR229" i="10"/>
  <c r="BA145" i="10"/>
  <c r="EV145" i="10"/>
  <c r="EX145" i="10"/>
  <c r="AP145" i="10"/>
  <c r="EC145" i="10"/>
  <c r="AZ145" i="10"/>
  <c r="AU145" i="10"/>
  <c r="BZ145" i="10"/>
  <c r="CK145" i="10"/>
  <c r="FR145" i="10"/>
  <c r="FS145" i="10"/>
  <c r="FN145" i="10"/>
  <c r="BU169" i="10"/>
  <c r="FD169" i="10"/>
  <c r="AE229" i="10"/>
  <c r="EV229" i="10"/>
  <c r="BV169" i="10"/>
  <c r="BT169" i="10"/>
  <c r="FI169" i="10"/>
  <c r="FT169" i="10"/>
  <c r="AT229" i="10"/>
  <c r="AU229" i="10"/>
  <c r="AY229" i="10"/>
  <c r="EZ229" i="10"/>
  <c r="CF229" i="10"/>
  <c r="FL229" i="10"/>
  <c r="FI229" i="10"/>
  <c r="EF145" i="10"/>
  <c r="EI145" i="10"/>
  <c r="EE145" i="10"/>
  <c r="AR145" i="10"/>
  <c r="FO145" i="10"/>
  <c r="CM145" i="10"/>
  <c r="FF145" i="10"/>
  <c r="CB169" i="10"/>
  <c r="CI169" i="10"/>
  <c r="CE169" i="10"/>
  <c r="BQ169" i="10"/>
  <c r="EZ169" i="10"/>
  <c r="FS169" i="10"/>
  <c r="BS269" i="10"/>
  <c r="BP229" i="10"/>
  <c r="BV229" i="10"/>
  <c r="BK229" i="10"/>
  <c r="AP229" i="10"/>
  <c r="AC229" i="10"/>
  <c r="BQ229" i="10"/>
  <c r="BU229" i="10"/>
  <c r="CL229" i="10"/>
  <c r="CC229" i="10"/>
  <c r="BZ229" i="10"/>
  <c r="AQ145" i="10"/>
  <c r="EY145" i="10"/>
  <c r="EO145" i="10"/>
  <c r="DY145" i="10"/>
  <c r="EQ145" i="10"/>
  <c r="BJ145" i="10"/>
  <c r="AW145" i="10"/>
  <c r="BI145" i="10"/>
  <c r="ER145" i="10"/>
  <c r="CG145" i="10"/>
  <c r="CC145" i="10"/>
  <c r="FH145" i="10"/>
  <c r="CT50" i="13"/>
  <c r="CO269" i="10"/>
  <c r="CO69" i="10"/>
  <c r="FE269" i="10"/>
  <c r="CJ69" i="10"/>
  <c r="CG69" i="10"/>
  <c r="CF69" i="10"/>
  <c r="BR269" i="10"/>
  <c r="CD269" i="10"/>
  <c r="CH269" i="10"/>
  <c r="BY269" i="10"/>
  <c r="FS269" i="10"/>
  <c r="FU269" i="10"/>
  <c r="FN269" i="10"/>
  <c r="D170" i="10"/>
  <c r="FE170" i="10"/>
  <c r="D270" i="10"/>
  <c r="FK269" i="10"/>
  <c r="BX269" i="10"/>
  <c r="CI69" i="10"/>
  <c r="CK269" i="10"/>
  <c r="EW269" i="10"/>
  <c r="CD69" i="10"/>
  <c r="BS69" i="10"/>
  <c r="CA69" i="10"/>
  <c r="CH69" i="10"/>
  <c r="BW269" i="10"/>
  <c r="BO269" i="10"/>
  <c r="CM269" i="10"/>
  <c r="BV269" i="10"/>
  <c r="FT269" i="10"/>
  <c r="FB269" i="10"/>
  <c r="FI269" i="10"/>
  <c r="ES144" i="10"/>
  <c r="BU269" i="10"/>
  <c r="EZ269" i="10"/>
  <c r="ET269" i="10"/>
  <c r="BP69" i="10"/>
  <c r="CN269" i="10"/>
  <c r="CL269" i="10"/>
  <c r="FD269" i="10"/>
  <c r="CN69" i="10"/>
  <c r="CE269" i="10"/>
  <c r="BV69" i="10"/>
  <c r="BX69" i="10"/>
  <c r="CC69" i="10"/>
  <c r="BZ69" i="10"/>
  <c r="FT69" i="10"/>
  <c r="CF269" i="10"/>
  <c r="CJ269" i="10"/>
  <c r="BT269" i="10"/>
  <c r="FJ269" i="10"/>
  <c r="EU269" i="10"/>
  <c r="FL269" i="10"/>
  <c r="FQ269" i="10"/>
  <c r="CC269" i="10"/>
  <c r="FO269" i="10"/>
  <c r="BU69" i="10"/>
  <c r="CI269" i="10"/>
  <c r="FF269" i="10"/>
  <c r="CE69" i="10"/>
  <c r="CB269" i="10"/>
  <c r="CG269" i="10"/>
  <c r="FH269" i="10"/>
  <c r="FA269" i="10"/>
  <c r="BN69" i="10"/>
  <c r="BQ69" i="10"/>
  <c r="BY69" i="10"/>
  <c r="BT69" i="10"/>
  <c r="BQ269" i="10"/>
  <c r="CA269" i="10"/>
  <c r="BN269" i="10"/>
  <c r="FP269" i="10"/>
  <c r="EX269" i="10"/>
  <c r="FC269" i="10"/>
  <c r="BW27" i="9"/>
  <c r="P19" i="13"/>
  <c r="Y299" i="10"/>
  <c r="DE299" i="10"/>
  <c r="BU27" i="9"/>
  <c r="N19" i="13"/>
  <c r="Y99" i="10"/>
  <c r="DE99" i="10"/>
  <c r="BV71" i="9"/>
  <c r="O63" i="13"/>
  <c r="BO199" i="10"/>
  <c r="EU199" i="10"/>
  <c r="BW71" i="9"/>
  <c r="P63" i="13"/>
  <c r="BO299" i="10"/>
  <c r="EU299" i="10"/>
  <c r="BV27" i="9"/>
  <c r="O19" i="13"/>
  <c r="Y199" i="10"/>
  <c r="DE199" i="10"/>
  <c r="BO45" i="10"/>
  <c r="CJ45" i="10"/>
  <c r="AT45" i="10"/>
  <c r="AV45" i="10"/>
  <c r="CB45" i="10"/>
  <c r="BV45" i="10"/>
  <c r="BQ45" i="10"/>
  <c r="BD45" i="10"/>
  <c r="CA45" i="10"/>
  <c r="BB45" i="10"/>
  <c r="BZ45" i="10"/>
  <c r="BH45" i="10"/>
  <c r="CK45" i="10"/>
  <c r="BT45" i="10"/>
  <c r="BJ45" i="10"/>
  <c r="FU45" i="10"/>
  <c r="FT45" i="10"/>
  <c r="BG45" i="10"/>
  <c r="AR45" i="10"/>
  <c r="BE45" i="10"/>
  <c r="BL45" i="10"/>
  <c r="CG45" i="10"/>
  <c r="CF45" i="10"/>
  <c r="AP45" i="10"/>
  <c r="BA45" i="10"/>
  <c r="AX45" i="10"/>
  <c r="AS45" i="10"/>
  <c r="BY45" i="10"/>
  <c r="CC45" i="10"/>
  <c r="AW45" i="10"/>
  <c r="BW45" i="10"/>
  <c r="BU45" i="10"/>
  <c r="AQ45" i="10"/>
  <c r="BN45" i="10"/>
  <c r="AZ45" i="10"/>
  <c r="CN45" i="10"/>
  <c r="BP45" i="10"/>
  <c r="AU45" i="10"/>
  <c r="BS45" i="10"/>
  <c r="BK45" i="10"/>
  <c r="BC45" i="10"/>
  <c r="CE45" i="10"/>
  <c r="CI45" i="10"/>
  <c r="CM45" i="10"/>
  <c r="CD45" i="10"/>
  <c r="BX45" i="10"/>
  <c r="CO45" i="10"/>
  <c r="BI45" i="10"/>
  <c r="BM45" i="10"/>
  <c r="AY45" i="10"/>
  <c r="CL45" i="10"/>
  <c r="BR45" i="10"/>
  <c r="CH45" i="10"/>
  <c r="BF45" i="10"/>
  <c r="CM144" i="10"/>
  <c r="AY144" i="10"/>
  <c r="BU71" i="9"/>
  <c r="N63" i="13"/>
  <c r="BO99" i="10"/>
  <c r="EU99" i="10"/>
  <c r="BP298" i="10"/>
  <c r="BP198" i="10"/>
  <c r="EU298" i="10"/>
  <c r="EU198" i="10"/>
  <c r="V40" i="9"/>
  <c r="W39" i="9"/>
  <c r="CG44" i="9"/>
  <c r="CG70" i="9"/>
  <c r="CC72" i="9"/>
  <c r="BP26" i="9"/>
  <c r="CC26" i="9"/>
  <c r="AM65" i="14"/>
  <c r="L65" i="18"/>
  <c r="AM24" i="14"/>
  <c r="L26" i="18"/>
  <c r="P71" i="18"/>
  <c r="AM171" i="14"/>
  <c r="P21" i="18"/>
  <c r="AM119" i="14"/>
  <c r="CB228" i="10"/>
  <c r="FO144" i="10"/>
  <c r="FK170" i="10"/>
  <c r="BO196" i="10"/>
  <c r="EU196" i="10"/>
  <c r="EV270" i="10"/>
  <c r="BO296" i="10"/>
  <c r="EU296" i="10"/>
  <c r="CN70" i="10"/>
  <c r="FI228" i="10"/>
  <c r="FU144" i="10"/>
  <c r="AC228" i="10"/>
  <c r="AL228" i="10"/>
  <c r="AX228" i="10"/>
  <c r="AS144" i="10"/>
  <c r="FJ228" i="10"/>
  <c r="BL228" i="10"/>
  <c r="FK228" i="10"/>
  <c r="AN228" i="10"/>
  <c r="AR228" i="10"/>
  <c r="AZ228" i="10"/>
  <c r="FC228" i="10"/>
  <c r="AR44" i="10"/>
  <c r="BS228" i="10"/>
  <c r="EW228" i="10"/>
  <c r="FP228" i="10"/>
  <c r="CA44" i="10"/>
  <c r="AS228" i="10"/>
  <c r="ES228" i="10"/>
  <c r="CJ228" i="10"/>
  <c r="BJ228" i="10"/>
  <c r="CK228" i="10"/>
  <c r="EU144" i="10"/>
  <c r="AE228" i="10"/>
  <c r="CM228" i="10"/>
  <c r="BR170" i="10"/>
  <c r="AQ144" i="10"/>
  <c r="FH144" i="10"/>
  <c r="CA170" i="10"/>
  <c r="BP144" i="10"/>
  <c r="BQ144" i="10"/>
  <c r="BV228" i="10"/>
  <c r="AJ228" i="10"/>
  <c r="AG228" i="10"/>
  <c r="CL228" i="10"/>
  <c r="FQ228" i="10"/>
  <c r="FQ170" i="10"/>
  <c r="AT144" i="10"/>
  <c r="FB170" i="10"/>
  <c r="EJ144" i="10"/>
  <c r="Y228" i="10"/>
  <c r="BC228" i="10"/>
  <c r="EY228" i="10"/>
  <c r="FD228" i="10"/>
  <c r="BU144" i="10"/>
  <c r="BV144" i="10"/>
  <c r="BG228" i="10"/>
  <c r="FJ270" i="10"/>
  <c r="CO144" i="10"/>
  <c r="AM228" i="10"/>
  <c r="FM228" i="10"/>
  <c r="AB228" i="10"/>
  <c r="AK228" i="10"/>
  <c r="AQ228" i="10"/>
  <c r="EV228" i="10"/>
  <c r="AI228" i="10"/>
  <c r="EZ228" i="10"/>
  <c r="ET228" i="10"/>
  <c r="BX228" i="10"/>
  <c r="FR228" i="10"/>
  <c r="CF228" i="10"/>
  <c r="CI228" i="10"/>
  <c r="BW228" i="10"/>
  <c r="AO228" i="10"/>
  <c r="BN228" i="10"/>
  <c r="EU228" i="10"/>
  <c r="EX228" i="10"/>
  <c r="BQ228" i="10"/>
  <c r="CA228" i="10"/>
  <c r="CO228" i="10"/>
  <c r="FN228" i="10"/>
  <c r="FH228" i="10"/>
  <c r="BR228" i="10"/>
  <c r="AT228" i="10"/>
  <c r="BO228" i="10"/>
  <c r="EQ228" i="10"/>
  <c r="FB228" i="10"/>
  <c r="BK228" i="10"/>
  <c r="CN228" i="10"/>
  <c r="FT228" i="10"/>
  <c r="FG228" i="10"/>
  <c r="BB228" i="10"/>
  <c r="BD228" i="10"/>
  <c r="BM228" i="10"/>
  <c r="FA228" i="10"/>
  <c r="BT228" i="10"/>
  <c r="FO228" i="10"/>
  <c r="AF228" i="10"/>
  <c r="BI228" i="10"/>
  <c r="AP228" i="10"/>
  <c r="AA228" i="10"/>
  <c r="FS228" i="10"/>
  <c r="AY228" i="10"/>
  <c r="BE228" i="10"/>
  <c r="AH228" i="10"/>
  <c r="Z228" i="10"/>
  <c r="FE228" i="10"/>
  <c r="CC228" i="10"/>
  <c r="CH228" i="10"/>
  <c r="BM144" i="10"/>
  <c r="CC144" i="10"/>
  <c r="AU228" i="10"/>
  <c r="AW228" i="10"/>
  <c r="AD228" i="10"/>
  <c r="BA228" i="10"/>
  <c r="AV228" i="10"/>
  <c r="BH228" i="10"/>
  <c r="BF228" i="10"/>
  <c r="BU228" i="10"/>
  <c r="ER228" i="10"/>
  <c r="BP228" i="10"/>
  <c r="FU228" i="10"/>
  <c r="FL228" i="10"/>
  <c r="FF228" i="10"/>
  <c r="CK70" i="10"/>
  <c r="BW170" i="10"/>
  <c r="EW170" i="10"/>
  <c r="BV70" i="10"/>
  <c r="FM270" i="10"/>
  <c r="EM144" i="10"/>
  <c r="ED144" i="10"/>
  <c r="BR144" i="10"/>
  <c r="EQ144" i="10"/>
  <c r="CD144" i="10"/>
  <c r="BO170" i="10"/>
  <c r="FG170" i="10"/>
  <c r="BR70" i="10"/>
  <c r="CF44" i="10"/>
  <c r="EW144" i="10"/>
  <c r="AV144" i="10"/>
  <c r="CH144" i="10"/>
  <c r="CN144" i="10"/>
  <c r="BS70" i="10"/>
  <c r="CD170" i="10"/>
  <c r="CE70" i="10"/>
  <c r="DZ144" i="10"/>
  <c r="EA144" i="10"/>
  <c r="FF144" i="10"/>
  <c r="CG170" i="10"/>
  <c r="CM70" i="10"/>
  <c r="CL270" i="10"/>
  <c r="BO144" i="10"/>
  <c r="EG144" i="10"/>
  <c r="EP144" i="10"/>
  <c r="BD144" i="10"/>
  <c r="FK144" i="10"/>
  <c r="FD144" i="10"/>
  <c r="CD70" i="10"/>
  <c r="FR170" i="10"/>
  <c r="BK144" i="10"/>
  <c r="EK144" i="10"/>
  <c r="FJ144" i="10"/>
  <c r="FM170" i="10"/>
  <c r="BP70" i="10"/>
  <c r="CD270" i="10"/>
  <c r="CK44" i="10"/>
  <c r="BC144" i="10"/>
  <c r="EF144" i="10"/>
  <c r="AU144" i="10"/>
  <c r="BS144" i="10"/>
  <c r="BX144" i="10"/>
  <c r="FT144" i="10"/>
  <c r="BF44" i="10"/>
  <c r="CN44" i="10"/>
  <c r="BV44" i="10"/>
  <c r="BU44" i="10"/>
  <c r="BN44" i="10"/>
  <c r="BO44" i="10"/>
  <c r="CM44" i="10"/>
  <c r="AZ44" i="10"/>
  <c r="CH44" i="10"/>
  <c r="BG44" i="10"/>
  <c r="BS44" i="10"/>
  <c r="BT70" i="10"/>
  <c r="AQ44" i="10"/>
  <c r="CL44" i="10"/>
  <c r="BB44" i="10"/>
  <c r="CD44" i="10"/>
  <c r="CJ44" i="10"/>
  <c r="BP44" i="10"/>
  <c r="BJ44" i="10"/>
  <c r="AP44" i="10"/>
  <c r="BK44" i="10"/>
  <c r="CI44" i="10"/>
  <c r="BW44" i="10"/>
  <c r="AT44" i="10"/>
  <c r="CB44" i="10"/>
  <c r="AX44" i="10"/>
  <c r="AU44" i="10"/>
  <c r="BZ44" i="10"/>
  <c r="CG44" i="10"/>
  <c r="CO44" i="10"/>
  <c r="AS44" i="10"/>
  <c r="CL70" i="10"/>
  <c r="CG70" i="10"/>
  <c r="FT70" i="10"/>
  <c r="CE44" i="10"/>
  <c r="BD44" i="10"/>
  <c r="AO44" i="10"/>
  <c r="AV44" i="10"/>
  <c r="BT44" i="10"/>
  <c r="BQ44" i="10"/>
  <c r="BA44" i="10"/>
  <c r="BR44" i="10"/>
  <c r="BC44" i="10"/>
  <c r="BE44" i="10"/>
  <c r="CC44" i="10"/>
  <c r="AW44" i="10"/>
  <c r="FT44" i="10"/>
  <c r="BX70" i="10"/>
  <c r="CJ70" i="10"/>
  <c r="AY44" i="10"/>
  <c r="BH44" i="10"/>
  <c r="BM44" i="10"/>
  <c r="BL44" i="10"/>
  <c r="BX44" i="10"/>
  <c r="FU44" i="10"/>
  <c r="BY44" i="10"/>
  <c r="BI44" i="10"/>
  <c r="BY170" i="10"/>
  <c r="FP170" i="10"/>
  <c r="FI170" i="10"/>
  <c r="BU270" i="10"/>
  <c r="BT144" i="10"/>
  <c r="EH144" i="10"/>
  <c r="DY144" i="10"/>
  <c r="EZ144" i="10"/>
  <c r="EO144" i="10"/>
  <c r="BF144" i="10"/>
  <c r="EN144" i="10"/>
  <c r="BN144" i="10"/>
  <c r="CI144" i="10"/>
  <c r="CJ144" i="10"/>
  <c r="CL144" i="10"/>
  <c r="FG144" i="10"/>
  <c r="FL144" i="10"/>
  <c r="CD228" i="10"/>
  <c r="BZ228" i="10"/>
  <c r="FB144" i="10"/>
  <c r="FS144" i="10"/>
  <c r="BP170" i="10"/>
  <c r="CI170" i="10"/>
  <c r="EY170" i="10"/>
  <c r="FS170" i="10"/>
  <c r="FR270" i="10"/>
  <c r="AP144" i="10"/>
  <c r="BE144" i="10"/>
  <c r="EI144" i="10"/>
  <c r="EV144" i="10"/>
  <c r="BG144" i="10"/>
  <c r="EX144" i="10"/>
  <c r="BB144" i="10"/>
  <c r="BY144" i="10"/>
  <c r="CB144" i="10"/>
  <c r="FE144" i="10"/>
  <c r="FM144" i="10"/>
  <c r="FI144" i="10"/>
  <c r="CG228" i="10"/>
  <c r="CE228" i="10"/>
  <c r="BY228" i="10"/>
  <c r="CG144" i="10"/>
  <c r="BX170" i="10"/>
  <c r="BU170" i="10"/>
  <c r="FO170" i="10"/>
  <c r="FD270" i="10"/>
  <c r="AW144" i="10"/>
  <c r="AZ144" i="10"/>
  <c r="EL144" i="10"/>
  <c r="EY144" i="10"/>
  <c r="ET144" i="10"/>
  <c r="BH144" i="10"/>
  <c r="ER144" i="10"/>
  <c r="BA144" i="10"/>
  <c r="FA144" i="10"/>
  <c r="BZ144" i="10"/>
  <c r="CK144" i="10"/>
  <c r="BW144" i="10"/>
  <c r="FC144" i="10"/>
  <c r="FQ144" i="10"/>
  <c r="BJ144" i="10"/>
  <c r="FN144" i="10"/>
  <c r="FP144" i="10"/>
  <c r="CK170" i="10"/>
  <c r="BQ170" i="10"/>
  <c r="FF170" i="10"/>
  <c r="BL144" i="10"/>
  <c r="AX144" i="10"/>
  <c r="EE144" i="10"/>
  <c r="EB144" i="10"/>
  <c r="AR144" i="10"/>
  <c r="AO144" i="10"/>
  <c r="BI144" i="10"/>
  <c r="EC144" i="10"/>
  <c r="CA144" i="10"/>
  <c r="CF144" i="10"/>
  <c r="FR144" i="10"/>
  <c r="CE144" i="10"/>
  <c r="CT51" i="13"/>
  <c r="CE270" i="10"/>
  <c r="EZ270" i="10"/>
  <c r="CC270" i="10"/>
  <c r="FP270" i="10"/>
  <c r="FO270" i="10"/>
  <c r="CO170" i="10"/>
  <c r="CC170" i="10"/>
  <c r="CM170" i="10"/>
  <c r="CE170" i="10"/>
  <c r="FH170" i="10"/>
  <c r="FU170" i="10"/>
  <c r="FJ170" i="10"/>
  <c r="BY70" i="10"/>
  <c r="BZ70" i="10"/>
  <c r="CI70" i="10"/>
  <c r="BT270" i="10"/>
  <c r="CI270" i="10"/>
  <c r="BP270" i="10"/>
  <c r="FC270" i="10"/>
  <c r="EU270" i="10"/>
  <c r="FS270" i="10"/>
  <c r="CG270" i="10"/>
  <c r="EY270" i="10"/>
  <c r="CB270" i="10"/>
  <c r="FT270" i="10"/>
  <c r="BZ170" i="10"/>
  <c r="BV170" i="10"/>
  <c r="CJ170" i="10"/>
  <c r="CN170" i="10"/>
  <c r="FT170" i="10"/>
  <c r="EZ170" i="10"/>
  <c r="EU170" i="10"/>
  <c r="BQ70" i="10"/>
  <c r="BW70" i="10"/>
  <c r="CA70" i="10"/>
  <c r="FU70" i="10"/>
  <c r="CF270" i="10"/>
  <c r="BX270" i="10"/>
  <c r="CA270" i="10"/>
  <c r="BZ270" i="10"/>
  <c r="FA270" i="10"/>
  <c r="FQ270" i="10"/>
  <c r="FF270" i="10"/>
  <c r="D271" i="10"/>
  <c r="FK270" i="10"/>
  <c r="FL270" i="10"/>
  <c r="BS270" i="10"/>
  <c r="FI270" i="10"/>
  <c r="BV270" i="10"/>
  <c r="CH270" i="10"/>
  <c r="FE270" i="10"/>
  <c r="EX270" i="10"/>
  <c r="CL170" i="10"/>
  <c r="CB170" i="10"/>
  <c r="CF170" i="10"/>
  <c r="EV170" i="10"/>
  <c r="EX170" i="10"/>
  <c r="FN170" i="10"/>
  <c r="FC170" i="10"/>
  <c r="D171" i="10"/>
  <c r="CH70" i="10"/>
  <c r="CB70" i="10"/>
  <c r="BU70" i="10"/>
  <c r="CK270" i="10"/>
  <c r="CJ270" i="10"/>
  <c r="CN270" i="10"/>
  <c r="BY270" i="10"/>
  <c r="FB270" i="10"/>
  <c r="EW270" i="10"/>
  <c r="FN270" i="10"/>
  <c r="BO270" i="10"/>
  <c r="CO270" i="10"/>
  <c r="FG270" i="10"/>
  <c r="BS170" i="10"/>
  <c r="CH170" i="10"/>
  <c r="BT170" i="10"/>
  <c r="FL170" i="10"/>
  <c r="FD170" i="10"/>
  <c r="FA170" i="10"/>
  <c r="CO70" i="10"/>
  <c r="BO70" i="10"/>
  <c r="CF70" i="10"/>
  <c r="CC70" i="10"/>
  <c r="BR270" i="10"/>
  <c r="CM270" i="10"/>
  <c r="BQ270" i="10"/>
  <c r="BW270" i="10"/>
  <c r="FU270" i="10"/>
  <c r="FH270" i="10"/>
  <c r="BU26" i="9"/>
  <c r="N18" i="13"/>
  <c r="X99" i="10"/>
  <c r="DD99" i="10"/>
  <c r="BW72" i="9"/>
  <c r="P64" i="13"/>
  <c r="BP299" i="10"/>
  <c r="EV299" i="10"/>
  <c r="BV26" i="9"/>
  <c r="O18" i="13"/>
  <c r="X199" i="10"/>
  <c r="DD199" i="10"/>
  <c r="BV72" i="9"/>
  <c r="O64" i="13"/>
  <c r="BP199" i="10"/>
  <c r="EV199" i="10"/>
  <c r="BU72" i="9"/>
  <c r="N64" i="13"/>
  <c r="BP99" i="10"/>
  <c r="EV99" i="10"/>
  <c r="BW26" i="9"/>
  <c r="P18" i="13"/>
  <c r="X299" i="10"/>
  <c r="DD299" i="10"/>
  <c r="BQ298" i="10"/>
  <c r="EV198" i="10"/>
  <c r="BQ198" i="10"/>
  <c r="FI171" i="10"/>
  <c r="CO171" i="10"/>
  <c r="EV298" i="10"/>
  <c r="CG43" i="9"/>
  <c r="V41" i="9"/>
  <c r="W40" i="9"/>
  <c r="CG71" i="9"/>
  <c r="BP25" i="9"/>
  <c r="CC25" i="9"/>
  <c r="CC73" i="9"/>
  <c r="AM23" i="14"/>
  <c r="L25" i="18"/>
  <c r="AM66" i="14"/>
  <c r="L66" i="18"/>
  <c r="AM118" i="14"/>
  <c r="P20" i="18"/>
  <c r="P72" i="18"/>
  <c r="AM172" i="14"/>
  <c r="BZ227" i="10"/>
  <c r="FH171" i="10"/>
  <c r="BP196" i="10"/>
  <c r="EV196" i="10"/>
  <c r="FL271" i="10"/>
  <c r="BP296" i="10"/>
  <c r="EV296" i="10"/>
  <c r="FH143" i="10"/>
  <c r="CF171" i="10"/>
  <c r="FQ171" i="10"/>
  <c r="CB171" i="10"/>
  <c r="AZ143" i="10"/>
  <c r="EX171" i="10"/>
  <c r="CL171" i="10"/>
  <c r="BW171" i="10"/>
  <c r="CN171" i="10"/>
  <c r="FM171" i="10"/>
  <c r="CF271" i="10"/>
  <c r="FB171" i="10"/>
  <c r="CE171" i="10"/>
  <c r="EY171" i="10"/>
  <c r="BY171" i="10"/>
  <c r="EW171" i="10"/>
  <c r="CA171" i="10"/>
  <c r="FT171" i="10"/>
  <c r="BS271" i="10"/>
  <c r="CM171" i="10"/>
  <c r="FF171" i="10"/>
  <c r="FA171" i="10"/>
  <c r="BN43" i="10"/>
  <c r="BZ171" i="10"/>
  <c r="FU171" i="10"/>
  <c r="BE227" i="10"/>
  <c r="FC227" i="10"/>
  <c r="EJ143" i="10"/>
  <c r="CF71" i="10"/>
  <c r="BG43" i="10"/>
  <c r="BR227" i="10"/>
  <c r="FP227" i="10"/>
  <c r="BR143" i="10"/>
  <c r="BS71" i="10"/>
  <c r="BH143" i="10"/>
  <c r="AS227" i="10"/>
  <c r="CD143" i="10"/>
  <c r="BI227" i="10"/>
  <c r="FA143" i="10"/>
  <c r="AF227" i="10"/>
  <c r="BX143" i="10"/>
  <c r="BJ227" i="10"/>
  <c r="FU271" i="10"/>
  <c r="CO227" i="10"/>
  <c r="EU143" i="10"/>
  <c r="BV171" i="10"/>
  <c r="FC171" i="10"/>
  <c r="FP171" i="10"/>
  <c r="AT227" i="10"/>
  <c r="CE227" i="10"/>
  <c r="EO143" i="10"/>
  <c r="BQ71" i="10"/>
  <c r="CN71" i="10"/>
  <c r="BH43" i="10"/>
  <c r="EZ271" i="10"/>
  <c r="CG71" i="10"/>
  <c r="BD43" i="10"/>
  <c r="CH43" i="10"/>
  <c r="CB43" i="10"/>
  <c r="FO271" i="10"/>
  <c r="BP171" i="10"/>
  <c r="BS171" i="10"/>
  <c r="FK171" i="10"/>
  <c r="BV43" i="10"/>
  <c r="AX43" i="10"/>
  <c r="BA43" i="10"/>
  <c r="FU43" i="10"/>
  <c r="BQ171" i="10"/>
  <c r="CC171" i="10"/>
  <c r="CH171" i="10"/>
  <c r="FE171" i="10"/>
  <c r="FD171" i="10"/>
  <c r="FG171" i="10"/>
  <c r="CA43" i="10"/>
  <c r="CF43" i="10"/>
  <c r="BF43" i="10"/>
  <c r="BT171" i="10"/>
  <c r="BU171" i="10"/>
  <c r="CK171" i="10"/>
  <c r="FL171" i="10"/>
  <c r="FS171" i="10"/>
  <c r="FO171" i="10"/>
  <c r="AQ43" i="10"/>
  <c r="BS43" i="10"/>
  <c r="BI43" i="10"/>
  <c r="BY43" i="10"/>
  <c r="CO43" i="10"/>
  <c r="FT227" i="10"/>
  <c r="EX143" i="10"/>
  <c r="CO143" i="10"/>
  <c r="AU43" i="10"/>
  <c r="BT43" i="10"/>
  <c r="BX171" i="10"/>
  <c r="CJ43" i="10"/>
  <c r="CJ171" i="10"/>
  <c r="BR171" i="10"/>
  <c r="FN171" i="10"/>
  <c r="FJ171" i="10"/>
  <c r="EZ171" i="10"/>
  <c r="AP43" i="10"/>
  <c r="CG43" i="10"/>
  <c r="BO43" i="10"/>
  <c r="CD171" i="10"/>
  <c r="CI171" i="10"/>
  <c r="CG171" i="10"/>
  <c r="FR171" i="10"/>
  <c r="EV171" i="10"/>
  <c r="CE43" i="10"/>
  <c r="BC43" i="10"/>
  <c r="AX227" i="10"/>
  <c r="FT143" i="10"/>
  <c r="BN227" i="10"/>
  <c r="BV227" i="10"/>
  <c r="X227" i="10"/>
  <c r="AM227" i="10"/>
  <c r="AO227" i="10"/>
  <c r="BF227" i="10"/>
  <c r="ET227" i="10"/>
  <c r="EQ227" i="10"/>
  <c r="BO227" i="10"/>
  <c r="FB227" i="10"/>
  <c r="BW227" i="10"/>
  <c r="FN227" i="10"/>
  <c r="CM227" i="10"/>
  <c r="CI227" i="10"/>
  <c r="EF143" i="10"/>
  <c r="ET143" i="10"/>
  <c r="EL143" i="10"/>
  <c r="EE143" i="10"/>
  <c r="EC143" i="10"/>
  <c r="BF143" i="10"/>
  <c r="BQ143" i="10"/>
  <c r="BI143" i="10"/>
  <c r="CJ143" i="10"/>
  <c r="FQ143" i="10"/>
  <c r="BW143" i="10"/>
  <c r="FC143" i="10"/>
  <c r="FD143" i="10"/>
  <c r="BU71" i="10"/>
  <c r="CB271" i="10"/>
  <c r="FT271" i="10"/>
  <c r="AU227" i="10"/>
  <c r="BA227" i="10"/>
  <c r="AY227" i="10"/>
  <c r="AC227" i="10"/>
  <c r="BU227" i="10"/>
  <c r="BL227" i="10"/>
  <c r="EY227" i="10"/>
  <c r="AQ227" i="10"/>
  <c r="CA227" i="10"/>
  <c r="FE227" i="10"/>
  <c r="CG227" i="10"/>
  <c r="FK227" i="10"/>
  <c r="FG227" i="10"/>
  <c r="BK143" i="10"/>
  <c r="EN143" i="10"/>
  <c r="EQ143" i="10"/>
  <c r="EW143" i="10"/>
  <c r="AX143" i="10"/>
  <c r="BM143" i="10"/>
  <c r="CK143" i="10"/>
  <c r="BU143" i="10"/>
  <c r="CF143" i="10"/>
  <c r="FR143" i="10"/>
  <c r="FL143" i="10"/>
  <c r="BK227" i="10"/>
  <c r="AN227" i="10"/>
  <c r="AA227" i="10"/>
  <c r="ES227" i="10"/>
  <c r="FR227" i="10"/>
  <c r="BN143" i="10"/>
  <c r="EV143" i="10"/>
  <c r="AQ143" i="10"/>
  <c r="FI143" i="10"/>
  <c r="CK71" i="10"/>
  <c r="AR227" i="10"/>
  <c r="AB227" i="10"/>
  <c r="BX227" i="10"/>
  <c r="CL227" i="10"/>
  <c r="AY143" i="10"/>
  <c r="DZ143" i="10"/>
  <c r="EZ143" i="10"/>
  <c r="FK143" i="10"/>
  <c r="CL71" i="10"/>
  <c r="CD71" i="10"/>
  <c r="BV271" i="10"/>
  <c r="FH271" i="10"/>
  <c r="AZ227" i="10"/>
  <c r="AJ227" i="10"/>
  <c r="BG227" i="10"/>
  <c r="BM227" i="10"/>
  <c r="BH227" i="10"/>
  <c r="EU227" i="10"/>
  <c r="FU227" i="10"/>
  <c r="CN227" i="10"/>
  <c r="FD227" i="10"/>
  <c r="FF227" i="10"/>
  <c r="FI227" i="10"/>
  <c r="BB143" i="10"/>
  <c r="EH143" i="10"/>
  <c r="ED143" i="10"/>
  <c r="BC143" i="10"/>
  <c r="AP143" i="10"/>
  <c r="AU143" i="10"/>
  <c r="AN143" i="10"/>
  <c r="BZ143" i="10"/>
  <c r="CL143" i="10"/>
  <c r="CE143" i="10"/>
  <c r="FB143" i="10"/>
  <c r="FS143" i="10"/>
  <c r="FU143" i="10"/>
  <c r="AG227" i="10"/>
  <c r="AV227" i="10"/>
  <c r="BP227" i="10"/>
  <c r="FM227" i="10"/>
  <c r="CD227" i="10"/>
  <c r="BO143" i="10"/>
  <c r="AS143" i="10"/>
  <c r="CM143" i="10"/>
  <c r="FE143" i="10"/>
  <c r="BC227" i="10"/>
  <c r="EZ227" i="10"/>
  <c r="FL227" i="10"/>
  <c r="CH227" i="10"/>
  <c r="BS143" i="10"/>
  <c r="ES143" i="10"/>
  <c r="BT143" i="10"/>
  <c r="BV143" i="10"/>
  <c r="FM143" i="10"/>
  <c r="CC71" i="10"/>
  <c r="BU271" i="10"/>
  <c r="Z227" i="10"/>
  <c r="AP227" i="10"/>
  <c r="AE227" i="10"/>
  <c r="EX227" i="10"/>
  <c r="FA227" i="10"/>
  <c r="EV227" i="10"/>
  <c r="CB227" i="10"/>
  <c r="FH227" i="10"/>
  <c r="FS227" i="10"/>
  <c r="FO227" i="10"/>
  <c r="FQ227" i="10"/>
  <c r="BJ143" i="10"/>
  <c r="AO143" i="10"/>
  <c r="EK143" i="10"/>
  <c r="DY143" i="10"/>
  <c r="BE143" i="10"/>
  <c r="EM143" i="10"/>
  <c r="EB143" i="10"/>
  <c r="EP143" i="10"/>
  <c r="CB143" i="10"/>
  <c r="BY143" i="10"/>
  <c r="CN143" i="10"/>
  <c r="CA143" i="10"/>
  <c r="FJ143" i="10"/>
  <c r="BB227" i="10"/>
  <c r="BD227" i="10"/>
  <c r="EW227" i="10"/>
  <c r="FJ227" i="10"/>
  <c r="BY227" i="10"/>
  <c r="AW143" i="10"/>
  <c r="EY143" i="10"/>
  <c r="BP143" i="10"/>
  <c r="CG143" i="10"/>
  <c r="FN143" i="10"/>
  <c r="CM71" i="10"/>
  <c r="AK227" i="10"/>
  <c r="AL227" i="10"/>
  <c r="CJ227" i="10"/>
  <c r="AR143" i="10"/>
  <c r="EG143" i="10"/>
  <c r="ER143" i="10"/>
  <c r="FO143" i="10"/>
  <c r="FG143" i="10"/>
  <c r="BT71" i="10"/>
  <c r="FA271" i="10"/>
  <c r="BW71" i="10"/>
  <c r="CB71" i="10"/>
  <c r="BT271" i="10"/>
  <c r="FE271" i="10"/>
  <c r="BQ227" i="10"/>
  <c r="Y227" i="10"/>
  <c r="AW227" i="10"/>
  <c r="BT227" i="10"/>
  <c r="AD227" i="10"/>
  <c r="AH227" i="10"/>
  <c r="ER227" i="10"/>
  <c r="AI227" i="10"/>
  <c r="BS227" i="10"/>
  <c r="CK227" i="10"/>
  <c r="CF227" i="10"/>
  <c r="CC227" i="10"/>
  <c r="EI143" i="10"/>
  <c r="AV143" i="10"/>
  <c r="BG143" i="10"/>
  <c r="AT143" i="10"/>
  <c r="BD143" i="10"/>
  <c r="BL143" i="10"/>
  <c r="EA143" i="10"/>
  <c r="BA143" i="10"/>
  <c r="CC143" i="10"/>
  <c r="CH143" i="10"/>
  <c r="FF143" i="10"/>
  <c r="CI143" i="10"/>
  <c r="FP143" i="10"/>
  <c r="CT52" i="13"/>
  <c r="BQ271" i="10"/>
  <c r="CH271" i="10"/>
  <c r="CO271" i="10"/>
  <c r="FI271" i="10"/>
  <c r="FP271" i="10"/>
  <c r="BX71" i="10"/>
  <c r="BP71" i="10"/>
  <c r="CJ71" i="10"/>
  <c r="FT71" i="10"/>
  <c r="CE271" i="10"/>
  <c r="BR271" i="10"/>
  <c r="BX271" i="10"/>
  <c r="EX271" i="10"/>
  <c r="FD271" i="10"/>
  <c r="FM271" i="10"/>
  <c r="D272" i="10"/>
  <c r="AW43" i="10"/>
  <c r="BL43" i="10"/>
  <c r="AY43" i="10"/>
  <c r="AO43" i="10"/>
  <c r="AV43" i="10"/>
  <c r="CN43" i="10"/>
  <c r="CI43" i="10"/>
  <c r="BR43" i="10"/>
  <c r="BX72" i="10"/>
  <c r="CN271" i="10"/>
  <c r="FQ271" i="10"/>
  <c r="BZ71" i="10"/>
  <c r="CE71" i="10"/>
  <c r="CO71" i="10"/>
  <c r="CL271" i="10"/>
  <c r="CM271" i="10"/>
  <c r="CJ271" i="10"/>
  <c r="CA271" i="10"/>
  <c r="EY271" i="10"/>
  <c r="FF271" i="10"/>
  <c r="FK271" i="10"/>
  <c r="AN43" i="10"/>
  <c r="CL43" i="10"/>
  <c r="CD43" i="10"/>
  <c r="CK43" i="10"/>
  <c r="AT43" i="10"/>
  <c r="AZ43" i="10"/>
  <c r="BZ271" i="10"/>
  <c r="BY71" i="10"/>
  <c r="CI71" i="10"/>
  <c r="CH71" i="10"/>
  <c r="FU71" i="10"/>
  <c r="BW271" i="10"/>
  <c r="CK271" i="10"/>
  <c r="BP271" i="10"/>
  <c r="CI271" i="10"/>
  <c r="FJ271" i="10"/>
  <c r="FR271" i="10"/>
  <c r="FS271" i="10"/>
  <c r="BJ43" i="10"/>
  <c r="BW43" i="10"/>
  <c r="BK43" i="10"/>
  <c r="CC43" i="10"/>
  <c r="BZ43" i="10"/>
  <c r="BX43" i="10"/>
  <c r="BM43" i="10"/>
  <c r="D172" i="10"/>
  <c r="FB271" i="10"/>
  <c r="CG271" i="10"/>
  <c r="EW271" i="10"/>
  <c r="FC271" i="10"/>
  <c r="BR71" i="10"/>
  <c r="CA71" i="10"/>
  <c r="BV71" i="10"/>
  <c r="CD271" i="10"/>
  <c r="CC271" i="10"/>
  <c r="BY271" i="10"/>
  <c r="FN271" i="10"/>
  <c r="FG271" i="10"/>
  <c r="EV271" i="10"/>
  <c r="BU43" i="10"/>
  <c r="BQ43" i="10"/>
  <c r="AS43" i="10"/>
  <c r="CM43" i="10"/>
  <c r="BE43" i="10"/>
  <c r="FT43" i="10"/>
  <c r="BB43" i="10"/>
  <c r="AR43" i="10"/>
  <c r="BP43" i="10"/>
  <c r="BW73" i="9"/>
  <c r="P65" i="13"/>
  <c r="BQ299" i="10"/>
  <c r="EW299" i="10"/>
  <c r="BW25" i="9"/>
  <c r="P17" i="13"/>
  <c r="W299" i="10"/>
  <c r="DC299" i="10"/>
  <c r="BU73" i="9"/>
  <c r="N65" i="13"/>
  <c r="BQ99" i="10"/>
  <c r="EW99" i="10"/>
  <c r="BV25" i="9"/>
  <c r="O17" i="13"/>
  <c r="W199" i="10"/>
  <c r="DC199" i="10"/>
  <c r="BU25" i="9"/>
  <c r="N17" i="13"/>
  <c r="W99" i="10"/>
  <c r="DC99" i="10"/>
  <c r="BV73" i="9"/>
  <c r="O65" i="13"/>
  <c r="BQ199" i="10"/>
  <c r="EW199" i="10"/>
  <c r="BR298" i="10"/>
  <c r="BR198" i="10"/>
  <c r="EW198" i="10"/>
  <c r="EW298" i="10"/>
  <c r="V42" i="9"/>
  <c r="W41" i="9"/>
  <c r="CG42" i="9"/>
  <c r="CG72" i="9"/>
  <c r="BP24" i="9"/>
  <c r="CC24" i="9"/>
  <c r="CC74" i="9"/>
  <c r="L67" i="18"/>
  <c r="AM67" i="14"/>
  <c r="AM22" i="14"/>
  <c r="L24" i="18"/>
  <c r="AM173" i="14"/>
  <c r="P73" i="18"/>
  <c r="P19" i="18"/>
  <c r="AM117" i="14"/>
  <c r="FO172" i="10"/>
  <c r="BQ196" i="10"/>
  <c r="EW196" i="10"/>
  <c r="FU142" i="10"/>
  <c r="FD226" i="10"/>
  <c r="FR272" i="10"/>
  <c r="BQ296" i="10"/>
  <c r="EW296" i="10"/>
  <c r="CC42" i="10"/>
  <c r="AW42" i="10"/>
  <c r="CE42" i="10"/>
  <c r="CN42" i="10"/>
  <c r="BC42" i="10"/>
  <c r="EU142" i="10"/>
  <c r="BQ142" i="10"/>
  <c r="CL42" i="10"/>
  <c r="BZ142" i="10"/>
  <c r="AY42" i="10"/>
  <c r="AZ42" i="10"/>
  <c r="FO226" i="10"/>
  <c r="BD42" i="10"/>
  <c r="BU42" i="10"/>
  <c r="AT226" i="10"/>
  <c r="CJ42" i="10"/>
  <c r="BW172" i="10"/>
  <c r="CN72" i="10"/>
  <c r="AP42" i="10"/>
  <c r="BQ42" i="10"/>
  <c r="BL42" i="10"/>
  <c r="AU42" i="10"/>
  <c r="CB42" i="10"/>
  <c r="BG42" i="10"/>
  <c r="BI42" i="10"/>
  <c r="BS42" i="10"/>
  <c r="BY172" i="10"/>
  <c r="AQ226" i="10"/>
  <c r="CA226" i="10"/>
  <c r="CG172" i="10"/>
  <c r="BE226" i="10"/>
  <c r="BY226" i="10"/>
  <c r="BH142" i="10"/>
  <c r="CF272" i="10"/>
  <c r="EZ226" i="10"/>
  <c r="FS172" i="10"/>
  <c r="FB172" i="10"/>
  <c r="EZ172" i="10"/>
  <c r="FM272" i="10"/>
  <c r="BU226" i="10"/>
  <c r="BN142" i="10"/>
  <c r="BZ72" i="10"/>
  <c r="FD272" i="10"/>
  <c r="BR226" i="10"/>
  <c r="CO172" i="10"/>
  <c r="CL172" i="10"/>
  <c r="FH172" i="10"/>
  <c r="BQ172" i="10"/>
  <c r="FI172" i="10"/>
  <c r="FP172" i="10"/>
  <c r="EZ272" i="10"/>
  <c r="EX226" i="10"/>
  <c r="FT226" i="10"/>
  <c r="CD172" i="10"/>
  <c r="FU172" i="10"/>
  <c r="FL272" i="10"/>
  <c r="EQ226" i="10"/>
  <c r="CM172" i="10"/>
  <c r="FM172" i="10"/>
  <c r="CE172" i="10"/>
  <c r="CB172" i="10"/>
  <c r="FF172" i="10"/>
  <c r="AF226" i="10"/>
  <c r="CJ172" i="10"/>
  <c r="EW172" i="10"/>
  <c r="FC272" i="10"/>
  <c r="CN172" i="10"/>
  <c r="BT172" i="10"/>
  <c r="CI172" i="10"/>
  <c r="FC172" i="10"/>
  <c r="FL172" i="10"/>
  <c r="EY172" i="10"/>
  <c r="CD272" i="10"/>
  <c r="FS272" i="10"/>
  <c r="BP226" i="10"/>
  <c r="BX226" i="10"/>
  <c r="BZ42" i="10"/>
  <c r="AN42" i="10"/>
  <c r="CM42" i="10"/>
  <c r="BV272" i="10"/>
  <c r="CA172" i="10"/>
  <c r="BZ272" i="10"/>
  <c r="BU172" i="10"/>
  <c r="FK172" i="10"/>
  <c r="FN172" i="10"/>
  <c r="BT272" i="10"/>
  <c r="BR172" i="10"/>
  <c r="CC172" i="10"/>
  <c r="CH172" i="10"/>
  <c r="FD172" i="10"/>
  <c r="FA172" i="10"/>
  <c r="FG172" i="10"/>
  <c r="CB272" i="10"/>
  <c r="ER226" i="10"/>
  <c r="FB226" i="10"/>
  <c r="AM42" i="10"/>
  <c r="CK42" i="10"/>
  <c r="BA42" i="10"/>
  <c r="AS42" i="10"/>
  <c r="CF172" i="10"/>
  <c r="FT172" i="10"/>
  <c r="BS172" i="10"/>
  <c r="FE172" i="10"/>
  <c r="EX172" i="10"/>
  <c r="AV226" i="10"/>
  <c r="FR226" i="10"/>
  <c r="FJ172" i="10"/>
  <c r="AO226" i="10"/>
  <c r="FM226" i="10"/>
  <c r="CK172" i="10"/>
  <c r="BH226" i="10"/>
  <c r="FS226" i="10"/>
  <c r="BZ172" i="10"/>
  <c r="BV172" i="10"/>
  <c r="BX172" i="10"/>
  <c r="FR172" i="10"/>
  <c r="FQ172" i="10"/>
  <c r="CA272" i="10"/>
  <c r="BO226" i="10"/>
  <c r="BA226" i="10"/>
  <c r="AP226" i="10"/>
  <c r="BZ226" i="10"/>
  <c r="BF42" i="10"/>
  <c r="BJ42" i="10"/>
  <c r="FT42" i="10"/>
  <c r="CO142" i="10"/>
  <c r="CO272" i="10"/>
  <c r="CN272" i="10"/>
  <c r="FA272" i="10"/>
  <c r="FK272" i="10"/>
  <c r="BB226" i="10"/>
  <c r="BJ226" i="10"/>
  <c r="AI226" i="10"/>
  <c r="EV226" i="10"/>
  <c r="FN226" i="10"/>
  <c r="CM226" i="10"/>
  <c r="FL226" i="10"/>
  <c r="EV142" i="10"/>
  <c r="BS272" i="10"/>
  <c r="CL272" i="10"/>
  <c r="FQ272" i="10"/>
  <c r="AB226" i="10"/>
  <c r="AN226" i="10"/>
  <c r="BL226" i="10"/>
  <c r="ET226" i="10"/>
  <c r="EU226" i="10"/>
  <c r="FC226" i="10"/>
  <c r="FK226" i="10"/>
  <c r="AX142" i="10"/>
  <c r="CE142" i="10"/>
  <c r="BU272" i="10"/>
  <c r="EW272" i="10"/>
  <c r="EX272" i="10"/>
  <c r="AA226" i="10"/>
  <c r="X226" i="10"/>
  <c r="AX226" i="10"/>
  <c r="AK226" i="10"/>
  <c r="FA226" i="10"/>
  <c r="BW226" i="10"/>
  <c r="CJ226" i="10"/>
  <c r="DY142" i="10"/>
  <c r="FH142" i="10"/>
  <c r="CG272" i="10"/>
  <c r="FP272" i="10"/>
  <c r="FT272" i="10"/>
  <c r="BT226" i="10"/>
  <c r="AR226" i="10"/>
  <c r="AC226" i="10"/>
  <c r="EW226" i="10"/>
  <c r="CB226" i="10"/>
  <c r="CL226" i="10"/>
  <c r="FH226" i="10"/>
  <c r="FA142" i="10"/>
  <c r="CT53" i="13"/>
  <c r="BY72" i="10"/>
  <c r="AU142" i="10"/>
  <c r="AS142" i="10"/>
  <c r="EL142" i="10"/>
  <c r="BS142" i="10"/>
  <c r="EY142" i="10"/>
  <c r="BU142" i="10"/>
  <c r="CH142" i="10"/>
  <c r="FC142" i="10"/>
  <c r="FI142" i="10"/>
  <c r="CO72" i="10"/>
  <c r="CD72" i="10"/>
  <c r="CK72" i="10"/>
  <c r="AV142" i="10"/>
  <c r="BR142" i="10"/>
  <c r="BE142" i="10"/>
  <c r="EG142" i="10"/>
  <c r="EI142" i="10"/>
  <c r="ER142" i="10"/>
  <c r="AO142" i="10"/>
  <c r="BB142" i="10"/>
  <c r="BW142" i="10"/>
  <c r="CM142" i="10"/>
  <c r="CC142" i="10"/>
  <c r="CA142" i="10"/>
  <c r="FO142" i="10"/>
  <c r="FQ142" i="10"/>
  <c r="BR72" i="10"/>
  <c r="BQ72" i="10"/>
  <c r="BW72" i="10"/>
  <c r="FU72" i="10"/>
  <c r="CM272" i="10"/>
  <c r="CK272" i="10"/>
  <c r="CH272" i="10"/>
  <c r="FO272" i="10"/>
  <c r="FE272" i="10"/>
  <c r="FH272" i="10"/>
  <c r="AJ226" i="10"/>
  <c r="AW226" i="10"/>
  <c r="W226" i="10"/>
  <c r="BC226" i="10"/>
  <c r="AS226" i="10"/>
  <c r="BG226" i="10"/>
  <c r="AH226" i="10"/>
  <c r="CE226" i="10"/>
  <c r="CC226" i="10"/>
  <c r="FF226" i="10"/>
  <c r="FU226" i="10"/>
  <c r="FQ226" i="10"/>
  <c r="CI42" i="10"/>
  <c r="CO42" i="10"/>
  <c r="BP42" i="10"/>
  <c r="BR42" i="10"/>
  <c r="CD42" i="10"/>
  <c r="CH42" i="10"/>
  <c r="FU42" i="10"/>
  <c r="AN142" i="10"/>
  <c r="BI142" i="10"/>
  <c r="EC142" i="10"/>
  <c r="EB142" i="10"/>
  <c r="EQ142" i="10"/>
  <c r="EP142" i="10"/>
  <c r="AZ142" i="10"/>
  <c r="CB142" i="10"/>
  <c r="BV142" i="10"/>
  <c r="CK142" i="10"/>
  <c r="CI142" i="10"/>
  <c r="FF142" i="10"/>
  <c r="FB142" i="10"/>
  <c r="CE72" i="10"/>
  <c r="ES142" i="10"/>
  <c r="CL72" i="10"/>
  <c r="BM142" i="10"/>
  <c r="BF142" i="10"/>
  <c r="BC142" i="10"/>
  <c r="FD142" i="10"/>
  <c r="FS142" i="10"/>
  <c r="D173" i="10"/>
  <c r="CF72" i="10"/>
  <c r="CH72" i="10"/>
  <c r="BU72" i="10"/>
  <c r="CE272" i="10"/>
  <c r="BW272" i="10"/>
  <c r="CC272" i="10"/>
  <c r="EY272" i="10"/>
  <c r="FF272" i="10"/>
  <c r="FB272" i="10"/>
  <c r="AY226" i="10"/>
  <c r="AL226" i="10"/>
  <c r="BM226" i="10"/>
  <c r="BD226" i="10"/>
  <c r="AU226" i="10"/>
  <c r="AZ226" i="10"/>
  <c r="ES226" i="10"/>
  <c r="BN226" i="10"/>
  <c r="BI226" i="10"/>
  <c r="CF226" i="10"/>
  <c r="BV226" i="10"/>
  <c r="CN226" i="10"/>
  <c r="CI226" i="10"/>
  <c r="CG226" i="10"/>
  <c r="AT42" i="10"/>
  <c r="BT42" i="10"/>
  <c r="CA42" i="10"/>
  <c r="BV42" i="10"/>
  <c r="CG42" i="10"/>
  <c r="AQ42" i="10"/>
  <c r="BH42" i="10"/>
  <c r="ED142" i="10"/>
  <c r="BJ142" i="10"/>
  <c r="EW142" i="10"/>
  <c r="EF142" i="10"/>
  <c r="EX142" i="10"/>
  <c r="AW142" i="10"/>
  <c r="BD142" i="10"/>
  <c r="BL142" i="10"/>
  <c r="FG142" i="10"/>
  <c r="BT142" i="10"/>
  <c r="BY142" i="10"/>
  <c r="CN142" i="10"/>
  <c r="FE142" i="10"/>
  <c r="FR142" i="10"/>
  <c r="DZ142" i="10"/>
  <c r="CG72" i="10"/>
  <c r="EJ142" i="10"/>
  <c r="AT142" i="10"/>
  <c r="BK142" i="10"/>
  <c r="FN142" i="10"/>
  <c r="FK142" i="10"/>
  <c r="D273" i="10"/>
  <c r="BV72" i="10"/>
  <c r="BT72" i="10"/>
  <c r="CI72" i="10"/>
  <c r="FT72" i="10"/>
  <c r="CI272" i="10"/>
  <c r="BR272" i="10"/>
  <c r="BY272" i="10"/>
  <c r="FI272" i="10"/>
  <c r="FU272" i="10"/>
  <c r="FJ272" i="10"/>
  <c r="AD226" i="10"/>
  <c r="EY226" i="10"/>
  <c r="BQ226" i="10"/>
  <c r="BS226" i="10"/>
  <c r="Y226" i="10"/>
  <c r="CH226" i="10"/>
  <c r="CK226" i="10"/>
  <c r="FI226" i="10"/>
  <c r="FG226" i="10"/>
  <c r="CO226" i="10"/>
  <c r="BK42" i="10"/>
  <c r="AR42" i="10"/>
  <c r="AX42" i="10"/>
  <c r="BE42" i="10"/>
  <c r="BW42" i="10"/>
  <c r="BX42" i="10"/>
  <c r="BY42" i="10"/>
  <c r="EE142" i="10"/>
  <c r="BO142" i="10"/>
  <c r="ET142" i="10"/>
  <c r="EM142" i="10"/>
  <c r="EN142" i="10"/>
  <c r="EA142" i="10"/>
  <c r="BG142" i="10"/>
  <c r="EO142" i="10"/>
  <c r="FL142" i="10"/>
  <c r="CJ142" i="10"/>
  <c r="CG142" i="10"/>
  <c r="EZ142" i="10"/>
  <c r="FM142" i="10"/>
  <c r="CJ72" i="10"/>
  <c r="AQ142" i="10"/>
  <c r="EK142" i="10"/>
  <c r="CF142" i="10"/>
  <c r="CA72" i="10"/>
  <c r="EH142" i="10"/>
  <c r="AP142" i="10"/>
  <c r="CD142" i="10"/>
  <c r="FJ142" i="10"/>
  <c r="CM72" i="10"/>
  <c r="BS72" i="10"/>
  <c r="CB72" i="10"/>
  <c r="CC72" i="10"/>
  <c r="BQ272" i="10"/>
  <c r="BX272" i="10"/>
  <c r="CJ272" i="10"/>
  <c r="FN272" i="10"/>
  <c r="FG272" i="10"/>
  <c r="AM226" i="10"/>
  <c r="BF226" i="10"/>
  <c r="BK226" i="10"/>
  <c r="Z226" i="10"/>
  <c r="AE226" i="10"/>
  <c r="AG226" i="10"/>
  <c r="FJ226" i="10"/>
  <c r="FE226" i="10"/>
  <c r="CD226" i="10"/>
  <c r="FP226" i="10"/>
  <c r="AO42" i="10"/>
  <c r="CF42" i="10"/>
  <c r="AV42" i="10"/>
  <c r="BM42" i="10"/>
  <c r="BB42" i="10"/>
  <c r="BN42" i="10"/>
  <c r="BO42" i="10"/>
  <c r="BA142" i="10"/>
  <c r="BP142" i="10"/>
  <c r="AM142" i="10"/>
  <c r="AY142" i="10"/>
  <c r="AR142" i="10"/>
  <c r="CL142" i="10"/>
  <c r="BX142" i="10"/>
  <c r="FP142" i="10"/>
  <c r="FT142" i="10"/>
  <c r="BU74" i="9"/>
  <c r="N66" i="13"/>
  <c r="BR99" i="10"/>
  <c r="EX99" i="10"/>
  <c r="BW24" i="9"/>
  <c r="P16" i="13"/>
  <c r="V299" i="10"/>
  <c r="DB299" i="10"/>
  <c r="BV24" i="9"/>
  <c r="O16" i="13"/>
  <c r="V199" i="10"/>
  <c r="DB199" i="10"/>
  <c r="BV74" i="9"/>
  <c r="O66" i="13"/>
  <c r="BR199" i="10"/>
  <c r="EX199" i="10"/>
  <c r="BW74" i="9"/>
  <c r="P66" i="13"/>
  <c r="BR299" i="10"/>
  <c r="EX299" i="10"/>
  <c r="BU24" i="9"/>
  <c r="N16" i="13"/>
  <c r="V99" i="10"/>
  <c r="DB99" i="10"/>
  <c r="BS298" i="10"/>
  <c r="EX198" i="10"/>
  <c r="EX298" i="10"/>
  <c r="BS198" i="10"/>
  <c r="CG41" i="9"/>
  <c r="V43" i="9"/>
  <c r="W42" i="9"/>
  <c r="CG73" i="9"/>
  <c r="CC75" i="9"/>
  <c r="BP23" i="9"/>
  <c r="CC23" i="9"/>
  <c r="AM68" i="14"/>
  <c r="L68" i="18"/>
  <c r="AM21" i="14"/>
  <c r="L23" i="18"/>
  <c r="AM116" i="14"/>
  <c r="P18" i="18"/>
  <c r="P74" i="18"/>
  <c r="AM174" i="14"/>
  <c r="CK225" i="10"/>
  <c r="EZ173" i="10"/>
  <c r="BR196" i="10"/>
  <c r="EX196" i="10"/>
  <c r="FJ273" i="10"/>
  <c r="BR296" i="10"/>
  <c r="EX296" i="10"/>
  <c r="EY141" i="10"/>
  <c r="CL73" i="10"/>
  <c r="EW141" i="10"/>
  <c r="FA273" i="10"/>
  <c r="FD225" i="10"/>
  <c r="BP141" i="10"/>
  <c r="CG273" i="10"/>
  <c r="FS273" i="10"/>
  <c r="CC141" i="10"/>
  <c r="AU225" i="10"/>
  <c r="FR141" i="10"/>
  <c r="FG141" i="10"/>
  <c r="BU141" i="10"/>
  <c r="CG73" i="10"/>
  <c r="BV173" i="10"/>
  <c r="FE225" i="10"/>
  <c r="CD73" i="10"/>
  <c r="FF173" i="10"/>
  <c r="FG225" i="10"/>
  <c r="BI141" i="10"/>
  <c r="FH273" i="10"/>
  <c r="FT273" i="10"/>
  <c r="CO41" i="10"/>
  <c r="CJ273" i="10"/>
  <c r="CL273" i="10"/>
  <c r="CC273" i="10"/>
  <c r="CC73" i="10"/>
  <c r="FG273" i="10"/>
  <c r="AM41" i="10"/>
  <c r="FK225" i="10"/>
  <c r="CK41" i="10"/>
  <c r="BJ41" i="10"/>
  <c r="CA41" i="10"/>
  <c r="BQ41" i="10"/>
  <c r="BF41" i="10"/>
  <c r="CM173" i="10"/>
  <c r="FA225" i="10"/>
  <c r="CB41" i="10"/>
  <c r="BD41" i="10"/>
  <c r="CH173" i="10"/>
  <c r="CN273" i="10"/>
  <c r="FK273" i="10"/>
  <c r="AV225" i="10"/>
  <c r="DZ141" i="10"/>
  <c r="BH41" i="10"/>
  <c r="BI41" i="10"/>
  <c r="FT41" i="10"/>
  <c r="BU41" i="10"/>
  <c r="CD41" i="10"/>
  <c r="BW41" i="10"/>
  <c r="FA173" i="10"/>
  <c r="AO41" i="10"/>
  <c r="CH41" i="10"/>
  <c r="CL41" i="10"/>
  <c r="CF41" i="10"/>
  <c r="CM41" i="10"/>
  <c r="BS73" i="10"/>
  <c r="FL173" i="10"/>
  <c r="BZ273" i="10"/>
  <c r="AQ225" i="10"/>
  <c r="AF225" i="10"/>
  <c r="AN141" i="10"/>
  <c r="BE41" i="10"/>
  <c r="BL41" i="10"/>
  <c r="BX41" i="10"/>
  <c r="CC41" i="10"/>
  <c r="CJ41" i="10"/>
  <c r="BS41" i="10"/>
  <c r="AL41" i="10"/>
  <c r="AS41" i="10"/>
  <c r="BN41" i="10"/>
  <c r="BR41" i="10"/>
  <c r="BK41" i="10"/>
  <c r="AQ41" i="10"/>
  <c r="AZ41" i="10"/>
  <c r="BM41" i="10"/>
  <c r="AN41" i="10"/>
  <c r="AT41" i="10"/>
  <c r="CE41" i="10"/>
  <c r="BR141" i="10"/>
  <c r="CE141" i="10"/>
  <c r="BB41" i="10"/>
  <c r="BO41" i="10"/>
  <c r="AY41" i="10"/>
  <c r="BA41" i="10"/>
  <c r="BG41" i="10"/>
  <c r="AP41" i="10"/>
  <c r="BP41" i="10"/>
  <c r="BZ41" i="10"/>
  <c r="AW41" i="10"/>
  <c r="AU41" i="10"/>
  <c r="AV41" i="10"/>
  <c r="CN41" i="10"/>
  <c r="CG41" i="10"/>
  <c r="CB73" i="10"/>
  <c r="V225" i="10"/>
  <c r="EV141" i="10"/>
  <c r="CG141" i="10"/>
  <c r="BT41" i="10"/>
  <c r="CI41" i="10"/>
  <c r="BY41" i="10"/>
  <c r="BC41" i="10"/>
  <c r="FU41" i="10"/>
  <c r="AR41" i="10"/>
  <c r="BV41" i="10"/>
  <c r="AX41" i="10"/>
  <c r="FJ173" i="10"/>
  <c r="AW225" i="10"/>
  <c r="CA173" i="10"/>
  <c r="CK173" i="10"/>
  <c r="CG173" i="10"/>
  <c r="FR173" i="10"/>
  <c r="FQ173" i="10"/>
  <c r="FH173" i="10"/>
  <c r="CE273" i="10"/>
  <c r="CD273" i="10"/>
  <c r="CB273" i="10"/>
  <c r="FO273" i="10"/>
  <c r="FM273" i="10"/>
  <c r="FR273" i="10"/>
  <c r="AC225" i="10"/>
  <c r="BB225" i="10"/>
  <c r="AJ225" i="10"/>
  <c r="BS225" i="10"/>
  <c r="W225" i="10"/>
  <c r="EX225" i="10"/>
  <c r="CM225" i="10"/>
  <c r="BY225" i="10"/>
  <c r="FQ225" i="10"/>
  <c r="CF225" i="10"/>
  <c r="CB225" i="10"/>
  <c r="FH225" i="10"/>
  <c r="CO173" i="10"/>
  <c r="BR173" i="10"/>
  <c r="CJ173" i="10"/>
  <c r="FU173" i="10"/>
  <c r="EX173" i="10"/>
  <c r="FP173" i="10"/>
  <c r="CA273" i="10"/>
  <c r="BW273" i="10"/>
  <c r="CK273" i="10"/>
  <c r="FU273" i="10"/>
  <c r="EX273" i="10"/>
  <c r="FC273" i="10"/>
  <c r="BJ225" i="10"/>
  <c r="BI225" i="10"/>
  <c r="Y225" i="10"/>
  <c r="AL225" i="10"/>
  <c r="BT225" i="10"/>
  <c r="EU225" i="10"/>
  <c r="EW225" i="10"/>
  <c r="AD225" i="10"/>
  <c r="FB225" i="10"/>
  <c r="CI225" i="10"/>
  <c r="BZ225" i="10"/>
  <c r="CO225" i="10"/>
  <c r="CL225" i="10"/>
  <c r="FP225" i="10"/>
  <c r="BY173" i="10"/>
  <c r="FD173" i="10"/>
  <c r="BG225" i="10"/>
  <c r="AA225" i="10"/>
  <c r="CD225" i="10"/>
  <c r="FJ225" i="10"/>
  <c r="CD173" i="10"/>
  <c r="BT273" i="10"/>
  <c r="AB225" i="10"/>
  <c r="AK225" i="10"/>
  <c r="AO225" i="10"/>
  <c r="BX225" i="10"/>
  <c r="CA225" i="10"/>
  <c r="BZ173" i="10"/>
  <c r="CL173" i="10"/>
  <c r="BW173" i="10"/>
  <c r="FB173" i="10"/>
  <c r="FE173" i="10"/>
  <c r="FG173" i="10"/>
  <c r="BS273" i="10"/>
  <c r="CI273" i="10"/>
  <c r="CF273" i="10"/>
  <c r="FE273" i="10"/>
  <c r="FI273" i="10"/>
  <c r="FP273" i="10"/>
  <c r="BL225" i="10"/>
  <c r="AP225" i="10"/>
  <c r="Z225" i="10"/>
  <c r="BO225" i="10"/>
  <c r="AE225" i="10"/>
  <c r="BD225" i="10"/>
  <c r="BN225" i="10"/>
  <c r="EY225" i="10"/>
  <c r="ET225" i="10"/>
  <c r="EV225" i="10"/>
  <c r="FF225" i="10"/>
  <c r="CN225" i="10"/>
  <c r="CE225" i="10"/>
  <c r="CJ225" i="10"/>
  <c r="BU225" i="10"/>
  <c r="CC173" i="10"/>
  <c r="FN173" i="10"/>
  <c r="BF225" i="10"/>
  <c r="FU225" i="10"/>
  <c r="BU173" i="10"/>
  <c r="FS173" i="10"/>
  <c r="BR273" i="10"/>
  <c r="EZ273" i="10"/>
  <c r="AR225" i="10"/>
  <c r="AN225" i="10"/>
  <c r="FO225" i="10"/>
  <c r="BS173" i="10"/>
  <c r="FI173" i="10"/>
  <c r="CH273" i="10"/>
  <c r="FL273" i="10"/>
  <c r="BK225" i="10"/>
  <c r="BE225" i="10"/>
  <c r="BM225" i="10"/>
  <c r="AG225" i="10"/>
  <c r="BV225" i="10"/>
  <c r="FN225" i="10"/>
  <c r="FI225" i="10"/>
  <c r="CC225" i="10"/>
  <c r="CE173" i="10"/>
  <c r="AS225" i="10"/>
  <c r="CG225" i="10"/>
  <c r="FM225" i="10"/>
  <c r="CN173" i="10"/>
  <c r="FK173" i="10"/>
  <c r="EY173" i="10"/>
  <c r="CO273" i="10"/>
  <c r="FD273" i="10"/>
  <c r="FF273" i="10"/>
  <c r="BC225" i="10"/>
  <c r="AM225" i="10"/>
  <c r="AY225" i="10"/>
  <c r="BH225" i="10"/>
  <c r="FL225" i="10"/>
  <c r="FS225" i="10"/>
  <c r="CI173" i="10"/>
  <c r="BX173" i="10"/>
  <c r="FT173" i="10"/>
  <c r="FO173" i="10"/>
  <c r="CM273" i="10"/>
  <c r="BV273" i="10"/>
  <c r="FN273" i="10"/>
  <c r="FB273" i="10"/>
  <c r="BA225" i="10"/>
  <c r="AI225" i="10"/>
  <c r="AX225" i="10"/>
  <c r="ES225" i="10"/>
  <c r="BQ225" i="10"/>
  <c r="CH225" i="10"/>
  <c r="CF173" i="10"/>
  <c r="CB173" i="10"/>
  <c r="BT173" i="10"/>
  <c r="FM173" i="10"/>
  <c r="FC173" i="10"/>
  <c r="BY273" i="10"/>
  <c r="BX273" i="10"/>
  <c r="BU273" i="10"/>
  <c r="FQ273" i="10"/>
  <c r="EY273" i="10"/>
  <c r="AH225" i="10"/>
  <c r="AT225" i="10"/>
  <c r="BP225" i="10"/>
  <c r="AZ225" i="10"/>
  <c r="X225" i="10"/>
  <c r="BR225" i="10"/>
  <c r="ER225" i="10"/>
  <c r="EQ225" i="10"/>
  <c r="EZ225" i="10"/>
  <c r="FT225" i="10"/>
  <c r="FC225" i="10"/>
  <c r="BW225" i="10"/>
  <c r="FR225" i="10"/>
  <c r="CT54" i="13"/>
  <c r="CH74" i="10"/>
  <c r="BL141" i="10"/>
  <c r="AV141" i="10"/>
  <c r="BV141" i="10"/>
  <c r="CO141" i="10"/>
  <c r="D274" i="10"/>
  <c r="ED141" i="10"/>
  <c r="ET141" i="10"/>
  <c r="EE141" i="10"/>
  <c r="EC141" i="10"/>
  <c r="BA141" i="10"/>
  <c r="BE141" i="10"/>
  <c r="BD141" i="10"/>
  <c r="BG141" i="10"/>
  <c r="FQ141" i="10"/>
  <c r="CD141" i="10"/>
  <c r="FF141" i="10"/>
  <c r="FM141" i="10"/>
  <c r="FB141" i="10"/>
  <c r="EZ141" i="10"/>
  <c r="AV40" i="10"/>
  <c r="CH73" i="10"/>
  <c r="BU73" i="10"/>
  <c r="CM73" i="10"/>
  <c r="FU73" i="10"/>
  <c r="BH141" i="10"/>
  <c r="AU141" i="10"/>
  <c r="BJ141" i="10"/>
  <c r="EL141" i="10"/>
  <c r="BB141" i="10"/>
  <c r="BN141" i="10"/>
  <c r="EN141" i="10"/>
  <c r="CK141" i="10"/>
  <c r="FD141" i="10"/>
  <c r="BX141" i="10"/>
  <c r="FI141" i="10"/>
  <c r="FN141" i="10"/>
  <c r="FH141" i="10"/>
  <c r="AP141" i="10"/>
  <c r="DY141" i="10"/>
  <c r="BZ141" i="10"/>
  <c r="FO141" i="10"/>
  <c r="BX73" i="10"/>
  <c r="EB141" i="10"/>
  <c r="CH141" i="10"/>
  <c r="CF141" i="10"/>
  <c r="FP141" i="10"/>
  <c r="CN73" i="10"/>
  <c r="CK73" i="10"/>
  <c r="CE73" i="10"/>
  <c r="FT73" i="10"/>
  <c r="AW141" i="10"/>
  <c r="BM141" i="10"/>
  <c r="EI141" i="10"/>
  <c r="ER141" i="10"/>
  <c r="EO141" i="10"/>
  <c r="BF141" i="10"/>
  <c r="EP141" i="10"/>
  <c r="AO141" i="10"/>
  <c r="AY141" i="10"/>
  <c r="CJ141" i="10"/>
  <c r="CA141" i="10"/>
  <c r="CN141" i="10"/>
  <c r="FA141" i="10"/>
  <c r="FK141" i="10"/>
  <c r="AS141" i="10"/>
  <c r="BK141" i="10"/>
  <c r="FL141" i="10"/>
  <c r="CO73" i="10"/>
  <c r="BT73" i="10"/>
  <c r="EG141" i="10"/>
  <c r="EH141" i="10"/>
  <c r="EK141" i="10"/>
  <c r="BS141" i="10"/>
  <c r="FT141" i="10"/>
  <c r="BR73" i="10"/>
  <c r="BY73" i="10"/>
  <c r="CJ73" i="10"/>
  <c r="D174" i="10"/>
  <c r="AM141" i="10"/>
  <c r="AZ141" i="10"/>
  <c r="EF141" i="10"/>
  <c r="EM141" i="10"/>
  <c r="EA141" i="10"/>
  <c r="BO141" i="10"/>
  <c r="EU141" i="10"/>
  <c r="AR141" i="10"/>
  <c r="EX141" i="10"/>
  <c r="BT141" i="10"/>
  <c r="CI141" i="10"/>
  <c r="FJ141" i="10"/>
  <c r="FU141" i="10"/>
  <c r="FS141" i="10"/>
  <c r="AL141" i="10"/>
  <c r="CM141" i="10"/>
  <c r="CI73" i="10"/>
  <c r="BZ73" i="10"/>
  <c r="BV73" i="10"/>
  <c r="BQ141" i="10"/>
  <c r="AQ141" i="10"/>
  <c r="FC141" i="10"/>
  <c r="CA73" i="10"/>
  <c r="BW73" i="10"/>
  <c r="CF73" i="10"/>
  <c r="AT141" i="10"/>
  <c r="EJ141" i="10"/>
  <c r="ES141" i="10"/>
  <c r="AX141" i="10"/>
  <c r="EQ141" i="10"/>
  <c r="BC141" i="10"/>
  <c r="CB141" i="10"/>
  <c r="CL141" i="10"/>
  <c r="BW141" i="10"/>
  <c r="BY141" i="10"/>
  <c r="FE141" i="10"/>
  <c r="BW75" i="9"/>
  <c r="P67" i="13"/>
  <c r="BS299" i="10"/>
  <c r="EY299" i="10"/>
  <c r="BV75" i="9"/>
  <c r="O67" i="13"/>
  <c r="BS199" i="10"/>
  <c r="EY199" i="10"/>
  <c r="BW23" i="9"/>
  <c r="P15" i="13"/>
  <c r="U299" i="10"/>
  <c r="DA299" i="10"/>
  <c r="BU75" i="9"/>
  <c r="N67" i="13"/>
  <c r="BS99" i="10"/>
  <c r="EY99" i="10"/>
  <c r="AY40" i="10"/>
  <c r="BZ40" i="10"/>
  <c r="BV23" i="9"/>
  <c r="O15" i="13"/>
  <c r="U199" i="10"/>
  <c r="DA199" i="10"/>
  <c r="BU23" i="9"/>
  <c r="N15" i="13"/>
  <c r="U99" i="10"/>
  <c r="DA99" i="10"/>
  <c r="BT298" i="10"/>
  <c r="BT198" i="10"/>
  <c r="EY298" i="10"/>
  <c r="EY198" i="10"/>
  <c r="CG40" i="9"/>
  <c r="V44" i="9"/>
  <c r="W43" i="9"/>
  <c r="CG74" i="9"/>
  <c r="BP22" i="9"/>
  <c r="CC22" i="9"/>
  <c r="CC76" i="9"/>
  <c r="AM20" i="14"/>
  <c r="L22" i="18"/>
  <c r="AM69" i="14"/>
  <c r="L69" i="18"/>
  <c r="AM175" i="14"/>
  <c r="P75" i="18"/>
  <c r="AM115" i="14"/>
  <c r="P17" i="18"/>
  <c r="FP174" i="10"/>
  <c r="BS196" i="10"/>
  <c r="EY196" i="10"/>
  <c r="FC274" i="10"/>
  <c r="BS296" i="10"/>
  <c r="EY296" i="10"/>
  <c r="FN140" i="10"/>
  <c r="FM224" i="10"/>
  <c r="AC224" i="10"/>
  <c r="AW224" i="10"/>
  <c r="AE224" i="10"/>
  <c r="EZ224" i="10"/>
  <c r="FA224" i="10"/>
  <c r="FS224" i="10"/>
  <c r="Y224" i="10"/>
  <c r="BR224" i="10"/>
  <c r="CF274" i="10"/>
  <c r="FC224" i="10"/>
  <c r="FQ224" i="10"/>
  <c r="Z224" i="10"/>
  <c r="FF224" i="10"/>
  <c r="BH224" i="10"/>
  <c r="BL224" i="10"/>
  <c r="FL224" i="10"/>
  <c r="X224" i="10"/>
  <c r="BS224" i="10"/>
  <c r="EY224" i="10"/>
  <c r="CC274" i="10"/>
  <c r="FI274" i="10"/>
  <c r="AO40" i="10"/>
  <c r="CG174" i="10"/>
  <c r="AQ40" i="10"/>
  <c r="CO274" i="10"/>
  <c r="EY174" i="10"/>
  <c r="CG140" i="10"/>
  <c r="CC174" i="10"/>
  <c r="FR274" i="10"/>
  <c r="CN174" i="10"/>
  <c r="BX40" i="10"/>
  <c r="EH140" i="10"/>
  <c r="FD274" i="10"/>
  <c r="FR174" i="10"/>
  <c r="CM40" i="10"/>
  <c r="BY140" i="10"/>
  <c r="BV74" i="10"/>
  <c r="CL140" i="10"/>
  <c r="CF140" i="10"/>
  <c r="BX74" i="10"/>
  <c r="BW40" i="10"/>
  <c r="AR140" i="10"/>
  <c r="FJ140" i="10"/>
  <c r="FU74" i="10"/>
  <c r="BY74" i="10"/>
  <c r="CM74" i="10"/>
  <c r="AW40" i="10"/>
  <c r="BC140" i="10"/>
  <c r="BS74" i="10"/>
  <c r="DY140" i="10"/>
  <c r="BD140" i="10"/>
  <c r="EX140" i="10"/>
  <c r="CA74" i="10"/>
  <c r="CM140" i="10"/>
  <c r="CO74" i="10"/>
  <c r="AZ40" i="10"/>
  <c r="AO140" i="10"/>
  <c r="AW140" i="10"/>
  <c r="CJ74" i="10"/>
  <c r="CL74" i="10"/>
  <c r="BW74" i="10"/>
  <c r="BZ74" i="10"/>
  <c r="CF74" i="10"/>
  <c r="CE74" i="10"/>
  <c r="AZ224" i="10"/>
  <c r="EQ224" i="10"/>
  <c r="ET224" i="10"/>
  <c r="BP224" i="10"/>
  <c r="CK224" i="10"/>
  <c r="BZ224" i="10"/>
  <c r="AT140" i="10"/>
  <c r="AN140" i="10"/>
  <c r="BU140" i="10"/>
  <c r="EY140" i="10"/>
  <c r="CC74" i="10"/>
  <c r="AI224" i="10"/>
  <c r="BX224" i="10"/>
  <c r="CD224" i="10"/>
  <c r="FT74" i="10"/>
  <c r="BJ140" i="10"/>
  <c r="FH140" i="10"/>
  <c r="BU74" i="10"/>
  <c r="CK74" i="10"/>
  <c r="AH224" i="10"/>
  <c r="CB74" i="10"/>
  <c r="CI74" i="10"/>
  <c r="CN74" i="10"/>
  <c r="AA224" i="10"/>
  <c r="AX224" i="10"/>
  <c r="FH224" i="10"/>
  <c r="CM224" i="10"/>
  <c r="EP140" i="10"/>
  <c r="CD74" i="10"/>
  <c r="BT74" i="10"/>
  <c r="CG74" i="10"/>
  <c r="FQ174" i="10"/>
  <c r="BN224" i="10"/>
  <c r="AJ224" i="10"/>
  <c r="BO224" i="10"/>
  <c r="BG224" i="10"/>
  <c r="CG224" i="10"/>
  <c r="FB224" i="10"/>
  <c r="EJ140" i="10"/>
  <c r="BA140" i="10"/>
  <c r="CI140" i="10"/>
  <c r="EZ140" i="10"/>
  <c r="AT40" i="10"/>
  <c r="BR40" i="10"/>
  <c r="CK40" i="10"/>
  <c r="AU40" i="10"/>
  <c r="BI40" i="10"/>
  <c r="AX40" i="10"/>
  <c r="BS40" i="10"/>
  <c r="CJ40" i="10"/>
  <c r="CH40" i="10"/>
  <c r="BD40" i="10"/>
  <c r="BL40" i="10"/>
  <c r="BC40" i="10"/>
  <c r="AQ224" i="10"/>
  <c r="AO224" i="10"/>
  <c r="AR224" i="10"/>
  <c r="BK224" i="10"/>
  <c r="BJ224" i="10"/>
  <c r="CL224" i="10"/>
  <c r="CO224" i="10"/>
  <c r="FR224" i="10"/>
  <c r="FP224" i="10"/>
  <c r="CE224" i="10"/>
  <c r="FU224" i="10"/>
  <c r="BH40" i="10"/>
  <c r="CA40" i="10"/>
  <c r="BG40" i="10"/>
  <c r="CO40" i="10"/>
  <c r="CB40" i="10"/>
  <c r="BF40" i="10"/>
  <c r="BM40" i="10"/>
  <c r="BV40" i="10"/>
  <c r="BJ40" i="10"/>
  <c r="AS224" i="10"/>
  <c r="BD224" i="10"/>
  <c r="AB224" i="10"/>
  <c r="W224" i="10"/>
  <c r="BF224" i="10"/>
  <c r="ER224" i="10"/>
  <c r="EX224" i="10"/>
  <c r="BM224" i="10"/>
  <c r="AF224" i="10"/>
  <c r="FJ224" i="10"/>
  <c r="FI224" i="10"/>
  <c r="BW224" i="10"/>
  <c r="BU224" i="10"/>
  <c r="CN224" i="10"/>
  <c r="EE140" i="10"/>
  <c r="AM140" i="10"/>
  <c r="EO140" i="10"/>
  <c r="BM140" i="10"/>
  <c r="BT140" i="10"/>
  <c r="CE140" i="10"/>
  <c r="FB140" i="10"/>
  <c r="BE40" i="10"/>
  <c r="BB224" i="10"/>
  <c r="BE224" i="10"/>
  <c r="V224" i="10"/>
  <c r="AL224" i="10"/>
  <c r="BC224" i="10"/>
  <c r="AN224" i="10"/>
  <c r="FN224" i="10"/>
  <c r="CF224" i="10"/>
  <c r="BT224" i="10"/>
  <c r="BY224" i="10"/>
  <c r="FK224" i="10"/>
  <c r="CH224" i="10"/>
  <c r="BH140" i="10"/>
  <c r="BK140" i="10"/>
  <c r="EQ140" i="10"/>
  <c r="BN140" i="10"/>
  <c r="EW140" i="10"/>
  <c r="BR140" i="10"/>
  <c r="FT140" i="10"/>
  <c r="FO140" i="10"/>
  <c r="BA40" i="10"/>
  <c r="BY40" i="10"/>
  <c r="CL40" i="10"/>
  <c r="AK40" i="10"/>
  <c r="AR40" i="10"/>
  <c r="AL40" i="10"/>
  <c r="BP40" i="10"/>
  <c r="BT40" i="10"/>
  <c r="AS40" i="10"/>
  <c r="AP40" i="10"/>
  <c r="BU40" i="10"/>
  <c r="BQ40" i="10"/>
  <c r="AK224" i="10"/>
  <c r="AD224" i="10"/>
  <c r="BQ224" i="10"/>
  <c r="U224" i="10"/>
  <c r="AP224" i="10"/>
  <c r="AM224" i="10"/>
  <c r="EW224" i="10"/>
  <c r="EU224" i="10"/>
  <c r="CB224" i="10"/>
  <c r="FO224" i="10"/>
  <c r="CJ224" i="10"/>
  <c r="CI224" i="10"/>
  <c r="FT224" i="10"/>
  <c r="FE224" i="10"/>
  <c r="EK140" i="10"/>
  <c r="BP140" i="10"/>
  <c r="EB140" i="10"/>
  <c r="AU140" i="10"/>
  <c r="CB140" i="10"/>
  <c r="BZ140" i="10"/>
  <c r="FD140" i="10"/>
  <c r="CC40" i="10"/>
  <c r="BO40" i="10"/>
  <c r="BN40" i="10"/>
  <c r="BK40" i="10"/>
  <c r="FT40" i="10"/>
  <c r="CF40" i="10"/>
  <c r="BB40" i="10"/>
  <c r="CI40" i="10"/>
  <c r="CG40" i="10"/>
  <c r="CD40" i="10"/>
  <c r="AN40" i="10"/>
  <c r="AM40" i="10"/>
  <c r="FU40" i="10"/>
  <c r="CE40" i="10"/>
  <c r="CN40" i="10"/>
  <c r="AV224" i="10"/>
  <c r="AG224" i="10"/>
  <c r="AU224" i="10"/>
  <c r="BA224" i="10"/>
  <c r="AY224" i="10"/>
  <c r="BI224" i="10"/>
  <c r="AT224" i="10"/>
  <c r="EV224" i="10"/>
  <c r="ES224" i="10"/>
  <c r="CC224" i="10"/>
  <c r="CA224" i="10"/>
  <c r="FD224" i="10"/>
  <c r="FG224" i="10"/>
  <c r="BV224" i="10"/>
  <c r="BG140" i="10"/>
  <c r="ED140" i="10"/>
  <c r="ER140" i="10"/>
  <c r="BQ140" i="10"/>
  <c r="CA140" i="10"/>
  <c r="FK140" i="10"/>
  <c r="FP140" i="10"/>
  <c r="CG274" i="10"/>
  <c r="CN274" i="10"/>
  <c r="CB274" i="10"/>
  <c r="FH274" i="10"/>
  <c r="FP274" i="10"/>
  <c r="FK274" i="10"/>
  <c r="CA174" i="10"/>
  <c r="CF174" i="10"/>
  <c r="BV174" i="10"/>
  <c r="FM174" i="10"/>
  <c r="FE174" i="10"/>
  <c r="FA174" i="10"/>
  <c r="BY274" i="10"/>
  <c r="CJ274" i="10"/>
  <c r="CE274" i="10"/>
  <c r="FJ274" i="10"/>
  <c r="FB274" i="10"/>
  <c r="FS274" i="10"/>
  <c r="BT174" i="10"/>
  <c r="BX174" i="10"/>
  <c r="CH174" i="10"/>
  <c r="FN174" i="10"/>
  <c r="FS174" i="10"/>
  <c r="FI174" i="10"/>
  <c r="BL140" i="10"/>
  <c r="EI140" i="10"/>
  <c r="EF140" i="10"/>
  <c r="EC140" i="10"/>
  <c r="ET140" i="10"/>
  <c r="AK140" i="10"/>
  <c r="BO140" i="10"/>
  <c r="EM140" i="10"/>
  <c r="CJ140" i="10"/>
  <c r="CK140" i="10"/>
  <c r="BW140" i="10"/>
  <c r="FS140" i="10"/>
  <c r="FL140" i="10"/>
  <c r="FG140" i="10"/>
  <c r="BT274" i="10"/>
  <c r="EY274" i="10"/>
  <c r="CO174" i="10"/>
  <c r="FU174" i="10"/>
  <c r="BZ274" i="10"/>
  <c r="BU274" i="10"/>
  <c r="CD274" i="10"/>
  <c r="FF274" i="10"/>
  <c r="FQ274" i="10"/>
  <c r="FT274" i="10"/>
  <c r="CJ174" i="10"/>
  <c r="CK174" i="10"/>
  <c r="FC174" i="10"/>
  <c r="FD174" i="10"/>
  <c r="FO174" i="10"/>
  <c r="EL140" i="10"/>
  <c r="AL140" i="10"/>
  <c r="EU140" i="10"/>
  <c r="EN140" i="10"/>
  <c r="BE140" i="10"/>
  <c r="BF140" i="10"/>
  <c r="CC140" i="10"/>
  <c r="FM140" i="10"/>
  <c r="CH140" i="10"/>
  <c r="BX140" i="10"/>
  <c r="FC140" i="10"/>
  <c r="FR140" i="10"/>
  <c r="CA274" i="10"/>
  <c r="FL274" i="10"/>
  <c r="BS174" i="10"/>
  <c r="FG174" i="10"/>
  <c r="CI274" i="10"/>
  <c r="CL274" i="10"/>
  <c r="FE274" i="10"/>
  <c r="BU174" i="10"/>
  <c r="FF174" i="10"/>
  <c r="BS274" i="10"/>
  <c r="CK274" i="10"/>
  <c r="FM274" i="10"/>
  <c r="FN274" i="10"/>
  <c r="FO274" i="10"/>
  <c r="CB174" i="10"/>
  <c r="CI174" i="10"/>
  <c r="CL174" i="10"/>
  <c r="FJ174" i="10"/>
  <c r="FK174" i="10"/>
  <c r="FH174" i="10"/>
  <c r="AS140" i="10"/>
  <c r="AV140" i="10"/>
  <c r="DZ140" i="10"/>
  <c r="EA140" i="10"/>
  <c r="EV140" i="10"/>
  <c r="BB140" i="10"/>
  <c r="AZ140" i="10"/>
  <c r="AX140" i="10"/>
  <c r="CO140" i="10"/>
  <c r="FE140" i="10"/>
  <c r="BV140" i="10"/>
  <c r="CN140" i="10"/>
  <c r="FI140" i="10"/>
  <c r="FF140" i="10"/>
  <c r="CM274" i="10"/>
  <c r="FG274" i="10"/>
  <c r="CE174" i="10"/>
  <c r="CH274" i="10"/>
  <c r="EZ274" i="10"/>
  <c r="CD174" i="10"/>
  <c r="CM174" i="10"/>
  <c r="FT174" i="10"/>
  <c r="EZ174" i="10"/>
  <c r="BW274" i="10"/>
  <c r="BX274" i="10"/>
  <c r="BV274" i="10"/>
  <c r="FU274" i="10"/>
  <c r="FA274" i="10"/>
  <c r="BW174" i="10"/>
  <c r="BY174" i="10"/>
  <c r="BZ174" i="10"/>
  <c r="FB174" i="10"/>
  <c r="FL174" i="10"/>
  <c r="EG140" i="10"/>
  <c r="AY140" i="10"/>
  <c r="BI140" i="10"/>
  <c r="ES140" i="10"/>
  <c r="AQ140" i="10"/>
  <c r="AP140" i="10"/>
  <c r="BS140" i="10"/>
  <c r="FQ140" i="10"/>
  <c r="CD140" i="10"/>
  <c r="FA140" i="10"/>
  <c r="FU140" i="10"/>
  <c r="CT55" i="13"/>
  <c r="D275" i="10"/>
  <c r="CJ223" i="10"/>
  <c r="D175" i="10"/>
  <c r="BU22" i="9"/>
  <c r="N14" i="13"/>
  <c r="T99" i="10"/>
  <c r="CZ99" i="10"/>
  <c r="BV22" i="9"/>
  <c r="O14" i="13"/>
  <c r="T199" i="10"/>
  <c r="CZ199" i="10"/>
  <c r="CG39" i="9"/>
  <c r="BW22" i="9"/>
  <c r="P14" i="13"/>
  <c r="T299" i="10"/>
  <c r="CZ299" i="10"/>
  <c r="BV76" i="9"/>
  <c r="O68" i="13"/>
  <c r="BT199" i="10"/>
  <c r="EZ199" i="10"/>
  <c r="BU76" i="9"/>
  <c r="N68" i="13"/>
  <c r="BT99" i="10"/>
  <c r="EZ99" i="10"/>
  <c r="BW76" i="9"/>
  <c r="P68" i="13"/>
  <c r="BT299" i="10"/>
  <c r="EZ299" i="10"/>
  <c r="BU298" i="10"/>
  <c r="EZ198" i="10"/>
  <c r="BU198" i="10"/>
  <c r="EZ298" i="10"/>
  <c r="V45" i="9"/>
  <c r="W44" i="9"/>
  <c r="CG75" i="9"/>
  <c r="CC77" i="9"/>
  <c r="BP21" i="9"/>
  <c r="CC21" i="9"/>
  <c r="AM70" i="14"/>
  <c r="L70" i="18"/>
  <c r="AM19" i="14"/>
  <c r="L21" i="18"/>
  <c r="P16" i="18"/>
  <c r="AM114" i="14"/>
  <c r="P76" i="18"/>
  <c r="AM176" i="14"/>
  <c r="FS175" i="10"/>
  <c r="BT196" i="10"/>
  <c r="EZ196" i="10"/>
  <c r="FT223" i="10"/>
  <c r="FJ139" i="10"/>
  <c r="FU275" i="10"/>
  <c r="BT296" i="10"/>
  <c r="EZ296" i="10"/>
  <c r="FG223" i="10"/>
  <c r="AL223" i="10"/>
  <c r="CB175" i="10"/>
  <c r="CC175" i="10"/>
  <c r="U223" i="10"/>
  <c r="FI175" i="10"/>
  <c r="AI223" i="10"/>
  <c r="FQ175" i="10"/>
  <c r="FN223" i="10"/>
  <c r="CL175" i="10"/>
  <c r="BX223" i="10"/>
  <c r="EX223" i="10"/>
  <c r="BM139" i="10"/>
  <c r="FP223" i="10"/>
  <c r="FK275" i="10"/>
  <c r="EU223" i="10"/>
  <c r="CK75" i="10"/>
  <c r="EO139" i="10"/>
  <c r="BX139" i="10"/>
  <c r="FM175" i="10"/>
  <c r="AK223" i="10"/>
  <c r="CI139" i="10"/>
  <c r="EY139" i="10"/>
  <c r="CF75" i="10"/>
  <c r="CF275" i="10"/>
  <c r="AR139" i="10"/>
  <c r="EJ139" i="10"/>
  <c r="BS139" i="10"/>
  <c r="AN139" i="10"/>
  <c r="BY275" i="10"/>
  <c r="EH139" i="10"/>
  <c r="BA139" i="10"/>
  <c r="CA139" i="10"/>
  <c r="CE275" i="10"/>
  <c r="DY139" i="10"/>
  <c r="BH139" i="10"/>
  <c r="CD139" i="10"/>
  <c r="FQ275" i="10"/>
  <c r="EB139" i="10"/>
  <c r="BP139" i="10"/>
  <c r="BC139" i="10"/>
  <c r="FS139" i="10"/>
  <c r="BL139" i="10"/>
  <c r="CF139" i="10"/>
  <c r="CG75" i="10"/>
  <c r="ET139" i="10"/>
  <c r="EV139" i="10"/>
  <c r="FR139" i="10"/>
  <c r="BT275" i="10"/>
  <c r="BW75" i="10"/>
  <c r="CM75" i="10"/>
  <c r="CO75" i="10"/>
  <c r="FU75" i="10"/>
  <c r="CN275" i="10"/>
  <c r="CI275" i="10"/>
  <c r="CM275" i="10"/>
  <c r="FL275" i="10"/>
  <c r="FJ275" i="10"/>
  <c r="FF275" i="10"/>
  <c r="FU175" i="10"/>
  <c r="CB75" i="10"/>
  <c r="CE75" i="10"/>
  <c r="CL75" i="10"/>
  <c r="BZ275" i="10"/>
  <c r="CL275" i="10"/>
  <c r="CB275" i="10"/>
  <c r="FP275" i="10"/>
  <c r="FG275" i="10"/>
  <c r="FN275" i="10"/>
  <c r="BG223" i="10"/>
  <c r="BL223" i="10"/>
  <c r="CE223" i="10"/>
  <c r="BY223" i="10"/>
  <c r="BF139" i="10"/>
  <c r="ER139" i="10"/>
  <c r="AQ139" i="10"/>
  <c r="EN139" i="10"/>
  <c r="CG139" i="10"/>
  <c r="BW139" i="10"/>
  <c r="EX139" i="10"/>
  <c r="BX75" i="10"/>
  <c r="CK275" i="10"/>
  <c r="EZ275" i="10"/>
  <c r="FO275" i="10"/>
  <c r="CG223" i="10"/>
  <c r="CD175" i="10"/>
  <c r="BV75" i="10"/>
  <c r="CD75" i="10"/>
  <c r="CN75" i="10"/>
  <c r="FT75" i="10"/>
  <c r="CJ275" i="10"/>
  <c r="CH275" i="10"/>
  <c r="FR275" i="10"/>
  <c r="FH275" i="10"/>
  <c r="FE275" i="10"/>
  <c r="AP223" i="10"/>
  <c r="ES223" i="10"/>
  <c r="FB223" i="10"/>
  <c r="BK139" i="10"/>
  <c r="BD139" i="10"/>
  <c r="EL139" i="10"/>
  <c r="FL139" i="10"/>
  <c r="FA139" i="10"/>
  <c r="CA75" i="10"/>
  <c r="BX275" i="10"/>
  <c r="FC275" i="10"/>
  <c r="CJ75" i="10"/>
  <c r="EW223" i="10"/>
  <c r="CI75" i="10"/>
  <c r="CG275" i="10"/>
  <c r="BU275" i="10"/>
  <c r="FT275" i="10"/>
  <c r="FM275" i="10"/>
  <c r="ET223" i="10"/>
  <c r="EA139" i="10"/>
  <c r="AM139" i="10"/>
  <c r="BE139" i="10"/>
  <c r="CC139" i="10"/>
  <c r="FM139" i="10"/>
  <c r="BY75" i="10"/>
  <c r="CD275" i="10"/>
  <c r="FA275" i="10"/>
  <c r="BW275" i="10"/>
  <c r="FB275" i="10"/>
  <c r="BN223" i="10"/>
  <c r="CN175" i="10"/>
  <c r="BU75" i="10"/>
  <c r="CH75" i="10"/>
  <c r="CC275" i="10"/>
  <c r="FS275" i="10"/>
  <c r="CD223" i="10"/>
  <c r="CM175" i="10"/>
  <c r="BT75" i="10"/>
  <c r="CC75" i="10"/>
  <c r="BZ75" i="10"/>
  <c r="BV275" i="10"/>
  <c r="CO275" i="10"/>
  <c r="CA275" i="10"/>
  <c r="FD275" i="10"/>
  <c r="FI275" i="10"/>
  <c r="Y223" i="10"/>
  <c r="EY223" i="10"/>
  <c r="AU139" i="10"/>
  <c r="BB139" i="10"/>
  <c r="AZ139" i="10"/>
  <c r="BV139" i="10"/>
  <c r="EW139" i="10"/>
  <c r="CT56" i="13"/>
  <c r="BY175" i="10"/>
  <c r="CK175" i="10"/>
  <c r="FF175" i="10"/>
  <c r="FD175" i="10"/>
  <c r="FB175" i="10"/>
  <c r="AO223" i="10"/>
  <c r="AJ223" i="10"/>
  <c r="BC223" i="10"/>
  <c r="AR223" i="10"/>
  <c r="AY223" i="10"/>
  <c r="BR223" i="10"/>
  <c r="CM223" i="10"/>
  <c r="FU223" i="10"/>
  <c r="FQ223" i="10"/>
  <c r="FM223" i="10"/>
  <c r="CH223" i="10"/>
  <c r="CF223" i="10"/>
  <c r="BQ139" i="10"/>
  <c r="BY139" i="10"/>
  <c r="CL139" i="10"/>
  <c r="CN139" i="10"/>
  <c r="FH139" i="10"/>
  <c r="FF139" i="10"/>
  <c r="FT76" i="10"/>
  <c r="CO175" i="10"/>
  <c r="BT175" i="10"/>
  <c r="FL175" i="10"/>
  <c r="FP175" i="10"/>
  <c r="FJ175" i="10"/>
  <c r="AQ223" i="10"/>
  <c r="BD223" i="10"/>
  <c r="T223" i="10"/>
  <c r="BM223" i="10"/>
  <c r="AG223" i="10"/>
  <c r="Z223" i="10"/>
  <c r="AB223" i="10"/>
  <c r="FD223" i="10"/>
  <c r="CK223" i="10"/>
  <c r="CA223" i="10"/>
  <c r="BT223" i="10"/>
  <c r="FF223" i="10"/>
  <c r="CN223" i="10"/>
  <c r="BO139" i="10"/>
  <c r="BG139" i="10"/>
  <c r="BJ139" i="10"/>
  <c r="EQ139" i="10"/>
  <c r="EG139" i="10"/>
  <c r="AL139" i="10"/>
  <c r="ES139" i="10"/>
  <c r="AJ139" i="10"/>
  <c r="AW139" i="10"/>
  <c r="CJ139" i="10"/>
  <c r="CO139" i="10"/>
  <c r="FP139" i="10"/>
  <c r="FI139" i="10"/>
  <c r="FT139" i="10"/>
  <c r="FN139" i="10"/>
  <c r="FN175" i="10"/>
  <c r="AX223" i="10"/>
  <c r="AT223" i="10"/>
  <c r="X223" i="10"/>
  <c r="FR223" i="10"/>
  <c r="CC223" i="10"/>
  <c r="CH175" i="10"/>
  <c r="CG175" i="10"/>
  <c r="CI175" i="10"/>
  <c r="FG175" i="10"/>
  <c r="FT175" i="10"/>
  <c r="FC175" i="10"/>
  <c r="D176" i="10"/>
  <c r="AU223" i="10"/>
  <c r="AA223" i="10"/>
  <c r="BJ223" i="10"/>
  <c r="BA223" i="10"/>
  <c r="EQ223" i="10"/>
  <c r="BH223" i="10"/>
  <c r="AE223" i="10"/>
  <c r="AM223" i="10"/>
  <c r="BU223" i="10"/>
  <c r="BW223" i="10"/>
  <c r="FI223" i="10"/>
  <c r="CL223" i="10"/>
  <c r="BZ223" i="10"/>
  <c r="FK223" i="10"/>
  <c r="AS139" i="10"/>
  <c r="AK139" i="10"/>
  <c r="ED139" i="10"/>
  <c r="DZ139" i="10"/>
  <c r="EK139" i="10"/>
  <c r="EU139" i="10"/>
  <c r="BN139" i="10"/>
  <c r="AO139" i="10"/>
  <c r="BT139" i="10"/>
  <c r="CK139" i="10"/>
  <c r="BR139" i="10"/>
  <c r="CE139" i="10"/>
  <c r="EZ139" i="10"/>
  <c r="FK139" i="10"/>
  <c r="FG139" i="10"/>
  <c r="D276" i="10"/>
  <c r="CA276" i="10"/>
  <c r="CA175" i="10"/>
  <c r="FE175" i="10"/>
  <c r="BQ223" i="10"/>
  <c r="W223" i="10"/>
  <c r="BF223" i="10"/>
  <c r="CO223" i="10"/>
  <c r="FO223" i="10"/>
  <c r="BX175" i="10"/>
  <c r="CF175" i="10"/>
  <c r="BV175" i="10"/>
  <c r="EZ175" i="10"/>
  <c r="FH175" i="10"/>
  <c r="FK175" i="10"/>
  <c r="V223" i="10"/>
  <c r="BI223" i="10"/>
  <c r="BE223" i="10"/>
  <c r="AV223" i="10"/>
  <c r="AC223" i="10"/>
  <c r="BK223" i="10"/>
  <c r="AD223" i="10"/>
  <c r="FE223" i="10"/>
  <c r="FH223" i="10"/>
  <c r="CB223" i="10"/>
  <c r="FA223" i="10"/>
  <c r="CI223" i="10"/>
  <c r="FS223" i="10"/>
  <c r="EC139" i="10"/>
  <c r="EE139" i="10"/>
  <c r="EI139" i="10"/>
  <c r="EF139" i="10"/>
  <c r="AT139" i="10"/>
  <c r="AP139" i="10"/>
  <c r="AV139" i="10"/>
  <c r="FC139" i="10"/>
  <c r="BU139" i="10"/>
  <c r="BZ139" i="10"/>
  <c r="CM139" i="10"/>
  <c r="FU139" i="10"/>
  <c r="FB139" i="10"/>
  <c r="FO139" i="10"/>
  <c r="BU175" i="10"/>
  <c r="BW175" i="10"/>
  <c r="FR175" i="10"/>
  <c r="AW223" i="10"/>
  <c r="EZ223" i="10"/>
  <c r="FC223" i="10"/>
  <c r="CE175" i="10"/>
  <c r="BZ175" i="10"/>
  <c r="CJ175" i="10"/>
  <c r="FO175" i="10"/>
  <c r="FA175" i="10"/>
  <c r="BP223" i="10"/>
  <c r="AN223" i="10"/>
  <c r="AZ223" i="10"/>
  <c r="AH223" i="10"/>
  <c r="BB223" i="10"/>
  <c r="AF223" i="10"/>
  <c r="AS223" i="10"/>
  <c r="EV223" i="10"/>
  <c r="ER223" i="10"/>
  <c r="BO223" i="10"/>
  <c r="BV223" i="10"/>
  <c r="BS223" i="10"/>
  <c r="FL223" i="10"/>
  <c r="FJ223" i="10"/>
  <c r="AX139" i="10"/>
  <c r="EM139" i="10"/>
  <c r="EP139" i="10"/>
  <c r="AY139" i="10"/>
  <c r="BI139" i="10"/>
  <c r="CB139" i="10"/>
  <c r="FD139" i="10"/>
  <c r="CH139" i="10"/>
  <c r="FQ139" i="10"/>
  <c r="FE139" i="10"/>
  <c r="BV21" i="9"/>
  <c r="O13" i="13"/>
  <c r="S199" i="10"/>
  <c r="CY199" i="10"/>
  <c r="BW21" i="9"/>
  <c r="P13" i="13"/>
  <c r="S299" i="10"/>
  <c r="CY299" i="10"/>
  <c r="BV77" i="9"/>
  <c r="O69" i="13"/>
  <c r="BU199" i="10"/>
  <c r="FA199" i="10"/>
  <c r="BI39" i="10"/>
  <c r="CK39" i="10"/>
  <c r="BU39" i="10"/>
  <c r="AN39" i="10"/>
  <c r="BN39" i="10"/>
  <c r="AX39" i="10"/>
  <c r="BB39" i="10"/>
  <c r="BV39" i="10"/>
  <c r="AV39" i="10"/>
  <c r="BL39" i="10"/>
  <c r="BD39" i="10"/>
  <c r="BP39" i="10"/>
  <c r="CM39" i="10"/>
  <c r="BE39" i="10"/>
  <c r="FT39" i="10"/>
  <c r="BK39" i="10"/>
  <c r="BT39" i="10"/>
  <c r="CJ39" i="10"/>
  <c r="CE39" i="10"/>
  <c r="FU39" i="10"/>
  <c r="CD39" i="10"/>
  <c r="AU39" i="10"/>
  <c r="AY39" i="10"/>
  <c r="AP39" i="10"/>
  <c r="BM39" i="10"/>
  <c r="AR39" i="10"/>
  <c r="CH39" i="10"/>
  <c r="CA39" i="10"/>
  <c r="AQ39" i="10"/>
  <c r="AL39" i="10"/>
  <c r="BG39" i="10"/>
  <c r="BR39" i="10"/>
  <c r="CO39" i="10"/>
  <c r="AW39" i="10"/>
  <c r="BC39" i="10"/>
  <c r="BA39" i="10"/>
  <c r="CL39" i="10"/>
  <c r="AK39" i="10"/>
  <c r="CN39" i="10"/>
  <c r="CF39" i="10"/>
  <c r="BJ39" i="10"/>
  <c r="AO39" i="10"/>
  <c r="CI39" i="10"/>
  <c r="CB39" i="10"/>
  <c r="BF39" i="10"/>
  <c r="AT39" i="10"/>
  <c r="CG39" i="10"/>
  <c r="BW39" i="10"/>
  <c r="BH39" i="10"/>
  <c r="BX39" i="10"/>
  <c r="AJ39" i="10"/>
  <c r="BY39" i="10"/>
  <c r="CC39" i="10"/>
  <c r="BS39" i="10"/>
  <c r="BZ39" i="10"/>
  <c r="BQ39" i="10"/>
  <c r="BO39" i="10"/>
  <c r="AS39" i="10"/>
  <c r="AZ39" i="10"/>
  <c r="AM39" i="10"/>
  <c r="BW77" i="9"/>
  <c r="P69" i="13"/>
  <c r="BU299" i="10"/>
  <c r="FA299" i="10"/>
  <c r="CO138" i="10"/>
  <c r="EK138" i="10"/>
  <c r="BG138" i="10"/>
  <c r="BU77" i="9"/>
  <c r="N69" i="13"/>
  <c r="BU99" i="10"/>
  <c r="FA99" i="10"/>
  <c r="BU21" i="9"/>
  <c r="N13" i="13"/>
  <c r="S99" i="10"/>
  <c r="CY99" i="10"/>
  <c r="BV298" i="10"/>
  <c r="FA198" i="10"/>
  <c r="BV198" i="10"/>
  <c r="FA298" i="10"/>
  <c r="CG38" i="9"/>
  <c r="V46" i="9"/>
  <c r="W45" i="9"/>
  <c r="CG76" i="9"/>
  <c r="BP20" i="9"/>
  <c r="CC20" i="9"/>
  <c r="CC78" i="9"/>
  <c r="AM18" i="14"/>
  <c r="L20" i="18"/>
  <c r="AM71" i="14"/>
  <c r="L71" i="18"/>
  <c r="AM177" i="14"/>
  <c r="P77" i="18"/>
  <c r="AM113" i="14"/>
  <c r="P14" i="18"/>
  <c r="P15" i="18"/>
  <c r="FS138" i="10"/>
  <c r="FR222" i="10"/>
  <c r="FM176" i="10"/>
  <c r="BU196" i="10"/>
  <c r="FA196" i="10"/>
  <c r="FD276" i="10"/>
  <c r="BU296" i="10"/>
  <c r="FA296" i="10"/>
  <c r="FK176" i="10"/>
  <c r="FH176" i="10"/>
  <c r="AF222" i="10"/>
  <c r="BJ138" i="10"/>
  <c r="CO76" i="10"/>
  <c r="CG276" i="10"/>
  <c r="BU276" i="10"/>
  <c r="CM76" i="10"/>
  <c r="FC276" i="10"/>
  <c r="FP276" i="10"/>
  <c r="BT38" i="10"/>
  <c r="FA176" i="10"/>
  <c r="BU176" i="10"/>
  <c r="CJ276" i="10"/>
  <c r="BX76" i="10"/>
  <c r="CJ176" i="10"/>
  <c r="FA276" i="10"/>
  <c r="AZ38" i="10"/>
  <c r="EJ138" i="10"/>
  <c r="AX138" i="10"/>
  <c r="FN176" i="10"/>
  <c r="FL222" i="10"/>
  <c r="AZ138" i="10"/>
  <c r="CI138" i="10"/>
  <c r="EZ138" i="10"/>
  <c r="ER222" i="10"/>
  <c r="CJ138" i="10"/>
  <c r="BU138" i="10"/>
  <c r="CC138" i="10"/>
  <c r="BN138" i="10"/>
  <c r="EY138" i="10"/>
  <c r="BM138" i="10"/>
  <c r="FD138" i="10"/>
  <c r="EX138" i="10"/>
  <c r="EN138" i="10"/>
  <c r="FM138" i="10"/>
  <c r="EG138" i="10"/>
  <c r="EW138" i="10"/>
  <c r="CI222" i="10"/>
  <c r="EV138" i="10"/>
  <c r="CF176" i="10"/>
  <c r="BL138" i="10"/>
  <c r="CF138" i="10"/>
  <c r="CC176" i="10"/>
  <c r="FI176" i="10"/>
  <c r="CK222" i="10"/>
  <c r="BA138" i="10"/>
  <c r="AQ138" i="10"/>
  <c r="DY138" i="10"/>
  <c r="AI138" i="10"/>
  <c r="EC138" i="10"/>
  <c r="EM138" i="10"/>
  <c r="EH138" i="10"/>
  <c r="BO138" i="10"/>
  <c r="EU138" i="10"/>
  <c r="FQ138" i="10"/>
  <c r="BS138" i="10"/>
  <c r="BP138" i="10"/>
  <c r="FN138" i="10"/>
  <c r="FF138" i="10"/>
  <c r="FG138" i="10"/>
  <c r="CL176" i="10"/>
  <c r="FP176" i="10"/>
  <c r="CL222" i="10"/>
  <c r="BF138" i="10"/>
  <c r="EB138" i="10"/>
  <c r="EE138" i="10"/>
  <c r="ET138" i="10"/>
  <c r="AO138" i="10"/>
  <c r="CD138" i="10"/>
  <c r="CB138" i="10"/>
  <c r="CA138" i="10"/>
  <c r="BX138" i="10"/>
  <c r="FI138" i="10"/>
  <c r="FT138" i="10"/>
  <c r="FO138" i="10"/>
  <c r="AR138" i="10"/>
  <c r="DZ138" i="10"/>
  <c r="BB138" i="10"/>
  <c r="CK138" i="10"/>
  <c r="FR138" i="10"/>
  <c r="FU138" i="10"/>
  <c r="FH138" i="10"/>
  <c r="CO176" i="10"/>
  <c r="FO176" i="10"/>
  <c r="AR222" i="10"/>
  <c r="AW138" i="10"/>
  <c r="EF138" i="10"/>
  <c r="BC138" i="10"/>
  <c r="BQ138" i="10"/>
  <c r="BW138" i="10"/>
  <c r="FB138" i="10"/>
  <c r="FP138" i="10"/>
  <c r="CB222" i="10"/>
  <c r="ED138" i="10"/>
  <c r="AS138" i="10"/>
  <c r="AP138" i="10"/>
  <c r="BH138" i="10"/>
  <c r="CE138" i="10"/>
  <c r="FL138" i="10"/>
  <c r="AT138" i="10"/>
  <c r="EI138" i="10"/>
  <c r="EL138" i="10"/>
  <c r="BD138" i="10"/>
  <c r="BR138" i="10"/>
  <c r="CN138" i="10"/>
  <c r="FJ138" i="10"/>
  <c r="BE138" i="10"/>
  <c r="EA138" i="10"/>
  <c r="EQ138" i="10"/>
  <c r="AU138" i="10"/>
  <c r="AN138" i="10"/>
  <c r="CH138" i="10"/>
  <c r="FE138" i="10"/>
  <c r="FC138" i="10"/>
  <c r="BX176" i="10"/>
  <c r="FU176" i="10"/>
  <c r="BL222" i="10"/>
  <c r="AM138" i="10"/>
  <c r="ES138" i="10"/>
  <c r="ER138" i="10"/>
  <c r="AL138" i="10"/>
  <c r="BZ138" i="10"/>
  <c r="BV138" i="10"/>
  <c r="BY138" i="10"/>
  <c r="FK138" i="10"/>
  <c r="CB176" i="10"/>
  <c r="FF176" i="10"/>
  <c r="FH222" i="10"/>
  <c r="AJ138" i="10"/>
  <c r="BI138" i="10"/>
  <c r="EP138" i="10"/>
  <c r="EO138" i="10"/>
  <c r="AY138" i="10"/>
  <c r="BK138" i="10"/>
  <c r="AK138" i="10"/>
  <c r="AV138" i="10"/>
  <c r="BT138" i="10"/>
  <c r="CL138" i="10"/>
  <c r="CM138" i="10"/>
  <c r="CG138" i="10"/>
  <c r="FA138" i="10"/>
  <c r="FR176" i="10"/>
  <c r="BW176" i="10"/>
  <c r="FD176" i="10"/>
  <c r="CG176" i="10"/>
  <c r="FT176" i="10"/>
  <c r="CI176" i="10"/>
  <c r="CD176" i="10"/>
  <c r="FL176" i="10"/>
  <c r="CL76" i="10"/>
  <c r="BY176" i="10"/>
  <c r="BZ176" i="10"/>
  <c r="FJ276" i="10"/>
  <c r="BU76" i="10"/>
  <c r="BV176" i="10"/>
  <c r="CE176" i="10"/>
  <c r="FQ176" i="10"/>
  <c r="FS176" i="10"/>
  <c r="FE176" i="10"/>
  <c r="AI38" i="10"/>
  <c r="CN176" i="10"/>
  <c r="CK176" i="10"/>
  <c r="FB176" i="10"/>
  <c r="FT276" i="10"/>
  <c r="CA176" i="10"/>
  <c r="FG176" i="10"/>
  <c r="BD38" i="10"/>
  <c r="FO276" i="10"/>
  <c r="BW76" i="10"/>
  <c r="CM176" i="10"/>
  <c r="CH176" i="10"/>
  <c r="FC176" i="10"/>
  <c r="FJ176" i="10"/>
  <c r="BP38" i="10"/>
  <c r="BR38" i="10"/>
  <c r="CD38" i="10"/>
  <c r="BW276" i="10"/>
  <c r="CB276" i="10"/>
  <c r="CF276" i="10"/>
  <c r="FM276" i="10"/>
  <c r="FN276" i="10"/>
  <c r="CH76" i="10"/>
  <c r="CE76" i="10"/>
  <c r="BY76" i="10"/>
  <c r="BI38" i="10"/>
  <c r="AT38" i="10"/>
  <c r="BC38" i="10"/>
  <c r="CL276" i="10"/>
  <c r="BX276" i="10"/>
  <c r="FL276" i="10"/>
  <c r="FB276" i="10"/>
  <c r="FH276" i="10"/>
  <c r="CF76" i="10"/>
  <c r="BV76" i="10"/>
  <c r="CI76" i="10"/>
  <c r="AX38" i="10"/>
  <c r="BW38" i="10"/>
  <c r="BF38" i="10"/>
  <c r="CA38" i="10"/>
  <c r="FT38" i="10"/>
  <c r="BM38" i="10"/>
  <c r="CB38" i="10"/>
  <c r="BY276" i="10"/>
  <c r="FI276" i="10"/>
  <c r="AV38" i="10"/>
  <c r="CC38" i="10"/>
  <c r="BV276" i="10"/>
  <c r="CK276" i="10"/>
  <c r="CN276" i="10"/>
  <c r="FK276" i="10"/>
  <c r="FF276" i="10"/>
  <c r="FQ276" i="10"/>
  <c r="CN76" i="10"/>
  <c r="CJ76" i="10"/>
  <c r="FU76" i="10"/>
  <c r="CG38" i="10"/>
  <c r="AL38" i="10"/>
  <c r="CE38" i="10"/>
  <c r="BA38" i="10"/>
  <c r="CH276" i="10"/>
  <c r="FS276" i="10"/>
  <c r="CC76" i="10"/>
  <c r="CK38" i="10"/>
  <c r="AM38" i="10"/>
  <c r="CO276" i="10"/>
  <c r="CE276" i="10"/>
  <c r="FE276" i="10"/>
  <c r="FR276" i="10"/>
  <c r="BZ76" i="10"/>
  <c r="CB76" i="10"/>
  <c r="CO38" i="10"/>
  <c r="AQ38" i="10"/>
  <c r="AO38" i="10"/>
  <c r="CD276" i="10"/>
  <c r="FU276" i="10"/>
  <c r="CK76" i="10"/>
  <c r="CA76" i="10"/>
  <c r="AY38" i="10"/>
  <c r="CJ38" i="10"/>
  <c r="CI276" i="10"/>
  <c r="BZ276" i="10"/>
  <c r="CM276" i="10"/>
  <c r="CC276" i="10"/>
  <c r="FG276" i="10"/>
  <c r="CD76" i="10"/>
  <c r="CG76" i="10"/>
  <c r="BL38" i="10"/>
  <c r="BX38" i="10"/>
  <c r="FU38" i="10"/>
  <c r="CT57" i="13"/>
  <c r="AU222" i="10"/>
  <c r="AD222" i="10"/>
  <c r="FP222" i="10"/>
  <c r="BA222" i="10"/>
  <c r="AE222" i="10"/>
  <c r="AM222" i="10"/>
  <c r="T222" i="10"/>
  <c r="BK222" i="10"/>
  <c r="EV222" i="10"/>
  <c r="BJ222" i="10"/>
  <c r="CG222" i="10"/>
  <c r="CO222" i="10"/>
  <c r="FQ222" i="10"/>
  <c r="BY222" i="10"/>
  <c r="FK222" i="10"/>
  <c r="BW222" i="10"/>
  <c r="AW222" i="10"/>
  <c r="AP222" i="10"/>
  <c r="AJ222" i="10"/>
  <c r="U222" i="10"/>
  <c r="AG222" i="10"/>
  <c r="EQ222" i="10"/>
  <c r="EX222" i="10"/>
  <c r="BR222" i="10"/>
  <c r="BV222" i="10"/>
  <c r="CH222" i="10"/>
  <c r="FT222" i="10"/>
  <c r="CE222" i="10"/>
  <c r="BB38" i="10"/>
  <c r="BN38" i="10"/>
  <c r="BZ38" i="10"/>
  <c r="AN38" i="10"/>
  <c r="AP38" i="10"/>
  <c r="AU38" i="10"/>
  <c r="BJ38" i="10"/>
  <c r="AV222" i="10"/>
  <c r="AI222" i="10"/>
  <c r="FG222" i="10"/>
  <c r="AZ222" i="10"/>
  <c r="Y222" i="10"/>
  <c r="FM222" i="10"/>
  <c r="CJ222" i="10"/>
  <c r="CM222" i="10"/>
  <c r="D177" i="10"/>
  <c r="AB222" i="10"/>
  <c r="BI222" i="10"/>
  <c r="AH222" i="10"/>
  <c r="AX222" i="10"/>
  <c r="AT222" i="10"/>
  <c r="V222" i="10"/>
  <c r="BE222" i="10"/>
  <c r="AA222" i="10"/>
  <c r="FN222" i="10"/>
  <c r="CA222" i="10"/>
  <c r="FE222" i="10"/>
  <c r="FO222" i="10"/>
  <c r="CD222" i="10"/>
  <c r="FB222" i="10"/>
  <c r="BY38" i="10"/>
  <c r="AS38" i="10"/>
  <c r="BG38" i="10"/>
  <c r="CI38" i="10"/>
  <c r="CM38" i="10"/>
  <c r="AW38" i="10"/>
  <c r="BK38" i="10"/>
  <c r="BS38" i="10"/>
  <c r="BU38" i="10"/>
  <c r="BH38" i="10"/>
  <c r="D277" i="10"/>
  <c r="ES222" i="10"/>
  <c r="CF222" i="10"/>
  <c r="FA222" i="10"/>
  <c r="BO222" i="10"/>
  <c r="W222" i="10"/>
  <c r="FF222" i="10"/>
  <c r="S222" i="10"/>
  <c r="BG222" i="10"/>
  <c r="BB222" i="10"/>
  <c r="BF222" i="10"/>
  <c r="AS222" i="10"/>
  <c r="AQ222" i="10"/>
  <c r="BQ222" i="10"/>
  <c r="AC222" i="10"/>
  <c r="AL222" i="10"/>
  <c r="BN222" i="10"/>
  <c r="EY222" i="10"/>
  <c r="FI222" i="10"/>
  <c r="FS222" i="10"/>
  <c r="BT222" i="10"/>
  <c r="CN222" i="10"/>
  <c r="FJ222" i="10"/>
  <c r="CN38" i="10"/>
  <c r="CH38" i="10"/>
  <c r="BQ38" i="10"/>
  <c r="AJ38" i="10"/>
  <c r="AR38" i="10"/>
  <c r="CL38" i="10"/>
  <c r="BM222" i="10"/>
  <c r="FD222" i="10"/>
  <c r="FU222" i="10"/>
  <c r="BP222" i="10"/>
  <c r="AY222" i="10"/>
  <c r="AO222" i="10"/>
  <c r="AK222" i="10"/>
  <c r="EZ222" i="10"/>
  <c r="BU222" i="10"/>
  <c r="X222" i="10"/>
  <c r="BH222" i="10"/>
  <c r="BD222" i="10"/>
  <c r="BC222" i="10"/>
  <c r="AN222" i="10"/>
  <c r="Z222" i="10"/>
  <c r="ET222" i="10"/>
  <c r="EU222" i="10"/>
  <c r="EW222" i="10"/>
  <c r="BZ222" i="10"/>
  <c r="BS222" i="10"/>
  <c r="BX222" i="10"/>
  <c r="CC222" i="10"/>
  <c r="FC222" i="10"/>
  <c r="BE38" i="10"/>
  <c r="AK38" i="10"/>
  <c r="CF38" i="10"/>
  <c r="BV38" i="10"/>
  <c r="BO38" i="10"/>
  <c r="BU20" i="9"/>
  <c r="N12" i="13"/>
  <c r="R99" i="10"/>
  <c r="CX99" i="10"/>
  <c r="BW78" i="9"/>
  <c r="P70" i="13"/>
  <c r="BV299" i="10"/>
  <c r="FB299" i="10"/>
  <c r="BV20" i="9"/>
  <c r="O12" i="13"/>
  <c r="R199" i="10"/>
  <c r="CX199" i="10"/>
  <c r="BU78" i="9"/>
  <c r="N70" i="13"/>
  <c r="BV99" i="10"/>
  <c r="FB99" i="10"/>
  <c r="BW20" i="9"/>
  <c r="P12" i="13"/>
  <c r="R299" i="10"/>
  <c r="CX299" i="10"/>
  <c r="BV78" i="9"/>
  <c r="O70" i="13"/>
  <c r="BV199" i="10"/>
  <c r="FB199" i="10"/>
  <c r="BW298" i="10"/>
  <c r="BW198" i="10"/>
  <c r="FB298" i="10"/>
  <c r="FB198" i="10"/>
  <c r="CG37" i="9"/>
  <c r="V47" i="9"/>
  <c r="W46" i="9"/>
  <c r="CG77" i="9"/>
  <c r="CC79" i="9"/>
  <c r="BP19" i="9"/>
  <c r="CC19" i="9"/>
  <c r="AM72" i="14"/>
  <c r="L72" i="18"/>
  <c r="AM17" i="14"/>
  <c r="L19" i="18"/>
  <c r="AM178" i="14"/>
  <c r="P78" i="18"/>
  <c r="FQ137" i="10"/>
  <c r="FF221" i="10"/>
  <c r="FD277" i="10"/>
  <c r="BV296" i="10"/>
  <c r="FB296" i="10"/>
  <c r="CA221" i="10"/>
  <c r="FP177" i="10"/>
  <c r="BV196" i="10"/>
  <c r="FB196" i="10"/>
  <c r="EL137" i="10"/>
  <c r="FO137" i="10"/>
  <c r="BS137" i="10"/>
  <c r="ER137" i="10"/>
  <c r="AY137" i="10"/>
  <c r="FK137" i="10"/>
  <c r="BD37" i="10"/>
  <c r="CO37" i="10"/>
  <c r="CB137" i="10"/>
  <c r="CE37" i="10"/>
  <c r="EP137" i="10"/>
  <c r="BH137" i="10"/>
  <c r="BA137" i="10"/>
  <c r="FL137" i="10"/>
  <c r="BM137" i="10"/>
  <c r="BF137" i="10"/>
  <c r="FP137" i="10"/>
  <c r="FS137" i="10"/>
  <c r="AP137" i="10"/>
  <c r="AR137" i="10"/>
  <c r="FT137" i="10"/>
  <c r="AU37" i="10"/>
  <c r="ET221" i="10"/>
  <c r="ED137" i="10"/>
  <c r="FH137" i="10"/>
  <c r="CH277" i="10"/>
  <c r="EA137" i="10"/>
  <c r="DZ137" i="10"/>
  <c r="ET137" i="10"/>
  <c r="BQ137" i="10"/>
  <c r="FE137" i="10"/>
  <c r="CG37" i="10"/>
  <c r="BQ37" i="10"/>
  <c r="BF221" i="10"/>
  <c r="BJ37" i="10"/>
  <c r="BC37" i="10"/>
  <c r="AM137" i="10"/>
  <c r="BE37" i="10"/>
  <c r="FJ277" i="10"/>
  <c r="FI221" i="10"/>
  <c r="EN137" i="10"/>
  <c r="AK137" i="10"/>
  <c r="CF137" i="10"/>
  <c r="BY137" i="10"/>
  <c r="FB137" i="10"/>
  <c r="BK37" i="10"/>
  <c r="CJ37" i="10"/>
  <c r="BS37" i="10"/>
  <c r="AJ137" i="10"/>
  <c r="EW137" i="10"/>
  <c r="FK277" i="10"/>
  <c r="FN221" i="10"/>
  <c r="AI137" i="10"/>
  <c r="EQ137" i="10"/>
  <c r="BO137" i="10"/>
  <c r="CO137" i="10"/>
  <c r="AQ37" i="10"/>
  <c r="CB177" i="10"/>
  <c r="AW221" i="10"/>
  <c r="BZ277" i="10"/>
  <c r="AV221" i="10"/>
  <c r="Z221" i="10"/>
  <c r="AP37" i="10"/>
  <c r="BH37" i="10"/>
  <c r="FU37" i="10"/>
  <c r="CK77" i="10"/>
  <c r="CN277" i="10"/>
  <c r="BH221" i="10"/>
  <c r="BE137" i="10"/>
  <c r="BN137" i="10"/>
  <c r="AO137" i="10"/>
  <c r="BG137" i="10"/>
  <c r="CE137" i="10"/>
  <c r="FC137" i="10"/>
  <c r="FJ137" i="10"/>
  <c r="AH37" i="10"/>
  <c r="BV37" i="10"/>
  <c r="AJ37" i="10"/>
  <c r="BT37" i="10"/>
  <c r="CM77" i="10"/>
  <c r="FI277" i="10"/>
  <c r="AL137" i="10"/>
  <c r="EB137" i="10"/>
  <c r="AN137" i="10"/>
  <c r="AX137" i="10"/>
  <c r="FF137" i="10"/>
  <c r="EV137" i="10"/>
  <c r="FR137" i="10"/>
  <c r="CN37" i="10"/>
  <c r="BM37" i="10"/>
  <c r="BA37" i="10"/>
  <c r="AZ37" i="10"/>
  <c r="FH221" i="10"/>
  <c r="FG221" i="10"/>
  <c r="EZ221" i="10"/>
  <c r="BY221" i="10"/>
  <c r="ER221" i="10"/>
  <c r="U221" i="10"/>
  <c r="AX221" i="10"/>
  <c r="EX221" i="10"/>
  <c r="CF221" i="10"/>
  <c r="CL221" i="10"/>
  <c r="Y221" i="10"/>
  <c r="BG221" i="10"/>
  <c r="FU221" i="10"/>
  <c r="AN221" i="10"/>
  <c r="AG221" i="10"/>
  <c r="BW221" i="10"/>
  <c r="V221" i="10"/>
  <c r="AQ221" i="10"/>
  <c r="FQ221" i="10"/>
  <c r="FS221" i="10"/>
  <c r="FB221" i="10"/>
  <c r="FT221" i="10"/>
  <c r="EV221" i="10"/>
  <c r="BO221" i="10"/>
  <c r="CN221" i="10"/>
  <c r="CE221" i="10"/>
  <c r="FC221" i="10"/>
  <c r="CK221" i="10"/>
  <c r="AK221" i="10"/>
  <c r="EU221" i="10"/>
  <c r="S221" i="10"/>
  <c r="BV221" i="10"/>
  <c r="BA221" i="10"/>
  <c r="CD221" i="10"/>
  <c r="BK221" i="10"/>
  <c r="AY221" i="10"/>
  <c r="AI221" i="10"/>
  <c r="AB221" i="10"/>
  <c r="CG221" i="10"/>
  <c r="AF221" i="10"/>
  <c r="FP221" i="10"/>
  <c r="FR277" i="10"/>
  <c r="AR37" i="10"/>
  <c r="BO37" i="10"/>
  <c r="AY37" i="10"/>
  <c r="CC277" i="10"/>
  <c r="CG277" i="10"/>
  <c r="FL277" i="10"/>
  <c r="AV137" i="10"/>
  <c r="EE137" i="10"/>
  <c r="EM137" i="10"/>
  <c r="EC137" i="10"/>
  <c r="BK137" i="10"/>
  <c r="EI137" i="10"/>
  <c r="BJ137" i="10"/>
  <c r="EJ137" i="10"/>
  <c r="BV137" i="10"/>
  <c r="CD137" i="10"/>
  <c r="CJ137" i="10"/>
  <c r="BR137" i="10"/>
  <c r="EZ137" i="10"/>
  <c r="FM137" i="10"/>
  <c r="BU37" i="10"/>
  <c r="CF37" i="10"/>
  <c r="CA37" i="10"/>
  <c r="BX37" i="10"/>
  <c r="AX37" i="10"/>
  <c r="CB37" i="10"/>
  <c r="BB37" i="10"/>
  <c r="CI277" i="10"/>
  <c r="CD37" i="10"/>
  <c r="BX277" i="10"/>
  <c r="AS137" i="10"/>
  <c r="EH137" i="10"/>
  <c r="BL137" i="10"/>
  <c r="AH137" i="10"/>
  <c r="BB137" i="10"/>
  <c r="BX137" i="10"/>
  <c r="CI137" i="10"/>
  <c r="BU137" i="10"/>
  <c r="BZ137" i="10"/>
  <c r="FN137" i="10"/>
  <c r="FU137" i="10"/>
  <c r="BY37" i="10"/>
  <c r="CL37" i="10"/>
  <c r="CM37" i="10"/>
  <c r="BF37" i="10"/>
  <c r="AL37" i="10"/>
  <c r="AN37" i="10"/>
  <c r="BG37" i="10"/>
  <c r="FT277" i="10"/>
  <c r="BD137" i="10"/>
  <c r="AT137" i="10"/>
  <c r="EU137" i="10"/>
  <c r="AT37" i="10"/>
  <c r="BN37" i="10"/>
  <c r="CI37" i="10"/>
  <c r="AW37" i="10"/>
  <c r="AO37" i="10"/>
  <c r="BL37" i="10"/>
  <c r="BI37" i="10"/>
  <c r="FQ277" i="10"/>
  <c r="CK277" i="10"/>
  <c r="FS277" i="10"/>
  <c r="FE277" i="10"/>
  <c r="AQ137" i="10"/>
  <c r="DY137" i="10"/>
  <c r="AU137" i="10"/>
  <c r="AW137" i="10"/>
  <c r="CM137" i="10"/>
  <c r="BT137" i="10"/>
  <c r="CC137" i="10"/>
  <c r="CH137" i="10"/>
  <c r="FA137" i="10"/>
  <c r="AI37" i="10"/>
  <c r="AS37" i="10"/>
  <c r="CH37" i="10"/>
  <c r="AM37" i="10"/>
  <c r="CA277" i="10"/>
  <c r="FN277" i="10"/>
  <c r="FU277" i="10"/>
  <c r="EF137" i="10"/>
  <c r="BI137" i="10"/>
  <c r="EO137" i="10"/>
  <c r="ES137" i="10"/>
  <c r="EG137" i="10"/>
  <c r="EK137" i="10"/>
  <c r="AZ137" i="10"/>
  <c r="BC137" i="10"/>
  <c r="CN137" i="10"/>
  <c r="CL137" i="10"/>
  <c r="CK137" i="10"/>
  <c r="EY137" i="10"/>
  <c r="FG137" i="10"/>
  <c r="FI137" i="10"/>
  <c r="BW37" i="10"/>
  <c r="AK37" i="10"/>
  <c r="BZ37" i="10"/>
  <c r="BP37" i="10"/>
  <c r="BR37" i="10"/>
  <c r="AV37" i="10"/>
  <c r="CC37" i="10"/>
  <c r="FT37" i="10"/>
  <c r="CK37" i="10"/>
  <c r="BW77" i="10"/>
  <c r="CD77" i="10"/>
  <c r="CN77" i="10"/>
  <c r="BX177" i="10"/>
  <c r="CO77" i="10"/>
  <c r="CI77" i="10"/>
  <c r="CB77" i="10"/>
  <c r="CK177" i="10"/>
  <c r="BV77" i="10"/>
  <c r="CG77" i="10"/>
  <c r="FU77" i="10"/>
  <c r="FN177" i="10"/>
  <c r="BY77" i="10"/>
  <c r="CC77" i="10"/>
  <c r="CH77" i="10"/>
  <c r="CL77" i="10"/>
  <c r="FI177" i="10"/>
  <c r="FM177" i="10"/>
  <c r="BX77" i="10"/>
  <c r="FT77" i="10"/>
  <c r="FE177" i="10"/>
  <c r="CF77" i="10"/>
  <c r="CJ77" i="10"/>
  <c r="CD177" i="10"/>
  <c r="CE77" i="10"/>
  <c r="CA77" i="10"/>
  <c r="BZ77" i="10"/>
  <c r="CG177" i="10"/>
  <c r="FQ177" i="10"/>
  <c r="CT58" i="13"/>
  <c r="CJ177" i="10"/>
  <c r="CM177" i="10"/>
  <c r="FO177" i="10"/>
  <c r="FB177" i="10"/>
  <c r="CN177" i="10"/>
  <c r="CH177" i="10"/>
  <c r="FL177" i="10"/>
  <c r="FG177" i="10"/>
  <c r="FJ177" i="10"/>
  <c r="CJ277" i="10"/>
  <c r="BV277" i="10"/>
  <c r="FB277" i="10"/>
  <c r="FH277" i="10"/>
  <c r="FM277" i="10"/>
  <c r="AL221" i="10"/>
  <c r="AM221" i="10"/>
  <c r="W221" i="10"/>
  <c r="BP221" i="10"/>
  <c r="BC221" i="10"/>
  <c r="ES221" i="10"/>
  <c r="BI221" i="10"/>
  <c r="BM221" i="10"/>
  <c r="CB221" i="10"/>
  <c r="FE221" i="10"/>
  <c r="BS221" i="10"/>
  <c r="FL221" i="10"/>
  <c r="BR221" i="10"/>
  <c r="CM221" i="10"/>
  <c r="FU177" i="10"/>
  <c r="BY177" i="10"/>
  <c r="CL177" i="10"/>
  <c r="FS177" i="10"/>
  <c r="FR177" i="10"/>
  <c r="BW177" i="10"/>
  <c r="CF177" i="10"/>
  <c r="CI177" i="10"/>
  <c r="FK177" i="10"/>
  <c r="FT177" i="10"/>
  <c r="D278" i="10"/>
  <c r="CL277" i="10"/>
  <c r="CB277" i="10"/>
  <c r="CD277" i="10"/>
  <c r="FO277" i="10"/>
  <c r="FF277" i="10"/>
  <c r="AR221" i="10"/>
  <c r="AT221" i="10"/>
  <c r="AA221" i="10"/>
  <c r="AO221" i="10"/>
  <c r="AD221" i="10"/>
  <c r="EQ221" i="10"/>
  <c r="BJ221" i="10"/>
  <c r="FD221" i="10"/>
  <c r="CO221" i="10"/>
  <c r="CC221" i="10"/>
  <c r="FA221" i="10"/>
  <c r="BQ221" i="10"/>
  <c r="CJ221" i="10"/>
  <c r="FJ221" i="10"/>
  <c r="FF177" i="10"/>
  <c r="BV177" i="10"/>
  <c r="FH177" i="10"/>
  <c r="BW277" i="10"/>
  <c r="CF277" i="10"/>
  <c r="FC277" i="10"/>
  <c r="BB221" i="10"/>
  <c r="R221" i="10"/>
  <c r="AE221" i="10"/>
  <c r="AH221" i="10"/>
  <c r="BL221" i="10"/>
  <c r="AU221" i="10"/>
  <c r="BD221" i="10"/>
  <c r="BT221" i="10"/>
  <c r="FK221" i="10"/>
  <c r="EW221" i="10"/>
  <c r="FO221" i="10"/>
  <c r="BZ221" i="10"/>
  <c r="EY221" i="10"/>
  <c r="FR221" i="10"/>
  <c r="D178" i="10"/>
  <c r="BZ177" i="10"/>
  <c r="CO177" i="10"/>
  <c r="FC177" i="10"/>
  <c r="CM277" i="10"/>
  <c r="FP277" i="10"/>
  <c r="CE177" i="10"/>
  <c r="CC177" i="10"/>
  <c r="CA177" i="10"/>
  <c r="FD177" i="10"/>
  <c r="BY277" i="10"/>
  <c r="CE277" i="10"/>
  <c r="CO277" i="10"/>
  <c r="FG277" i="10"/>
  <c r="AJ221" i="10"/>
  <c r="AZ221" i="10"/>
  <c r="AS221" i="10"/>
  <c r="AP221" i="10"/>
  <c r="BE221" i="10"/>
  <c r="X221" i="10"/>
  <c r="T221" i="10"/>
  <c r="BN221" i="10"/>
  <c r="AC221" i="10"/>
  <c r="BX221" i="10"/>
  <c r="CH221" i="10"/>
  <c r="FM221" i="10"/>
  <c r="BU221" i="10"/>
  <c r="CI221" i="10"/>
  <c r="CA137" i="10"/>
  <c r="BP137" i="10"/>
  <c r="BW137" i="10"/>
  <c r="CG137" i="10"/>
  <c r="FD137" i="10"/>
  <c r="EX137" i="10"/>
  <c r="BV19" i="9"/>
  <c r="O11" i="13"/>
  <c r="Q199" i="10"/>
  <c r="CW199" i="10"/>
  <c r="BW19" i="9"/>
  <c r="P11" i="13"/>
  <c r="Q299" i="10"/>
  <c r="CW299" i="10"/>
  <c r="BW79" i="9"/>
  <c r="P71" i="13"/>
  <c r="BW299" i="10"/>
  <c r="FC299" i="10"/>
  <c r="AJ36" i="10"/>
  <c r="AI36" i="10"/>
  <c r="BT36" i="10"/>
  <c r="BU79" i="9"/>
  <c r="N71" i="13"/>
  <c r="BW99" i="10"/>
  <c r="FC99" i="10"/>
  <c r="BV79" i="9"/>
  <c r="O71" i="13"/>
  <c r="BW199" i="10"/>
  <c r="FC199" i="10"/>
  <c r="BU19" i="9"/>
  <c r="N11" i="13"/>
  <c r="Q99" i="10"/>
  <c r="CW99" i="10"/>
  <c r="BX298" i="10"/>
  <c r="FC298" i="10"/>
  <c r="FC198" i="10"/>
  <c r="BX198" i="10"/>
  <c r="FK178" i="10"/>
  <c r="FS178" i="10"/>
  <c r="V48" i="9"/>
  <c r="W47" i="9"/>
  <c r="CG36" i="9"/>
  <c r="CG78" i="9"/>
  <c r="BP18" i="9"/>
  <c r="CC18" i="9"/>
  <c r="CC80" i="9"/>
  <c r="AM16" i="14"/>
  <c r="L18" i="18"/>
  <c r="L73" i="18"/>
  <c r="AM73" i="14"/>
  <c r="P79" i="18"/>
  <c r="AM179" i="14"/>
  <c r="FL178" i="10"/>
  <c r="BW196" i="10"/>
  <c r="FC196" i="10"/>
  <c r="FK278" i="10"/>
  <c r="BW296" i="10"/>
  <c r="FC296" i="10"/>
  <c r="FU136" i="10"/>
  <c r="CH178" i="10"/>
  <c r="CF220" i="10"/>
  <c r="FT178" i="10"/>
  <c r="CB36" i="10"/>
  <c r="CE178" i="10"/>
  <c r="BY178" i="10"/>
  <c r="FU178" i="10"/>
  <c r="CM178" i="10"/>
  <c r="FF178" i="10"/>
  <c r="CB178" i="10"/>
  <c r="FN178" i="10"/>
  <c r="CJ78" i="10"/>
  <c r="CF178" i="10"/>
  <c r="FQ178" i="10"/>
  <c r="CN178" i="10"/>
  <c r="FR178" i="10"/>
  <c r="CJ36" i="10"/>
  <c r="AB220" i="10"/>
  <c r="CK178" i="10"/>
  <c r="CI178" i="10"/>
  <c r="FC178" i="10"/>
  <c r="BZ178" i="10"/>
  <c r="FI178" i="10"/>
  <c r="FG178" i="10"/>
  <c r="BX178" i="10"/>
  <c r="CJ178" i="10"/>
  <c r="FJ178" i="10"/>
  <c r="FO178" i="10"/>
  <c r="BW78" i="10"/>
  <c r="BX36" i="10"/>
  <c r="AW36" i="10"/>
  <c r="CD36" i="10"/>
  <c r="CK78" i="10"/>
  <c r="AH36" i="10"/>
  <c r="CD78" i="10"/>
  <c r="CM36" i="10"/>
  <c r="BQ36" i="10"/>
  <c r="CF78" i="10"/>
  <c r="AZ36" i="10"/>
  <c r="BU36" i="10"/>
  <c r="BY36" i="10"/>
  <c r="BB36" i="10"/>
  <c r="BF36" i="10"/>
  <c r="BR136" i="10"/>
  <c r="BD36" i="10"/>
  <c r="CC78" i="10"/>
  <c r="CO36" i="10"/>
  <c r="AM36" i="10"/>
  <c r="CI78" i="10"/>
  <c r="BZ36" i="10"/>
  <c r="AV36" i="10"/>
  <c r="AK36" i="10"/>
  <c r="BZ78" i="10"/>
  <c r="AL36" i="10"/>
  <c r="AP36" i="10"/>
  <c r="AQ36" i="10"/>
  <c r="BS36" i="10"/>
  <c r="BW36" i="10"/>
  <c r="BL36" i="10"/>
  <c r="FT36" i="10"/>
  <c r="AR36" i="10"/>
  <c r="BH36" i="10"/>
  <c r="BJ36" i="10"/>
  <c r="BO36" i="10"/>
  <c r="CM78" i="10"/>
  <c r="BN36" i="10"/>
  <c r="BG36" i="10"/>
  <c r="FU36" i="10"/>
  <c r="BA36" i="10"/>
  <c r="CN36" i="10"/>
  <c r="EB136" i="10"/>
  <c r="EO136" i="10"/>
  <c r="AN36" i="10"/>
  <c r="AO36" i="10"/>
  <c r="BC36" i="10"/>
  <c r="BI36" i="10"/>
  <c r="CG36" i="10"/>
  <c r="AG136" i="10"/>
  <c r="CD136" i="10"/>
  <c r="CC136" i="10"/>
  <c r="EV136" i="10"/>
  <c r="AG36" i="10"/>
  <c r="BE36" i="10"/>
  <c r="CK36" i="10"/>
  <c r="AT36" i="10"/>
  <c r="BK36" i="10"/>
  <c r="BR36" i="10"/>
  <c r="AS36" i="10"/>
  <c r="CH36" i="10"/>
  <c r="BH136" i="10"/>
  <c r="EE136" i="10"/>
  <c r="AV136" i="10"/>
  <c r="CG136" i="10"/>
  <c r="FT136" i="10"/>
  <c r="BJ136" i="10"/>
  <c r="AI136" i="10"/>
  <c r="FG136" i="10"/>
  <c r="AY136" i="10"/>
  <c r="AS136" i="10"/>
  <c r="BP136" i="10"/>
  <c r="FM136" i="10"/>
  <c r="DZ136" i="10"/>
  <c r="CD178" i="10"/>
  <c r="CG178" i="10"/>
  <c r="FD178" i="10"/>
  <c r="FE178" i="10"/>
  <c r="FL278" i="10"/>
  <c r="FC220" i="10"/>
  <c r="BI136" i="10"/>
  <c r="EM136" i="10"/>
  <c r="AJ136" i="10"/>
  <c r="AL136" i="10"/>
  <c r="CO136" i="10"/>
  <c r="CJ136" i="10"/>
  <c r="EZ136" i="10"/>
  <c r="CA178" i="10"/>
  <c r="BW178" i="10"/>
  <c r="CO178" i="10"/>
  <c r="FH178" i="10"/>
  <c r="FM178" i="10"/>
  <c r="CC36" i="10"/>
  <c r="CI36" i="10"/>
  <c r="CF36" i="10"/>
  <c r="BV36" i="10"/>
  <c r="CA36" i="10"/>
  <c r="BC136" i="10"/>
  <c r="ER136" i="10"/>
  <c r="AM136" i="10"/>
  <c r="AT136" i="10"/>
  <c r="CA136" i="10"/>
  <c r="FR136" i="10"/>
  <c r="FH136" i="10"/>
  <c r="CL136" i="10"/>
  <c r="FA136" i="10"/>
  <c r="FQ136" i="10"/>
  <c r="BM136" i="10"/>
  <c r="EH136" i="10"/>
  <c r="FJ136" i="10"/>
  <c r="FE136" i="10"/>
  <c r="AR136" i="10"/>
  <c r="EL136" i="10"/>
  <c r="BZ136" i="10"/>
  <c r="FC136" i="10"/>
  <c r="AJ220" i="10"/>
  <c r="BD136" i="10"/>
  <c r="BK136" i="10"/>
  <c r="CI136" i="10"/>
  <c r="CF136" i="10"/>
  <c r="FO136" i="10"/>
  <c r="CL178" i="10"/>
  <c r="CC178" i="10"/>
  <c r="FP178" i="10"/>
  <c r="CL36" i="10"/>
  <c r="BP36" i="10"/>
  <c r="CE36" i="10"/>
  <c r="AX36" i="10"/>
  <c r="AU36" i="10"/>
  <c r="AY36" i="10"/>
  <c r="BM36" i="10"/>
  <c r="CE220" i="10"/>
  <c r="AO136" i="10"/>
  <c r="AQ136" i="10"/>
  <c r="EP136" i="10"/>
  <c r="BF136" i="10"/>
  <c r="CM136" i="10"/>
  <c r="BT136" i="10"/>
  <c r="EY136" i="10"/>
  <c r="BF220" i="10"/>
  <c r="CI220" i="10"/>
  <c r="CH220" i="10"/>
  <c r="FU278" i="10"/>
  <c r="BA220" i="10"/>
  <c r="X220" i="10"/>
  <c r="BR220" i="10"/>
  <c r="CN220" i="10"/>
  <c r="AN136" i="10"/>
  <c r="AK136" i="10"/>
  <c r="DY136" i="10"/>
  <c r="EF136" i="10"/>
  <c r="BB136" i="10"/>
  <c r="BQ136" i="10"/>
  <c r="BW136" i="10"/>
  <c r="BY136" i="10"/>
  <c r="CB136" i="10"/>
  <c r="FF136" i="10"/>
  <c r="FK136" i="10"/>
  <c r="EW136" i="10"/>
  <c r="U220" i="10"/>
  <c r="CO220" i="10"/>
  <c r="BM220" i="10"/>
  <c r="EQ220" i="10"/>
  <c r="FJ220" i="10"/>
  <c r="AH136" i="10"/>
  <c r="AU136" i="10"/>
  <c r="EA136" i="10"/>
  <c r="EC136" i="10"/>
  <c r="EJ136" i="10"/>
  <c r="BA136" i="10"/>
  <c r="ES136" i="10"/>
  <c r="CH136" i="10"/>
  <c r="BN136" i="10"/>
  <c r="BX136" i="10"/>
  <c r="BU136" i="10"/>
  <c r="FB136" i="10"/>
  <c r="FP136" i="10"/>
  <c r="BJ220" i="10"/>
  <c r="FQ220" i="10"/>
  <c r="CJ278" i="10"/>
  <c r="AO220" i="10"/>
  <c r="BE220" i="10"/>
  <c r="FT220" i="10"/>
  <c r="FI220" i="10"/>
  <c r="BG136" i="10"/>
  <c r="EG136" i="10"/>
  <c r="ED136" i="10"/>
  <c r="AX136" i="10"/>
  <c r="AZ136" i="10"/>
  <c r="AW136" i="10"/>
  <c r="ET136" i="10"/>
  <c r="CE136" i="10"/>
  <c r="FN136" i="10"/>
  <c r="CN136" i="10"/>
  <c r="CK136" i="10"/>
  <c r="EU136" i="10"/>
  <c r="FD136" i="10"/>
  <c r="AX220" i="10"/>
  <c r="EZ220" i="10"/>
  <c r="CN278" i="10"/>
  <c r="BG220" i="10"/>
  <c r="FB220" i="10"/>
  <c r="BY220" i="10"/>
  <c r="BL136" i="10"/>
  <c r="AP136" i="10"/>
  <c r="EQ136" i="10"/>
  <c r="EN136" i="10"/>
  <c r="EK136" i="10"/>
  <c r="BE136" i="10"/>
  <c r="EI136" i="10"/>
  <c r="BO136" i="10"/>
  <c r="BV136" i="10"/>
  <c r="BS136" i="10"/>
  <c r="EX136" i="10"/>
  <c r="FS136" i="10"/>
  <c r="FI136" i="10"/>
  <c r="FL136" i="10"/>
  <c r="CT59" i="13"/>
  <c r="BX278" i="10"/>
  <c r="BY278" i="10"/>
  <c r="CG278" i="10"/>
  <c r="FG278" i="10"/>
  <c r="BZ278" i="10"/>
  <c r="CE278" i="10"/>
  <c r="FD278" i="10"/>
  <c r="R220" i="10"/>
  <c r="AG220" i="10"/>
  <c r="AL220" i="10"/>
  <c r="Q220" i="10"/>
  <c r="AF220" i="10"/>
  <c r="BH220" i="10"/>
  <c r="BI220" i="10"/>
  <c r="CJ220" i="10"/>
  <c r="FD220" i="10"/>
  <c r="FA220" i="10"/>
  <c r="CC220" i="10"/>
  <c r="FR220" i="10"/>
  <c r="EW220" i="10"/>
  <c r="FK220" i="10"/>
  <c r="CE78" i="10"/>
  <c r="CB78" i="10"/>
  <c r="CA78" i="10"/>
  <c r="CM278" i="10"/>
  <c r="CI278" i="10"/>
  <c r="CH278" i="10"/>
  <c r="FP278" i="10"/>
  <c r="FI278" i="10"/>
  <c r="AU220" i="10"/>
  <c r="BB220" i="10"/>
  <c r="AD220" i="10"/>
  <c r="AN220" i="10"/>
  <c r="AI220" i="10"/>
  <c r="BD220" i="10"/>
  <c r="Y220" i="10"/>
  <c r="BU220" i="10"/>
  <c r="FG220" i="10"/>
  <c r="FP220" i="10"/>
  <c r="EX220" i="10"/>
  <c r="BW220" i="10"/>
  <c r="FF220" i="10"/>
  <c r="FS220" i="10"/>
  <c r="CD278" i="10"/>
  <c r="FS278" i="10"/>
  <c r="CC278" i="10"/>
  <c r="FE278" i="10"/>
  <c r="AS220" i="10"/>
  <c r="BK220" i="10"/>
  <c r="S220" i="10"/>
  <c r="BO220" i="10"/>
  <c r="BC220" i="10"/>
  <c r="EY220" i="10"/>
  <c r="CD220" i="10"/>
  <c r="BZ220" i="10"/>
  <c r="FL220" i="10"/>
  <c r="FO220" i="10"/>
  <c r="D179" i="10"/>
  <c r="BX78" i="10"/>
  <c r="CL78" i="10"/>
  <c r="CO78" i="10"/>
  <c r="CO278" i="10"/>
  <c r="BW278" i="10"/>
  <c r="FH278" i="10"/>
  <c r="FT278" i="10"/>
  <c r="FJ278" i="10"/>
  <c r="AV220" i="10"/>
  <c r="AP220" i="10"/>
  <c r="AM220" i="10"/>
  <c r="AH220" i="10"/>
  <c r="AE220" i="10"/>
  <c r="BL220" i="10"/>
  <c r="BQ220" i="10"/>
  <c r="FM220" i="10"/>
  <c r="CM220" i="10"/>
  <c r="BS220" i="10"/>
  <c r="EV220" i="10"/>
  <c r="BP220" i="10"/>
  <c r="FC278" i="10"/>
  <c r="FQ278" i="10"/>
  <c r="AK220" i="10"/>
  <c r="CG220" i="10"/>
  <c r="D279" i="10"/>
  <c r="BY78" i="10"/>
  <c r="CH78" i="10"/>
  <c r="FT78" i="10"/>
  <c r="CK278" i="10"/>
  <c r="CF278" i="10"/>
  <c r="FN278" i="10"/>
  <c r="FF278" i="10"/>
  <c r="FR278" i="10"/>
  <c r="ET220" i="10"/>
  <c r="AR220" i="10"/>
  <c r="AW220" i="10"/>
  <c r="AQ220" i="10"/>
  <c r="W220" i="10"/>
  <c r="ES220" i="10"/>
  <c r="AA220" i="10"/>
  <c r="BT220" i="10"/>
  <c r="CL220" i="10"/>
  <c r="FH220" i="10"/>
  <c r="CB220" i="10"/>
  <c r="FE220" i="10"/>
  <c r="BX220" i="10"/>
  <c r="FM278" i="10"/>
  <c r="FT79" i="10"/>
  <c r="CA278" i="10"/>
  <c r="BN220" i="10"/>
  <c r="AC220" i="10"/>
  <c r="T220" i="10"/>
  <c r="CG78" i="10"/>
  <c r="CN78" i="10"/>
  <c r="FU78" i="10"/>
  <c r="CL278" i="10"/>
  <c r="CB278" i="10"/>
  <c r="FO278" i="10"/>
  <c r="V220" i="10"/>
  <c r="Z220" i="10"/>
  <c r="AT220" i="10"/>
  <c r="AZ220" i="10"/>
  <c r="AY220" i="10"/>
  <c r="ER220" i="10"/>
  <c r="EU220" i="10"/>
  <c r="BV220" i="10"/>
  <c r="FU220" i="10"/>
  <c r="CA220" i="10"/>
  <c r="CK220" i="10"/>
  <c r="FN220" i="10"/>
  <c r="BV18" i="9"/>
  <c r="O10" i="13"/>
  <c r="P199" i="10"/>
  <c r="CV199" i="10"/>
  <c r="BU80" i="9"/>
  <c r="N72" i="13"/>
  <c r="BX99" i="10"/>
  <c r="FD99" i="10"/>
  <c r="BU18" i="9"/>
  <c r="N10" i="13"/>
  <c r="P99" i="10"/>
  <c r="CV99" i="10"/>
  <c r="BW18" i="9"/>
  <c r="P10" i="13"/>
  <c r="P299" i="10"/>
  <c r="CV299" i="10"/>
  <c r="BV80" i="9"/>
  <c r="O72" i="13"/>
  <c r="BX199" i="10"/>
  <c r="FD199" i="10"/>
  <c r="BW80" i="9"/>
  <c r="P72" i="13"/>
  <c r="BX299" i="10"/>
  <c r="FD299" i="10"/>
  <c r="BY298" i="10"/>
  <c r="BY198" i="10"/>
  <c r="FD198" i="10"/>
  <c r="FD298" i="10"/>
  <c r="CG35" i="9"/>
  <c r="V49" i="9"/>
  <c r="W48" i="9"/>
  <c r="CG79" i="9"/>
  <c r="CC81" i="9"/>
  <c r="BP17" i="9"/>
  <c r="AM74" i="14"/>
  <c r="L74" i="18"/>
  <c r="AM15" i="14"/>
  <c r="L17" i="18"/>
  <c r="AM180" i="14"/>
  <c r="P80" i="18"/>
  <c r="FU219" i="10"/>
  <c r="FK279" i="10"/>
  <c r="BX296" i="10"/>
  <c r="FD296" i="10"/>
  <c r="FA135" i="10"/>
  <c r="FS179" i="10"/>
  <c r="BX196" i="10"/>
  <c r="FD196" i="10"/>
  <c r="AQ135" i="10"/>
  <c r="BI219" i="10"/>
  <c r="CG219" i="10"/>
  <c r="AK219" i="10"/>
  <c r="FN219" i="10"/>
  <c r="EI135" i="10"/>
  <c r="CL219" i="10"/>
  <c r="CH135" i="10"/>
  <c r="AM219" i="10"/>
  <c r="BY79" i="10"/>
  <c r="FU35" i="10"/>
  <c r="AD219" i="10"/>
  <c r="FC219" i="10"/>
  <c r="CD35" i="10"/>
  <c r="AU219" i="10"/>
  <c r="ER219" i="10"/>
  <c r="CJ219" i="10"/>
  <c r="CF35" i="10"/>
  <c r="BR219" i="10"/>
  <c r="CG135" i="10"/>
  <c r="FU279" i="10"/>
  <c r="Q219" i="10"/>
  <c r="CC219" i="10"/>
  <c r="FT135" i="10"/>
  <c r="AH219" i="10"/>
  <c r="CH279" i="10"/>
  <c r="AL219" i="10"/>
  <c r="P219" i="10"/>
  <c r="AC219" i="10"/>
  <c r="AP219" i="10"/>
  <c r="V219" i="10"/>
  <c r="AX219" i="10"/>
  <c r="BK219" i="10"/>
  <c r="FO219" i="10"/>
  <c r="FR219" i="10"/>
  <c r="FS219" i="10"/>
  <c r="BS219" i="10"/>
  <c r="CE219" i="10"/>
  <c r="EU219" i="10"/>
  <c r="BG135" i="10"/>
  <c r="AF135" i="10"/>
  <c r="CD135" i="10"/>
  <c r="BP135" i="10"/>
  <c r="FD135" i="10"/>
  <c r="CG79" i="10"/>
  <c r="FL279" i="10"/>
  <c r="AT219" i="10"/>
  <c r="AG219" i="10"/>
  <c r="AV219" i="10"/>
  <c r="AB219" i="10"/>
  <c r="AR219" i="10"/>
  <c r="BE219" i="10"/>
  <c r="AI219" i="10"/>
  <c r="BH219" i="10"/>
  <c r="ET219" i="10"/>
  <c r="FP219" i="10"/>
  <c r="BQ219" i="10"/>
  <c r="BY219" i="10"/>
  <c r="CA219" i="10"/>
  <c r="CN219" i="10"/>
  <c r="FD219" i="10"/>
  <c r="BB135" i="10"/>
  <c r="DZ135" i="10"/>
  <c r="AM135" i="10"/>
  <c r="BR135" i="10"/>
  <c r="BX135" i="10"/>
  <c r="FL135" i="10"/>
  <c r="AO219" i="10"/>
  <c r="EX219" i="10"/>
  <c r="FL219" i="10"/>
  <c r="BU135" i="10"/>
  <c r="AY219" i="10"/>
  <c r="AS219" i="10"/>
  <c r="BB219" i="10"/>
  <c r="FK219" i="10"/>
  <c r="BH135" i="10"/>
  <c r="FQ135" i="10"/>
  <c r="R219" i="10"/>
  <c r="BF219" i="10"/>
  <c r="BD219" i="10"/>
  <c r="ES219" i="10"/>
  <c r="AA219" i="10"/>
  <c r="EV219" i="10"/>
  <c r="CB219" i="10"/>
  <c r="BV219" i="10"/>
  <c r="BZ219" i="10"/>
  <c r="FQ219" i="10"/>
  <c r="BX219" i="10"/>
  <c r="FE219" i="10"/>
  <c r="EM135" i="10"/>
  <c r="EG135" i="10"/>
  <c r="AK135" i="10"/>
  <c r="BN135" i="10"/>
  <c r="FJ135" i="10"/>
  <c r="Y219" i="10"/>
  <c r="BA219" i="10"/>
  <c r="X219" i="10"/>
  <c r="BT219" i="10"/>
  <c r="EY219" i="10"/>
  <c r="AX135" i="10"/>
  <c r="FI135" i="10"/>
  <c r="BJ219" i="10"/>
  <c r="AZ219" i="10"/>
  <c r="W219" i="10"/>
  <c r="CD219" i="10"/>
  <c r="FH219" i="10"/>
  <c r="EY135" i="10"/>
  <c r="BM219" i="10"/>
  <c r="U219" i="10"/>
  <c r="CK219" i="10"/>
  <c r="EA135" i="10"/>
  <c r="EC135" i="10"/>
  <c r="BM135" i="10"/>
  <c r="CA135" i="10"/>
  <c r="FE135" i="10"/>
  <c r="T219" i="10"/>
  <c r="AE219" i="10"/>
  <c r="BU219" i="10"/>
  <c r="FG219" i="10"/>
  <c r="CH219" i="10"/>
  <c r="CO135" i="10"/>
  <c r="BL219" i="10"/>
  <c r="BN219" i="10"/>
  <c r="FB219" i="10"/>
  <c r="FT219" i="10"/>
  <c r="BP219" i="10"/>
  <c r="EW219" i="10"/>
  <c r="AY135" i="10"/>
  <c r="FO135" i="10"/>
  <c r="S219" i="10"/>
  <c r="AF219" i="10"/>
  <c r="EQ219" i="10"/>
  <c r="EZ219" i="10"/>
  <c r="FJ219" i="10"/>
  <c r="CM219" i="10"/>
  <c r="BO219" i="10"/>
  <c r="CF219" i="10"/>
  <c r="FM219" i="10"/>
  <c r="CC279" i="10"/>
  <c r="AN219" i="10"/>
  <c r="AW219" i="10"/>
  <c r="AQ219" i="10"/>
  <c r="AJ219" i="10"/>
  <c r="BC219" i="10"/>
  <c r="BG219" i="10"/>
  <c r="Z219" i="10"/>
  <c r="FA219" i="10"/>
  <c r="CI219" i="10"/>
  <c r="FF219" i="10"/>
  <c r="FI219" i="10"/>
  <c r="BW219" i="10"/>
  <c r="CO219" i="10"/>
  <c r="BK135" i="10"/>
  <c r="AP135" i="10"/>
  <c r="BZ135" i="10"/>
  <c r="ET135" i="10"/>
  <c r="FR135" i="10"/>
  <c r="FM179" i="10"/>
  <c r="BS35" i="10"/>
  <c r="CI79" i="10"/>
  <c r="BB35" i="10"/>
  <c r="CI35" i="10"/>
  <c r="CB179" i="10"/>
  <c r="AL35" i="10"/>
  <c r="CM35" i="10"/>
  <c r="CE79" i="10"/>
  <c r="FR179" i="10"/>
  <c r="BV35" i="10"/>
  <c r="CA79" i="10"/>
  <c r="CH179" i="10"/>
  <c r="CJ79" i="10"/>
  <c r="FJ179" i="10"/>
  <c r="BI35" i="10"/>
  <c r="FT35" i="10"/>
  <c r="BC35" i="10"/>
  <c r="AX35" i="10"/>
  <c r="FU79" i="10"/>
  <c r="FN179" i="10"/>
  <c r="BF35" i="10"/>
  <c r="BN35" i="10"/>
  <c r="BZ35" i="10"/>
  <c r="CM79" i="10"/>
  <c r="CH79" i="10"/>
  <c r="CD79" i="10"/>
  <c r="CJ179" i="10"/>
  <c r="FO179" i="10"/>
  <c r="AM35" i="10"/>
  <c r="CO35" i="10"/>
  <c r="CK35" i="10"/>
  <c r="BQ35" i="10"/>
  <c r="I101" i="13"/>
  <c r="FG179" i="10"/>
  <c r="BO35" i="10"/>
  <c r="AJ35" i="10"/>
  <c r="J101" i="13"/>
  <c r="CB79" i="10"/>
  <c r="CA179" i="10"/>
  <c r="CL79" i="10"/>
  <c r="FD179" i="10"/>
  <c r="CO79" i="10"/>
  <c r="CN79" i="10"/>
  <c r="CF179" i="10"/>
  <c r="BZ179" i="10"/>
  <c r="FT179" i="10"/>
  <c r="AK35" i="10"/>
  <c r="AS35" i="10"/>
  <c r="BP35" i="10"/>
  <c r="BX179" i="10"/>
  <c r="AP35" i="10"/>
  <c r="CF79" i="10"/>
  <c r="BZ79" i="10"/>
  <c r="CC79" i="10"/>
  <c r="CE179" i="10"/>
  <c r="AU35" i="10"/>
  <c r="AT35" i="10"/>
  <c r="BG35" i="10"/>
  <c r="BX79" i="10"/>
  <c r="CK79" i="10"/>
  <c r="CL179" i="10"/>
  <c r="CO179" i="10"/>
  <c r="FE179" i="10"/>
  <c r="AF35" i="10"/>
  <c r="BM35" i="10"/>
  <c r="CA35" i="10"/>
  <c r="CM179" i="10"/>
  <c r="CN179" i="10"/>
  <c r="FP179" i="10"/>
  <c r="FL179" i="10"/>
  <c r="CE35" i="10"/>
  <c r="CN35" i="10"/>
  <c r="AO35" i="10"/>
  <c r="BK35" i="10"/>
  <c r="BH35" i="10"/>
  <c r="CI179" i="10"/>
  <c r="CC179" i="10"/>
  <c r="FF179" i="10"/>
  <c r="FH179" i="10"/>
  <c r="FU179" i="10"/>
  <c r="AV35" i="10"/>
  <c r="AW35" i="10"/>
  <c r="BW35" i="10"/>
  <c r="AY35" i="10"/>
  <c r="CC35" i="10"/>
  <c r="CH35" i="10"/>
  <c r="BX35" i="10"/>
  <c r="AR35" i="10"/>
  <c r="BL35" i="10"/>
  <c r="BR35" i="10"/>
  <c r="BA35" i="10"/>
  <c r="CG35" i="10"/>
  <c r="CG179" i="10"/>
  <c r="CK179" i="10"/>
  <c r="FQ179" i="10"/>
  <c r="FK179" i="10"/>
  <c r="CJ35" i="10"/>
  <c r="BD35" i="10"/>
  <c r="CL35" i="10"/>
  <c r="BU35" i="10"/>
  <c r="AI35" i="10"/>
  <c r="AH35" i="10"/>
  <c r="AQ35" i="10"/>
  <c r="BJ35" i="10"/>
  <c r="BE35" i="10"/>
  <c r="BY179" i="10"/>
  <c r="CD179" i="10"/>
  <c r="FI179" i="10"/>
  <c r="CB35" i="10"/>
  <c r="BT35" i="10"/>
  <c r="AG35" i="10"/>
  <c r="AN35" i="10"/>
  <c r="BY35" i="10"/>
  <c r="AZ35" i="10"/>
  <c r="CT60" i="13"/>
  <c r="CK279" i="10"/>
  <c r="FG279" i="10"/>
  <c r="BY279" i="10"/>
  <c r="FO279" i="10"/>
  <c r="BX279" i="10"/>
  <c r="FH279" i="10"/>
  <c r="AJ135" i="10"/>
  <c r="EK135" i="10"/>
  <c r="BD135" i="10"/>
  <c r="AV135" i="10"/>
  <c r="BS135" i="10"/>
  <c r="CM135" i="10"/>
  <c r="EX135" i="10"/>
  <c r="EZ135" i="10"/>
  <c r="CO279" i="10"/>
  <c r="CJ279" i="10"/>
  <c r="FT279" i="10"/>
  <c r="FD279" i="10"/>
  <c r="FP279" i="10"/>
  <c r="D180" i="10"/>
  <c r="AN135" i="10"/>
  <c r="AT135" i="10"/>
  <c r="DY135" i="10"/>
  <c r="EF135" i="10"/>
  <c r="BL135" i="10"/>
  <c r="BJ135" i="10"/>
  <c r="BA135" i="10"/>
  <c r="CC135" i="10"/>
  <c r="BW135" i="10"/>
  <c r="FC135" i="10"/>
  <c r="CN135" i="10"/>
  <c r="EW135" i="10"/>
  <c r="FK135" i="10"/>
  <c r="FH135" i="10"/>
  <c r="CF80" i="10"/>
  <c r="FS279" i="10"/>
  <c r="FN279" i="10"/>
  <c r="CM279" i="10"/>
  <c r="FQ279" i="10"/>
  <c r="EL135" i="10"/>
  <c r="EO135" i="10"/>
  <c r="CL135" i="10"/>
  <c r="CE279" i="10"/>
  <c r="BZ279" i="10"/>
  <c r="FE279" i="10"/>
  <c r="FR279" i="10"/>
  <c r="ED135" i="10"/>
  <c r="EQ135" i="10"/>
  <c r="EP135" i="10"/>
  <c r="EJ135" i="10"/>
  <c r="AH135" i="10"/>
  <c r="AS135" i="10"/>
  <c r="EH135" i="10"/>
  <c r="CK135" i="10"/>
  <c r="EU135" i="10"/>
  <c r="BT135" i="10"/>
  <c r="FF135" i="10"/>
  <c r="FU135" i="10"/>
  <c r="FB135" i="10"/>
  <c r="FP135" i="10"/>
  <c r="CG279" i="10"/>
  <c r="D280" i="10"/>
  <c r="CN279" i="10"/>
  <c r="K101" i="13"/>
  <c r="FS135" i="10"/>
  <c r="CL279" i="10"/>
  <c r="CB279" i="10"/>
  <c r="FF279" i="10"/>
  <c r="FM279" i="10"/>
  <c r="BF135" i="10"/>
  <c r="AW135" i="10"/>
  <c r="AL135" i="10"/>
  <c r="BI135" i="10"/>
  <c r="AZ135" i="10"/>
  <c r="AU135" i="10"/>
  <c r="BE135" i="10"/>
  <c r="BO135" i="10"/>
  <c r="BV135" i="10"/>
  <c r="CB135" i="10"/>
  <c r="BQ135" i="10"/>
  <c r="FG135" i="10"/>
  <c r="FN135" i="10"/>
  <c r="ES135" i="10"/>
  <c r="CF279" i="10"/>
  <c r="CI279" i="10"/>
  <c r="FJ279" i="10"/>
  <c r="AG135" i="10"/>
  <c r="CF135" i="10"/>
  <c r="CD279" i="10"/>
  <c r="CA279" i="10"/>
  <c r="FI279" i="10"/>
  <c r="BC135" i="10"/>
  <c r="AO135" i="10"/>
  <c r="EB135" i="10"/>
  <c r="EN135" i="10"/>
  <c r="AR135" i="10"/>
  <c r="EE135" i="10"/>
  <c r="AI135" i="10"/>
  <c r="ER135" i="10"/>
  <c r="CE135" i="10"/>
  <c r="CI135" i="10"/>
  <c r="CJ135" i="10"/>
  <c r="BY135" i="10"/>
  <c r="FM135" i="10"/>
  <c r="EV135" i="10"/>
  <c r="BW81" i="9"/>
  <c r="P73" i="13"/>
  <c r="BY299" i="10"/>
  <c r="FE299" i="10"/>
  <c r="BW17" i="9"/>
  <c r="P9" i="13"/>
  <c r="O299" i="10"/>
  <c r="CU299" i="10"/>
  <c r="BU81" i="9"/>
  <c r="N73" i="13"/>
  <c r="BY99" i="10"/>
  <c r="FE99" i="10"/>
  <c r="BV81" i="9"/>
  <c r="O73" i="13"/>
  <c r="BY199" i="10"/>
  <c r="FE199" i="10"/>
  <c r="BU17" i="9"/>
  <c r="N9" i="13"/>
  <c r="O99" i="10"/>
  <c r="CU99" i="10"/>
  <c r="BK34" i="10"/>
  <c r="BV17" i="9"/>
  <c r="O9" i="13"/>
  <c r="O199" i="10"/>
  <c r="CU199" i="10"/>
  <c r="BZ298" i="10"/>
  <c r="CJ80" i="10"/>
  <c r="FE198" i="10"/>
  <c r="FE298" i="10"/>
  <c r="BZ198" i="10"/>
  <c r="CO280" i="10"/>
  <c r="BP16" i="9"/>
  <c r="CC17" i="9"/>
  <c r="V50" i="9"/>
  <c r="W49" i="9"/>
  <c r="CG34" i="9"/>
  <c r="CG80" i="9"/>
  <c r="CC82" i="9"/>
  <c r="AM14" i="14"/>
  <c r="L16" i="18"/>
  <c r="AM75" i="14"/>
  <c r="L75" i="18"/>
  <c r="AM181" i="14"/>
  <c r="P81" i="18"/>
  <c r="FD218" i="10"/>
  <c r="EX134" i="10"/>
  <c r="FP180" i="10"/>
  <c r="BY196" i="10"/>
  <c r="FE196" i="10"/>
  <c r="FG280" i="10"/>
  <c r="BY296" i="10"/>
  <c r="FE296" i="10"/>
  <c r="EW218" i="10"/>
  <c r="FM218" i="10"/>
  <c r="BF34" i="10"/>
  <c r="BG34" i="10"/>
  <c r="BS134" i="10"/>
  <c r="FI280" i="10"/>
  <c r="FL280" i="10"/>
  <c r="BH34" i="10"/>
  <c r="BE34" i="10"/>
  <c r="AH34" i="10"/>
  <c r="AW34" i="10"/>
  <c r="BP34" i="10"/>
  <c r="BF218" i="10"/>
  <c r="CK218" i="10"/>
  <c r="BY80" i="10"/>
  <c r="BN34" i="10"/>
  <c r="AT34" i="10"/>
  <c r="AZ34" i="10"/>
  <c r="U218" i="10"/>
  <c r="AN218" i="10"/>
  <c r="ES218" i="10"/>
  <c r="FL218" i="10"/>
  <c r="CD280" i="10"/>
  <c r="CA80" i="10"/>
  <c r="BX34" i="10"/>
  <c r="AN34" i="10"/>
  <c r="BO34" i="10"/>
  <c r="R218" i="10"/>
  <c r="CG218" i="10"/>
  <c r="CA218" i="10"/>
  <c r="BM34" i="10"/>
  <c r="AK34" i="10"/>
  <c r="AS218" i="10"/>
  <c r="CJ218" i="10"/>
  <c r="AM34" i="10"/>
  <c r="BD34" i="10"/>
  <c r="CA34" i="10"/>
  <c r="FB218" i="10"/>
  <c r="CC180" i="10"/>
  <c r="CG34" i="10"/>
  <c r="BB34" i="10"/>
  <c r="AL34" i="10"/>
  <c r="BI34" i="10"/>
  <c r="FU34" i="10"/>
  <c r="CB218" i="10"/>
  <c r="FO280" i="10"/>
  <c r="CB80" i="10"/>
  <c r="CC34" i="10"/>
  <c r="AR34" i="10"/>
  <c r="BV34" i="10"/>
  <c r="AQ218" i="10"/>
  <c r="AD218" i="10"/>
  <c r="EX218" i="10"/>
  <c r="CL80" i="10"/>
  <c r="FJ180" i="10"/>
  <c r="CG80" i="10"/>
  <c r="BE218" i="10"/>
  <c r="CL218" i="10"/>
  <c r="CM80" i="10"/>
  <c r="CD80" i="10"/>
  <c r="CK80" i="10"/>
  <c r="FT80" i="10"/>
  <c r="CN80" i="10"/>
  <c r="FU80" i="10"/>
  <c r="DY134" i="10"/>
  <c r="BC34" i="10"/>
  <c r="AO34" i="10"/>
  <c r="BU34" i="10"/>
  <c r="CM34" i="10"/>
  <c r="BJ34" i="10"/>
  <c r="AU34" i="10"/>
  <c r="AS34" i="10"/>
  <c r="AQ34" i="10"/>
  <c r="AV218" i="10"/>
  <c r="AF218" i="10"/>
  <c r="AH218" i="10"/>
  <c r="Y218" i="10"/>
  <c r="EY218" i="10"/>
  <c r="FO218" i="10"/>
  <c r="FF218" i="10"/>
  <c r="FU218" i="10"/>
  <c r="EJ134" i="10"/>
  <c r="BZ80" i="10"/>
  <c r="CH80" i="10"/>
  <c r="AE34" i="10"/>
  <c r="BS34" i="10"/>
  <c r="AX34" i="10"/>
  <c r="CB34" i="10"/>
  <c r="BR34" i="10"/>
  <c r="BW34" i="10"/>
  <c r="AY34" i="10"/>
  <c r="CE34" i="10"/>
  <c r="CH34" i="10"/>
  <c r="AP218" i="10"/>
  <c r="P218" i="10"/>
  <c r="AE218" i="10"/>
  <c r="BL218" i="10"/>
  <c r="Z218" i="10"/>
  <c r="CO218" i="10"/>
  <c r="BX218" i="10"/>
  <c r="FT218" i="10"/>
  <c r="BS218" i="10"/>
  <c r="AO134" i="10"/>
  <c r="BX134" i="10"/>
  <c r="AP34" i="10"/>
  <c r="CD34" i="10"/>
  <c r="CJ34" i="10"/>
  <c r="CL34" i="10"/>
  <c r="AU218" i="10"/>
  <c r="FK218" i="10"/>
  <c r="CB180" i="10"/>
  <c r="CO80" i="10"/>
  <c r="CE80" i="10"/>
  <c r="BL34" i="10"/>
  <c r="BT34" i="10"/>
  <c r="CI34" i="10"/>
  <c r="CO34" i="10"/>
  <c r="AG34" i="10"/>
  <c r="BZ34" i="10"/>
  <c r="BY34" i="10"/>
  <c r="CF34" i="10"/>
  <c r="AZ218" i="10"/>
  <c r="AK218" i="10"/>
  <c r="AG218" i="10"/>
  <c r="BG218" i="10"/>
  <c r="CC218" i="10"/>
  <c r="BY218" i="10"/>
  <c r="FQ218" i="10"/>
  <c r="FH218" i="10"/>
  <c r="AF34" i="10"/>
  <c r="AI34" i="10"/>
  <c r="BQ34" i="10"/>
  <c r="Q218" i="10"/>
  <c r="AC218" i="10"/>
  <c r="FR218" i="10"/>
  <c r="FG218" i="10"/>
  <c r="EZ218" i="10"/>
  <c r="FJ134" i="10"/>
  <c r="FO180" i="10"/>
  <c r="CI80" i="10"/>
  <c r="CC80" i="10"/>
  <c r="CK34" i="10"/>
  <c r="BA34" i="10"/>
  <c r="CN34" i="10"/>
  <c r="AJ34" i="10"/>
  <c r="AV34" i="10"/>
  <c r="FT34" i="10"/>
  <c r="T218" i="10"/>
  <c r="AX218" i="10"/>
  <c r="BJ218" i="10"/>
  <c r="FI218" i="10"/>
  <c r="BO218" i="10"/>
  <c r="BR218" i="10"/>
  <c r="CA280" i="10"/>
  <c r="BZ280" i="10"/>
  <c r="CC280" i="10"/>
  <c r="FQ280" i="10"/>
  <c r="FR280" i="10"/>
  <c r="FH280" i="10"/>
  <c r="CL280" i="10"/>
  <c r="CN280" i="10"/>
  <c r="CM280" i="10"/>
  <c r="CG280" i="10"/>
  <c r="FT280" i="10"/>
  <c r="FF280" i="10"/>
  <c r="FM280" i="10"/>
  <c r="FS280" i="10"/>
  <c r="FE280" i="10"/>
  <c r="CJ280" i="10"/>
  <c r="FJ280" i="10"/>
  <c r="BY280" i="10"/>
  <c r="CH280" i="10"/>
  <c r="CE280" i="10"/>
  <c r="FP280" i="10"/>
  <c r="CK280" i="10"/>
  <c r="FU280" i="10"/>
  <c r="FN280" i="10"/>
  <c r="CF280" i="10"/>
  <c r="CB280" i="10"/>
  <c r="CI280" i="10"/>
  <c r="FK280" i="10"/>
  <c r="X218" i="10"/>
  <c r="BD218" i="10"/>
  <c r="AI218" i="10"/>
  <c r="V218" i="10"/>
  <c r="EQ218" i="10"/>
  <c r="CF218" i="10"/>
  <c r="BQ218" i="10"/>
  <c r="CN218" i="10"/>
  <c r="FC218" i="10"/>
  <c r="FP218" i="10"/>
  <c r="FH134" i="10"/>
  <c r="EB134" i="10"/>
  <c r="CK134" i="10"/>
  <c r="AE134" i="10"/>
  <c r="FA134" i="10"/>
  <c r="AR134" i="10"/>
  <c r="FF134" i="10"/>
  <c r="BA134" i="10"/>
  <c r="BR134" i="10"/>
  <c r="CT61" i="13"/>
  <c r="D281" i="10"/>
  <c r="CG180" i="10"/>
  <c r="FR180" i="10"/>
  <c r="EI134" i="10"/>
  <c r="EO134" i="10"/>
  <c r="CE134" i="10"/>
  <c r="CL180" i="10"/>
  <c r="FK180" i="10"/>
  <c r="AF134" i="10"/>
  <c r="EH134" i="10"/>
  <c r="BT134" i="10"/>
  <c r="FL134" i="10"/>
  <c r="CO180" i="10"/>
  <c r="EK134" i="10"/>
  <c r="AQ134" i="10"/>
  <c r="CF134" i="10"/>
  <c r="CF180" i="10"/>
  <c r="FL180" i="10"/>
  <c r="AS134" i="10"/>
  <c r="AV134" i="10"/>
  <c r="CD134" i="10"/>
  <c r="D181" i="10"/>
  <c r="CJ180" i="10"/>
  <c r="CI180" i="10"/>
  <c r="FG180" i="10"/>
  <c r="FM180" i="10"/>
  <c r="FT180" i="10"/>
  <c r="BB218" i="10"/>
  <c r="AW218" i="10"/>
  <c r="AJ218" i="10"/>
  <c r="AT218" i="10"/>
  <c r="AB218" i="10"/>
  <c r="BC218" i="10"/>
  <c r="W218" i="10"/>
  <c r="BU218" i="10"/>
  <c r="BP218" i="10"/>
  <c r="CE218" i="10"/>
  <c r="CM218" i="10"/>
  <c r="BN218" i="10"/>
  <c r="BZ218" i="10"/>
  <c r="CI218" i="10"/>
  <c r="EP134" i="10"/>
  <c r="AN134" i="10"/>
  <c r="BJ134" i="10"/>
  <c r="AG134" i="10"/>
  <c r="EN134" i="10"/>
  <c r="AW134" i="10"/>
  <c r="EQ134" i="10"/>
  <c r="CC134" i="10"/>
  <c r="CJ134" i="10"/>
  <c r="CM134" i="10"/>
  <c r="CO134" i="10"/>
  <c r="EY134" i="10"/>
  <c r="FD134" i="10"/>
  <c r="FM134" i="10"/>
  <c r="FQ180" i="10"/>
  <c r="FF180" i="10"/>
  <c r="BK134" i="10"/>
  <c r="BD134" i="10"/>
  <c r="BQ134" i="10"/>
  <c r="FU180" i="10"/>
  <c r="EA134" i="10"/>
  <c r="AT134" i="10"/>
  <c r="BU134" i="10"/>
  <c r="CM180" i="10"/>
  <c r="FI180" i="10"/>
  <c r="AP134" i="10"/>
  <c r="BE134" i="10"/>
  <c r="EF134" i="10"/>
  <c r="AJ134" i="10"/>
  <c r="BW134" i="10"/>
  <c r="FP134" i="10"/>
  <c r="FE134" i="10"/>
  <c r="BZ180" i="10"/>
  <c r="CN180" i="10"/>
  <c r="FH180" i="10"/>
  <c r="FE180" i="10"/>
  <c r="AO218" i="10"/>
  <c r="BH218" i="10"/>
  <c r="AR218" i="10"/>
  <c r="AA218" i="10"/>
  <c r="S218" i="10"/>
  <c r="ER218" i="10"/>
  <c r="BW218" i="10"/>
  <c r="FN218" i="10"/>
  <c r="EV218" i="10"/>
  <c r="FE218" i="10"/>
  <c r="BV218" i="10"/>
  <c r="CH218" i="10"/>
  <c r="EU218" i="10"/>
  <c r="AM134" i="10"/>
  <c r="EC134" i="10"/>
  <c r="DZ134" i="10"/>
  <c r="AH134" i="10"/>
  <c r="AK134" i="10"/>
  <c r="BC134" i="10"/>
  <c r="BN134" i="10"/>
  <c r="CA134" i="10"/>
  <c r="BM134" i="10"/>
  <c r="FK134" i="10"/>
  <c r="EZ134" i="10"/>
  <c r="FS134" i="10"/>
  <c r="FR134" i="10"/>
  <c r="FU134" i="10"/>
  <c r="CE180" i="10"/>
  <c r="AI134" i="10"/>
  <c r="ED134" i="10"/>
  <c r="AL134" i="10"/>
  <c r="AY134" i="10"/>
  <c r="AZ134" i="10"/>
  <c r="CL134" i="10"/>
  <c r="EV134" i="10"/>
  <c r="CH134" i="10"/>
  <c r="FC134" i="10"/>
  <c r="FT134" i="10"/>
  <c r="FI134" i="10"/>
  <c r="FN134" i="10"/>
  <c r="CD180" i="10"/>
  <c r="BH134" i="10"/>
  <c r="CN134" i="10"/>
  <c r="BL134" i="10"/>
  <c r="FB134" i="10"/>
  <c r="FQ134" i="10"/>
  <c r="CK180" i="10"/>
  <c r="FS180" i="10"/>
  <c r="BB134" i="10"/>
  <c r="EM134" i="10"/>
  <c r="AU134" i="10"/>
  <c r="BV134" i="10"/>
  <c r="BY134" i="10"/>
  <c r="ET134" i="10"/>
  <c r="FO134" i="10"/>
  <c r="EW134" i="10"/>
  <c r="BY180" i="10"/>
  <c r="BI134" i="10"/>
  <c r="CB134" i="10"/>
  <c r="CG134" i="10"/>
  <c r="ER134" i="10"/>
  <c r="CH180" i="10"/>
  <c r="CA180" i="10"/>
  <c r="FN180" i="10"/>
  <c r="AL218" i="10"/>
  <c r="O218" i="10"/>
  <c r="AM218" i="10"/>
  <c r="BI218" i="10"/>
  <c r="AY218" i="10"/>
  <c r="BK218" i="10"/>
  <c r="BM218" i="10"/>
  <c r="BA218" i="10"/>
  <c r="BT218" i="10"/>
  <c r="FA218" i="10"/>
  <c r="FJ218" i="10"/>
  <c r="FS218" i="10"/>
  <c r="CD218" i="10"/>
  <c r="ET218" i="10"/>
  <c r="EL134" i="10"/>
  <c r="BF134" i="10"/>
  <c r="AX134" i="10"/>
  <c r="EE134" i="10"/>
  <c r="BG134" i="10"/>
  <c r="EG134" i="10"/>
  <c r="BP134" i="10"/>
  <c r="CI134" i="10"/>
  <c r="BZ134" i="10"/>
  <c r="BO134" i="10"/>
  <c r="FG134" i="10"/>
  <c r="EU134" i="10"/>
  <c r="ES134" i="10"/>
  <c r="BU82" i="9"/>
  <c r="N74" i="13"/>
  <c r="BZ99" i="10"/>
  <c r="FF99" i="10"/>
  <c r="BU16" i="9"/>
  <c r="N99" i="10"/>
  <c r="CT99" i="10"/>
  <c r="BW16" i="9"/>
  <c r="N299" i="10"/>
  <c r="CT299" i="10"/>
  <c r="BV16" i="9"/>
  <c r="N199" i="10"/>
  <c r="CT199" i="10"/>
  <c r="BV82" i="9"/>
  <c r="O74" i="13"/>
  <c r="BZ199" i="10"/>
  <c r="FF199" i="10"/>
  <c r="BW82" i="9"/>
  <c r="P74" i="13"/>
  <c r="BZ299" i="10"/>
  <c r="FF299" i="10"/>
  <c r="CA298" i="10"/>
  <c r="CG81" i="9"/>
  <c r="FF298" i="10"/>
  <c r="CA198" i="10"/>
  <c r="FF198" i="10"/>
  <c r="CG33" i="9"/>
  <c r="V51" i="9"/>
  <c r="W50" i="9"/>
  <c r="CC83" i="9"/>
  <c r="AM76" i="14"/>
  <c r="L76" i="18"/>
  <c r="AM13" i="14"/>
  <c r="L14" i="18"/>
  <c r="L15" i="18"/>
  <c r="P82" i="18"/>
  <c r="AM182" i="14"/>
  <c r="BG101" i="13"/>
  <c r="CV7" i="13"/>
  <c r="BH101" i="13"/>
  <c r="BI101" i="13"/>
  <c r="FS133" i="10"/>
  <c r="FK181" i="10"/>
  <c r="BZ196" i="10"/>
  <c r="FF196" i="10"/>
  <c r="BU217" i="10"/>
  <c r="FJ281" i="10"/>
  <c r="BZ296" i="10"/>
  <c r="FF296" i="10"/>
  <c r="FS181" i="10"/>
  <c r="CM281" i="10"/>
  <c r="CJ281" i="10"/>
  <c r="CC133" i="10"/>
  <c r="CI133" i="10"/>
  <c r="CD181" i="10"/>
  <c r="ER133" i="10"/>
  <c r="CK181" i="10"/>
  <c r="FN181" i="10"/>
  <c r="CH181" i="10"/>
  <c r="FJ181" i="10"/>
  <c r="DZ133" i="10"/>
  <c r="CJ181" i="10"/>
  <c r="FP181" i="10"/>
  <c r="FR133" i="10"/>
  <c r="CF181" i="10"/>
  <c r="CL181" i="10"/>
  <c r="FF181" i="10"/>
  <c r="AE133" i="10"/>
  <c r="AO133" i="10"/>
  <c r="CO133" i="10"/>
  <c r="BF133" i="10"/>
  <c r="BZ133" i="10"/>
  <c r="FM133" i="10"/>
  <c r="CB181" i="10"/>
  <c r="FH181" i="10"/>
  <c r="EJ133" i="10"/>
  <c r="EC133" i="10"/>
  <c r="EM133" i="10"/>
  <c r="BT133" i="10"/>
  <c r="CL133" i="10"/>
  <c r="CJ133" i="10"/>
  <c r="ES133" i="10"/>
  <c r="FT133" i="10"/>
  <c r="AN133" i="10"/>
  <c r="AJ133" i="10"/>
  <c r="ET133" i="10"/>
  <c r="AL133" i="10"/>
  <c r="ED133" i="10"/>
  <c r="EP133" i="10"/>
  <c r="CA133" i="10"/>
  <c r="FK133" i="10"/>
  <c r="CE181" i="10"/>
  <c r="FI181" i="10"/>
  <c r="BA133" i="10"/>
  <c r="AU133" i="10"/>
  <c r="EO133" i="10"/>
  <c r="BV133" i="10"/>
  <c r="BQ133" i="10"/>
  <c r="FN133" i="10"/>
  <c r="FF133" i="10"/>
  <c r="CB133" i="10"/>
  <c r="FG133" i="10"/>
  <c r="BE133" i="10"/>
  <c r="AS133" i="10"/>
  <c r="AG133" i="10"/>
  <c r="BN133" i="10"/>
  <c r="FO133" i="10"/>
  <c r="FP133" i="10"/>
  <c r="EU133" i="10"/>
  <c r="AF133" i="10"/>
  <c r="EL133" i="10"/>
  <c r="BH133" i="10"/>
  <c r="BP133" i="10"/>
  <c r="FB133" i="10"/>
  <c r="CI181" i="10"/>
  <c r="FO181" i="10"/>
  <c r="FT181" i="10"/>
  <c r="AZ133" i="10"/>
  <c r="BB133" i="10"/>
  <c r="AI133" i="10"/>
  <c r="CG133" i="10"/>
  <c r="FJ133" i="10"/>
  <c r="BZ181" i="10"/>
  <c r="FG181" i="10"/>
  <c r="CG281" i="10"/>
  <c r="EB133" i="10"/>
  <c r="DY133" i="10"/>
  <c r="AX133" i="10"/>
  <c r="EF133" i="10"/>
  <c r="BL133" i="10"/>
  <c r="BR133" i="10"/>
  <c r="EZ133" i="10"/>
  <c r="FC133" i="10"/>
  <c r="CO81" i="10"/>
  <c r="FP281" i="10"/>
  <c r="AM133" i="10"/>
  <c r="AH133" i="10"/>
  <c r="EN133" i="10"/>
  <c r="EA133" i="10"/>
  <c r="EI133" i="10"/>
  <c r="BC133" i="10"/>
  <c r="CF133" i="10"/>
  <c r="BY133" i="10"/>
  <c r="FQ133" i="10"/>
  <c r="BO133" i="10"/>
  <c r="EX133" i="10"/>
  <c r="EW133" i="10"/>
  <c r="EV133" i="10"/>
  <c r="AW33" i="10"/>
  <c r="BZ81" i="10"/>
  <c r="CB81" i="10"/>
  <c r="FH281" i="10"/>
  <c r="CF81" i="10"/>
  <c r="FG281" i="10"/>
  <c r="AR133" i="10"/>
  <c r="AW133" i="10"/>
  <c r="CK133" i="10"/>
  <c r="BW133" i="10"/>
  <c r="FD133" i="10"/>
  <c r="FU281" i="10"/>
  <c r="BD133" i="10"/>
  <c r="EE133" i="10"/>
  <c r="AV133" i="10"/>
  <c r="AY133" i="10"/>
  <c r="CH133" i="10"/>
  <c r="BS133" i="10"/>
  <c r="FU133" i="10"/>
  <c r="EQ133" i="10"/>
  <c r="BU33" i="10"/>
  <c r="CN281" i="10"/>
  <c r="BG133" i="10"/>
  <c r="AP133" i="10"/>
  <c r="AD133" i="10"/>
  <c r="EH133" i="10"/>
  <c r="AQ133" i="10"/>
  <c r="BK133" i="10"/>
  <c r="BM133" i="10"/>
  <c r="CD133" i="10"/>
  <c r="CE133" i="10"/>
  <c r="FH133" i="10"/>
  <c r="EY133" i="10"/>
  <c r="FL133" i="10"/>
  <c r="BQ33" i="10"/>
  <c r="CB281" i="10"/>
  <c r="CH81" i="10"/>
  <c r="BZ281" i="10"/>
  <c r="FM281" i="10"/>
  <c r="CA81" i="10"/>
  <c r="CI281" i="10"/>
  <c r="FT281" i="10"/>
  <c r="CG217" i="10"/>
  <c r="CN81" i="10"/>
  <c r="FI281" i="10"/>
  <c r="CI81" i="10"/>
  <c r="CH281" i="10"/>
  <c r="FN281" i="10"/>
  <c r="BI133" i="10"/>
  <c r="EK133" i="10"/>
  <c r="AK133" i="10"/>
  <c r="EG133" i="10"/>
  <c r="BJ133" i="10"/>
  <c r="AT133" i="10"/>
  <c r="BU133" i="10"/>
  <c r="CN133" i="10"/>
  <c r="FE133" i="10"/>
  <c r="BX133" i="10"/>
  <c r="CM133" i="10"/>
  <c r="FA133" i="10"/>
  <c r="FI133" i="10"/>
  <c r="AK33" i="10"/>
  <c r="CC81" i="10"/>
  <c r="CJ81" i="10"/>
  <c r="CA281" i="10"/>
  <c r="CO281" i="10"/>
  <c r="FQ281" i="10"/>
  <c r="FF281" i="10"/>
  <c r="AG33" i="10"/>
  <c r="BO33" i="10"/>
  <c r="CE217" i="10"/>
  <c r="CG81" i="10"/>
  <c r="CK81" i="10"/>
  <c r="FT81" i="10"/>
  <c r="CE281" i="10"/>
  <c r="CK281" i="10"/>
  <c r="FK281" i="10"/>
  <c r="FO281" i="10"/>
  <c r="CH33" i="10"/>
  <c r="BJ33" i="10"/>
  <c r="BB33" i="10"/>
  <c r="BT33" i="10"/>
  <c r="CE81" i="10"/>
  <c r="CD81" i="10"/>
  <c r="FU81" i="10"/>
  <c r="CF281" i="10"/>
  <c r="CD281" i="10"/>
  <c r="FR281" i="10"/>
  <c r="FL281" i="10"/>
  <c r="Q217" i="10"/>
  <c r="AD33" i="10"/>
  <c r="BZ33" i="10"/>
  <c r="AU217" i="10"/>
  <c r="FU33" i="10"/>
  <c r="CM81" i="10"/>
  <c r="CL81" i="10"/>
  <c r="CL281" i="10"/>
  <c r="CC281" i="10"/>
  <c r="FS281" i="10"/>
  <c r="BL33" i="10"/>
  <c r="CV8" i="13"/>
  <c r="CW7" i="13"/>
  <c r="CW8" i="13"/>
  <c r="CT62" i="13"/>
  <c r="AK217" i="10"/>
  <c r="BP217" i="10"/>
  <c r="AM217" i="10"/>
  <c r="EQ217" i="10"/>
  <c r="FS217" i="10"/>
  <c r="AW217" i="10"/>
  <c r="BV217" i="10"/>
  <c r="BE217" i="10"/>
  <c r="AA217" i="10"/>
  <c r="BA217" i="10"/>
  <c r="EV217" i="10"/>
  <c r="FM217" i="10"/>
  <c r="FH217" i="10"/>
  <c r="BQ217" i="10"/>
  <c r="CN217" i="10"/>
  <c r="CK217" i="10"/>
  <c r="BX217" i="10"/>
  <c r="X217" i="10"/>
  <c r="Y217" i="10"/>
  <c r="AX217" i="10"/>
  <c r="AR217" i="10"/>
  <c r="BG217" i="10"/>
  <c r="AN217" i="10"/>
  <c r="BK217" i="10"/>
  <c r="AI217" i="10"/>
  <c r="FN217" i="10"/>
  <c r="FC217" i="10"/>
  <c r="EY217" i="10"/>
  <c r="FR217" i="10"/>
  <c r="CA217" i="10"/>
  <c r="FG217" i="10"/>
  <c r="CI217" i="10"/>
  <c r="BI217" i="10"/>
  <c r="U217" i="10"/>
  <c r="T217" i="10"/>
  <c r="BL217" i="10"/>
  <c r="S217" i="10"/>
  <c r="AJ217" i="10"/>
  <c r="N217" i="10"/>
  <c r="FE217" i="10"/>
  <c r="ET217" i="10"/>
  <c r="CH217" i="10"/>
  <c r="FB217" i="10"/>
  <c r="BM217" i="10"/>
  <c r="CF217" i="10"/>
  <c r="FK217" i="10"/>
  <c r="AZ217" i="10"/>
  <c r="AF217" i="10"/>
  <c r="P217" i="10"/>
  <c r="BJ217" i="10"/>
  <c r="AO217" i="10"/>
  <c r="BH217" i="10"/>
  <c r="AQ217" i="10"/>
  <c r="EU217" i="10"/>
  <c r="CL217" i="10"/>
  <c r="BZ217" i="10"/>
  <c r="FI217" i="10"/>
  <c r="EZ217" i="10"/>
  <c r="AG217" i="10"/>
  <c r="CM217" i="10"/>
  <c r="CD217" i="10"/>
  <c r="BR217" i="10"/>
  <c r="CB217" i="10"/>
  <c r="ES217" i="10"/>
  <c r="EW217" i="10"/>
  <c r="EX217" i="10"/>
  <c r="AS217" i="10"/>
  <c r="AY217" i="10"/>
  <c r="AH217" i="10"/>
  <c r="AP217" i="10"/>
  <c r="W217" i="10"/>
  <c r="FL217" i="10"/>
  <c r="BW217" i="10"/>
  <c r="BN217" i="10"/>
  <c r="FF217" i="10"/>
  <c r="FP217" i="10"/>
  <c r="BT217" i="10"/>
  <c r="BY217" i="10"/>
  <c r="BS217" i="10"/>
  <c r="O217" i="10"/>
  <c r="AT217" i="10"/>
  <c r="AE217" i="10"/>
  <c r="BB217" i="10"/>
  <c r="FD217" i="10"/>
  <c r="BO217" i="10"/>
  <c r="FQ217" i="10"/>
  <c r="CC217" i="10"/>
  <c r="FA217" i="10"/>
  <c r="FO217" i="10"/>
  <c r="FU217" i="10"/>
  <c r="ER217" i="10"/>
  <c r="V217" i="10"/>
  <c r="AC217" i="10"/>
  <c r="AD217" i="10"/>
  <c r="AV217" i="10"/>
  <c r="R217" i="10"/>
  <c r="AL217" i="10"/>
  <c r="Z217" i="10"/>
  <c r="AB217" i="10"/>
  <c r="CO217" i="10"/>
  <c r="FJ217" i="10"/>
  <c r="BF217" i="10"/>
  <c r="BC217" i="10"/>
  <c r="BD217" i="10"/>
  <c r="FT217" i="10"/>
  <c r="D282" i="10"/>
  <c r="CJ217" i="10"/>
  <c r="CA33" i="10"/>
  <c r="AL33" i="10"/>
  <c r="BG33" i="10"/>
  <c r="AZ33" i="10"/>
  <c r="CJ33" i="10"/>
  <c r="CN33" i="10"/>
  <c r="CD33" i="10"/>
  <c r="BH33" i="10"/>
  <c r="CK33" i="10"/>
  <c r="FT33" i="10"/>
  <c r="CE33" i="10"/>
  <c r="CM181" i="10"/>
  <c r="CO181" i="10"/>
  <c r="FQ181" i="10"/>
  <c r="FL181" i="10"/>
  <c r="AN33" i="10"/>
  <c r="AF33" i="10"/>
  <c r="AU33" i="10"/>
  <c r="BI33" i="10"/>
  <c r="BR33" i="10"/>
  <c r="CG33" i="10"/>
  <c r="BN33" i="10"/>
  <c r="AG8" i="13"/>
  <c r="AL8" i="13"/>
  <c r="AE33" i="10"/>
  <c r="AT33" i="10"/>
  <c r="CO33" i="10"/>
  <c r="BW33" i="10"/>
  <c r="BK33" i="10"/>
  <c r="CB33" i="10"/>
  <c r="AO33" i="10"/>
  <c r="BF33" i="10"/>
  <c r="AR33" i="10"/>
  <c r="BV33" i="10"/>
  <c r="BA33" i="10"/>
  <c r="CF33" i="10"/>
  <c r="BS33" i="10"/>
  <c r="BY33" i="10"/>
  <c r="AX33" i="10"/>
  <c r="BC33" i="10"/>
  <c r="CC198" i="10"/>
  <c r="D182" i="10"/>
  <c r="CN181" i="10"/>
  <c r="CG181" i="10"/>
  <c r="FU181" i="10"/>
  <c r="FR181" i="10"/>
  <c r="AM33" i="10"/>
  <c r="BM33" i="10"/>
  <c r="AS33" i="10"/>
  <c r="AQ33" i="10"/>
  <c r="BP33" i="10"/>
  <c r="AH33" i="10"/>
  <c r="BX33" i="10"/>
  <c r="AP33" i="10"/>
  <c r="CA181" i="10"/>
  <c r="CC181" i="10"/>
  <c r="FM181" i="10"/>
  <c r="CL33" i="10"/>
  <c r="BD33" i="10"/>
  <c r="CC33" i="10"/>
  <c r="AI33" i="10"/>
  <c r="AJ33" i="10"/>
  <c r="CM33" i="10"/>
  <c r="CI33" i="10"/>
  <c r="AV33" i="10"/>
  <c r="AY33" i="10"/>
  <c r="BE33" i="10"/>
  <c r="M199" i="10"/>
  <c r="CS199" i="10"/>
  <c r="O8" i="13"/>
  <c r="M299" i="10"/>
  <c r="CS299" i="10"/>
  <c r="P8" i="13"/>
  <c r="M99" i="10"/>
  <c r="CS99" i="10"/>
  <c r="N8" i="13"/>
  <c r="BV83" i="9"/>
  <c r="O75" i="13"/>
  <c r="CA199" i="10"/>
  <c r="FG199" i="10"/>
  <c r="BW83" i="9"/>
  <c r="P75" i="13"/>
  <c r="CA299" i="10"/>
  <c r="FG299" i="10"/>
  <c r="BE132" i="10"/>
  <c r="BU83" i="9"/>
  <c r="N75" i="13"/>
  <c r="CA99" i="10"/>
  <c r="FG99" i="10"/>
  <c r="CB298" i="10"/>
  <c r="FG198" i="10"/>
  <c r="FG298" i="10"/>
  <c r="CB198" i="10"/>
  <c r="CG32" i="9"/>
  <c r="V52" i="9"/>
  <c r="W51" i="9"/>
  <c r="CG82" i="9"/>
  <c r="AM77" i="14"/>
  <c r="L77" i="18"/>
  <c r="AM183" i="14"/>
  <c r="P83" i="18"/>
  <c r="FO216" i="10"/>
  <c r="FO295" i="10"/>
  <c r="M296" i="10"/>
  <c r="CS296" i="10"/>
  <c r="ET132" i="10"/>
  <c r="FI282" i="10"/>
  <c r="CA296" i="10"/>
  <c r="FG296" i="10"/>
  <c r="FM182" i="10"/>
  <c r="CA196" i="10"/>
  <c r="FG196" i="10"/>
  <c r="AW32" i="10"/>
  <c r="FU82" i="10"/>
  <c r="FR182" i="10"/>
  <c r="CL32" i="10"/>
  <c r="AY32" i="10"/>
  <c r="CD282" i="10"/>
  <c r="AS32" i="10"/>
  <c r="CF282" i="10"/>
  <c r="CJ182" i="10"/>
  <c r="FN282" i="10"/>
  <c r="FH282" i="10"/>
  <c r="CA182" i="10"/>
  <c r="FP182" i="10"/>
  <c r="CN132" i="10"/>
  <c r="CJ282" i="10"/>
  <c r="CM282" i="10"/>
  <c r="FJ282" i="10"/>
  <c r="FP282" i="10"/>
  <c r="CH132" i="10"/>
  <c r="CE282" i="10"/>
  <c r="CL282" i="10"/>
  <c r="FK282" i="10"/>
  <c r="CK182" i="10"/>
  <c r="BX132" i="10"/>
  <c r="CK282" i="10"/>
  <c r="FL282" i="10"/>
  <c r="CI282" i="10"/>
  <c r="CA282" i="10"/>
  <c r="FU282" i="10"/>
  <c r="FQ282" i="10"/>
  <c r="FJ182" i="10"/>
  <c r="FN132" i="10"/>
  <c r="CN282" i="10"/>
  <c r="FS282" i="10"/>
  <c r="AD132" i="10"/>
  <c r="FH132" i="10"/>
  <c r="CG282" i="10"/>
  <c r="FT282" i="10"/>
  <c r="FG282" i="10"/>
  <c r="FK182" i="10"/>
  <c r="CB282" i="10"/>
  <c r="CO282" i="10"/>
  <c r="CC282" i="10"/>
  <c r="FM282" i="10"/>
  <c r="FO282" i="10"/>
  <c r="AO132" i="10"/>
  <c r="EZ216" i="10"/>
  <c r="AY132" i="10"/>
  <c r="AP132" i="10"/>
  <c r="CI132" i="10"/>
  <c r="FU132" i="10"/>
  <c r="FB132" i="10"/>
  <c r="CI182" i="10"/>
  <c r="FG182" i="10"/>
  <c r="EI132" i="10"/>
  <c r="AR132" i="10"/>
  <c r="BQ132" i="10"/>
  <c r="FE132" i="10"/>
  <c r="CC82" i="10"/>
  <c r="AZ132" i="10"/>
  <c r="AX132" i="10"/>
  <c r="BR132" i="10"/>
  <c r="CD132" i="10"/>
  <c r="FR132" i="10"/>
  <c r="CE182" i="10"/>
  <c r="CG182" i="10"/>
  <c r="FT182" i="10"/>
  <c r="EH132" i="10"/>
  <c r="BD132" i="10"/>
  <c r="BI132" i="10"/>
  <c r="EE132" i="10"/>
  <c r="BW132" i="10"/>
  <c r="CA132" i="10"/>
  <c r="CL132" i="10"/>
  <c r="FL132" i="10"/>
  <c r="FK132" i="10"/>
  <c r="AK32" i="10"/>
  <c r="CL182" i="10"/>
  <c r="CD182" i="10"/>
  <c r="FH182" i="10"/>
  <c r="FU182" i="10"/>
  <c r="BC132" i="10"/>
  <c r="BF132" i="10"/>
  <c r="EF132" i="10"/>
  <c r="AF132" i="10"/>
  <c r="CB132" i="10"/>
  <c r="BT132" i="10"/>
  <c r="FM132" i="10"/>
  <c r="ES132" i="10"/>
  <c r="FO132" i="10"/>
  <c r="CZ301" i="10"/>
  <c r="CH282" i="10"/>
  <c r="FR282" i="10"/>
  <c r="CC182" i="10"/>
  <c r="CN182" i="10"/>
  <c r="FI182" i="10"/>
  <c r="BH132" i="10"/>
  <c r="EG132" i="10"/>
  <c r="AS132" i="10"/>
  <c r="CC132" i="10"/>
  <c r="CG132" i="10"/>
  <c r="BL132" i="10"/>
  <c r="FG132" i="10"/>
  <c r="FF132" i="10"/>
  <c r="EA132" i="10"/>
  <c r="CO132" i="10"/>
  <c r="EW132" i="10"/>
  <c r="CM182" i="10"/>
  <c r="FS182" i="10"/>
  <c r="AG132" i="10"/>
  <c r="EK132" i="10"/>
  <c r="BB132" i="10"/>
  <c r="BM132" i="10"/>
  <c r="BV132" i="10"/>
  <c r="FJ132" i="10"/>
  <c r="CB182" i="10"/>
  <c r="CF182" i="10"/>
  <c r="FN182" i="10"/>
  <c r="FL182" i="10"/>
  <c r="EM132" i="10"/>
  <c r="AE132" i="10"/>
  <c r="CM132" i="10"/>
  <c r="FQ132" i="10"/>
  <c r="CH82" i="10"/>
  <c r="FO182" i="10"/>
  <c r="AT132" i="10"/>
  <c r="CO182" i="10"/>
  <c r="CH182" i="10"/>
  <c r="FQ182" i="10"/>
  <c r="AQ132" i="10"/>
  <c r="EB132" i="10"/>
  <c r="AI132" i="10"/>
  <c r="AU132" i="10"/>
  <c r="EO132" i="10"/>
  <c r="BS132" i="10"/>
  <c r="EZ132" i="10"/>
  <c r="EV132" i="10"/>
  <c r="FA132" i="10"/>
  <c r="FS132" i="10"/>
  <c r="AC216" i="10"/>
  <c r="AC295" i="10"/>
  <c r="AC297" i="10"/>
  <c r="ES216" i="10"/>
  <c r="CJ32" i="10"/>
  <c r="CO82" i="10"/>
  <c r="AN132" i="10"/>
  <c r="EJ132" i="10"/>
  <c r="EC132" i="10"/>
  <c r="BG132" i="10"/>
  <c r="EL132" i="10"/>
  <c r="BA132" i="10"/>
  <c r="AW132" i="10"/>
  <c r="BO132" i="10"/>
  <c r="CF132" i="10"/>
  <c r="BY132" i="10"/>
  <c r="BU132" i="10"/>
  <c r="FD132" i="10"/>
  <c r="FT132" i="10"/>
  <c r="EP132" i="10"/>
  <c r="EU132" i="10"/>
  <c r="AP216" i="10"/>
  <c r="AP295" i="10"/>
  <c r="AP297" i="10"/>
  <c r="CN216" i="10"/>
  <c r="BP32" i="10"/>
  <c r="BJ32" i="10"/>
  <c r="CC32" i="10"/>
  <c r="AZ216" i="10"/>
  <c r="AZ295" i="10"/>
  <c r="AZ297" i="10"/>
  <c r="FN216" i="10"/>
  <c r="FN295" i="10"/>
  <c r="AE32" i="10"/>
  <c r="CD32" i="10"/>
  <c r="AF216" i="10"/>
  <c r="AT32" i="10"/>
  <c r="CM82" i="10"/>
  <c r="DZ132" i="10"/>
  <c r="DY132" i="10"/>
  <c r="EN132" i="10"/>
  <c r="AC132" i="10"/>
  <c r="AV132" i="10"/>
  <c r="AH132" i="10"/>
  <c r="BP132" i="10"/>
  <c r="FI132" i="10"/>
  <c r="CK132" i="10"/>
  <c r="CE132" i="10"/>
  <c r="EQ132" i="10"/>
  <c r="ER132" i="10"/>
  <c r="EX132" i="10"/>
  <c r="FC132" i="10"/>
  <c r="BB216" i="10"/>
  <c r="BB295" i="10"/>
  <c r="BB297" i="10"/>
  <c r="EX216" i="10"/>
  <c r="FG216" i="10"/>
  <c r="FG295" i="10"/>
  <c r="BQ216" i="10"/>
  <c r="BQ295" i="10"/>
  <c r="BQ297" i="10"/>
  <c r="CG32" i="10"/>
  <c r="AM32" i="10"/>
  <c r="AQ32" i="10"/>
  <c r="AL132" i="10"/>
  <c r="AK132" i="10"/>
  <c r="ED132" i="10"/>
  <c r="AJ132" i="10"/>
  <c r="AM132" i="10"/>
  <c r="BZ132" i="10"/>
  <c r="BJ132" i="10"/>
  <c r="BK132" i="10"/>
  <c r="CJ132" i="10"/>
  <c r="BN132" i="10"/>
  <c r="FP132" i="10"/>
  <c r="EY132" i="10"/>
  <c r="BA216" i="10"/>
  <c r="BA295" i="10"/>
  <c r="BA297" i="10"/>
  <c r="BU216" i="10"/>
  <c r="AD32" i="10"/>
  <c r="AF32" i="10"/>
  <c r="BN32" i="10"/>
  <c r="CX8" i="13"/>
  <c r="CZ8" i="13"/>
  <c r="CX7" i="13"/>
  <c r="CY7" i="13"/>
  <c r="CT63" i="13"/>
  <c r="AM216" i="10"/>
  <c r="AM295" i="10"/>
  <c r="AM297" i="10"/>
  <c r="CD216" i="10"/>
  <c r="CD295" i="10"/>
  <c r="FA216" i="10"/>
  <c r="CK82" i="10"/>
  <c r="CE82" i="10"/>
  <c r="AQ216" i="10"/>
  <c r="AQ295" i="10"/>
  <c r="AQ297" i="10"/>
  <c r="AN216" i="10"/>
  <c r="AN295" i="10"/>
  <c r="AN297" i="10"/>
  <c r="O216" i="10"/>
  <c r="O295" i="10"/>
  <c r="O297" i="10"/>
  <c r="AG216" i="10"/>
  <c r="AX216" i="10"/>
  <c r="AX295" i="10"/>
  <c r="AX297" i="10"/>
  <c r="ER216" i="10"/>
  <c r="FK216" i="10"/>
  <c r="FK295" i="10"/>
  <c r="CO216" i="10"/>
  <c r="FB216" i="10"/>
  <c r="FD216" i="10"/>
  <c r="FS216" i="10"/>
  <c r="FS295" i="10"/>
  <c r="BT216" i="10"/>
  <c r="FI216" i="10"/>
  <c r="FI295" i="10"/>
  <c r="BC32" i="10"/>
  <c r="AV32" i="10"/>
  <c r="AZ32" i="10"/>
  <c r="AJ32" i="10"/>
  <c r="BA32" i="10"/>
  <c r="AP32" i="10"/>
  <c r="FT32" i="10"/>
  <c r="AI32" i="10"/>
  <c r="AX32" i="10"/>
  <c r="CB82" i="10"/>
  <c r="CG82" i="10"/>
  <c r="AJ216" i="10"/>
  <c r="AJ295" i="10"/>
  <c r="AJ297" i="10"/>
  <c r="AR216" i="10"/>
  <c r="AR295" i="10"/>
  <c r="AR297" i="10"/>
  <c r="AH216" i="10"/>
  <c r="AH295" i="10"/>
  <c r="AH297" i="10"/>
  <c r="P216" i="10"/>
  <c r="P295" i="10"/>
  <c r="P297" i="10"/>
  <c r="AA216" i="10"/>
  <c r="AA295" i="10"/>
  <c r="AA297" i="10"/>
  <c r="BN216" i="10"/>
  <c r="BN295" i="10"/>
  <c r="BN297" i="10"/>
  <c r="CC216" i="10"/>
  <c r="CC295" i="10"/>
  <c r="FM216" i="10"/>
  <c r="FM295" i="10"/>
  <c r="FP216" i="10"/>
  <c r="FP295" i="10"/>
  <c r="FT216" i="10"/>
  <c r="BS216" i="10"/>
  <c r="BS295" i="10"/>
  <c r="BS297" i="10"/>
  <c r="CB216" i="10"/>
  <c r="CB295" i="10"/>
  <c r="FQ216" i="10"/>
  <c r="FQ295" i="10"/>
  <c r="AC32" i="10"/>
  <c r="BR32" i="10"/>
  <c r="BU32" i="10"/>
  <c r="BT32" i="10"/>
  <c r="BL32" i="10"/>
  <c r="FU32" i="10"/>
  <c r="BE32" i="10"/>
  <c r="BB32" i="10"/>
  <c r="CD198" i="10"/>
  <c r="D283" i="10"/>
  <c r="BC216" i="10"/>
  <c r="BC295" i="10"/>
  <c r="BC297" i="10"/>
  <c r="BP216" i="10"/>
  <c r="BP295" i="10"/>
  <c r="BP297" i="10"/>
  <c r="BL216" i="10"/>
  <c r="BL295" i="10"/>
  <c r="BL297" i="10"/>
  <c r="CN82" i="10"/>
  <c r="FT82" i="10"/>
  <c r="N216" i="10"/>
  <c r="N295" i="10"/>
  <c r="N297" i="10"/>
  <c r="AT216" i="10"/>
  <c r="AT295" i="10"/>
  <c r="AT297" i="10"/>
  <c r="AL216" i="10"/>
  <c r="AL295" i="10"/>
  <c r="AL297" i="10"/>
  <c r="AD216" i="10"/>
  <c r="AD295" i="10"/>
  <c r="AD297" i="10"/>
  <c r="R216" i="10"/>
  <c r="R295" i="10"/>
  <c r="R297" i="10"/>
  <c r="BI216" i="10"/>
  <c r="BI295" i="10"/>
  <c r="BI297" i="10"/>
  <c r="U216" i="10"/>
  <c r="EU216" i="10"/>
  <c r="FU216" i="10"/>
  <c r="BX216" i="10"/>
  <c r="BX295" i="10"/>
  <c r="BX297" i="10"/>
  <c r="BR216" i="10"/>
  <c r="BO216" i="10"/>
  <c r="CA216" i="10"/>
  <c r="CJ216" i="10"/>
  <c r="CJ295" i="10"/>
  <c r="CH32" i="10"/>
  <c r="BK32" i="10"/>
  <c r="AH32" i="10"/>
  <c r="BV32" i="10"/>
  <c r="BQ32" i="10"/>
  <c r="CK32" i="10"/>
  <c r="AO32" i="10"/>
  <c r="BG32" i="10"/>
  <c r="AU32" i="10"/>
  <c r="AS216" i="10"/>
  <c r="AS295" i="10"/>
  <c r="AS297" i="10"/>
  <c r="AB216" i="10"/>
  <c r="AB295" i="10"/>
  <c r="AB297" i="10"/>
  <c r="BM216" i="10"/>
  <c r="FJ216" i="10"/>
  <c r="FJ295" i="10"/>
  <c r="CA82" i="10"/>
  <c r="AW216" i="10"/>
  <c r="AW295" i="10"/>
  <c r="AW297" i="10"/>
  <c r="S216" i="10"/>
  <c r="S295" i="10"/>
  <c r="S297" i="10"/>
  <c r="AK216" i="10"/>
  <c r="AK295" i="10"/>
  <c r="AK297" i="10"/>
  <c r="BK216" i="10"/>
  <c r="W216" i="10"/>
  <c r="W295" i="10"/>
  <c r="W297" i="10"/>
  <c r="BE216" i="10"/>
  <c r="BE295" i="10"/>
  <c r="BE297" i="10"/>
  <c r="BZ216" i="10"/>
  <c r="BZ295" i="10"/>
  <c r="BZ297" i="10"/>
  <c r="CL216" i="10"/>
  <c r="CL295" i="10"/>
  <c r="CF216" i="10"/>
  <c r="CF295" i="10"/>
  <c r="BW216" i="10"/>
  <c r="BW295" i="10"/>
  <c r="BW297" i="10"/>
  <c r="CI216" i="10"/>
  <c r="CI295" i="10"/>
  <c r="EW216" i="10"/>
  <c r="BH32" i="10"/>
  <c r="CO32" i="10"/>
  <c r="BS32" i="10"/>
  <c r="BY32" i="10"/>
  <c r="AN32" i="10"/>
  <c r="BX32" i="10"/>
  <c r="CF32" i="10"/>
  <c r="CN32" i="10"/>
  <c r="CD82" i="10"/>
  <c r="CL82" i="10"/>
  <c r="AV216" i="10"/>
  <c r="AV295" i="10"/>
  <c r="AV297" i="10"/>
  <c r="Q216" i="10"/>
  <c r="Q295" i="10"/>
  <c r="Q297" i="10"/>
  <c r="M216" i="10"/>
  <c r="M295" i="10"/>
  <c r="M297" i="10"/>
  <c r="V216" i="10"/>
  <c r="V295" i="10"/>
  <c r="V297" i="10"/>
  <c r="Z216" i="10"/>
  <c r="Z295" i="10"/>
  <c r="Z297" i="10"/>
  <c r="AY216" i="10"/>
  <c r="AY295" i="10"/>
  <c r="AY297" i="10"/>
  <c r="X216" i="10"/>
  <c r="X295" i="10"/>
  <c r="X297" i="10"/>
  <c r="BH216" i="10"/>
  <c r="BH295" i="10"/>
  <c r="BH297" i="10"/>
  <c r="FL216" i="10"/>
  <c r="FL295" i="10"/>
  <c r="EY216" i="10"/>
  <c r="ET216" i="10"/>
  <c r="FC216" i="10"/>
  <c r="CE216" i="10"/>
  <c r="CE295" i="10"/>
  <c r="EV216" i="10"/>
  <c r="FF216" i="10"/>
  <c r="BZ32" i="10"/>
  <c r="CB32" i="10"/>
  <c r="BF32" i="10"/>
  <c r="CA32" i="10"/>
  <c r="AG32" i="10"/>
  <c r="BO32" i="10"/>
  <c r="BW32" i="10"/>
  <c r="BM32" i="10"/>
  <c r="D183" i="10"/>
  <c r="AE216" i="10"/>
  <c r="AE295" i="10"/>
  <c r="AE297" i="10"/>
  <c r="BY216" i="10"/>
  <c r="BY295" i="10"/>
  <c r="BY297" i="10"/>
  <c r="CG216" i="10"/>
  <c r="CG295" i="10"/>
  <c r="AG9" i="13"/>
  <c r="AL9" i="13"/>
  <c r="CW9" i="13"/>
  <c r="AR8" i="13"/>
  <c r="CJ82" i="10"/>
  <c r="Y216" i="10"/>
  <c r="Y295" i="10"/>
  <c r="Y297" i="10"/>
  <c r="AI216" i="10"/>
  <c r="AI295" i="10"/>
  <c r="AI297" i="10"/>
  <c r="CK216" i="10"/>
  <c r="CK295" i="10"/>
  <c r="CF82" i="10"/>
  <c r="CI82" i="10"/>
  <c r="AU216" i="10"/>
  <c r="AU295" i="10"/>
  <c r="AU297" i="10"/>
  <c r="T216" i="10"/>
  <c r="T295" i="10"/>
  <c r="T297" i="10"/>
  <c r="BF216" i="10"/>
  <c r="BJ216" i="10"/>
  <c r="BJ295" i="10"/>
  <c r="BJ297" i="10"/>
  <c r="AO216" i="10"/>
  <c r="AO295" i="10"/>
  <c r="AO297" i="10"/>
  <c r="BG216" i="10"/>
  <c r="BG295" i="10"/>
  <c r="BG297" i="10"/>
  <c r="BD216" i="10"/>
  <c r="BD295" i="10"/>
  <c r="BD297" i="10"/>
  <c r="EQ216" i="10"/>
  <c r="BV216" i="10"/>
  <c r="BV295" i="10"/>
  <c r="BV297" i="10"/>
  <c r="CH216" i="10"/>
  <c r="CH295" i="10"/>
  <c r="FH216" i="10"/>
  <c r="FH295" i="10"/>
  <c r="FR216" i="10"/>
  <c r="FR295" i="10"/>
  <c r="CM216" i="10"/>
  <c r="CM295" i="10"/>
  <c r="FE216" i="10"/>
  <c r="CI32" i="10"/>
  <c r="AR32" i="10"/>
  <c r="CM32" i="10"/>
  <c r="CE32" i="10"/>
  <c r="AL32" i="10"/>
  <c r="BD32" i="10"/>
  <c r="BI32" i="10"/>
  <c r="BD301" i="10"/>
  <c r="BW84" i="9"/>
  <c r="P76" i="13"/>
  <c r="CB299" i="10"/>
  <c r="FH299" i="10"/>
  <c r="BU84" i="9"/>
  <c r="N76" i="13"/>
  <c r="CB99" i="10"/>
  <c r="FH99" i="10"/>
  <c r="BV84" i="9"/>
  <c r="O76" i="13"/>
  <c r="CB199" i="10"/>
  <c r="FH199" i="10"/>
  <c r="CC298" i="10"/>
  <c r="FI298" i="10"/>
  <c r="FH198" i="10"/>
  <c r="FI198" i="10"/>
  <c r="FH298" i="10"/>
  <c r="CC84" i="9"/>
  <c r="V53" i="9"/>
  <c r="W52" i="9"/>
  <c r="CG31" i="9"/>
  <c r="CG83" i="9"/>
  <c r="L78" i="18"/>
  <c r="AM78" i="14"/>
  <c r="AM184" i="14"/>
  <c r="P84" i="18"/>
  <c r="EV295" i="10"/>
  <c r="EV297" i="10"/>
  <c r="ER295" i="10"/>
  <c r="ER297" i="10"/>
  <c r="ER301" i="10"/>
  <c r="O163" i="14"/>
  <c r="EX295" i="10"/>
  <c r="EX297" i="10"/>
  <c r="EL301" i="10"/>
  <c r="BF295" i="10"/>
  <c r="BF297" i="10"/>
  <c r="BF300" i="10"/>
  <c r="L57" i="14"/>
  <c r="ED301" i="10"/>
  <c r="EU295" i="10"/>
  <c r="EU297" i="10"/>
  <c r="FJ183" i="10"/>
  <c r="CB196" i="10"/>
  <c r="FH196" i="10"/>
  <c r="DZ301" i="10"/>
  <c r="CB296" i="10"/>
  <c r="CB297" i="10"/>
  <c r="BT295" i="10"/>
  <c r="BT297" i="10"/>
  <c r="BT300" i="10"/>
  <c r="L71" i="14"/>
  <c r="FA295" i="10"/>
  <c r="FA297" i="10"/>
  <c r="FG297" i="10"/>
  <c r="DF301" i="10"/>
  <c r="BK295" i="10"/>
  <c r="BK297" i="10"/>
  <c r="BK300" i="10"/>
  <c r="L62" i="14"/>
  <c r="EY295" i="10"/>
  <c r="EY297" i="10"/>
  <c r="EH301" i="10"/>
  <c r="EC301" i="10"/>
  <c r="FE295" i="10"/>
  <c r="FE297" i="10"/>
  <c r="EK301" i="10"/>
  <c r="AG295" i="10"/>
  <c r="AG297" i="10"/>
  <c r="O32" i="14"/>
  <c r="BU295" i="10"/>
  <c r="BU297" i="10"/>
  <c r="O72" i="14"/>
  <c r="DL301" i="10"/>
  <c r="DK301" i="10"/>
  <c r="DM301" i="10"/>
  <c r="FF295" i="10"/>
  <c r="FF297" i="10"/>
  <c r="EW295" i="10"/>
  <c r="EW297" i="10"/>
  <c r="DP301" i="10"/>
  <c r="DB301" i="10"/>
  <c r="EZ295" i="10"/>
  <c r="EZ297" i="10"/>
  <c r="FL283" i="10"/>
  <c r="FH296" i="10"/>
  <c r="FH297" i="10"/>
  <c r="EA301" i="10"/>
  <c r="AF295" i="10"/>
  <c r="AF297" i="10"/>
  <c r="AF301" i="10"/>
  <c r="EI301" i="10"/>
  <c r="FB295" i="10"/>
  <c r="FB297" i="10"/>
  <c r="DC301" i="10"/>
  <c r="EP301" i="10"/>
  <c r="EN301" i="10"/>
  <c r="FC295" i="10"/>
  <c r="FC297" i="10"/>
  <c r="BM295" i="10"/>
  <c r="BM297" i="10"/>
  <c r="BM300" i="10"/>
  <c r="L64" i="14"/>
  <c r="BR295" i="10"/>
  <c r="BR297" i="10"/>
  <c r="BR300" i="10"/>
  <c r="L69" i="14"/>
  <c r="DV301" i="10"/>
  <c r="CA295" i="10"/>
  <c r="CA297" i="10"/>
  <c r="O78" i="14"/>
  <c r="FD295" i="10"/>
  <c r="FD297" i="10"/>
  <c r="DR301" i="10"/>
  <c r="BO295" i="10"/>
  <c r="BO297" i="10"/>
  <c r="BO300" i="10"/>
  <c r="L66" i="14"/>
  <c r="U295" i="10"/>
  <c r="U297" i="10"/>
  <c r="U301" i="10"/>
  <c r="FS131" i="10"/>
  <c r="EM301" i="10"/>
  <c r="ES295" i="10"/>
  <c r="ES297" i="10"/>
  <c r="EQ295" i="10"/>
  <c r="EQ297" i="10"/>
  <c r="ET295" i="10"/>
  <c r="ET297" i="10"/>
  <c r="CY301" i="10"/>
  <c r="DT301" i="10"/>
  <c r="CH283" i="10"/>
  <c r="DZ131" i="10"/>
  <c r="CC283" i="10"/>
  <c r="CO283" i="10"/>
  <c r="FU283" i="10"/>
  <c r="BV31" i="10"/>
  <c r="FS283" i="10"/>
  <c r="FT283" i="10"/>
  <c r="CH31" i="10"/>
  <c r="FI283" i="10"/>
  <c r="FQ283" i="10"/>
  <c r="AJ31" i="10"/>
  <c r="BW31" i="10"/>
  <c r="BL31" i="10"/>
  <c r="CK283" i="10"/>
  <c r="AX31" i="10"/>
  <c r="AF300" i="10"/>
  <c r="L31" i="14"/>
  <c r="CB283" i="10"/>
  <c r="FH131" i="10"/>
  <c r="CD283" i="10"/>
  <c r="FJ283" i="10"/>
  <c r="BM131" i="10"/>
  <c r="AM131" i="10"/>
  <c r="FT131" i="10"/>
  <c r="EE131" i="10"/>
  <c r="FC131" i="10"/>
  <c r="EN131" i="10"/>
  <c r="CC131" i="10"/>
  <c r="AV300" i="10"/>
  <c r="L47" i="14"/>
  <c r="O47" i="14"/>
  <c r="N301" i="10"/>
  <c r="O13" i="14"/>
  <c r="AM300" i="10"/>
  <c r="L38" i="14"/>
  <c r="O38" i="14"/>
  <c r="AE300" i="10"/>
  <c r="L30" i="14"/>
  <c r="O30" i="14"/>
  <c r="BX300" i="10"/>
  <c r="L75" i="14"/>
  <c r="O75" i="14"/>
  <c r="BJ301" i="10"/>
  <c r="O61" i="14"/>
  <c r="S300" i="10"/>
  <c r="L18" i="14"/>
  <c r="O18" i="14"/>
  <c r="BN300" i="10"/>
  <c r="L65" i="14"/>
  <c r="O65" i="14"/>
  <c r="AX301" i="10"/>
  <c r="O49" i="14"/>
  <c r="AR31" i="10"/>
  <c r="BM31" i="10"/>
  <c r="BD300" i="10"/>
  <c r="L55" i="14"/>
  <c r="O55" i="14"/>
  <c r="BE301" i="10"/>
  <c r="O56" i="14"/>
  <c r="AG300" i="10"/>
  <c r="L32" i="14"/>
  <c r="FM183" i="10"/>
  <c r="BJ31" i="10"/>
  <c r="BF301" i="10"/>
  <c r="AU301" i="10"/>
  <c r="O46" i="14"/>
  <c r="X300" i="10"/>
  <c r="L23" i="14"/>
  <c r="O23" i="14"/>
  <c r="V301" i="10"/>
  <c r="O21" i="14"/>
  <c r="W301" i="10"/>
  <c r="O22" i="14"/>
  <c r="AD300" i="10"/>
  <c r="L29" i="14"/>
  <c r="O29" i="14"/>
  <c r="BS300" i="10"/>
  <c r="L70" i="14"/>
  <c r="O70" i="14"/>
  <c r="AH300" i="10"/>
  <c r="L33" i="14"/>
  <c r="O33" i="14"/>
  <c r="AN301" i="10"/>
  <c r="O39" i="14"/>
  <c r="BA300" i="10"/>
  <c r="L52" i="14"/>
  <c r="O52" i="14"/>
  <c r="AC300" i="10"/>
  <c r="L28" i="14"/>
  <c r="O28" i="14"/>
  <c r="BP300" i="10"/>
  <c r="L67" i="14"/>
  <c r="O67" i="14"/>
  <c r="AB300" i="10"/>
  <c r="L27" i="14"/>
  <c r="O27" i="14"/>
  <c r="AA300" i="10"/>
  <c r="L26" i="14"/>
  <c r="O26" i="14"/>
  <c r="BQ300" i="10"/>
  <c r="L68" i="14"/>
  <c r="O68" i="14"/>
  <c r="AP300" i="10"/>
  <c r="L41" i="14"/>
  <c r="O41" i="14"/>
  <c r="AW300" i="10"/>
  <c r="L48" i="14"/>
  <c r="O48" i="14"/>
  <c r="BB300" i="10"/>
  <c r="L53" i="14"/>
  <c r="O53" i="14"/>
  <c r="BU31" i="10"/>
  <c r="T300" i="10"/>
  <c r="L19" i="14"/>
  <c r="O19" i="14"/>
  <c r="BH300" i="10"/>
  <c r="L59" i="14"/>
  <c r="O59" i="14"/>
  <c r="BC300" i="10"/>
  <c r="L54" i="14"/>
  <c r="O54" i="14"/>
  <c r="P300" i="10"/>
  <c r="L15" i="14"/>
  <c r="O15" i="14"/>
  <c r="O301" i="10"/>
  <c r="O14" i="14"/>
  <c r="AQ31" i="10"/>
  <c r="BU301" i="10"/>
  <c r="BB301" i="10"/>
  <c r="AY301" i="10"/>
  <c r="O50" i="14"/>
  <c r="M301" i="10"/>
  <c r="O12" i="14"/>
  <c r="AL301" i="10"/>
  <c r="O37" i="14"/>
  <c r="AR301" i="10"/>
  <c r="O43" i="14"/>
  <c r="AQ301" i="10"/>
  <c r="O42" i="14"/>
  <c r="BV301" i="10"/>
  <c r="O73" i="14"/>
  <c r="Y301" i="10"/>
  <c r="O24" i="14"/>
  <c r="BL300" i="10"/>
  <c r="L63" i="14"/>
  <c r="O63" i="14"/>
  <c r="AV301" i="10"/>
  <c r="AO300" i="10"/>
  <c r="L40" i="14"/>
  <c r="O40" i="14"/>
  <c r="AK301" i="10"/>
  <c r="O36" i="14"/>
  <c r="BZ301" i="10"/>
  <c r="O77" i="14"/>
  <c r="AS300" i="10"/>
  <c r="L44" i="14"/>
  <c r="O44" i="14"/>
  <c r="BI301" i="10"/>
  <c r="O60" i="14"/>
  <c r="BL301" i="10"/>
  <c r="BZ31" i="10"/>
  <c r="BA31" i="10"/>
  <c r="Z300" i="10"/>
  <c r="L25" i="14"/>
  <c r="O25" i="14"/>
  <c r="R301" i="10"/>
  <c r="O17" i="14"/>
  <c r="AZ300" i="10"/>
  <c r="L51" i="14"/>
  <c r="O51" i="14"/>
  <c r="AY31" i="10"/>
  <c r="FU31" i="10"/>
  <c r="BU300" i="10"/>
  <c r="L72" i="14"/>
  <c r="AC301" i="10"/>
  <c r="BG300" i="10"/>
  <c r="L58" i="14"/>
  <c r="O58" i="14"/>
  <c r="AI300" i="10"/>
  <c r="L34" i="14"/>
  <c r="O34" i="14"/>
  <c r="BY300" i="10"/>
  <c r="L76" i="14"/>
  <c r="O76" i="14"/>
  <c r="Q301" i="10"/>
  <c r="O16" i="14"/>
  <c r="BW301" i="10"/>
  <c r="O74" i="14"/>
  <c r="BO301" i="10"/>
  <c r="O66" i="14"/>
  <c r="AT300" i="10"/>
  <c r="L45" i="14"/>
  <c r="O45" i="14"/>
  <c r="AJ301" i="10"/>
  <c r="O35" i="14"/>
  <c r="DH301" i="10"/>
  <c r="CO31" i="10"/>
  <c r="AM31" i="10"/>
  <c r="S301" i="10"/>
  <c r="V300" i="10"/>
  <c r="L21" i="14"/>
  <c r="AK31" i="10"/>
  <c r="CF183" i="10"/>
  <c r="T301" i="10"/>
  <c r="AC31" i="10"/>
  <c r="CG31" i="10"/>
  <c r="BB31" i="10"/>
  <c r="AO31" i="10"/>
  <c r="FT31" i="10"/>
  <c r="DG301" i="10"/>
  <c r="BO31" i="10"/>
  <c r="AW31" i="10"/>
  <c r="CG183" i="10"/>
  <c r="AB301" i="10"/>
  <c r="AB31" i="10"/>
  <c r="BS31" i="10"/>
  <c r="CH83" i="10"/>
  <c r="FH183" i="10"/>
  <c r="BE31" i="10"/>
  <c r="CF31" i="10"/>
  <c r="BF31" i="10"/>
  <c r="BB131" i="10"/>
  <c r="EA131" i="10"/>
  <c r="AE131" i="10"/>
  <c r="EF131" i="10"/>
  <c r="BJ131" i="10"/>
  <c r="BO131" i="10"/>
  <c r="CF131" i="10"/>
  <c r="FA131" i="10"/>
  <c r="FU131" i="10"/>
  <c r="CA131" i="10"/>
  <c r="FB300" i="10"/>
  <c r="L173" i="14"/>
  <c r="EI131" i="10"/>
  <c r="EO131" i="10"/>
  <c r="Q300" i="10"/>
  <c r="L16" i="14"/>
  <c r="BX301" i="10"/>
  <c r="AE301" i="10"/>
  <c r="CL31" i="10"/>
  <c r="BN31" i="10"/>
  <c r="AP31" i="10"/>
  <c r="AL131" i="10"/>
  <c r="ET131" i="10"/>
  <c r="AA301" i="10"/>
  <c r="AM301" i="10"/>
  <c r="AK300" i="10"/>
  <c r="L36" i="14"/>
  <c r="BP301" i="10"/>
  <c r="CA31" i="10"/>
  <c r="BK31" i="10"/>
  <c r="BI31" i="10"/>
  <c r="BR31" i="10"/>
  <c r="AE31" i="10"/>
  <c r="CD31" i="10"/>
  <c r="AF31" i="10"/>
  <c r="AN31" i="10"/>
  <c r="AK131" i="10"/>
  <c r="AV131" i="10"/>
  <c r="BH131" i="10"/>
  <c r="AO131" i="10"/>
  <c r="EW131" i="10"/>
  <c r="CE131" i="10"/>
  <c r="BV131" i="10"/>
  <c r="EY131" i="10"/>
  <c r="FJ131" i="10"/>
  <c r="AO301" i="10"/>
  <c r="AN131" i="10"/>
  <c r="BL131" i="10"/>
  <c r="CO131" i="10"/>
  <c r="EP131" i="10"/>
  <c r="CH131" i="10"/>
  <c r="BQ131" i="10"/>
  <c r="BX31" i="10"/>
  <c r="BY31" i="10"/>
  <c r="AT31" i="10"/>
  <c r="BS131" i="10"/>
  <c r="BZ300" i="10"/>
  <c r="L77" i="14"/>
  <c r="N300" i="10"/>
  <c r="L13" i="14"/>
  <c r="AJ300" i="10"/>
  <c r="L35" i="14"/>
  <c r="AL31" i="10"/>
  <c r="AG31" i="10"/>
  <c r="AS31" i="10"/>
  <c r="AU31" i="10"/>
  <c r="CN31" i="10"/>
  <c r="BT31" i="10"/>
  <c r="CB31" i="10"/>
  <c r="CI31" i="10"/>
  <c r="CM31" i="10"/>
  <c r="BC31" i="10"/>
  <c r="BD31" i="10"/>
  <c r="CC31" i="10"/>
  <c r="BC131" i="10"/>
  <c r="EB131" i="10"/>
  <c r="EK131" i="10"/>
  <c r="BA131" i="10"/>
  <c r="BY131" i="10"/>
  <c r="BI131" i="10"/>
  <c r="CL131" i="10"/>
  <c r="FL131" i="10"/>
  <c r="FR131" i="10"/>
  <c r="AP301" i="10"/>
  <c r="BJ300" i="10"/>
  <c r="L61" i="14"/>
  <c r="DY131" i="10"/>
  <c r="ES131" i="10"/>
  <c r="BD131" i="10"/>
  <c r="AQ131" i="10"/>
  <c r="CB131" i="10"/>
  <c r="EX131" i="10"/>
  <c r="BY301" i="10"/>
  <c r="BG31" i="10"/>
  <c r="AD31" i="10"/>
  <c r="AH31" i="10"/>
  <c r="BH31" i="10"/>
  <c r="AX131" i="10"/>
  <c r="EC131" i="10"/>
  <c r="AW131" i="10"/>
  <c r="BR131" i="10"/>
  <c r="BZ131" i="10"/>
  <c r="FI131" i="10"/>
  <c r="EG301" i="10"/>
  <c r="BN301" i="10"/>
  <c r="BP31" i="10"/>
  <c r="AZ31" i="10"/>
  <c r="CK31" i="10"/>
  <c r="CJ31" i="10"/>
  <c r="BQ31" i="10"/>
  <c r="AI31" i="10"/>
  <c r="CE31" i="10"/>
  <c r="AV31" i="10"/>
  <c r="AF131" i="10"/>
  <c r="AS131" i="10"/>
  <c r="EM131" i="10"/>
  <c r="AI131" i="10"/>
  <c r="ED131" i="10"/>
  <c r="BU131" i="10"/>
  <c r="BT131" i="10"/>
  <c r="EZ131" i="10"/>
  <c r="FQ131" i="10"/>
  <c r="EU131" i="10"/>
  <c r="CD83" i="10"/>
  <c r="CF283" i="10"/>
  <c r="AL300" i="10"/>
  <c r="L37" i="14"/>
  <c r="EF301" i="10"/>
  <c r="FA301" i="10"/>
  <c r="CJ83" i="10"/>
  <c r="CI283" i="10"/>
  <c r="FP283" i="10"/>
  <c r="FO283" i="10"/>
  <c r="CU301" i="10"/>
  <c r="BS301" i="10"/>
  <c r="AR300" i="10"/>
  <c r="L43" i="14"/>
  <c r="AY300" i="10"/>
  <c r="L50" i="14"/>
  <c r="DY301" i="10"/>
  <c r="AQ300" i="10"/>
  <c r="L42" i="14"/>
  <c r="X301" i="10"/>
  <c r="BW300" i="10"/>
  <c r="L74" i="14"/>
  <c r="BA301" i="10"/>
  <c r="AI301" i="10"/>
  <c r="CO83" i="10"/>
  <c r="CG283" i="10"/>
  <c r="FN283" i="10"/>
  <c r="FM283" i="10"/>
  <c r="BG131" i="10"/>
  <c r="EJ131" i="10"/>
  <c r="BE131" i="10"/>
  <c r="AB131" i="10"/>
  <c r="AZ131" i="10"/>
  <c r="AG131" i="10"/>
  <c r="BK131" i="10"/>
  <c r="FG131" i="10"/>
  <c r="CN131" i="10"/>
  <c r="BW131" i="10"/>
  <c r="CD131" i="10"/>
  <c r="FP131" i="10"/>
  <c r="EV131" i="10"/>
  <c r="FB131" i="10"/>
  <c r="CL83" i="10"/>
  <c r="CN283" i="10"/>
  <c r="CM283" i="10"/>
  <c r="FK283" i="10"/>
  <c r="AT301" i="10"/>
  <c r="Y300" i="10"/>
  <c r="L24" i="14"/>
  <c r="AH301" i="10"/>
  <c r="AN300" i="10"/>
  <c r="L39" i="14"/>
  <c r="AP131" i="10"/>
  <c r="AY131" i="10"/>
  <c r="EL131" i="10"/>
  <c r="EG131" i="10"/>
  <c r="AU131" i="10"/>
  <c r="AH131" i="10"/>
  <c r="AT131" i="10"/>
  <c r="CK131" i="10"/>
  <c r="BX131" i="10"/>
  <c r="CM131" i="10"/>
  <c r="CG131" i="10"/>
  <c r="CI131" i="10"/>
  <c r="EQ131" i="10"/>
  <c r="ER131" i="10"/>
  <c r="FF131" i="10"/>
  <c r="FK131" i="10"/>
  <c r="BQ301" i="10"/>
  <c r="BV300" i="10"/>
  <c r="L73" i="14"/>
  <c r="EV300" i="10"/>
  <c r="L167" i="14"/>
  <c r="AD301" i="10"/>
  <c r="O300" i="10"/>
  <c r="L14" i="14"/>
  <c r="AZ301" i="10"/>
  <c r="CL283" i="10"/>
  <c r="FH283" i="10"/>
  <c r="FR283" i="10"/>
  <c r="AU300" i="10"/>
  <c r="L46" i="14"/>
  <c r="CG83" i="10"/>
  <c r="CE283" i="10"/>
  <c r="CJ283" i="10"/>
  <c r="AC131" i="10"/>
  <c r="AJ131" i="10"/>
  <c r="EH131" i="10"/>
  <c r="AD131" i="10"/>
  <c r="BF131" i="10"/>
  <c r="AR131" i="10"/>
  <c r="CJ131" i="10"/>
  <c r="FD131" i="10"/>
  <c r="BP131" i="10"/>
  <c r="FM131" i="10"/>
  <c r="BN131" i="10"/>
  <c r="FO131" i="10"/>
  <c r="FE131" i="10"/>
  <c r="FN131" i="10"/>
  <c r="BG301" i="10"/>
  <c r="CZ7" i="13"/>
  <c r="DA8" i="13"/>
  <c r="CY8" i="13"/>
  <c r="DA7" i="13"/>
  <c r="CT64" i="13"/>
  <c r="FQ183" i="10"/>
  <c r="FS183" i="10"/>
  <c r="BE300" i="10"/>
  <c r="L56" i="14"/>
  <c r="D184" i="10"/>
  <c r="CC183" i="10"/>
  <c r="FO183" i="10"/>
  <c r="BC301" i="10"/>
  <c r="DU301" i="10"/>
  <c r="DW301" i="10"/>
  <c r="CI83" i="10"/>
  <c r="CN83" i="10"/>
  <c r="CJ183" i="10"/>
  <c r="CE183" i="10"/>
  <c r="FR183" i="10"/>
  <c r="EU300" i="10"/>
  <c r="L166" i="14"/>
  <c r="BI300" i="10"/>
  <c r="L60" i="14"/>
  <c r="EO301" i="10"/>
  <c r="BH301" i="10"/>
  <c r="AW301" i="10"/>
  <c r="FU183" i="10"/>
  <c r="CF83" i="10"/>
  <c r="CB83" i="10"/>
  <c r="FU83" i="10"/>
  <c r="CI183" i="10"/>
  <c r="CD183" i="10"/>
  <c r="FI183" i="10"/>
  <c r="CS301" i="10"/>
  <c r="R300" i="10"/>
  <c r="L17" i="14"/>
  <c r="AS301" i="10"/>
  <c r="Z301" i="10"/>
  <c r="DO301" i="10"/>
  <c r="P301" i="10"/>
  <c r="ER300" i="10"/>
  <c r="L163" i="14"/>
  <c r="AX300" i="10"/>
  <c r="L49" i="14"/>
  <c r="CL183" i="10"/>
  <c r="CK183" i="10"/>
  <c r="FN183" i="10"/>
  <c r="CC83" i="10"/>
  <c r="FT183" i="10"/>
  <c r="CM83" i="10"/>
  <c r="CB183" i="10"/>
  <c r="FL183" i="10"/>
  <c r="FK183" i="10"/>
  <c r="M300" i="10"/>
  <c r="L12" i="14"/>
  <c r="W300" i="10"/>
  <c r="L22" i="14"/>
  <c r="AR9" i="13"/>
  <c r="CW10" i="13"/>
  <c r="AG10" i="13"/>
  <c r="AL10" i="13"/>
  <c r="CM183" i="10"/>
  <c r="CH183" i="10"/>
  <c r="FT83" i="10"/>
  <c r="CN183" i="10"/>
  <c r="D284" i="10"/>
  <c r="CK83" i="10"/>
  <c r="CE83" i="10"/>
  <c r="CO183" i="10"/>
  <c r="FP183" i="10"/>
  <c r="BW85" i="9"/>
  <c r="P77" i="13"/>
  <c r="CC299" i="10"/>
  <c r="FI299" i="10"/>
  <c r="BV85" i="9"/>
  <c r="O77" i="13"/>
  <c r="CC199" i="10"/>
  <c r="FI199" i="10"/>
  <c r="BU85" i="9"/>
  <c r="N77" i="13"/>
  <c r="CC99" i="10"/>
  <c r="FI99" i="10"/>
  <c r="CA301" i="10"/>
  <c r="CD298" i="10"/>
  <c r="FJ298" i="10"/>
  <c r="FJ198" i="10"/>
  <c r="CG84" i="9"/>
  <c r="CG30" i="9"/>
  <c r="CE198" i="10"/>
  <c r="CC85" i="9"/>
  <c r="V54" i="9"/>
  <c r="W53" i="9"/>
  <c r="EW300" i="10"/>
  <c r="L168" i="14"/>
  <c r="O168" i="14"/>
  <c r="FF300" i="10"/>
  <c r="L177" i="14"/>
  <c r="O177" i="14"/>
  <c r="ES301" i="10"/>
  <c r="O164" i="14"/>
  <c r="FD301" i="10"/>
  <c r="O175" i="14"/>
  <c r="EZ301" i="10"/>
  <c r="O171" i="14"/>
  <c r="FE300" i="10"/>
  <c r="L176" i="14"/>
  <c r="O176" i="14"/>
  <c r="FG300" i="10"/>
  <c r="L178" i="14"/>
  <c r="O178" i="14"/>
  <c r="EV301" i="10"/>
  <c r="O167" i="14"/>
  <c r="ET301" i="10"/>
  <c r="O165" i="14"/>
  <c r="FH301" i="10"/>
  <c r="O179" i="14"/>
  <c r="FC301" i="10"/>
  <c r="O174" i="14"/>
  <c r="FA300" i="10"/>
  <c r="L172" i="14"/>
  <c r="O172" i="14"/>
  <c r="FB301" i="10"/>
  <c r="O173" i="14"/>
  <c r="EQ300" i="10"/>
  <c r="L162" i="14"/>
  <c r="O162" i="14"/>
  <c r="EY301" i="10"/>
  <c r="O170" i="14"/>
  <c r="EX301" i="10"/>
  <c r="O169" i="14"/>
  <c r="EU301" i="10"/>
  <c r="O166" i="14"/>
  <c r="CA300" i="10"/>
  <c r="L78" i="14"/>
  <c r="BM301" i="10"/>
  <c r="O71" i="14"/>
  <c r="BT301" i="10"/>
  <c r="AM79" i="14"/>
  <c r="L79" i="18"/>
  <c r="P85" i="18"/>
  <c r="AM185" i="14"/>
  <c r="DX301" i="10"/>
  <c r="CV301" i="10"/>
  <c r="DQ301" i="10"/>
  <c r="FC300" i="10"/>
  <c r="L174" i="14"/>
  <c r="BR301" i="10"/>
  <c r="O64" i="14"/>
  <c r="EX300" i="10"/>
  <c r="L169" i="14"/>
  <c r="CW301" i="10"/>
  <c r="EW301" i="10"/>
  <c r="FG301" i="10"/>
  <c r="EY300" i="10"/>
  <c r="L170" i="14"/>
  <c r="CX301" i="10"/>
  <c r="EQ301" i="10"/>
  <c r="FN284" i="10"/>
  <c r="CC296" i="10"/>
  <c r="ES300" i="10"/>
  <c r="L164" i="14"/>
  <c r="O20" i="14"/>
  <c r="ET300" i="10"/>
  <c r="L165" i="14"/>
  <c r="EE301" i="10"/>
  <c r="DE301" i="10"/>
  <c r="DI301" i="10"/>
  <c r="U300" i="10"/>
  <c r="L20" i="14"/>
  <c r="BK301" i="10"/>
  <c r="DS301" i="10"/>
  <c r="O69" i="14"/>
  <c r="O57" i="14"/>
  <c r="FE301" i="10"/>
  <c r="FD300" i="10"/>
  <c r="L175" i="14"/>
  <c r="DN301" i="10"/>
  <c r="CT301" i="10"/>
  <c r="AG301" i="10"/>
  <c r="O62" i="14"/>
  <c r="FF301" i="10"/>
  <c r="EJ301" i="10"/>
  <c r="EZ300" i="10"/>
  <c r="L171" i="14"/>
  <c r="DA301" i="10"/>
  <c r="EB301" i="10"/>
  <c r="FT130" i="10"/>
  <c r="O31" i="14"/>
  <c r="DD301" i="10"/>
  <c r="DJ301" i="10"/>
  <c r="FQ184" i="10"/>
  <c r="CC196" i="10"/>
  <c r="FI196" i="10"/>
  <c r="CE184" i="10"/>
  <c r="CB30" i="10"/>
  <c r="FS284" i="10"/>
  <c r="BS130" i="10"/>
  <c r="FH300" i="10"/>
  <c r="L179" i="14"/>
  <c r="AX30" i="10"/>
  <c r="CB300" i="10"/>
  <c r="L79" i="14"/>
  <c r="O79" i="14"/>
  <c r="BS30" i="10"/>
  <c r="FT84" i="10"/>
  <c r="CO184" i="10"/>
  <c r="AD130" i="10"/>
  <c r="CB130" i="10"/>
  <c r="FU184" i="10"/>
  <c r="ED130" i="10"/>
  <c r="CM130" i="10"/>
  <c r="FT184" i="10"/>
  <c r="AT130" i="10"/>
  <c r="FP284" i="10"/>
  <c r="FR284" i="10"/>
  <c r="FR184" i="10"/>
  <c r="CB301" i="10"/>
  <c r="AS130" i="10"/>
  <c r="FP130" i="10"/>
  <c r="ET130" i="10"/>
  <c r="CM84" i="10"/>
  <c r="CL184" i="10"/>
  <c r="AW130" i="10"/>
  <c r="BM130" i="10"/>
  <c r="FJ184" i="10"/>
  <c r="FB130" i="10"/>
  <c r="CD84" i="10"/>
  <c r="CD184" i="10"/>
  <c r="BB130" i="10"/>
  <c r="CG130" i="10"/>
  <c r="AO30" i="10"/>
  <c r="CC184" i="10"/>
  <c r="EE130" i="10"/>
  <c r="CG284" i="10"/>
  <c r="CI184" i="10"/>
  <c r="AH130" i="10"/>
  <c r="CL130" i="10"/>
  <c r="FC130" i="10"/>
  <c r="CO84" i="10"/>
  <c r="FJ284" i="10"/>
  <c r="CM184" i="10"/>
  <c r="FK184" i="10"/>
  <c r="CJ30" i="10"/>
  <c r="AZ30" i="10"/>
  <c r="DY130" i="10"/>
  <c r="AR130" i="10"/>
  <c r="AV130" i="10"/>
  <c r="BP130" i="10"/>
  <c r="ER130" i="10"/>
  <c r="FE130" i="10"/>
  <c r="FK130" i="10"/>
  <c r="CH284" i="10"/>
  <c r="FL284" i="10"/>
  <c r="CH184" i="10"/>
  <c r="FO184" i="10"/>
  <c r="FP184" i="10"/>
  <c r="BZ30" i="10"/>
  <c r="BK30" i="10"/>
  <c r="BF130" i="10"/>
  <c r="EK130" i="10"/>
  <c r="EB130" i="10"/>
  <c r="AK130" i="10"/>
  <c r="EC130" i="10"/>
  <c r="BY130" i="10"/>
  <c r="FH130" i="10"/>
  <c r="FA130" i="10"/>
  <c r="FS130" i="10"/>
  <c r="BH30" i="10"/>
  <c r="CF84" i="10"/>
  <c r="CG184" i="10"/>
  <c r="FL184" i="10"/>
  <c r="CC30" i="10"/>
  <c r="AO130" i="10"/>
  <c r="AP130" i="10"/>
  <c r="DZ130" i="10"/>
  <c r="BN130" i="10"/>
  <c r="CN130" i="10"/>
  <c r="FN130" i="10"/>
  <c r="EQ130" i="10"/>
  <c r="CN84" i="10"/>
  <c r="FQ284" i="10"/>
  <c r="CN184" i="10"/>
  <c r="FM184" i="10"/>
  <c r="AD30" i="10"/>
  <c r="AC130" i="10"/>
  <c r="AA130" i="10"/>
  <c r="CK130" i="10"/>
  <c r="EX130" i="10"/>
  <c r="CF284" i="10"/>
  <c r="CK184" i="10"/>
  <c r="CO284" i="10"/>
  <c r="FM284" i="10"/>
  <c r="CF184" i="10"/>
  <c r="FN184" i="10"/>
  <c r="FI184" i="10"/>
  <c r="AI30" i="10"/>
  <c r="CA30" i="10"/>
  <c r="BA130" i="10"/>
  <c r="EF130" i="10"/>
  <c r="AN130" i="10"/>
  <c r="EM130" i="10"/>
  <c r="CI130" i="10"/>
  <c r="CF130" i="10"/>
  <c r="ES130" i="10"/>
  <c r="EN130" i="10"/>
  <c r="CJ84" i="10"/>
  <c r="CD284" i="10"/>
  <c r="FT284" i="10"/>
  <c r="CJ184" i="10"/>
  <c r="FS184" i="10"/>
  <c r="BX30" i="10"/>
  <c r="CI30" i="10"/>
  <c r="EL130" i="10"/>
  <c r="BC130" i="10"/>
  <c r="CD130" i="10"/>
  <c r="BJ130" i="10"/>
  <c r="CE130" i="10"/>
  <c r="EP130" i="10"/>
  <c r="BI30" i="10"/>
  <c r="BU30" i="10"/>
  <c r="DB7" i="13"/>
  <c r="AH30" i="10"/>
  <c r="DE8" i="13"/>
  <c r="DB8" i="13"/>
  <c r="DE7" i="13"/>
  <c r="DF7" i="13"/>
  <c r="DD8" i="13"/>
  <c r="CK8" i="13"/>
  <c r="BT8" i="13"/>
  <c r="CT65" i="13"/>
  <c r="AT30" i="10"/>
  <c r="AN30" i="10"/>
  <c r="CE84" i="10"/>
  <c r="AA30" i="10"/>
  <c r="CF30" i="10"/>
  <c r="BV30" i="10"/>
  <c r="BB30" i="10"/>
  <c r="CD85" i="10"/>
  <c r="CC84" i="10"/>
  <c r="CI84" i="10"/>
  <c r="CL284" i="10"/>
  <c r="CC284" i="10"/>
  <c r="FI284" i="10"/>
  <c r="FU284" i="10"/>
  <c r="CE30" i="10"/>
  <c r="AQ30" i="10"/>
  <c r="BD30" i="10"/>
  <c r="AY30" i="10"/>
  <c r="BO30" i="10"/>
  <c r="AL30" i="10"/>
  <c r="CL30" i="10"/>
  <c r="CD30" i="10"/>
  <c r="AM30" i="10"/>
  <c r="FT30" i="10"/>
  <c r="EG130" i="10"/>
  <c r="AX130" i="10"/>
  <c r="BG130" i="10"/>
  <c r="BE130" i="10"/>
  <c r="AU130" i="10"/>
  <c r="BU130" i="10"/>
  <c r="CH130" i="10"/>
  <c r="BH130" i="10"/>
  <c r="BK130" i="10"/>
  <c r="CO130" i="10"/>
  <c r="FQ130" i="10"/>
  <c r="FF130" i="10"/>
  <c r="EY130" i="10"/>
  <c r="EV130" i="10"/>
  <c r="BN30" i="10"/>
  <c r="BM30" i="10"/>
  <c r="AV30" i="10"/>
  <c r="FU84" i="10"/>
  <c r="BE30" i="10"/>
  <c r="FK284" i="10"/>
  <c r="CG30" i="10"/>
  <c r="AJ30" i="10"/>
  <c r="BJ30" i="10"/>
  <c r="BW30" i="10"/>
  <c r="BQ30" i="10"/>
  <c r="FU30" i="10"/>
  <c r="BC30" i="10"/>
  <c r="BL30" i="10"/>
  <c r="AL130" i="10"/>
  <c r="AJ130" i="10"/>
  <c r="EA130" i="10"/>
  <c r="EJ130" i="10"/>
  <c r="AF130" i="10"/>
  <c r="BV130" i="10"/>
  <c r="CA130" i="10"/>
  <c r="BQ130" i="10"/>
  <c r="BT130" i="10"/>
  <c r="FI130" i="10"/>
  <c r="FU130" i="10"/>
  <c r="FR130" i="10"/>
  <c r="FG130" i="10"/>
  <c r="FD130" i="10"/>
  <c r="AR10" i="13"/>
  <c r="CW11" i="13"/>
  <c r="AG11" i="13"/>
  <c r="AL11" i="13"/>
  <c r="D285" i="10"/>
  <c r="D185" i="10"/>
  <c r="BR30" i="10"/>
  <c r="CK30" i="10"/>
  <c r="AW30" i="10"/>
  <c r="BG30" i="10"/>
  <c r="CL84" i="10"/>
  <c r="CM284" i="10"/>
  <c r="CH84" i="10"/>
  <c r="CE284" i="10"/>
  <c r="CK284" i="10"/>
  <c r="FO284" i="10"/>
  <c r="AC30" i="10"/>
  <c r="BA30" i="10"/>
  <c r="BT30" i="10"/>
  <c r="CN30" i="10"/>
  <c r="AK30" i="10"/>
  <c r="AR30" i="10"/>
  <c r="CH30" i="10"/>
  <c r="AB130" i="10"/>
  <c r="EH130" i="10"/>
  <c r="AM130" i="10"/>
  <c r="AG130" i="10"/>
  <c r="AZ130" i="10"/>
  <c r="BX130" i="10"/>
  <c r="BL130" i="10"/>
  <c r="BZ130" i="10"/>
  <c r="CC130" i="10"/>
  <c r="BO130" i="10"/>
  <c r="EO130" i="10"/>
  <c r="EZ130" i="10"/>
  <c r="FO130" i="10"/>
  <c r="FL130" i="10"/>
  <c r="BY30" i="10"/>
  <c r="AB30" i="10"/>
  <c r="AG30" i="10"/>
  <c r="CG84" i="10"/>
  <c r="BP30" i="10"/>
  <c r="CI284" i="10"/>
  <c r="CK84" i="10"/>
  <c r="CJ284" i="10"/>
  <c r="CN284" i="10"/>
  <c r="AP30" i="10"/>
  <c r="CM30" i="10"/>
  <c r="BF30" i="10"/>
  <c r="AU30" i="10"/>
  <c r="AF30" i="10"/>
  <c r="CO30" i="10"/>
  <c r="AE30" i="10"/>
  <c r="AS30" i="10"/>
  <c r="AE130" i="10"/>
  <c r="AI130" i="10"/>
  <c r="EI130" i="10"/>
  <c r="AY130" i="10"/>
  <c r="BD130" i="10"/>
  <c r="AQ130" i="10"/>
  <c r="BI130" i="10"/>
  <c r="BR130" i="10"/>
  <c r="CJ130" i="10"/>
  <c r="EW130" i="10"/>
  <c r="BW130" i="10"/>
  <c r="FJ130" i="10"/>
  <c r="FM130" i="10"/>
  <c r="EU130" i="10"/>
  <c r="FK129" i="10"/>
  <c r="CF129" i="10"/>
  <c r="BU86" i="9"/>
  <c r="N78" i="13"/>
  <c r="CD99" i="10"/>
  <c r="FJ99" i="10"/>
  <c r="BV86" i="9"/>
  <c r="O78" i="13"/>
  <c r="CD199" i="10"/>
  <c r="FJ199" i="10"/>
  <c r="BW86" i="9"/>
  <c r="P78" i="13"/>
  <c r="CD299" i="10"/>
  <c r="FJ299" i="10"/>
  <c r="CE298" i="10"/>
  <c r="FK298" i="10"/>
  <c r="FK198" i="10"/>
  <c r="CG85" i="9"/>
  <c r="CC86" i="9"/>
  <c r="CF198" i="10"/>
  <c r="V55" i="9"/>
  <c r="W54" i="9"/>
  <c r="CG29" i="9"/>
  <c r="AM80" i="14"/>
  <c r="L80" i="18"/>
  <c r="AM186" i="14"/>
  <c r="P86" i="18"/>
  <c r="FO185" i="10"/>
  <c r="CD196" i="10"/>
  <c r="FJ196" i="10"/>
  <c r="FF129" i="10"/>
  <c r="FI296" i="10"/>
  <c r="FI297" i="10"/>
  <c r="CC297" i="10"/>
  <c r="CC300" i="10"/>
  <c r="L80" i="14"/>
  <c r="FK285" i="10"/>
  <c r="CD296" i="10"/>
  <c r="FT285" i="10"/>
  <c r="CM285" i="10"/>
  <c r="CD285" i="10"/>
  <c r="FS285" i="10"/>
  <c r="FO285" i="10"/>
  <c r="FU285" i="10"/>
  <c r="FP285" i="10"/>
  <c r="CG285" i="10"/>
  <c r="CF285" i="10"/>
  <c r="FQ285" i="10"/>
  <c r="CK285" i="10"/>
  <c r="FT85" i="10"/>
  <c r="FR285" i="10"/>
  <c r="CH85" i="10"/>
  <c r="CI285" i="10"/>
  <c r="FJ285" i="10"/>
  <c r="CH285" i="10"/>
  <c r="FN285" i="10"/>
  <c r="FM285" i="10"/>
  <c r="BC129" i="10"/>
  <c r="CJ285" i="10"/>
  <c r="CL285" i="10"/>
  <c r="FL285" i="10"/>
  <c r="CN285" i="10"/>
  <c r="CE285" i="10"/>
  <c r="CO285" i="10"/>
  <c r="BW8" i="13"/>
  <c r="BX8" i="13"/>
  <c r="AD129" i="10"/>
  <c r="AG129" i="10"/>
  <c r="EL129" i="10"/>
  <c r="CJ129" i="10"/>
  <c r="FE129" i="10"/>
  <c r="BG129" i="10"/>
  <c r="FD129" i="10"/>
  <c r="FM129" i="10"/>
  <c r="CG29" i="10"/>
  <c r="AM29" i="10"/>
  <c r="AY29" i="10"/>
  <c r="BX129" i="10"/>
  <c r="CL29" i="10"/>
  <c r="CB129" i="10"/>
  <c r="CO185" i="10"/>
  <c r="AL129" i="10"/>
  <c r="BK129" i="10"/>
  <c r="ET129" i="10"/>
  <c r="BX29" i="10"/>
  <c r="AZ129" i="10"/>
  <c r="BF129" i="10"/>
  <c r="FJ185" i="10"/>
  <c r="AC129" i="10"/>
  <c r="BP129" i="10"/>
  <c r="FP129" i="10"/>
  <c r="BI29" i="10"/>
  <c r="AD29" i="10"/>
  <c r="FG129" i="10"/>
  <c r="CL185" i="10"/>
  <c r="FR129" i="10"/>
  <c r="FL185" i="10"/>
  <c r="EF129" i="10"/>
  <c r="Z129" i="10"/>
  <c r="BW129" i="10"/>
  <c r="EY129" i="10"/>
  <c r="CJ29" i="10"/>
  <c r="FU29" i="10"/>
  <c r="CE85" i="10"/>
  <c r="FU85" i="10"/>
  <c r="FQ185" i="10"/>
  <c r="AI129" i="10"/>
  <c r="EA129" i="10"/>
  <c r="EJ129" i="10"/>
  <c r="DZ129" i="10"/>
  <c r="ED129" i="10"/>
  <c r="AO129" i="10"/>
  <c r="AU129" i="10"/>
  <c r="CK129" i="10"/>
  <c r="BJ129" i="10"/>
  <c r="CN129" i="10"/>
  <c r="BR129" i="10"/>
  <c r="CO129" i="10"/>
  <c r="EQ129" i="10"/>
  <c r="FH129" i="10"/>
  <c r="EO129" i="10"/>
  <c r="FN129" i="10"/>
  <c r="AO29" i="10"/>
  <c r="CN29" i="10"/>
  <c r="BT29" i="10"/>
  <c r="BD29" i="10"/>
  <c r="CH185" i="10"/>
  <c r="FP185" i="10"/>
  <c r="AN129" i="10"/>
  <c r="BE129" i="10"/>
  <c r="EH129" i="10"/>
  <c r="EK129" i="10"/>
  <c r="BD129" i="10"/>
  <c r="DY129" i="10"/>
  <c r="AM129" i="10"/>
  <c r="CL129" i="10"/>
  <c r="EV129" i="10"/>
  <c r="BN129" i="10"/>
  <c r="CA129" i="10"/>
  <c r="ER129" i="10"/>
  <c r="FL129" i="10"/>
  <c r="FT129" i="10"/>
  <c r="EW129" i="10"/>
  <c r="BP29" i="10"/>
  <c r="AQ29" i="10"/>
  <c r="BF29" i="10"/>
  <c r="CA29" i="10"/>
  <c r="CG185" i="10"/>
  <c r="AV129" i="10"/>
  <c r="AP129" i="10"/>
  <c r="CH129" i="10"/>
  <c r="FS129" i="10"/>
  <c r="FU129" i="10"/>
  <c r="CM29" i="10"/>
  <c r="BA29" i="10"/>
  <c r="CN185" i="10"/>
  <c r="AH129" i="10"/>
  <c r="BA129" i="10"/>
  <c r="EG129" i="10"/>
  <c r="AX129" i="10"/>
  <c r="AB129" i="10"/>
  <c r="AT129" i="10"/>
  <c r="AY129" i="10"/>
  <c r="CM129" i="10"/>
  <c r="CC129" i="10"/>
  <c r="BM129" i="10"/>
  <c r="CI129" i="10"/>
  <c r="BQ129" i="10"/>
  <c r="EZ129" i="10"/>
  <c r="FB129" i="10"/>
  <c r="FA129" i="10"/>
  <c r="EP129" i="10"/>
  <c r="BH29" i="10"/>
  <c r="BK29" i="10"/>
  <c r="FM185" i="10"/>
  <c r="BB129" i="10"/>
  <c r="EE129" i="10"/>
  <c r="AS129" i="10"/>
  <c r="BS129" i="10"/>
  <c r="BZ129" i="10"/>
  <c r="BI129" i="10"/>
  <c r="ES129" i="10"/>
  <c r="AK29" i="10"/>
  <c r="CI185" i="10"/>
  <c r="AW129" i="10"/>
  <c r="AA129" i="10"/>
  <c r="EI129" i="10"/>
  <c r="AR129" i="10"/>
  <c r="EC129" i="10"/>
  <c r="AE129" i="10"/>
  <c r="BT129" i="10"/>
  <c r="BO129" i="10"/>
  <c r="BV129" i="10"/>
  <c r="FC129" i="10"/>
  <c r="BY129" i="10"/>
  <c r="EM129" i="10"/>
  <c r="FO129" i="10"/>
  <c r="FI129" i="10"/>
  <c r="EX129" i="10"/>
  <c r="AV29" i="10"/>
  <c r="BL29" i="10"/>
  <c r="BL129" i="10"/>
  <c r="EN129" i="10"/>
  <c r="CK185" i="10"/>
  <c r="AK129" i="10"/>
  <c r="AQ129" i="10"/>
  <c r="AJ129" i="10"/>
  <c r="AF129" i="10"/>
  <c r="EB129" i="10"/>
  <c r="BU129" i="10"/>
  <c r="CD129" i="10"/>
  <c r="CE129" i="10"/>
  <c r="BH129" i="10"/>
  <c r="CG129" i="10"/>
  <c r="FJ129" i="10"/>
  <c r="EU129" i="10"/>
  <c r="FQ129" i="10"/>
  <c r="BQ29" i="10"/>
  <c r="BU29" i="10"/>
  <c r="DF8" i="13"/>
  <c r="CN8" i="13"/>
  <c r="CO8" i="13"/>
  <c r="CT66" i="13"/>
  <c r="CN85" i="10"/>
  <c r="CM185" i="10"/>
  <c r="FK185" i="10"/>
  <c r="FT185" i="10"/>
  <c r="AE29" i="10"/>
  <c r="CF29" i="10"/>
  <c r="AP29" i="10"/>
  <c r="BC29" i="10"/>
  <c r="AT29" i="10"/>
  <c r="CK29" i="10"/>
  <c r="D186" i="10"/>
  <c r="Z29" i="10"/>
  <c r="CG198" i="10"/>
  <c r="CF85" i="10"/>
  <c r="CG85" i="10"/>
  <c r="CF185" i="10"/>
  <c r="FR185" i="10"/>
  <c r="FU185" i="10"/>
  <c r="AX29" i="10"/>
  <c r="BY29" i="10"/>
  <c r="BE29" i="10"/>
  <c r="AS29" i="10"/>
  <c r="CB29" i="10"/>
  <c r="BM29" i="10"/>
  <c r="AB29" i="10"/>
  <c r="AC29" i="10"/>
  <c r="BB29" i="10"/>
  <c r="AL29" i="10"/>
  <c r="CW12" i="13"/>
  <c r="AR11" i="13"/>
  <c r="AG12" i="13"/>
  <c r="AL12" i="13"/>
  <c r="D286" i="10"/>
  <c r="BN29" i="10"/>
  <c r="CI29" i="10"/>
  <c r="BO29" i="10"/>
  <c r="BZ29" i="10"/>
  <c r="CL85" i="10"/>
  <c r="CO85" i="10"/>
  <c r="CD185" i="10"/>
  <c r="FS185" i="10"/>
  <c r="FN185" i="10"/>
  <c r="AJ29" i="10"/>
  <c r="AA29" i="10"/>
  <c r="AW29" i="10"/>
  <c r="CE29" i="10"/>
  <c r="BV29" i="10"/>
  <c r="BG29" i="10"/>
  <c r="BS29" i="10"/>
  <c r="AG29" i="10"/>
  <c r="AR29" i="10"/>
  <c r="CC29" i="10"/>
  <c r="CI85" i="10"/>
  <c r="CK85" i="10"/>
  <c r="CH29" i="10"/>
  <c r="CD29" i="10"/>
  <c r="CO29" i="10"/>
  <c r="BJ29" i="10"/>
  <c r="CM85" i="10"/>
  <c r="CJ85" i="10"/>
  <c r="CE185" i="10"/>
  <c r="CJ185" i="10"/>
  <c r="AI29" i="10"/>
  <c r="BW29" i="10"/>
  <c r="FT29" i="10"/>
  <c r="AZ29" i="10"/>
  <c r="AH29" i="10"/>
  <c r="BR29" i="10"/>
  <c r="AU29" i="10"/>
  <c r="AF29" i="10"/>
  <c r="AN29" i="10"/>
  <c r="BV87" i="9"/>
  <c r="O79" i="13"/>
  <c r="CE199" i="10"/>
  <c r="FK199" i="10"/>
  <c r="BU87" i="9"/>
  <c r="N79" i="13"/>
  <c r="CE99" i="10"/>
  <c r="FK99" i="10"/>
  <c r="CG28" i="9"/>
  <c r="BW87" i="9"/>
  <c r="P79" i="13"/>
  <c r="CE299" i="10"/>
  <c r="FK299" i="10"/>
  <c r="CF298" i="10"/>
  <c r="FL298" i="10"/>
  <c r="FL198" i="10"/>
  <c r="CG86" i="9"/>
  <c r="CC87" i="9"/>
  <c r="V56" i="9"/>
  <c r="W55" i="9"/>
  <c r="FI301" i="10"/>
  <c r="O180" i="14"/>
  <c r="AM81" i="14"/>
  <c r="L81" i="18"/>
  <c r="AM187" i="14"/>
  <c r="P87" i="18"/>
  <c r="FH128" i="10"/>
  <c r="FL286" i="10"/>
  <c r="CE296" i="10"/>
  <c r="FM186" i="10"/>
  <c r="CE196" i="10"/>
  <c r="FK196" i="10"/>
  <c r="O80" i="14"/>
  <c r="FI300" i="10"/>
  <c r="L180" i="14"/>
  <c r="CC301" i="10"/>
  <c r="FJ296" i="10"/>
  <c r="FJ297" i="10"/>
  <c r="CD297" i="10"/>
  <c r="O81" i="14"/>
  <c r="CF286" i="10"/>
  <c r="FN286" i="10"/>
  <c r="CL186" i="10"/>
  <c r="CA128" i="10"/>
  <c r="EI128" i="10"/>
  <c r="CF128" i="10"/>
  <c r="FO186" i="10"/>
  <c r="FM128" i="10"/>
  <c r="FK186" i="10"/>
  <c r="FB128" i="10"/>
  <c r="AH128" i="10"/>
  <c r="BW128" i="10"/>
  <c r="DY128" i="10"/>
  <c r="EV128" i="10"/>
  <c r="FP286" i="10"/>
  <c r="CE86" i="10"/>
  <c r="BP128" i="10"/>
  <c r="FU286" i="10"/>
  <c r="FT86" i="10"/>
  <c r="BE128" i="10"/>
  <c r="BZ128" i="10"/>
  <c r="EW128" i="10"/>
  <c r="AB128" i="10"/>
  <c r="CG286" i="10"/>
  <c r="AI128" i="10"/>
  <c r="CJ286" i="10"/>
  <c r="AL128" i="10"/>
  <c r="CD128" i="10"/>
  <c r="FD128" i="10"/>
  <c r="AY128" i="10"/>
  <c r="EO128" i="10"/>
  <c r="BK128" i="10"/>
  <c r="AD128" i="10"/>
  <c r="FT128" i="10"/>
  <c r="FR286" i="10"/>
  <c r="EA128" i="10"/>
  <c r="CH128" i="10"/>
  <c r="AK128" i="10"/>
  <c r="AR128" i="10"/>
  <c r="EK128" i="10"/>
  <c r="BF128" i="10"/>
  <c r="BM128" i="10"/>
  <c r="CB128" i="10"/>
  <c r="FK128" i="10"/>
  <c r="FP128" i="10"/>
  <c r="AU128" i="10"/>
  <c r="AP128" i="10"/>
  <c r="BR128" i="10"/>
  <c r="CO128" i="10"/>
  <c r="BV128" i="10"/>
  <c r="CJ128" i="10"/>
  <c r="FE128" i="10"/>
  <c r="FA128" i="10"/>
  <c r="EX128" i="10"/>
  <c r="CK286" i="10"/>
  <c r="BD128" i="10"/>
  <c r="EC128" i="10"/>
  <c r="BC128" i="10"/>
  <c r="BA128" i="10"/>
  <c r="BI128" i="10"/>
  <c r="CC128" i="10"/>
  <c r="CN128" i="10"/>
  <c r="FF128" i="10"/>
  <c r="EU128" i="10"/>
  <c r="FI128" i="10"/>
  <c r="BB128" i="10"/>
  <c r="AT128" i="10"/>
  <c r="CM128" i="10"/>
  <c r="BL128" i="10"/>
  <c r="EZ128" i="10"/>
  <c r="CO286" i="10"/>
  <c r="AM128" i="10"/>
  <c r="AS128" i="10"/>
  <c r="CI128" i="10"/>
  <c r="FS286" i="10"/>
  <c r="AC128" i="10"/>
  <c r="FT286" i="10"/>
  <c r="Z128" i="10"/>
  <c r="EE128" i="10"/>
  <c r="Y128" i="10"/>
  <c r="BN128" i="10"/>
  <c r="BH128" i="10"/>
  <c r="BG128" i="10"/>
  <c r="FO128" i="10"/>
  <c r="FG128" i="10"/>
  <c r="CM186" i="10"/>
  <c r="FQ186" i="10"/>
  <c r="CF186" i="10"/>
  <c r="FR186" i="10"/>
  <c r="AZ128" i="10"/>
  <c r="AV128" i="10"/>
  <c r="ED128" i="10"/>
  <c r="EF128" i="10"/>
  <c r="EJ128" i="10"/>
  <c r="EB128" i="10"/>
  <c r="AW128" i="10"/>
  <c r="AO128" i="10"/>
  <c r="BX128" i="10"/>
  <c r="BS128" i="10"/>
  <c r="BU128" i="10"/>
  <c r="FS128" i="10"/>
  <c r="BT128" i="10"/>
  <c r="EY128" i="10"/>
  <c r="FR128" i="10"/>
  <c r="ER128" i="10"/>
  <c r="CH186" i="10"/>
  <c r="CE186" i="10"/>
  <c r="CM86" i="10"/>
  <c r="AJ128" i="10"/>
  <c r="AG128" i="10"/>
  <c r="EG128" i="10"/>
  <c r="DZ128" i="10"/>
  <c r="AE128" i="10"/>
  <c r="AF128" i="10"/>
  <c r="AQ128" i="10"/>
  <c r="CL128" i="10"/>
  <c r="BO128" i="10"/>
  <c r="BQ128" i="10"/>
  <c r="ET128" i="10"/>
  <c r="BY128" i="10"/>
  <c r="EP128" i="10"/>
  <c r="FJ128" i="10"/>
  <c r="EN128" i="10"/>
  <c r="ES128" i="10"/>
  <c r="FU186" i="10"/>
  <c r="FP186" i="10"/>
  <c r="AA128" i="10"/>
  <c r="AN128" i="10"/>
  <c r="EH128" i="10"/>
  <c r="AX128" i="10"/>
  <c r="BJ128" i="10"/>
  <c r="CG128" i="10"/>
  <c r="CK128" i="10"/>
  <c r="CE128" i="10"/>
  <c r="FC128" i="10"/>
  <c r="EM128" i="10"/>
  <c r="EQ128" i="10"/>
  <c r="FL128" i="10"/>
  <c r="FQ128" i="10"/>
  <c r="CL286" i="10"/>
  <c r="FO286" i="10"/>
  <c r="FM286" i="10"/>
  <c r="CI286" i="10"/>
  <c r="FQ286" i="10"/>
  <c r="CN286" i="10"/>
  <c r="CH286" i="10"/>
  <c r="FK286" i="10"/>
  <c r="CE286" i="10"/>
  <c r="CM286" i="10"/>
  <c r="CT67" i="13"/>
  <c r="FU86" i="10"/>
  <c r="D187" i="10"/>
  <c r="CK186" i="10"/>
  <c r="FN186" i="10"/>
  <c r="FS186" i="10"/>
  <c r="CN86" i="10"/>
  <c r="D287" i="10"/>
  <c r="CJ86" i="10"/>
  <c r="CJ186" i="10"/>
  <c r="FL186" i="10"/>
  <c r="CH86" i="10"/>
  <c r="CG86" i="10"/>
  <c r="CN186" i="10"/>
  <c r="CO186" i="10"/>
  <c r="FT186" i="10"/>
  <c r="CF86" i="10"/>
  <c r="CI86" i="10"/>
  <c r="CO86" i="10"/>
  <c r="CE27" i="10"/>
  <c r="CI186" i="10"/>
  <c r="CG186" i="10"/>
  <c r="CL86" i="10"/>
  <c r="CK86" i="10"/>
  <c r="FN128" i="10"/>
  <c r="EL128" i="10"/>
  <c r="FU128" i="10"/>
  <c r="AR12" i="13"/>
  <c r="CW13" i="13"/>
  <c r="AG13" i="13"/>
  <c r="AL13" i="13"/>
  <c r="BW88" i="9"/>
  <c r="P80" i="13"/>
  <c r="CF299" i="10"/>
  <c r="FL299" i="10"/>
  <c r="CB27" i="10"/>
  <c r="BZ28" i="10"/>
  <c r="FT28" i="10"/>
  <c r="AX28" i="10"/>
  <c r="AQ28" i="10"/>
  <c r="BI28" i="10"/>
  <c r="BS28" i="10"/>
  <c r="CJ28" i="10"/>
  <c r="CF28" i="10"/>
  <c r="BK28" i="10"/>
  <c r="AK28" i="10"/>
  <c r="AT28" i="10"/>
  <c r="BC28" i="10"/>
  <c r="AZ28" i="10"/>
  <c r="BE28" i="10"/>
  <c r="CB28" i="10"/>
  <c r="FU28" i="10"/>
  <c r="AC28" i="10"/>
  <c r="AM28" i="10"/>
  <c r="BT28" i="10"/>
  <c r="BY28" i="10"/>
  <c r="BJ28" i="10"/>
  <c r="AS28" i="10"/>
  <c r="AE28" i="10"/>
  <c r="BA28" i="10"/>
  <c r="BQ28" i="10"/>
  <c r="CD28" i="10"/>
  <c r="AF28" i="10"/>
  <c r="BH28" i="10"/>
  <c r="BW28" i="10"/>
  <c r="BP28" i="10"/>
  <c r="AR28" i="10"/>
  <c r="CN28" i="10"/>
  <c r="BM28" i="10"/>
  <c r="AL28" i="10"/>
  <c r="AA28" i="10"/>
  <c r="BU28" i="10"/>
  <c r="BV28" i="10"/>
  <c r="AP28" i="10"/>
  <c r="AY28" i="10"/>
  <c r="BG28" i="10"/>
  <c r="AJ28" i="10"/>
  <c r="AN28" i="10"/>
  <c r="BN28" i="10"/>
  <c r="CG28" i="10"/>
  <c r="CM28" i="10"/>
  <c r="Z28" i="10"/>
  <c r="AW28" i="10"/>
  <c r="AI28" i="10"/>
  <c r="Y28" i="10"/>
  <c r="CE28" i="10"/>
  <c r="AG28" i="10"/>
  <c r="BO28" i="10"/>
  <c r="AO28" i="10"/>
  <c r="CO28" i="10"/>
  <c r="CK28" i="10"/>
  <c r="BF28" i="10"/>
  <c r="AU28" i="10"/>
  <c r="AH28" i="10"/>
  <c r="CL28" i="10"/>
  <c r="CA28" i="10"/>
  <c r="AV28" i="10"/>
  <c r="CI28" i="10"/>
  <c r="CH28" i="10"/>
  <c r="BR28" i="10"/>
  <c r="AB28" i="10"/>
  <c r="BL28" i="10"/>
  <c r="AD28" i="10"/>
  <c r="BB28" i="10"/>
  <c r="BX28" i="10"/>
  <c r="BD28" i="10"/>
  <c r="CC28" i="10"/>
  <c r="BU88" i="9"/>
  <c r="N80" i="13"/>
  <c r="CF99" i="10"/>
  <c r="FL99" i="10"/>
  <c r="BV88" i="9"/>
  <c r="O80" i="13"/>
  <c r="CF199" i="10"/>
  <c r="FL199" i="10"/>
  <c r="CG298" i="10"/>
  <c r="FM298" i="10"/>
  <c r="FM198" i="10"/>
  <c r="CG87" i="9"/>
  <c r="CC88" i="9"/>
  <c r="V57" i="9"/>
  <c r="W56" i="9"/>
  <c r="CG27" i="9"/>
  <c r="FJ301" i="10"/>
  <c r="O181" i="14"/>
  <c r="AM82" i="14"/>
  <c r="L82" i="18"/>
  <c r="AM188" i="14"/>
  <c r="P88" i="18"/>
  <c r="FJ300" i="10"/>
  <c r="L181" i="14"/>
  <c r="BV27" i="10"/>
  <c r="AQ27" i="10"/>
  <c r="CD301" i="10"/>
  <c r="CD300" i="10"/>
  <c r="L81" i="14"/>
  <c r="FN287" i="10"/>
  <c r="CF296" i="10"/>
  <c r="FK296" i="10"/>
  <c r="FK297" i="10"/>
  <c r="FK301" i="10"/>
  <c r="CE297" i="10"/>
  <c r="CE301" i="10"/>
  <c r="BP27" i="10"/>
  <c r="FU127" i="10"/>
  <c r="AO27" i="10"/>
  <c r="FQ187" i="10"/>
  <c r="CF196" i="10"/>
  <c r="FL196" i="10"/>
  <c r="BW27" i="10"/>
  <c r="FT187" i="10"/>
  <c r="BH127" i="10"/>
  <c r="FN187" i="10"/>
  <c r="AU27" i="10"/>
  <c r="CC27" i="10"/>
  <c r="BS27" i="10"/>
  <c r="BK27" i="10"/>
  <c r="CA27" i="10"/>
  <c r="CK27" i="10"/>
  <c r="AR27" i="10"/>
  <c r="AE27" i="10"/>
  <c r="X27" i="10"/>
  <c r="EY127" i="10"/>
  <c r="EK127" i="10"/>
  <c r="AL127" i="10"/>
  <c r="BJ127" i="10"/>
  <c r="O82" i="14"/>
  <c r="EG127" i="10"/>
  <c r="X127" i="10"/>
  <c r="CG287" i="10"/>
  <c r="CJ187" i="10"/>
  <c r="CM287" i="10"/>
  <c r="Y27" i="10"/>
  <c r="CF27" i="10"/>
  <c r="BR27" i="10"/>
  <c r="BY27" i="10"/>
  <c r="AS27" i="10"/>
  <c r="CK187" i="10"/>
  <c r="FO287" i="10"/>
  <c r="AH27" i="10"/>
  <c r="AX27" i="10"/>
  <c r="CM187" i="10"/>
  <c r="FQ287" i="10"/>
  <c r="FS187" i="10"/>
  <c r="FL287" i="10"/>
  <c r="AC27" i="10"/>
  <c r="FI127" i="10"/>
  <c r="FF127" i="10"/>
  <c r="CN187" i="10"/>
  <c r="FO187" i="10"/>
  <c r="FU87" i="10"/>
  <c r="Z127" i="10"/>
  <c r="AN127" i="10"/>
  <c r="CD127" i="10"/>
  <c r="EZ127" i="10"/>
  <c r="AM27" i="10"/>
  <c r="AF27" i="10"/>
  <c r="BL27" i="10"/>
  <c r="AI27" i="10"/>
  <c r="CN27" i="10"/>
  <c r="BN127" i="10"/>
  <c r="CG87" i="10"/>
  <c r="AK127" i="10"/>
  <c r="AG127" i="10"/>
  <c r="BF127" i="10"/>
  <c r="FD127" i="10"/>
  <c r="CI187" i="10"/>
  <c r="AU127" i="10"/>
  <c r="AV127" i="10"/>
  <c r="CG127" i="10"/>
  <c r="BP127" i="10"/>
  <c r="EO127" i="10"/>
  <c r="BT27" i="10"/>
  <c r="AT27" i="10"/>
  <c r="BG27" i="10"/>
  <c r="BX27" i="10"/>
  <c r="AL27" i="10"/>
  <c r="AA127" i="10"/>
  <c r="CL127" i="10"/>
  <c r="CH127" i="10"/>
  <c r="CF187" i="10"/>
  <c r="BV127" i="10"/>
  <c r="FG127" i="10"/>
  <c r="BC27" i="10"/>
  <c r="BA27" i="10"/>
  <c r="AZ27" i="10"/>
  <c r="CF87" i="10"/>
  <c r="CH187" i="10"/>
  <c r="FR187" i="10"/>
  <c r="CM87" i="10"/>
  <c r="CL187" i="10"/>
  <c r="FU187" i="10"/>
  <c r="FT87" i="10"/>
  <c r="CO187" i="10"/>
  <c r="FL187" i="10"/>
  <c r="FP187" i="10"/>
  <c r="CG187" i="10"/>
  <c r="FM187" i="10"/>
  <c r="CN87" i="10"/>
  <c r="CT68" i="13"/>
  <c r="D288" i="10"/>
  <c r="CF287" i="10"/>
  <c r="CH287" i="10"/>
  <c r="FP287" i="10"/>
  <c r="AY127" i="10"/>
  <c r="AR127" i="10"/>
  <c r="DZ127" i="10"/>
  <c r="ET127" i="10"/>
  <c r="BI127" i="10"/>
  <c r="CJ127" i="10"/>
  <c r="BL127" i="10"/>
  <c r="FA127" i="10"/>
  <c r="FJ127" i="10"/>
  <c r="FC127" i="10"/>
  <c r="FR127" i="10"/>
  <c r="FL127" i="10"/>
  <c r="AG14" i="13"/>
  <c r="AL14" i="13"/>
  <c r="AR13" i="13"/>
  <c r="CW14" i="13"/>
  <c r="CI287" i="10"/>
  <c r="CN287" i="10"/>
  <c r="FS287" i="10"/>
  <c r="CK87" i="10"/>
  <c r="AT127" i="10"/>
  <c r="AE127" i="10"/>
  <c r="AD127" i="10"/>
  <c r="AM127" i="10"/>
  <c r="AC127" i="10"/>
  <c r="BR127" i="10"/>
  <c r="CK127" i="10"/>
  <c r="BW127" i="10"/>
  <c r="BU127" i="10"/>
  <c r="FS127" i="10"/>
  <c r="FQ127" i="10"/>
  <c r="EU127" i="10"/>
  <c r="ER127" i="10"/>
  <c r="FT127" i="10"/>
  <c r="CL27" i="10"/>
  <c r="CH27" i="10"/>
  <c r="AN27" i="10"/>
  <c r="Z27" i="10"/>
  <c r="BE27" i="10"/>
  <c r="BJ27" i="10"/>
  <c r="AP27" i="10"/>
  <c r="AW27" i="10"/>
  <c r="FR287" i="10"/>
  <c r="AB127" i="10"/>
  <c r="EE127" i="10"/>
  <c r="AP127" i="10"/>
  <c r="BZ127" i="10"/>
  <c r="CB127" i="10"/>
  <c r="EM127" i="10"/>
  <c r="EW127" i="10"/>
  <c r="FM287" i="10"/>
  <c r="BC127" i="10"/>
  <c r="BD127" i="10"/>
  <c r="EH127" i="10"/>
  <c r="AJ127" i="10"/>
  <c r="BA127" i="10"/>
  <c r="EJ127" i="10"/>
  <c r="EX127" i="10"/>
  <c r="CO127" i="10"/>
  <c r="BK127" i="10"/>
  <c r="CF127" i="10"/>
  <c r="FK127" i="10"/>
  <c r="FB127" i="10"/>
  <c r="FP127" i="10"/>
  <c r="FE127" i="10"/>
  <c r="BF27" i="10"/>
  <c r="AG27" i="10"/>
  <c r="BN27" i="10"/>
  <c r="AK27" i="10"/>
  <c r="CJ27" i="10"/>
  <c r="BH27" i="10"/>
  <c r="BD27" i="10"/>
  <c r="AY27" i="10"/>
  <c r="AB27" i="10"/>
  <c r="FT287" i="10"/>
  <c r="EB127" i="10"/>
  <c r="AW127" i="10"/>
  <c r="CM127" i="10"/>
  <c r="EP127" i="10"/>
  <c r="CH87" i="10"/>
  <c r="EA127" i="10"/>
  <c r="D188" i="10"/>
  <c r="CK287" i="10"/>
  <c r="FU287" i="10"/>
  <c r="CO87" i="10"/>
  <c r="CL87" i="10"/>
  <c r="AI127" i="10"/>
  <c r="Y127" i="10"/>
  <c r="BB127" i="10"/>
  <c r="AO127" i="10"/>
  <c r="AZ127" i="10"/>
  <c r="CI127" i="10"/>
  <c r="BS127" i="10"/>
  <c r="BM127" i="10"/>
  <c r="BT127" i="10"/>
  <c r="BO127" i="10"/>
  <c r="CN127" i="10"/>
  <c r="EQ127" i="10"/>
  <c r="FO127" i="10"/>
  <c r="EN127" i="10"/>
  <c r="FM127" i="10"/>
  <c r="BZ27" i="10"/>
  <c r="CG27" i="10"/>
  <c r="AA27" i="10"/>
  <c r="CM27" i="10"/>
  <c r="BO27" i="10"/>
  <c r="FU27" i="10"/>
  <c r="CO27" i="10"/>
  <c r="BB27" i="10"/>
  <c r="AJ27" i="10"/>
  <c r="BI27" i="10"/>
  <c r="CO287" i="10"/>
  <c r="AF127" i="10"/>
  <c r="AH127" i="10"/>
  <c r="BQ127" i="10"/>
  <c r="BX127" i="10"/>
  <c r="FH127" i="10"/>
  <c r="CL287" i="10"/>
  <c r="CJ87" i="10"/>
  <c r="BG127" i="10"/>
  <c r="CH198" i="10"/>
  <c r="FN198" i="10"/>
  <c r="CJ287" i="10"/>
  <c r="CI87" i="10"/>
  <c r="AX127" i="10"/>
  <c r="EF127" i="10"/>
  <c r="EI127" i="10"/>
  <c r="ED127" i="10"/>
  <c r="DY127" i="10"/>
  <c r="AQ127" i="10"/>
  <c r="EC127" i="10"/>
  <c r="AS127" i="10"/>
  <c r="BE127" i="10"/>
  <c r="CE127" i="10"/>
  <c r="CA127" i="10"/>
  <c r="CC127" i="10"/>
  <c r="BY127" i="10"/>
  <c r="EL127" i="10"/>
  <c r="FN127" i="10"/>
  <c r="ES127" i="10"/>
  <c r="EV127" i="10"/>
  <c r="BU27" i="10"/>
  <c r="AV27" i="10"/>
  <c r="BQ27" i="10"/>
  <c r="CD27" i="10"/>
  <c r="BM27" i="10"/>
  <c r="AD27" i="10"/>
  <c r="FT27" i="10"/>
  <c r="CI27" i="10"/>
  <c r="BU89" i="9"/>
  <c r="N81" i="13"/>
  <c r="CG99" i="10"/>
  <c r="FM99" i="10"/>
  <c r="BV89" i="9"/>
  <c r="O81" i="13"/>
  <c r="CG199" i="10"/>
  <c r="FM199" i="10"/>
  <c r="BW89" i="9"/>
  <c r="P81" i="13"/>
  <c r="CG299" i="10"/>
  <c r="FM299" i="10"/>
  <c r="CH298" i="10"/>
  <c r="FN298" i="10"/>
  <c r="CJ288" i="10"/>
  <c r="CG288" i="10"/>
  <c r="CG26" i="9"/>
  <c r="CG88" i="9"/>
  <c r="CC89" i="9"/>
  <c r="V58" i="9"/>
  <c r="W57" i="9"/>
  <c r="FK300" i="10"/>
  <c r="L182" i="14"/>
  <c r="O182" i="14"/>
  <c r="CE300" i="10"/>
  <c r="L82" i="14"/>
  <c r="AM83" i="14"/>
  <c r="L83" i="18"/>
  <c r="AM189" i="14"/>
  <c r="P89" i="18"/>
  <c r="FB126" i="10"/>
  <c r="FS188" i="10"/>
  <c r="CG196" i="10"/>
  <c r="FM196" i="10"/>
  <c r="FL296" i="10"/>
  <c r="FL297" i="10"/>
  <c r="CF297" i="10"/>
  <c r="CF300" i="10"/>
  <c r="L83" i="14"/>
  <c r="FS288" i="10"/>
  <c r="CG296" i="10"/>
  <c r="DZ126" i="10"/>
  <c r="BX126" i="10"/>
  <c r="EB126" i="10"/>
  <c r="EH126" i="10"/>
  <c r="BT126" i="10"/>
  <c r="AK126" i="10"/>
  <c r="FD126" i="10"/>
  <c r="DY126" i="10"/>
  <c r="CN288" i="10"/>
  <c r="BS126" i="10"/>
  <c r="Z126" i="10"/>
  <c r="BN126" i="10"/>
  <c r="FP126" i="10"/>
  <c r="CK126" i="10"/>
  <c r="ES126" i="10"/>
  <c r="AN126" i="10"/>
  <c r="EX126" i="10"/>
  <c r="AV126" i="10"/>
  <c r="FH126" i="10"/>
  <c r="AV26" i="10"/>
  <c r="BJ26" i="10"/>
  <c r="W126" i="10"/>
  <c r="FS126" i="10"/>
  <c r="BU126" i="10"/>
  <c r="EM126" i="10"/>
  <c r="EK126" i="10"/>
  <c r="CF126" i="10"/>
  <c r="EA126" i="10"/>
  <c r="FJ126" i="10"/>
  <c r="AA126" i="10"/>
  <c r="FF126" i="10"/>
  <c r="AX126" i="10"/>
  <c r="CE126" i="10"/>
  <c r="EY126" i="10"/>
  <c r="AU126" i="10"/>
  <c r="BG126" i="10"/>
  <c r="BD126" i="10"/>
  <c r="EU126" i="10"/>
  <c r="FR126" i="10"/>
  <c r="BA126" i="10"/>
  <c r="CD126" i="10"/>
  <c r="FA126" i="10"/>
  <c r="CN126" i="10"/>
  <c r="AE126" i="10"/>
  <c r="AR126" i="10"/>
  <c r="CH126" i="10"/>
  <c r="BL126" i="10"/>
  <c r="EQ126" i="10"/>
  <c r="BS26" i="10"/>
  <c r="W26" i="10"/>
  <c r="EG126" i="10"/>
  <c r="EF126" i="10"/>
  <c r="BJ126" i="10"/>
  <c r="AS126" i="10"/>
  <c r="BR126" i="10"/>
  <c r="BQ126" i="10"/>
  <c r="FO126" i="10"/>
  <c r="FQ126" i="10"/>
  <c r="BB126" i="10"/>
  <c r="AF126" i="10"/>
  <c r="AG126" i="10"/>
  <c r="Y126" i="10"/>
  <c r="AY126" i="10"/>
  <c r="EI126" i="10"/>
  <c r="CA126" i="10"/>
  <c r="CI126" i="10"/>
  <c r="CL126" i="10"/>
  <c r="BY126" i="10"/>
  <c r="ER126" i="10"/>
  <c r="EP126" i="10"/>
  <c r="EN126" i="10"/>
  <c r="FE126" i="10"/>
  <c r="EL126" i="10"/>
  <c r="AI26" i="10"/>
  <c r="CJ188" i="10"/>
  <c r="AW126" i="10"/>
  <c r="AP126" i="10"/>
  <c r="ED126" i="10"/>
  <c r="AI126" i="10"/>
  <c r="AL126" i="10"/>
  <c r="AB126" i="10"/>
  <c r="CM126" i="10"/>
  <c r="CC126" i="10"/>
  <c r="BK126" i="10"/>
  <c r="BH126" i="10"/>
  <c r="CG126" i="10"/>
  <c r="EJ126" i="10"/>
  <c r="FL126" i="10"/>
  <c r="EZ126" i="10"/>
  <c r="FM126" i="10"/>
  <c r="ET126" i="10"/>
  <c r="AZ126" i="10"/>
  <c r="AO126" i="10"/>
  <c r="BC126" i="10"/>
  <c r="AQ126" i="10"/>
  <c r="BO126" i="10"/>
  <c r="BM126" i="10"/>
  <c r="BI126" i="10"/>
  <c r="CB126" i="10"/>
  <c r="FK126" i="10"/>
  <c r="FG126" i="10"/>
  <c r="EO126" i="10"/>
  <c r="FI126" i="10"/>
  <c r="X126" i="10"/>
  <c r="EC126" i="10"/>
  <c r="AD126" i="10"/>
  <c r="AJ126" i="10"/>
  <c r="BV126" i="10"/>
  <c r="BZ126" i="10"/>
  <c r="CJ126" i="10"/>
  <c r="FT126" i="10"/>
  <c r="EW126" i="10"/>
  <c r="FN188" i="10"/>
  <c r="AT126" i="10"/>
  <c r="AH126" i="10"/>
  <c r="EE126" i="10"/>
  <c r="AC126" i="10"/>
  <c r="AM126" i="10"/>
  <c r="BE126" i="10"/>
  <c r="BF126" i="10"/>
  <c r="BW126" i="10"/>
  <c r="BP126" i="10"/>
  <c r="CO126" i="10"/>
  <c r="EV126" i="10"/>
  <c r="FC126" i="10"/>
  <c r="FN126" i="10"/>
  <c r="FU126" i="10"/>
  <c r="BU26" i="10"/>
  <c r="BX26" i="10"/>
  <c r="FU288" i="10"/>
  <c r="AU26" i="10"/>
  <c r="FU26" i="10"/>
  <c r="FN288" i="10"/>
  <c r="CJ26" i="10"/>
  <c r="CE26" i="10"/>
  <c r="FQ288" i="10"/>
  <c r="AH26" i="10"/>
  <c r="AM26" i="10"/>
  <c r="CD26" i="10"/>
  <c r="AP26" i="10"/>
  <c r="FO288" i="10"/>
  <c r="BY26" i="10"/>
  <c r="AG26" i="10"/>
  <c r="BV26" i="10"/>
  <c r="CM26" i="10"/>
  <c r="BA26" i="10"/>
  <c r="AW26" i="10"/>
  <c r="AB26" i="10"/>
  <c r="BG26" i="10"/>
  <c r="AZ26" i="10"/>
  <c r="CK288" i="10"/>
  <c r="CI88" i="10"/>
  <c r="CG26" i="10"/>
  <c r="Z26" i="10"/>
  <c r="AS26" i="10"/>
  <c r="CN26" i="10"/>
  <c r="CH26" i="10"/>
  <c r="BW26" i="10"/>
  <c r="AA26" i="10"/>
  <c r="CM288" i="10"/>
  <c r="FM288" i="10"/>
  <c r="CJ88" i="10"/>
  <c r="BD26" i="10"/>
  <c r="CA26" i="10"/>
  <c r="AD26" i="10"/>
  <c r="BT26" i="10"/>
  <c r="BN26" i="10"/>
  <c r="BI26" i="10"/>
  <c r="BH26" i="10"/>
  <c r="CH288" i="10"/>
  <c r="FT288" i="10"/>
  <c r="CL26" i="10"/>
  <c r="AT26" i="10"/>
  <c r="CK26" i="10"/>
  <c r="X26" i="10"/>
  <c r="BE26" i="10"/>
  <c r="AE26" i="10"/>
  <c r="AC26" i="10"/>
  <c r="AQ26" i="10"/>
  <c r="BC26" i="10"/>
  <c r="CF26" i="10"/>
  <c r="BP26" i="10"/>
  <c r="BK26" i="10"/>
  <c r="BO26" i="10"/>
  <c r="AK26" i="10"/>
  <c r="CL288" i="10"/>
  <c r="CO288" i="10"/>
  <c r="FR288" i="10"/>
  <c r="BB26" i="10"/>
  <c r="BM26" i="10"/>
  <c r="CI26" i="10"/>
  <c r="AL26" i="10"/>
  <c r="AN26" i="10"/>
  <c r="CB26" i="10"/>
  <c r="AY26" i="10"/>
  <c r="BZ26" i="10"/>
  <c r="AR26" i="10"/>
  <c r="AF26" i="10"/>
  <c r="CC26" i="10"/>
  <c r="BL26" i="10"/>
  <c r="AO26" i="10"/>
  <c r="CI288" i="10"/>
  <c r="FP288" i="10"/>
  <c r="BF26" i="10"/>
  <c r="Y26" i="10"/>
  <c r="AJ26" i="10"/>
  <c r="FT26" i="10"/>
  <c r="CO26" i="10"/>
  <c r="BR26" i="10"/>
  <c r="BQ26" i="10"/>
  <c r="AX26" i="10"/>
  <c r="CT69" i="13"/>
  <c r="FU89" i="10"/>
  <c r="CN88" i="10"/>
  <c r="FT88" i="10"/>
  <c r="CH188" i="10"/>
  <c r="CM188" i="10"/>
  <c r="FO188" i="10"/>
  <c r="CG88" i="10"/>
  <c r="FU88" i="10"/>
  <c r="CO188" i="10"/>
  <c r="FT188" i="10"/>
  <c r="FP188" i="10"/>
  <c r="CO88" i="10"/>
  <c r="FQ188" i="10"/>
  <c r="CM88" i="10"/>
  <c r="CG188" i="10"/>
  <c r="FU188" i="10"/>
  <c r="CK188" i="10"/>
  <c r="D189" i="10"/>
  <c r="CH88" i="10"/>
  <c r="CK88" i="10"/>
  <c r="CI188" i="10"/>
  <c r="FM188" i="10"/>
  <c r="CW15" i="13"/>
  <c r="AR14" i="13"/>
  <c r="AG15" i="13"/>
  <c r="AL15" i="13"/>
  <c r="D289" i="10"/>
  <c r="FR188" i="10"/>
  <c r="CN188" i="10"/>
  <c r="CI198" i="10"/>
  <c r="FO198" i="10"/>
  <c r="CL88" i="10"/>
  <c r="CL188" i="10"/>
  <c r="BW25" i="10"/>
  <c r="BU90" i="9"/>
  <c r="N82" i="13"/>
  <c r="CH99" i="10"/>
  <c r="FN99" i="10"/>
  <c r="BW90" i="9"/>
  <c r="P82" i="13"/>
  <c r="CH299" i="10"/>
  <c r="FN299" i="10"/>
  <c r="BV90" i="9"/>
  <c r="O82" i="13"/>
  <c r="CH199" i="10"/>
  <c r="FN199" i="10"/>
  <c r="CI298" i="10"/>
  <c r="FO298" i="10"/>
  <c r="CG89" i="9"/>
  <c r="CC90" i="9"/>
  <c r="CJ198" i="10"/>
  <c r="V59" i="9"/>
  <c r="W59" i="9"/>
  <c r="W58" i="9"/>
  <c r="CG25" i="9"/>
  <c r="FL300" i="10"/>
  <c r="L183" i="14"/>
  <c r="O183" i="14"/>
  <c r="AM84" i="14"/>
  <c r="L84" i="18"/>
  <c r="AM190" i="14"/>
  <c r="P91" i="18"/>
  <c r="P90" i="18"/>
  <c r="FR289" i="10"/>
  <c r="CH296" i="10"/>
  <c r="CF301" i="10"/>
  <c r="FP125" i="10"/>
  <c r="FL301" i="10"/>
  <c r="FS189" i="10"/>
  <c r="CH196" i="10"/>
  <c r="FN196" i="10"/>
  <c r="O83" i="14"/>
  <c r="FM296" i="10"/>
  <c r="FM297" i="10"/>
  <c r="CG297" i="10"/>
  <c r="AN25" i="10"/>
  <c r="CJ25" i="10"/>
  <c r="FT189" i="10"/>
  <c r="BS25" i="10"/>
  <c r="AY25" i="10"/>
  <c r="BA25" i="10"/>
  <c r="AI25" i="10"/>
  <c r="W25" i="10"/>
  <c r="AA25" i="10"/>
  <c r="BM25" i="10"/>
  <c r="AK25" i="10"/>
  <c r="BY25" i="10"/>
  <c r="AX25" i="10"/>
  <c r="AC25" i="10"/>
  <c r="BZ25" i="10"/>
  <c r="BJ25" i="10"/>
  <c r="AG25" i="10"/>
  <c r="BF25" i="10"/>
  <c r="AM25" i="10"/>
  <c r="CO25" i="10"/>
  <c r="CI25" i="10"/>
  <c r="BG25" i="10"/>
  <c r="FP189" i="10"/>
  <c r="CL89" i="10"/>
  <c r="BX25" i="10"/>
  <c r="CF25" i="10"/>
  <c r="CA25" i="10"/>
  <c r="CH189" i="10"/>
  <c r="AZ25" i="10"/>
  <c r="FQ189" i="10"/>
  <c r="AR25" i="10"/>
  <c r="CN25" i="10"/>
  <c r="AO25" i="10"/>
  <c r="BQ25" i="10"/>
  <c r="FO189" i="10"/>
  <c r="FU25" i="10"/>
  <c r="BC25" i="10"/>
  <c r="FT25" i="10"/>
  <c r="AW25" i="10"/>
  <c r="AJ25" i="10"/>
  <c r="CL189" i="10"/>
  <c r="CM189" i="10"/>
  <c r="FS289" i="10"/>
  <c r="EN125" i="10"/>
  <c r="CB25" i="10"/>
  <c r="AL25" i="10"/>
  <c r="AV25" i="10"/>
  <c r="CD25" i="10"/>
  <c r="BV25" i="10"/>
  <c r="CJ89" i="10"/>
  <c r="CK25" i="10"/>
  <c r="X25" i="10"/>
  <c r="BN25" i="10"/>
  <c r="BD25" i="10"/>
  <c r="AD25" i="10"/>
  <c r="CK89" i="10"/>
  <c r="AX125" i="10"/>
  <c r="AF25" i="10"/>
  <c r="BR25" i="10"/>
  <c r="CH25" i="10"/>
  <c r="BT25" i="10"/>
  <c r="BE25" i="10"/>
  <c r="BP25" i="10"/>
  <c r="EE125" i="10"/>
  <c r="BU25" i="10"/>
  <c r="CO189" i="10"/>
  <c r="CN89" i="10"/>
  <c r="EO125" i="10"/>
  <c r="BL25" i="10"/>
  <c r="AT25" i="10"/>
  <c r="AS25" i="10"/>
  <c r="BK25" i="10"/>
  <c r="AE25" i="10"/>
  <c r="BO25" i="10"/>
  <c r="AH25" i="10"/>
  <c r="CM289" i="10"/>
  <c r="AQ25" i="10"/>
  <c r="BH25" i="10"/>
  <c r="AB25" i="10"/>
  <c r="FT289" i="10"/>
  <c r="FN289" i="10"/>
  <c r="Y25" i="10"/>
  <c r="BI25" i="10"/>
  <c r="CE25" i="10"/>
  <c r="V25" i="10"/>
  <c r="CM25" i="10"/>
  <c r="CG25" i="10"/>
  <c r="CC25" i="10"/>
  <c r="AF125" i="10"/>
  <c r="CJ125" i="10"/>
  <c r="FN125" i="10"/>
  <c r="CJ189" i="10"/>
  <c r="FN189" i="10"/>
  <c r="CO89" i="10"/>
  <c r="FQ289" i="10"/>
  <c r="AY125" i="10"/>
  <c r="AP125" i="10"/>
  <c r="BL125" i="10"/>
  <c r="ET125" i="10"/>
  <c r="AU25" i="10"/>
  <c r="CL125" i="10"/>
  <c r="CI189" i="10"/>
  <c r="FU189" i="10"/>
  <c r="CM89" i="10"/>
  <c r="CJ289" i="10"/>
  <c r="EF125" i="10"/>
  <c r="ED125" i="10"/>
  <c r="BD125" i="10"/>
  <c r="BW125" i="10"/>
  <c r="FC125" i="10"/>
  <c r="AR125" i="10"/>
  <c r="FQ125" i="10"/>
  <c r="AV125" i="10"/>
  <c r="EG125" i="10"/>
  <c r="BJ125" i="10"/>
  <c r="CN189" i="10"/>
  <c r="FR189" i="10"/>
  <c r="CI89" i="10"/>
  <c r="FT89" i="10"/>
  <c r="CN289" i="10"/>
  <c r="AE125" i="10"/>
  <c r="CC125" i="10"/>
  <c r="CH125" i="10"/>
  <c r="EJ125" i="10"/>
  <c r="Z25" i="10"/>
  <c r="BB25" i="10"/>
  <c r="AP25" i="10"/>
  <c r="CL25" i="10"/>
  <c r="AQ125" i="10"/>
  <c r="BQ125" i="10"/>
  <c r="EY125" i="10"/>
  <c r="CK189" i="10"/>
  <c r="CH89" i="10"/>
  <c r="CK289" i="10"/>
  <c r="DZ125" i="10"/>
  <c r="CI125" i="10"/>
  <c r="FL125" i="10"/>
  <c r="CT70" i="13"/>
  <c r="W125" i="10"/>
  <c r="BA125" i="10"/>
  <c r="AN125" i="10"/>
  <c r="AC125" i="10"/>
  <c r="AM125" i="10"/>
  <c r="EH125" i="10"/>
  <c r="CA125" i="10"/>
  <c r="BK125" i="10"/>
  <c r="BY125" i="10"/>
  <c r="BG125" i="10"/>
  <c r="BR125" i="10"/>
  <c r="FE125" i="10"/>
  <c r="FF125" i="10"/>
  <c r="EM125" i="10"/>
  <c r="FG125" i="10"/>
  <c r="CL289" i="10"/>
  <c r="FP289" i="10"/>
  <c r="AD125" i="10"/>
  <c r="EB125" i="10"/>
  <c r="AO125" i="10"/>
  <c r="AB125" i="10"/>
  <c r="AH125" i="10"/>
  <c r="CN125" i="10"/>
  <c r="CB125" i="10"/>
  <c r="BX125" i="10"/>
  <c r="CK125" i="10"/>
  <c r="BO125" i="10"/>
  <c r="BZ125" i="10"/>
  <c r="ES125" i="10"/>
  <c r="FT125" i="10"/>
  <c r="EU125" i="10"/>
  <c r="FO125" i="10"/>
  <c r="D290" i="10"/>
  <c r="AI125" i="10"/>
  <c r="BS125" i="10"/>
  <c r="BF125" i="10"/>
  <c r="EV125" i="10"/>
  <c r="FK125" i="10"/>
  <c r="CH289" i="10"/>
  <c r="FU289" i="10"/>
  <c r="Z125" i="10"/>
  <c r="Y125" i="10"/>
  <c r="AL125" i="10"/>
  <c r="BM125" i="10"/>
  <c r="BT125" i="10"/>
  <c r="CF125" i="10"/>
  <c r="BN125" i="10"/>
  <c r="CM125" i="10"/>
  <c r="EL125" i="10"/>
  <c r="FU125" i="10"/>
  <c r="FM125" i="10"/>
  <c r="FS125" i="10"/>
  <c r="EZ125" i="10"/>
  <c r="CK198" i="10"/>
  <c r="AG125" i="10"/>
  <c r="X125" i="10"/>
  <c r="CO125" i="10"/>
  <c r="CE125" i="10"/>
  <c r="CI289" i="10"/>
  <c r="FO289" i="10"/>
  <c r="AS125" i="10"/>
  <c r="V125" i="10"/>
  <c r="BB125" i="10"/>
  <c r="AU125" i="10"/>
  <c r="BP125" i="10"/>
  <c r="BI125" i="10"/>
  <c r="BH125" i="10"/>
  <c r="BV125" i="10"/>
  <c r="EK125" i="10"/>
  <c r="FI125" i="10"/>
  <c r="EW125" i="10"/>
  <c r="EP125" i="10"/>
  <c r="EI125" i="10"/>
  <c r="FH125" i="10"/>
  <c r="D190" i="10"/>
  <c r="AR15" i="13"/>
  <c r="CW16" i="13"/>
  <c r="AG16" i="13"/>
  <c r="AL16" i="13"/>
  <c r="EC125" i="10"/>
  <c r="EA125" i="10"/>
  <c r="BE125" i="10"/>
  <c r="FB125" i="10"/>
  <c r="FA125" i="10"/>
  <c r="ER125" i="10"/>
  <c r="CO289" i="10"/>
  <c r="AW125" i="10"/>
  <c r="AJ125" i="10"/>
  <c r="AT125" i="10"/>
  <c r="DY125" i="10"/>
  <c r="AZ125" i="10"/>
  <c r="AK125" i="10"/>
  <c r="AA125" i="10"/>
  <c r="BC125" i="10"/>
  <c r="BU125" i="10"/>
  <c r="CG125" i="10"/>
  <c r="CD125" i="10"/>
  <c r="EX125" i="10"/>
  <c r="FJ125" i="10"/>
  <c r="FR125" i="10"/>
  <c r="FD125" i="10"/>
  <c r="EQ125" i="10"/>
  <c r="BP24" i="10"/>
  <c r="BJ24" i="10"/>
  <c r="BV91" i="9"/>
  <c r="O83" i="13"/>
  <c r="CI199" i="10"/>
  <c r="FO199" i="10"/>
  <c r="BW91" i="9"/>
  <c r="P83" i="13"/>
  <c r="CI299" i="10"/>
  <c r="FO299" i="10"/>
  <c r="BU91" i="9"/>
  <c r="N83" i="13"/>
  <c r="CI99" i="10"/>
  <c r="FO99" i="10"/>
  <c r="CJ298" i="10"/>
  <c r="FP298" i="10"/>
  <c r="FP198" i="10"/>
  <c r="CG24" i="9"/>
  <c r="CG90" i="9"/>
  <c r="CC91" i="9"/>
  <c r="FM301" i="10"/>
  <c r="O184" i="14"/>
  <c r="AM85" i="14"/>
  <c r="L85" i="18"/>
  <c r="FM300" i="10"/>
  <c r="L184" i="14"/>
  <c r="FG124" i="10"/>
  <c r="O84" i="14"/>
  <c r="CG301" i="10"/>
  <c r="CG300" i="10"/>
  <c r="L84" i="14"/>
  <c r="FS190" i="10"/>
  <c r="CI196" i="10"/>
  <c r="FO196" i="10"/>
  <c r="FN296" i="10"/>
  <c r="FN297" i="10"/>
  <c r="CH297" i="10"/>
  <c r="CH300" i="10"/>
  <c r="L85" i="14"/>
  <c r="FT290" i="10"/>
  <c r="CI296" i="10"/>
  <c r="Z124" i="10"/>
  <c r="BQ124" i="10"/>
  <c r="DY124" i="10"/>
  <c r="FC124" i="10"/>
  <c r="FP290" i="10"/>
  <c r="FB124" i="10"/>
  <c r="CO24" i="10"/>
  <c r="FR290" i="10"/>
  <c r="FO290" i="10"/>
  <c r="CA24" i="10"/>
  <c r="V24" i="10"/>
  <c r="FN301" i="10"/>
  <c r="BF24" i="10"/>
  <c r="EX124" i="10"/>
  <c r="CH301" i="10"/>
  <c r="O85" i="14"/>
  <c r="BR24" i="10"/>
  <c r="AL24" i="10"/>
  <c r="BW24" i="10"/>
  <c r="AK24" i="10"/>
  <c r="AU24" i="10"/>
  <c r="BL24" i="10"/>
  <c r="CB24" i="10"/>
  <c r="BV24" i="10"/>
  <c r="BI24" i="10"/>
  <c r="X24" i="10"/>
  <c r="BU24" i="10"/>
  <c r="CK190" i="10"/>
  <c r="CN24" i="10"/>
  <c r="CD24" i="10"/>
  <c r="CK290" i="10"/>
  <c r="FR190" i="10"/>
  <c r="EA124" i="10"/>
  <c r="CA124" i="10"/>
  <c r="EW124" i="10"/>
  <c r="BT24" i="10"/>
  <c r="BS24" i="10"/>
  <c r="BK24" i="10"/>
  <c r="BM24" i="10"/>
  <c r="AC24" i="10"/>
  <c r="CE24" i="10"/>
  <c r="CI24" i="10"/>
  <c r="AW24" i="10"/>
  <c r="AG24" i="10"/>
  <c r="AD24" i="10"/>
  <c r="AZ24" i="10"/>
  <c r="Z24" i="10"/>
  <c r="BH24" i="10"/>
  <c r="AV24" i="10"/>
  <c r="CM90" i="10"/>
  <c r="BB24" i="10"/>
  <c r="BQ24" i="10"/>
  <c r="CO290" i="10"/>
  <c r="CH124" i="10"/>
  <c r="U24" i="10"/>
  <c r="CL24" i="10"/>
  <c r="CM24" i="10"/>
  <c r="BE24" i="10"/>
  <c r="FU24" i="10"/>
  <c r="AY24" i="10"/>
  <c r="CC24" i="10"/>
  <c r="BD24" i="10"/>
  <c r="AF124" i="10"/>
  <c r="CL290" i="10"/>
  <c r="AR24" i="10"/>
  <c r="AQ24" i="10"/>
  <c r="AH24" i="10"/>
  <c r="BY24" i="10"/>
  <c r="AE24" i="10"/>
  <c r="BA24" i="10"/>
  <c r="BX24" i="10"/>
  <c r="CK24" i="10"/>
  <c r="CH24" i="10"/>
  <c r="AN24" i="10"/>
  <c r="AT24" i="10"/>
  <c r="FR124" i="10"/>
  <c r="BC24" i="10"/>
  <c r="AB24" i="10"/>
  <c r="BZ24" i="10"/>
  <c r="BW124" i="10"/>
  <c r="CN290" i="10"/>
  <c r="EF124" i="10"/>
  <c r="CK124" i="10"/>
  <c r="BN24" i="10"/>
  <c r="W24" i="10"/>
  <c r="AF24" i="10"/>
  <c r="CJ24" i="10"/>
  <c r="AX24" i="10"/>
  <c r="AS24" i="10"/>
  <c r="AJ24" i="10"/>
  <c r="AP24" i="10"/>
  <c r="AM24" i="10"/>
  <c r="AO24" i="10"/>
  <c r="AR124" i="10"/>
  <c r="DZ124" i="10"/>
  <c r="AN124" i="10"/>
  <c r="BB124" i="10"/>
  <c r="EL124" i="10"/>
  <c r="FP124" i="10"/>
  <c r="AO124" i="10"/>
  <c r="CI124" i="10"/>
  <c r="CG124" i="10"/>
  <c r="FM124" i="10"/>
  <c r="EB124" i="10"/>
  <c r="AK124" i="10"/>
  <c r="BD124" i="10"/>
  <c r="CO124" i="10"/>
  <c r="AE124" i="10"/>
  <c r="BM124" i="10"/>
  <c r="AI124" i="10"/>
  <c r="AQ124" i="10"/>
  <c r="AH124" i="10"/>
  <c r="CB124" i="10"/>
  <c r="BH124" i="10"/>
  <c r="BT124" i="10"/>
  <c r="CC124" i="10"/>
  <c r="BI124" i="10"/>
  <c r="FF124" i="10"/>
  <c r="EM124" i="10"/>
  <c r="EN124" i="10"/>
  <c r="EO124" i="10"/>
  <c r="FQ124" i="10"/>
  <c r="CG24" i="10"/>
  <c r="BG24" i="10"/>
  <c r="BO24" i="10"/>
  <c r="CF24" i="10"/>
  <c r="AV124" i="10"/>
  <c r="AX124" i="10"/>
  <c r="BC124" i="10"/>
  <c r="BY124" i="10"/>
  <c r="FN124" i="10"/>
  <c r="EE124" i="10"/>
  <c r="AJ124" i="10"/>
  <c r="CE124" i="10"/>
  <c r="BF124" i="10"/>
  <c r="EK124" i="10"/>
  <c r="AZ124" i="10"/>
  <c r="W124" i="10"/>
  <c r="BE124" i="10"/>
  <c r="BZ124" i="10"/>
  <c r="EP124" i="10"/>
  <c r="Y124" i="10"/>
  <c r="AC124" i="10"/>
  <c r="AA124" i="10"/>
  <c r="AW124" i="10"/>
  <c r="AB124" i="10"/>
  <c r="BO124" i="10"/>
  <c r="CN124" i="10"/>
  <c r="BX124" i="10"/>
  <c r="CM124" i="10"/>
  <c r="BV124" i="10"/>
  <c r="EJ124" i="10"/>
  <c r="FL124" i="10"/>
  <c r="EH124" i="10"/>
  <c r="FA124" i="10"/>
  <c r="EQ124" i="10"/>
  <c r="X124" i="10"/>
  <c r="BJ124" i="10"/>
  <c r="FU124" i="10"/>
  <c r="AS124" i="10"/>
  <c r="FH124" i="10"/>
  <c r="EC124" i="10"/>
  <c r="ES124" i="10"/>
  <c r="BA124" i="10"/>
  <c r="U124" i="10"/>
  <c r="AP124" i="10"/>
  <c r="BS124" i="10"/>
  <c r="CJ124" i="10"/>
  <c r="CD124" i="10"/>
  <c r="ET124" i="10"/>
  <c r="ER124" i="10"/>
  <c r="EV124" i="10"/>
  <c r="FI124" i="10"/>
  <c r="EY124" i="10"/>
  <c r="ED124" i="10"/>
  <c r="EZ124" i="10"/>
  <c r="FE124" i="10"/>
  <c r="EG124" i="10"/>
  <c r="BL124" i="10"/>
  <c r="EU124" i="10"/>
  <c r="FO124" i="10"/>
  <c r="AD124" i="10"/>
  <c r="AL124" i="10"/>
  <c r="BK124" i="10"/>
  <c r="BN124" i="10"/>
  <c r="FJ124" i="10"/>
  <c r="EI124" i="10"/>
  <c r="BP124" i="10"/>
  <c r="V124" i="10"/>
  <c r="AU124" i="10"/>
  <c r="AY124" i="10"/>
  <c r="AG124" i="10"/>
  <c r="AM124" i="10"/>
  <c r="AT124" i="10"/>
  <c r="BR124" i="10"/>
  <c r="CF124" i="10"/>
  <c r="BG124" i="10"/>
  <c r="BU124" i="10"/>
  <c r="CL124" i="10"/>
  <c r="FD124" i="10"/>
  <c r="FS124" i="10"/>
  <c r="FK124" i="10"/>
  <c r="FT124" i="10"/>
  <c r="AA24" i="10"/>
  <c r="Y24" i="10"/>
  <c r="FT24" i="10"/>
  <c r="AI24" i="10"/>
  <c r="CN90" i="10"/>
  <c r="CJ190" i="10"/>
  <c r="FT190" i="10"/>
  <c r="CO90" i="10"/>
  <c r="FU290" i="10"/>
  <c r="CM190" i="10"/>
  <c r="FU190" i="10"/>
  <c r="CI90" i="10"/>
  <c r="FU90" i="10"/>
  <c r="CM290" i="10"/>
  <c r="FQ290" i="10"/>
  <c r="CO190" i="10"/>
  <c r="FP190" i="10"/>
  <c r="FO190" i="10"/>
  <c r="CK90" i="10"/>
  <c r="CI190" i="10"/>
  <c r="FQ190" i="10"/>
  <c r="CL90" i="10"/>
  <c r="CJ290" i="10"/>
  <c r="FS290" i="10"/>
  <c r="CN190" i="10"/>
  <c r="CL190" i="10"/>
  <c r="FT90" i="10"/>
  <c r="CJ90" i="10"/>
  <c r="CI290" i="10"/>
  <c r="CT71" i="13"/>
  <c r="D291" i="10"/>
  <c r="AR16" i="13"/>
  <c r="CW17" i="13"/>
  <c r="AG17" i="13"/>
  <c r="AL17" i="13"/>
  <c r="CN91" i="10"/>
  <c r="CL198" i="10"/>
  <c r="D191" i="10"/>
  <c r="BW92" i="9"/>
  <c r="P84" i="13"/>
  <c r="CJ299" i="10"/>
  <c r="FP299" i="10"/>
  <c r="BV92" i="9"/>
  <c r="O84" i="13"/>
  <c r="CJ199" i="10"/>
  <c r="FP199" i="10"/>
  <c r="BU92" i="9"/>
  <c r="N84" i="13"/>
  <c r="CJ99" i="10"/>
  <c r="FP99" i="10"/>
  <c r="CK298" i="10"/>
  <c r="FQ298" i="10"/>
  <c r="FQ198" i="10"/>
  <c r="CC92" i="9"/>
  <c r="CG91" i="9"/>
  <c r="CG23" i="9"/>
  <c r="FN300" i="10"/>
  <c r="L185" i="14"/>
  <c r="O185" i="14"/>
  <c r="AM86" i="14"/>
  <c r="L86" i="18"/>
  <c r="FO123" i="10"/>
  <c r="CO191" i="10"/>
  <c r="CJ196" i="10"/>
  <c r="FP196" i="10"/>
  <c r="FO296" i="10"/>
  <c r="FO297" i="10"/>
  <c r="CI297" i="10"/>
  <c r="CI301" i="10"/>
  <c r="FP291" i="10"/>
  <c r="CJ296" i="10"/>
  <c r="EL123" i="10"/>
  <c r="FT123" i="10"/>
  <c r="AD23" i="10"/>
  <c r="FR123" i="10"/>
  <c r="BZ123" i="10"/>
  <c r="AF123" i="10"/>
  <c r="AX23" i="10"/>
  <c r="BZ23" i="10"/>
  <c r="AK23" i="10"/>
  <c r="BI23" i="10"/>
  <c r="BQ23" i="10"/>
  <c r="AV23" i="10"/>
  <c r="FU91" i="10"/>
  <c r="CB23" i="10"/>
  <c r="BN23" i="10"/>
  <c r="AC23" i="10"/>
  <c r="FR291" i="10"/>
  <c r="AV123" i="10"/>
  <c r="BN123" i="10"/>
  <c r="EM123" i="10"/>
  <c r="CN191" i="10"/>
  <c r="AP123" i="10"/>
  <c r="AK123" i="10"/>
  <c r="CB123" i="10"/>
  <c r="FD123" i="10"/>
  <c r="EA123" i="10"/>
  <c r="BX123" i="10"/>
  <c r="BV123" i="10"/>
  <c r="FA123" i="10"/>
  <c r="ED123" i="10"/>
  <c r="ES123" i="10"/>
  <c r="AH123" i="10"/>
  <c r="BE123" i="10"/>
  <c r="CL123" i="10"/>
  <c r="FM123" i="10"/>
  <c r="CA123" i="10"/>
  <c r="AR123" i="10"/>
  <c r="BM123" i="10"/>
  <c r="EU123" i="10"/>
  <c r="FU123" i="10"/>
  <c r="CJ23" i="10"/>
  <c r="V123" i="10"/>
  <c r="CF123" i="10"/>
  <c r="BG123" i="10"/>
  <c r="EH123" i="10"/>
  <c r="FI123" i="10"/>
  <c r="AQ123" i="10"/>
  <c r="AL123" i="10"/>
  <c r="AO123" i="10"/>
  <c r="BO123" i="10"/>
  <c r="CD123" i="10"/>
  <c r="FF123" i="10"/>
  <c r="EI123" i="10"/>
  <c r="AJ123" i="10"/>
  <c r="CM123" i="10"/>
  <c r="CO123" i="10"/>
  <c r="ET123" i="10"/>
  <c r="CN291" i="10"/>
  <c r="U23" i="10"/>
  <c r="BH23" i="10"/>
  <c r="AI23" i="10"/>
  <c r="BW23" i="10"/>
  <c r="FU23" i="10"/>
  <c r="AB23" i="10"/>
  <c r="BC23" i="10"/>
  <c r="AY23" i="10"/>
  <c r="BY23" i="10"/>
  <c r="AS123" i="10"/>
  <c r="FR191" i="10"/>
  <c r="CK91" i="10"/>
  <c r="CO23" i="10"/>
  <c r="BR23" i="10"/>
  <c r="BB23" i="10"/>
  <c r="Y23" i="10"/>
  <c r="W23" i="10"/>
  <c r="Z23" i="10"/>
  <c r="AU23" i="10"/>
  <c r="BU23" i="10"/>
  <c r="AE123" i="10"/>
  <c r="AT123" i="10"/>
  <c r="DZ123" i="10"/>
  <c r="EC123" i="10"/>
  <c r="T123" i="10"/>
  <c r="AZ123" i="10"/>
  <c r="Y123" i="10"/>
  <c r="BD123" i="10"/>
  <c r="CI123" i="10"/>
  <c r="BH123" i="10"/>
  <c r="FS123" i="10"/>
  <c r="CE123" i="10"/>
  <c r="CG123" i="10"/>
  <c r="FB123" i="10"/>
  <c r="ER123" i="10"/>
  <c r="EK123" i="10"/>
  <c r="FE123" i="10"/>
  <c r="BK23" i="10"/>
  <c r="AW23" i="10"/>
  <c r="CM23" i="10"/>
  <c r="AO23" i="10"/>
  <c r="CG23" i="10"/>
  <c r="AS23" i="10"/>
  <c r="AB123" i="10"/>
  <c r="Z123" i="10"/>
  <c r="CJ123" i="10"/>
  <c r="BR123" i="10"/>
  <c r="FJ123" i="10"/>
  <c r="FQ123" i="10"/>
  <c r="CK23" i="10"/>
  <c r="BD23" i="10"/>
  <c r="AY123" i="10"/>
  <c r="U123" i="10"/>
  <c r="AM123" i="10"/>
  <c r="EF123" i="10"/>
  <c r="BL123" i="10"/>
  <c r="BP123" i="10"/>
  <c r="BS123" i="10"/>
  <c r="BB123" i="10"/>
  <c r="BI123" i="10"/>
  <c r="EZ123" i="10"/>
  <c r="EJ123" i="10"/>
  <c r="EP123" i="10"/>
  <c r="EG123" i="10"/>
  <c r="EY123" i="10"/>
  <c r="BA23" i="10"/>
  <c r="AG23" i="10"/>
  <c r="AF23" i="10"/>
  <c r="AH23" i="10"/>
  <c r="CJ191" i="10"/>
  <c r="BS23" i="10"/>
  <c r="AA123" i="10"/>
  <c r="FT191" i="10"/>
  <c r="CJ91" i="10"/>
  <c r="AP23" i="10"/>
  <c r="BM23" i="10"/>
  <c r="BV23" i="10"/>
  <c r="AX123" i="10"/>
  <c r="CL91" i="10"/>
  <c r="CI23" i="10"/>
  <c r="AE23" i="10"/>
  <c r="BF23" i="10"/>
  <c r="AZ23" i="10"/>
  <c r="AC123" i="10"/>
  <c r="DY123" i="10"/>
  <c r="BF123" i="10"/>
  <c r="BK123" i="10"/>
  <c r="EN123" i="10"/>
  <c r="EX123" i="10"/>
  <c r="EO123" i="10"/>
  <c r="FG123" i="10"/>
  <c r="AT23" i="10"/>
  <c r="BG23" i="10"/>
  <c r="BE23" i="10"/>
  <c r="V23" i="10"/>
  <c r="CA23" i="10"/>
  <c r="CM91" i="10"/>
  <c r="T23" i="10"/>
  <c r="BL23" i="10"/>
  <c r="BT23" i="10"/>
  <c r="EE123" i="10"/>
  <c r="AI123" i="10"/>
  <c r="BU123" i="10"/>
  <c r="BJ123" i="10"/>
  <c r="BA123" i="10"/>
  <c r="EV123" i="10"/>
  <c r="FH123" i="10"/>
  <c r="EQ123" i="10"/>
  <c r="AR23" i="10"/>
  <c r="AA23" i="10"/>
  <c r="CH23" i="10"/>
  <c r="CE23" i="10"/>
  <c r="AL23" i="10"/>
  <c r="AD123" i="10"/>
  <c r="FP191" i="10"/>
  <c r="FT91" i="10"/>
  <c r="CC23" i="10"/>
  <c r="CL23" i="10"/>
  <c r="AJ23" i="10"/>
  <c r="AQ23" i="10"/>
  <c r="AM23" i="10"/>
  <c r="AN23" i="10"/>
  <c r="CN23" i="10"/>
  <c r="W123" i="10"/>
  <c r="AG123" i="10"/>
  <c r="BC123" i="10"/>
  <c r="CK123" i="10"/>
  <c r="CC123" i="10"/>
  <c r="BQ123" i="10"/>
  <c r="FC123" i="10"/>
  <c r="FQ191" i="10"/>
  <c r="CO91" i="10"/>
  <c r="BX23" i="10"/>
  <c r="CF23" i="10"/>
  <c r="CD23" i="10"/>
  <c r="BJ23" i="10"/>
  <c r="BP23" i="10"/>
  <c r="BO23" i="10"/>
  <c r="FT23" i="10"/>
  <c r="X23" i="10"/>
  <c r="AU123" i="10"/>
  <c r="X123" i="10"/>
  <c r="EB123" i="10"/>
  <c r="AW123" i="10"/>
  <c r="AN123" i="10"/>
  <c r="BW123" i="10"/>
  <c r="CH123" i="10"/>
  <c r="FK123" i="10"/>
  <c r="CN123" i="10"/>
  <c r="BT123" i="10"/>
  <c r="BY123" i="10"/>
  <c r="FN123" i="10"/>
  <c r="FL123" i="10"/>
  <c r="FP123" i="10"/>
  <c r="EW123" i="10"/>
  <c r="CT72" i="13"/>
  <c r="CK291" i="10"/>
  <c r="FU291" i="10"/>
  <c r="CK191" i="10"/>
  <c r="FU191" i="10"/>
  <c r="CJ291" i="10"/>
  <c r="D192" i="10"/>
  <c r="FQ291" i="10"/>
  <c r="CM191" i="10"/>
  <c r="FS191" i="10"/>
  <c r="FS291" i="10"/>
  <c r="AR17" i="13"/>
  <c r="CW18" i="13"/>
  <c r="AG18" i="13"/>
  <c r="AL18" i="13"/>
  <c r="D292" i="10"/>
  <c r="CL191" i="10"/>
  <c r="CO291" i="10"/>
  <c r="FT291" i="10"/>
  <c r="CL291" i="10"/>
  <c r="CL298" i="10"/>
  <c r="FR298" i="10"/>
  <c r="CM291" i="10"/>
  <c r="BU93" i="9"/>
  <c r="N85" i="13"/>
  <c r="CK99" i="10"/>
  <c r="FQ99" i="10"/>
  <c r="BW93" i="9"/>
  <c r="P85" i="13"/>
  <c r="CK299" i="10"/>
  <c r="FQ299" i="10"/>
  <c r="BV93" i="9"/>
  <c r="O85" i="13"/>
  <c r="CK199" i="10"/>
  <c r="FQ199" i="10"/>
  <c r="FR198" i="10"/>
  <c r="CG92" i="9"/>
  <c r="CC94" i="9"/>
  <c r="CC93" i="9"/>
  <c r="CG22" i="9"/>
  <c r="FO300" i="10"/>
  <c r="L186" i="14"/>
  <c r="O186" i="14"/>
  <c r="AM87" i="14"/>
  <c r="L87" i="18"/>
  <c r="CM192" i="10"/>
  <c r="CK196" i="10"/>
  <c r="FQ196" i="10"/>
  <c r="O86" i="14"/>
  <c r="FH122" i="10"/>
  <c r="FO301" i="10"/>
  <c r="CI300" i="10"/>
  <c r="L86" i="14"/>
  <c r="FS292" i="10"/>
  <c r="CK296" i="10"/>
  <c r="FP296" i="10"/>
  <c r="FP297" i="10"/>
  <c r="O187" i="14"/>
  <c r="CJ297" i="10"/>
  <c r="CJ300" i="10"/>
  <c r="L87" i="14"/>
  <c r="BR22" i="10"/>
  <c r="FU192" i="10"/>
  <c r="BS22" i="10"/>
  <c r="FR192" i="10"/>
  <c r="CK192" i="10"/>
  <c r="FQ192" i="10"/>
  <c r="BU122" i="10"/>
  <c r="CL192" i="10"/>
  <c r="AY122" i="10"/>
  <c r="BX122" i="10"/>
  <c r="BP22" i="10"/>
  <c r="AB22" i="10"/>
  <c r="FQ292" i="10"/>
  <c r="AX22" i="10"/>
  <c r="CA122" i="10"/>
  <c r="CM292" i="10"/>
  <c r="BB22" i="10"/>
  <c r="CJ22" i="10"/>
  <c r="AS122" i="10"/>
  <c r="EW122" i="10"/>
  <c r="CL292" i="10"/>
  <c r="BC22" i="10"/>
  <c r="DY122" i="10"/>
  <c r="CO292" i="10"/>
  <c r="AQ22" i="10"/>
  <c r="CB122" i="10"/>
  <c r="EY122" i="10"/>
  <c r="EB122" i="10"/>
  <c r="BN122" i="10"/>
  <c r="EP122" i="10"/>
  <c r="AH122" i="10"/>
  <c r="CK292" i="10"/>
  <c r="FU292" i="10"/>
  <c r="AD122" i="10"/>
  <c r="AU122" i="10"/>
  <c r="AK122" i="10"/>
  <c r="AM122" i="10"/>
  <c r="BH122" i="10"/>
  <c r="BC122" i="10"/>
  <c r="BO122" i="10"/>
  <c r="FI122" i="10"/>
  <c r="FE122" i="10"/>
  <c r="BM122" i="10"/>
  <c r="AG122" i="10"/>
  <c r="AE122" i="10"/>
  <c r="EV122" i="10"/>
  <c r="CL122" i="10"/>
  <c r="EN122" i="10"/>
  <c r="FT292" i="10"/>
  <c r="EC122" i="10"/>
  <c r="Z122" i="10"/>
  <c r="X122" i="10"/>
  <c r="CC122" i="10"/>
  <c r="CO122" i="10"/>
  <c r="BZ122" i="10"/>
  <c r="FC122" i="10"/>
  <c r="EZ122" i="10"/>
  <c r="FS122" i="10"/>
  <c r="FR122" i="10"/>
  <c r="AR122" i="10"/>
  <c r="CF122" i="10"/>
  <c r="EX122" i="10"/>
  <c r="FR292" i="10"/>
  <c r="AA122" i="10"/>
  <c r="ED122" i="10"/>
  <c r="AF122" i="10"/>
  <c r="BQ122" i="10"/>
  <c r="CD122" i="10"/>
  <c r="FO122" i="10"/>
  <c r="EO122" i="10"/>
  <c r="S122" i="10"/>
  <c r="EM122" i="10"/>
  <c r="BP122" i="10"/>
  <c r="BB122" i="10"/>
  <c r="CN292" i="10"/>
  <c r="AO122" i="10"/>
  <c r="BR122" i="10"/>
  <c r="AP122" i="10"/>
  <c r="AL122" i="10"/>
  <c r="AV122" i="10"/>
  <c r="BG122" i="10"/>
  <c r="CK122" i="10"/>
  <c r="CN122" i="10"/>
  <c r="EU122" i="10"/>
  <c r="EF122" i="10"/>
  <c r="FS192" i="10"/>
  <c r="T122" i="10"/>
  <c r="AQ122" i="10"/>
  <c r="AI122" i="10"/>
  <c r="AN122" i="10"/>
  <c r="BY122" i="10"/>
  <c r="CJ122" i="10"/>
  <c r="FL122" i="10"/>
  <c r="BW122" i="10"/>
  <c r="BF122" i="10"/>
  <c r="BJ122" i="10"/>
  <c r="EK122" i="10"/>
  <c r="FK122" i="10"/>
  <c r="ES122" i="10"/>
  <c r="EH122" i="10"/>
  <c r="FP122" i="10"/>
  <c r="CO192" i="10"/>
  <c r="FT192" i="10"/>
  <c r="DZ122" i="10"/>
  <c r="BI122" i="10"/>
  <c r="CI122" i="10"/>
  <c r="CM122" i="10"/>
  <c r="BL122" i="10"/>
  <c r="CG122" i="10"/>
  <c r="CH122" i="10"/>
  <c r="FU122" i="10"/>
  <c r="FQ122" i="10"/>
  <c r="EL122" i="10"/>
  <c r="FF122" i="10"/>
  <c r="ET122" i="10"/>
  <c r="FN122" i="10"/>
  <c r="CN192" i="10"/>
  <c r="CL92" i="10"/>
  <c r="W122" i="10"/>
  <c r="AB122" i="10"/>
  <c r="AX122" i="10"/>
  <c r="V122" i="10"/>
  <c r="U122" i="10"/>
  <c r="Y122" i="10"/>
  <c r="EE122" i="10"/>
  <c r="BA122" i="10"/>
  <c r="AZ122" i="10"/>
  <c r="CE122" i="10"/>
  <c r="BD122" i="10"/>
  <c r="FG122" i="10"/>
  <c r="EI122" i="10"/>
  <c r="FA122" i="10"/>
  <c r="FD122" i="10"/>
  <c r="FB122" i="10"/>
  <c r="EJ122" i="10"/>
  <c r="FT92" i="10"/>
  <c r="AT122" i="10"/>
  <c r="EA122" i="10"/>
  <c r="AW122" i="10"/>
  <c r="AJ122" i="10"/>
  <c r="AC122" i="10"/>
  <c r="BT122" i="10"/>
  <c r="BK122" i="10"/>
  <c r="BS122" i="10"/>
  <c r="BE122" i="10"/>
  <c r="BV122" i="10"/>
  <c r="FM122" i="10"/>
  <c r="EQ122" i="10"/>
  <c r="EG122" i="10"/>
  <c r="FT122" i="10"/>
  <c r="FJ122" i="10"/>
  <c r="ER122" i="10"/>
  <c r="CT73" i="13"/>
  <c r="AI22" i="10"/>
  <c r="AZ22" i="10"/>
  <c r="Y22" i="10"/>
  <c r="BA22" i="10"/>
  <c r="BF22" i="10"/>
  <c r="BN22" i="10"/>
  <c r="CK92" i="10"/>
  <c r="CK22" i="10"/>
  <c r="AU22" i="10"/>
  <c r="AR22" i="10"/>
  <c r="CM92" i="10"/>
  <c r="X22" i="10"/>
  <c r="CL22" i="10"/>
  <c r="V22" i="10"/>
  <c r="BH22" i="10"/>
  <c r="AL22" i="10"/>
  <c r="AA22" i="10"/>
  <c r="AT22" i="10"/>
  <c r="BE22" i="10"/>
  <c r="AN22" i="10"/>
  <c r="D293" i="10"/>
  <c r="AR121" i="10"/>
  <c r="S22" i="10"/>
  <c r="BM22" i="10"/>
  <c r="AJ22" i="10"/>
  <c r="CF22" i="10"/>
  <c r="CO92" i="10"/>
  <c r="BL22" i="10"/>
  <c r="T22" i="10"/>
  <c r="CE22" i="10"/>
  <c r="AF22" i="10"/>
  <c r="AH22" i="10"/>
  <c r="AD22" i="10"/>
  <c r="CD22" i="10"/>
  <c r="AK22" i="10"/>
  <c r="CM22" i="10"/>
  <c r="CB22" i="10"/>
  <c r="BW22" i="10"/>
  <c r="AE22" i="10"/>
  <c r="AO22" i="10"/>
  <c r="AP22" i="10"/>
  <c r="BD22" i="10"/>
  <c r="CW19" i="13"/>
  <c r="AR18" i="13"/>
  <c r="AG19" i="13"/>
  <c r="AL19" i="13"/>
  <c r="Z22" i="10"/>
  <c r="CG22" i="10"/>
  <c r="AW22" i="10"/>
  <c r="FU92" i="10"/>
  <c r="CA22" i="10"/>
  <c r="BG22" i="10"/>
  <c r="BJ22" i="10"/>
  <c r="AS22" i="10"/>
  <c r="CH22" i="10"/>
  <c r="BK22" i="10"/>
  <c r="AG22" i="10"/>
  <c r="BZ22" i="10"/>
  <c r="W22" i="10"/>
  <c r="D193" i="10"/>
  <c r="CO22" i="10"/>
  <c r="BO22" i="10"/>
  <c r="AM22" i="10"/>
  <c r="AY22" i="10"/>
  <c r="CN92" i="10"/>
  <c r="CN22" i="10"/>
  <c r="U22" i="10"/>
  <c r="BV22" i="10"/>
  <c r="BT22" i="10"/>
  <c r="BI22" i="10"/>
  <c r="CC22" i="10"/>
  <c r="BU22" i="10"/>
  <c r="AC22" i="10"/>
  <c r="BX22" i="10"/>
  <c r="AV22" i="10"/>
  <c r="BY22" i="10"/>
  <c r="BQ22" i="10"/>
  <c r="FU22" i="10"/>
  <c r="FT22" i="10"/>
  <c r="CI22" i="10"/>
  <c r="BU94" i="9"/>
  <c r="CM99" i="10"/>
  <c r="FS99" i="10"/>
  <c r="CL99" i="10"/>
  <c r="FR99" i="10"/>
  <c r="BV94" i="9"/>
  <c r="CM199" i="10"/>
  <c r="FS199" i="10"/>
  <c r="CL199" i="10"/>
  <c r="FR199" i="10"/>
  <c r="BW94" i="9"/>
  <c r="CM299" i="10"/>
  <c r="FS299" i="10"/>
  <c r="CL299" i="10"/>
  <c r="FR299" i="10"/>
  <c r="CM298" i="10"/>
  <c r="CM198" i="10"/>
  <c r="CG93" i="9"/>
  <c r="CG21" i="9"/>
  <c r="L88" i="18"/>
  <c r="AM88" i="14"/>
  <c r="O87" i="14"/>
  <c r="FS193" i="10"/>
  <c r="CL196" i="10"/>
  <c r="FR196" i="10"/>
  <c r="FQ296" i="10"/>
  <c r="FQ297" i="10"/>
  <c r="CK297" i="10"/>
  <c r="O88" i="14"/>
  <c r="FJ121" i="10"/>
  <c r="FP300" i="10"/>
  <c r="L187" i="14"/>
  <c r="FP301" i="10"/>
  <c r="FR293" i="10"/>
  <c r="CL296" i="10"/>
  <c r="CJ301" i="10"/>
  <c r="AG121" i="10"/>
  <c r="U121" i="10"/>
  <c r="BE121" i="10"/>
  <c r="CL121" i="10"/>
  <c r="CD121" i="10"/>
  <c r="EN121" i="10"/>
  <c r="ED121" i="10"/>
  <c r="EF121" i="10"/>
  <c r="AA121" i="10"/>
  <c r="AD121" i="10"/>
  <c r="BH121" i="10"/>
  <c r="EZ121" i="10"/>
  <c r="AQ121" i="10"/>
  <c r="BU121" i="10"/>
  <c r="FU93" i="10"/>
  <c r="DZ121" i="10"/>
  <c r="BO121" i="10"/>
  <c r="EH121" i="10"/>
  <c r="Z121" i="10"/>
  <c r="EC121" i="10"/>
  <c r="CG121" i="10"/>
  <c r="FS121" i="10"/>
  <c r="AN121" i="10"/>
  <c r="CN121" i="10"/>
  <c r="FA121" i="10"/>
  <c r="AU21" i="10"/>
  <c r="AC21" i="10"/>
  <c r="AV121" i="10"/>
  <c r="BZ121" i="10"/>
  <c r="FO121" i="10"/>
  <c r="V21" i="10"/>
  <c r="FM121" i="10"/>
  <c r="FH121" i="10"/>
  <c r="BC21" i="10"/>
  <c r="CM193" i="10"/>
  <c r="AK121" i="10"/>
  <c r="BQ121" i="10"/>
  <c r="EU121" i="10"/>
  <c r="BG121" i="10"/>
  <c r="BI121" i="10"/>
  <c r="EV121" i="10"/>
  <c r="CN93" i="10"/>
  <c r="AX121" i="10"/>
  <c r="BM121" i="10"/>
  <c r="BD121" i="10"/>
  <c r="AF121" i="10"/>
  <c r="AS121" i="10"/>
  <c r="T121" i="10"/>
  <c r="AI121" i="10"/>
  <c r="Y121" i="10"/>
  <c r="AP121" i="10"/>
  <c r="AB121" i="10"/>
  <c r="AM121" i="10"/>
  <c r="CF121" i="10"/>
  <c r="BC121" i="10"/>
  <c r="AY121" i="10"/>
  <c r="CC121" i="10"/>
  <c r="BK121" i="10"/>
  <c r="CJ121" i="10"/>
  <c r="FN121" i="10"/>
  <c r="EM121" i="10"/>
  <c r="FI121" i="10"/>
  <c r="ER121" i="10"/>
  <c r="FR121" i="10"/>
  <c r="FT93" i="10"/>
  <c r="CM93" i="10"/>
  <c r="AO121" i="10"/>
  <c r="CM121" i="10"/>
  <c r="AH121" i="10"/>
  <c r="CO121" i="10"/>
  <c r="FT193" i="10"/>
  <c r="AW121" i="10"/>
  <c r="EB121" i="10"/>
  <c r="R121" i="10"/>
  <c r="AE121" i="10"/>
  <c r="CE121" i="10"/>
  <c r="BY121" i="10"/>
  <c r="BF121" i="10"/>
  <c r="BA121" i="10"/>
  <c r="BR121" i="10"/>
  <c r="BL121" i="10"/>
  <c r="EG121" i="10"/>
  <c r="EE121" i="10"/>
  <c r="FQ121" i="10"/>
  <c r="FL121" i="10"/>
  <c r="ET121" i="10"/>
  <c r="AT121" i="10"/>
  <c r="BW121" i="10"/>
  <c r="EK121" i="10"/>
  <c r="EO121" i="10"/>
  <c r="CN193" i="10"/>
  <c r="AL121" i="10"/>
  <c r="BV121" i="10"/>
  <c r="CA121" i="10"/>
  <c r="EP121" i="10"/>
  <c r="FU121" i="10"/>
  <c r="FC121" i="10"/>
  <c r="FD121" i="10"/>
  <c r="EL121" i="10"/>
  <c r="BX121" i="10"/>
  <c r="BT121" i="10"/>
  <c r="FT121" i="10"/>
  <c r="EA121" i="10"/>
  <c r="FF121" i="10"/>
  <c r="CI121" i="10"/>
  <c r="EX121" i="10"/>
  <c r="FP121" i="10"/>
  <c r="AZ121" i="10"/>
  <c r="CL93" i="10"/>
  <c r="FS293" i="10"/>
  <c r="AU121" i="10"/>
  <c r="CO93" i="10"/>
  <c r="FR193" i="10"/>
  <c r="S121" i="10"/>
  <c r="AJ121" i="10"/>
  <c r="W121" i="10"/>
  <c r="FK121" i="10"/>
  <c r="BP121" i="10"/>
  <c r="BJ121" i="10"/>
  <c r="CK121" i="10"/>
  <c r="FE121" i="10"/>
  <c r="ES121" i="10"/>
  <c r="EI121" i="10"/>
  <c r="FB121" i="10"/>
  <c r="AC121" i="10"/>
  <c r="V121" i="10"/>
  <c r="DY121" i="10"/>
  <c r="X121" i="10"/>
  <c r="BN121" i="10"/>
  <c r="CH121" i="10"/>
  <c r="EY121" i="10"/>
  <c r="BS121" i="10"/>
  <c r="BB121" i="10"/>
  <c r="CB121" i="10"/>
  <c r="EQ121" i="10"/>
  <c r="FG121" i="10"/>
  <c r="EW121" i="10"/>
  <c r="EJ121" i="10"/>
  <c r="BU21" i="10"/>
  <c r="AW21" i="10"/>
  <c r="BY21" i="10"/>
  <c r="FU193" i="10"/>
  <c r="U21" i="10"/>
  <c r="BX21" i="10"/>
  <c r="BD21" i="10"/>
  <c r="AF21" i="10"/>
  <c r="BF21" i="10"/>
  <c r="BO21" i="10"/>
  <c r="CO193" i="10"/>
  <c r="BK21" i="10"/>
  <c r="AJ21" i="10"/>
  <c r="CL193" i="10"/>
  <c r="BQ21" i="10"/>
  <c r="S21" i="10"/>
  <c r="AX21" i="10"/>
  <c r="FU21" i="10"/>
  <c r="CJ21" i="10"/>
  <c r="AO21" i="10"/>
  <c r="BM21" i="10"/>
  <c r="CT74" i="13"/>
  <c r="D294" i="10"/>
  <c r="BN21" i="10"/>
  <c r="AY21" i="10"/>
  <c r="CL293" i="10"/>
  <c r="R21" i="10"/>
  <c r="AN21" i="10"/>
  <c r="AH21" i="10"/>
  <c r="CK21" i="10"/>
  <c r="AK21" i="10"/>
  <c r="CD21" i="10"/>
  <c r="BL21" i="10"/>
  <c r="AV21" i="10"/>
  <c r="CC21" i="10"/>
  <c r="AR19" i="13"/>
  <c r="CW20" i="13"/>
  <c r="AG20" i="13"/>
  <c r="AL20" i="13"/>
  <c r="BT21" i="10"/>
  <c r="BH21" i="10"/>
  <c r="CH21" i="10"/>
  <c r="BB21" i="10"/>
  <c r="CO293" i="10"/>
  <c r="BJ21" i="10"/>
  <c r="BP21" i="10"/>
  <c r="AS21" i="10"/>
  <c r="CN293" i="10"/>
  <c r="CO21" i="10"/>
  <c r="AA21" i="10"/>
  <c r="CA21" i="10"/>
  <c r="CB21" i="10"/>
  <c r="BV21" i="10"/>
  <c r="Z21" i="10"/>
  <c r="FT21" i="10"/>
  <c r="CI21" i="10"/>
  <c r="AM21" i="10"/>
  <c r="AQ21" i="10"/>
  <c r="FT293" i="10"/>
  <c r="BI21" i="10"/>
  <c r="W21" i="10"/>
  <c r="AR21" i="10"/>
  <c r="AL21" i="10"/>
  <c r="D194" i="10"/>
  <c r="CM293" i="10"/>
  <c r="CF21" i="10"/>
  <c r="BW21" i="10"/>
  <c r="CG21" i="10"/>
  <c r="AB21" i="10"/>
  <c r="CM21" i="10"/>
  <c r="CE21" i="10"/>
  <c r="AG21" i="10"/>
  <c r="AD21" i="10"/>
  <c r="X21" i="10"/>
  <c r="BS21" i="10"/>
  <c r="FU293" i="10"/>
  <c r="BG21" i="10"/>
  <c r="T21" i="10"/>
  <c r="CL21" i="10"/>
  <c r="AI21" i="10"/>
  <c r="BZ21" i="10"/>
  <c r="CN21" i="10"/>
  <c r="Y21" i="10"/>
  <c r="AZ21" i="10"/>
  <c r="BE21" i="10"/>
  <c r="AP21" i="10"/>
  <c r="BA21" i="10"/>
  <c r="AE21" i="10"/>
  <c r="BR21" i="10"/>
  <c r="AT21" i="10"/>
  <c r="CG94" i="9"/>
  <c r="FS298" i="10"/>
  <c r="FS198" i="10"/>
  <c r="CG20" i="9"/>
  <c r="FQ301" i="10"/>
  <c r="O188" i="14"/>
  <c r="L89" i="18"/>
  <c r="AM89" i="14"/>
  <c r="FR296" i="10"/>
  <c r="FR297" i="10"/>
  <c r="O189" i="14"/>
  <c r="CL297" i="10"/>
  <c r="CL300" i="10"/>
  <c r="L89" i="14"/>
  <c r="FQ300" i="10"/>
  <c r="L188" i="14"/>
  <c r="FU194" i="10"/>
  <c r="CM196" i="10"/>
  <c r="FS196" i="10"/>
  <c r="FU294" i="10"/>
  <c r="CM296" i="10"/>
  <c r="CK301" i="10"/>
  <c r="CK300" i="10"/>
  <c r="L88" i="14"/>
  <c r="FS120" i="10"/>
  <c r="BJ20" i="10"/>
  <c r="FU94" i="10"/>
  <c r="AR20" i="10"/>
  <c r="CO20" i="10"/>
  <c r="BB120" i="10"/>
  <c r="AB20" i="10"/>
  <c r="BA20" i="10"/>
  <c r="AU120" i="10"/>
  <c r="BI120" i="10"/>
  <c r="AY20" i="10"/>
  <c r="CI20" i="10"/>
  <c r="CL20" i="10"/>
  <c r="FB120" i="10"/>
  <c r="CN20" i="10"/>
  <c r="AS20" i="10"/>
  <c r="AR120" i="10"/>
  <c r="BC120" i="10"/>
  <c r="BN20" i="10"/>
  <c r="AG20" i="10"/>
  <c r="AZ20" i="10"/>
  <c r="Z20" i="10"/>
  <c r="BT20" i="10"/>
  <c r="AP20" i="10"/>
  <c r="AY120" i="10"/>
  <c r="AV20" i="10"/>
  <c r="AC20" i="10"/>
  <c r="U20" i="10"/>
  <c r="AF120" i="10"/>
  <c r="BZ20" i="10"/>
  <c r="AH20" i="10"/>
  <c r="CJ20" i="10"/>
  <c r="CB20" i="10"/>
  <c r="AL120" i="10"/>
  <c r="BE120" i="10"/>
  <c r="FH120" i="10"/>
  <c r="CM20" i="10"/>
  <c r="CD20" i="10"/>
  <c r="Q20" i="10"/>
  <c r="BS20" i="10"/>
  <c r="CE20" i="10"/>
  <c r="R20" i="10"/>
  <c r="CG20" i="10"/>
  <c r="BB20" i="10"/>
  <c r="CJ120" i="10"/>
  <c r="V20" i="10"/>
  <c r="AQ20" i="10"/>
  <c r="X20" i="10"/>
  <c r="CO94" i="10"/>
  <c r="BW120" i="10"/>
  <c r="BV20" i="10"/>
  <c r="BK20" i="10"/>
  <c r="AK20" i="10"/>
  <c r="EH120" i="10"/>
  <c r="AT20" i="10"/>
  <c r="AX20" i="10"/>
  <c r="CC20" i="10"/>
  <c r="CH20" i="10"/>
  <c r="FA120" i="10"/>
  <c r="BO20" i="10"/>
  <c r="AD20" i="10"/>
  <c r="DY120" i="10"/>
  <c r="FG120" i="10"/>
  <c r="AM20" i="10"/>
  <c r="AN20" i="10"/>
  <c r="FT20" i="10"/>
  <c r="BQ20" i="10"/>
  <c r="AM120" i="10"/>
  <c r="EM120" i="10"/>
  <c r="AF20" i="10"/>
  <c r="AI120" i="10"/>
  <c r="AO20" i="10"/>
  <c r="FE120" i="10"/>
  <c r="FU20" i="10"/>
  <c r="CB120" i="10"/>
  <c r="BD120" i="10"/>
  <c r="BE20" i="10"/>
  <c r="T20" i="10"/>
  <c r="AW20" i="10"/>
  <c r="BL120" i="10"/>
  <c r="EG120" i="10"/>
  <c r="BY20" i="10"/>
  <c r="Y20" i="10"/>
  <c r="BX120" i="10"/>
  <c r="EP120" i="10"/>
  <c r="BH20" i="10"/>
  <c r="CA20" i="10"/>
  <c r="BU20" i="10"/>
  <c r="BW20" i="10"/>
  <c r="BG20" i="10"/>
  <c r="BF20" i="10"/>
  <c r="AE20" i="10"/>
  <c r="BL20" i="10"/>
  <c r="AI20" i="10"/>
  <c r="W20" i="10"/>
  <c r="AD120" i="10"/>
  <c r="BQ120" i="10"/>
  <c r="FR120" i="10"/>
  <c r="CF20" i="10"/>
  <c r="BD20" i="10"/>
  <c r="AA20" i="10"/>
  <c r="BM20" i="10"/>
  <c r="BP20" i="10"/>
  <c r="S20" i="10"/>
  <c r="AJ20" i="10"/>
  <c r="BI20" i="10"/>
  <c r="BX20" i="10"/>
  <c r="CK20" i="10"/>
  <c r="FS294" i="10"/>
  <c r="FS194" i="10"/>
  <c r="FT294" i="10"/>
  <c r="FT194" i="10"/>
  <c r="BC20" i="10"/>
  <c r="BR20" i="10"/>
  <c r="CM294" i="10"/>
  <c r="CM94" i="10"/>
  <c r="CN294" i="10"/>
  <c r="CN194" i="10"/>
  <c r="CL301" i="10"/>
  <c r="CO294" i="10"/>
  <c r="CM194" i="10"/>
  <c r="AU20" i="10"/>
  <c r="AL20" i="10"/>
  <c r="CT75" i="13"/>
  <c r="AQ120" i="10"/>
  <c r="AE120" i="10"/>
  <c r="AW120" i="10"/>
  <c r="W120" i="10"/>
  <c r="BT120" i="10"/>
  <c r="BM120" i="10"/>
  <c r="CD120" i="10"/>
  <c r="BZ120" i="10"/>
  <c r="BR120" i="10"/>
  <c r="BG120" i="10"/>
  <c r="EJ120" i="10"/>
  <c r="ED120" i="10"/>
  <c r="FQ120" i="10"/>
  <c r="FO120" i="10"/>
  <c r="EO120" i="10"/>
  <c r="CN94" i="10"/>
  <c r="CO194" i="10"/>
  <c r="AN120" i="10"/>
  <c r="EA120" i="10"/>
  <c r="AG120" i="10"/>
  <c r="AP120" i="10"/>
  <c r="CL120" i="10"/>
  <c r="BA120" i="10"/>
  <c r="BN120" i="10"/>
  <c r="CI120" i="10"/>
  <c r="CA120" i="10"/>
  <c r="BO120" i="10"/>
  <c r="EX120" i="10"/>
  <c r="ES120" i="10"/>
  <c r="EN120" i="10"/>
  <c r="EE120" i="10"/>
  <c r="EW120" i="10"/>
  <c r="Q120" i="10"/>
  <c r="BU120" i="10"/>
  <c r="BF120" i="10"/>
  <c r="CE120" i="10"/>
  <c r="FN120" i="10"/>
  <c r="U120" i="10"/>
  <c r="R120" i="10"/>
  <c r="EB120" i="10"/>
  <c r="AJ120" i="10"/>
  <c r="AA120" i="10"/>
  <c r="S120" i="10"/>
  <c r="EC120" i="10"/>
  <c r="CN120" i="10"/>
  <c r="BJ120" i="10"/>
  <c r="CH120" i="10"/>
  <c r="BP120" i="10"/>
  <c r="EF120" i="10"/>
  <c r="CM120" i="10"/>
  <c r="ER120" i="10"/>
  <c r="EZ120" i="10"/>
  <c r="EI120" i="10"/>
  <c r="FC120" i="10"/>
  <c r="FU120" i="10"/>
  <c r="Y120" i="10"/>
  <c r="V120" i="10"/>
  <c r="CG120" i="10"/>
  <c r="FJ120" i="10"/>
  <c r="EU120" i="10"/>
  <c r="FT94" i="10"/>
  <c r="Z120" i="10"/>
  <c r="AB120" i="10"/>
  <c r="AH120" i="10"/>
  <c r="DZ120" i="10"/>
  <c r="AO120" i="10"/>
  <c r="AK120" i="10"/>
  <c r="BS120" i="10"/>
  <c r="CF120" i="10"/>
  <c r="BK120" i="10"/>
  <c r="AX120" i="10"/>
  <c r="BY120" i="10"/>
  <c r="EV120" i="10"/>
  <c r="FI120" i="10"/>
  <c r="FL120" i="10"/>
  <c r="FP120" i="10"/>
  <c r="EQ120" i="10"/>
  <c r="FK120" i="10"/>
  <c r="AB19" i="10"/>
  <c r="CW21" i="13"/>
  <c r="AR20" i="13"/>
  <c r="AG21" i="13"/>
  <c r="AL21" i="13"/>
  <c r="AC120" i="10"/>
  <c r="CO120" i="10"/>
  <c r="FD120" i="10"/>
  <c r="EK120" i="10"/>
  <c r="FM120" i="10"/>
  <c r="AV120" i="10"/>
  <c r="X120" i="10"/>
  <c r="T120" i="10"/>
  <c r="AT120" i="10"/>
  <c r="AS120" i="10"/>
  <c r="CK120" i="10"/>
  <c r="BV120" i="10"/>
  <c r="CC120" i="10"/>
  <c r="BH120" i="10"/>
  <c r="AZ120" i="10"/>
  <c r="FF120" i="10"/>
  <c r="FT120" i="10"/>
  <c r="ET120" i="10"/>
  <c r="EL120" i="10"/>
  <c r="EY120" i="10"/>
  <c r="CG19" i="9"/>
  <c r="O89" i="14"/>
  <c r="AM90" i="14"/>
  <c r="L91" i="18"/>
  <c r="L90" i="18"/>
  <c r="FQ119" i="10"/>
  <c r="FS296" i="10"/>
  <c r="FS297" i="10"/>
  <c r="CM297" i="10"/>
  <c r="CM301" i="10"/>
  <c r="FS301" i="10"/>
  <c r="FR301" i="10"/>
  <c r="FR300" i="10"/>
  <c r="L189" i="14"/>
  <c r="BE19" i="10"/>
  <c r="AU19" i="10"/>
  <c r="CL19" i="10"/>
  <c r="BT19" i="10"/>
  <c r="BB19" i="10"/>
  <c r="FP119" i="10"/>
  <c r="AO19" i="10"/>
  <c r="AL119" i="10"/>
  <c r="CO119" i="10"/>
  <c r="BJ119" i="10"/>
  <c r="ER119" i="10"/>
  <c r="V19" i="10"/>
  <c r="BW119" i="10"/>
  <c r="EA119" i="10"/>
  <c r="AF119" i="10"/>
  <c r="ED119" i="10"/>
  <c r="CC119" i="10"/>
  <c r="EG119" i="10"/>
  <c r="BF119" i="10"/>
  <c r="AQ119" i="10"/>
  <c r="BO119" i="10"/>
  <c r="BR19" i="10"/>
  <c r="AM19" i="10"/>
  <c r="BY19" i="10"/>
  <c r="BL19" i="10"/>
  <c r="W19" i="10"/>
  <c r="BX19" i="10"/>
  <c r="AD19" i="10"/>
  <c r="BL119" i="10"/>
  <c r="FC119" i="10"/>
  <c r="AS19" i="10"/>
  <c r="BZ19" i="10"/>
  <c r="CI19" i="10"/>
  <c r="AE19" i="10"/>
  <c r="CG19" i="10"/>
  <c r="AN119" i="10"/>
  <c r="BQ119" i="10"/>
  <c r="BS119" i="10"/>
  <c r="FK119" i="10"/>
  <c r="BJ19" i="10"/>
  <c r="BA19" i="10"/>
  <c r="BQ19" i="10"/>
  <c r="CD19" i="10"/>
  <c r="AW19" i="10"/>
  <c r="CF19" i="10"/>
  <c r="AR19" i="10"/>
  <c r="CO19" i="10"/>
  <c r="AX19" i="10"/>
  <c r="AN19" i="10"/>
  <c r="P19" i="10"/>
  <c r="AT19" i="10"/>
  <c r="T119" i="10"/>
  <c r="BM119" i="10"/>
  <c r="EW119" i="10"/>
  <c r="EC119" i="10"/>
  <c r="CK19" i="10"/>
  <c r="BH19" i="10"/>
  <c r="AP19" i="10"/>
  <c r="AH19" i="10"/>
  <c r="BM19" i="10"/>
  <c r="AI19" i="10"/>
  <c r="AU119" i="10"/>
  <c r="BK119" i="10"/>
  <c r="Q19" i="10"/>
  <c r="AL19" i="10"/>
  <c r="CM19" i="10"/>
  <c r="AY19" i="10"/>
  <c r="AV19" i="10"/>
  <c r="BS19" i="10"/>
  <c r="DY119" i="10"/>
  <c r="CE119" i="10"/>
  <c r="FU119" i="10"/>
  <c r="EK119" i="10"/>
  <c r="DZ119" i="10"/>
  <c r="S119" i="10"/>
  <c r="R119" i="10"/>
  <c r="AC119" i="10"/>
  <c r="BI119" i="10"/>
  <c r="CJ119" i="10"/>
  <c r="BT119" i="10"/>
  <c r="EX119" i="10"/>
  <c r="BV119" i="10"/>
  <c r="CH119" i="10"/>
  <c r="EF119" i="10"/>
  <c r="EP119" i="10"/>
  <c r="EN119" i="10"/>
  <c r="EM119" i="10"/>
  <c r="FG119" i="10"/>
  <c r="BC19" i="10"/>
  <c r="CH19" i="10"/>
  <c r="R19" i="10"/>
  <c r="BU19" i="10"/>
  <c r="AG19" i="10"/>
  <c r="Y19" i="10"/>
  <c r="BI19" i="10"/>
  <c r="AQ19" i="10"/>
  <c r="FU19" i="10"/>
  <c r="AK19" i="10"/>
  <c r="BP19" i="10"/>
  <c r="CJ19" i="10"/>
  <c r="AA119" i="10"/>
  <c r="Q119" i="10"/>
  <c r="AI119" i="10"/>
  <c r="AH119" i="10"/>
  <c r="U119" i="10"/>
  <c r="CB119" i="10"/>
  <c r="BB119" i="10"/>
  <c r="CL119" i="10"/>
  <c r="AW119" i="10"/>
  <c r="BE119" i="10"/>
  <c r="BC119" i="10"/>
  <c r="EH119" i="10"/>
  <c r="FM119" i="10"/>
  <c r="FB119" i="10"/>
  <c r="EU119" i="10"/>
  <c r="FO119" i="10"/>
  <c r="AK119" i="10"/>
  <c r="BX119" i="10"/>
  <c r="ET119" i="10"/>
  <c r="X19" i="10"/>
  <c r="BF19" i="10"/>
  <c r="S19" i="10"/>
  <c r="CB19" i="10"/>
  <c r="BO19" i="10"/>
  <c r="AJ19" i="10"/>
  <c r="T19" i="10"/>
  <c r="AM119" i="10"/>
  <c r="P119" i="10"/>
  <c r="W119" i="10"/>
  <c r="AT119" i="10"/>
  <c r="AV119" i="10"/>
  <c r="V119" i="10"/>
  <c r="EB119" i="10"/>
  <c r="BZ119" i="10"/>
  <c r="BR119" i="10"/>
  <c r="EV119" i="10"/>
  <c r="CG119" i="10"/>
  <c r="BG119" i="10"/>
  <c r="CI119" i="10"/>
  <c r="FJ119" i="10"/>
  <c r="EL119" i="10"/>
  <c r="FF119" i="10"/>
  <c r="EI119" i="10"/>
  <c r="FA119" i="10"/>
  <c r="AE119" i="10"/>
  <c r="AZ119" i="10"/>
  <c r="EJ119" i="10"/>
  <c r="AF19" i="10"/>
  <c r="CN19" i="10"/>
  <c r="CE19" i="10"/>
  <c r="AA19" i="10"/>
  <c r="BD19" i="10"/>
  <c r="U19" i="10"/>
  <c r="CC19" i="10"/>
  <c r="BW19" i="10"/>
  <c r="AG119" i="10"/>
  <c r="X119" i="10"/>
  <c r="AJ119" i="10"/>
  <c r="AR119" i="10"/>
  <c r="CM119" i="10"/>
  <c r="CD119" i="10"/>
  <c r="CK119" i="10"/>
  <c r="BN119" i="10"/>
  <c r="FD119" i="10"/>
  <c r="BP119" i="10"/>
  <c r="FE119" i="10"/>
  <c r="EO119" i="10"/>
  <c r="EZ119" i="10"/>
  <c r="FT119" i="10"/>
  <c r="EQ119" i="10"/>
  <c r="FI119" i="10"/>
  <c r="AD119" i="10"/>
  <c r="Z119" i="10"/>
  <c r="BU119" i="10"/>
  <c r="CN119" i="10"/>
  <c r="AX119" i="10"/>
  <c r="CA119" i="10"/>
  <c r="FH119" i="10"/>
  <c r="FS119" i="10"/>
  <c r="ES119" i="10"/>
  <c r="Z19" i="10"/>
  <c r="BG19" i="10"/>
  <c r="BV19" i="10"/>
  <c r="BN19" i="10"/>
  <c r="AC19" i="10"/>
  <c r="AZ19" i="10"/>
  <c r="BK19" i="10"/>
  <c r="FT19" i="10"/>
  <c r="CA19" i="10"/>
  <c r="Y119" i="10"/>
  <c r="AP119" i="10"/>
  <c r="AS119" i="10"/>
  <c r="AB119" i="10"/>
  <c r="AO119" i="10"/>
  <c r="BH119" i="10"/>
  <c r="AY119" i="10"/>
  <c r="BA119" i="10"/>
  <c r="CF119" i="10"/>
  <c r="BD119" i="10"/>
  <c r="BY119" i="10"/>
  <c r="FR119" i="10"/>
  <c r="FL119" i="10"/>
  <c r="FN119" i="10"/>
  <c r="EE119" i="10"/>
  <c r="EY119" i="10"/>
  <c r="CT76" i="13"/>
  <c r="AR21" i="13"/>
  <c r="CW22" i="13"/>
  <c r="AG22" i="13"/>
  <c r="AL22" i="13"/>
  <c r="AM18" i="10"/>
  <c r="CG18" i="9"/>
  <c r="CG17" i="9"/>
  <c r="FS300" i="10"/>
  <c r="L190" i="14"/>
  <c r="O190" i="14"/>
  <c r="O90" i="14"/>
  <c r="ET117" i="10"/>
  <c r="CM300" i="10"/>
  <c r="L90" i="14"/>
  <c r="EN118" i="10"/>
  <c r="Q118" i="10"/>
  <c r="BC117" i="10"/>
  <c r="BP18" i="10"/>
  <c r="CH17" i="10"/>
  <c r="BG18" i="10"/>
  <c r="AS18" i="10"/>
  <c r="AB17" i="10"/>
  <c r="CC17" i="10"/>
  <c r="BF17" i="10"/>
  <c r="X117" i="10"/>
  <c r="V17" i="10"/>
  <c r="EM117" i="10"/>
  <c r="T118" i="10"/>
  <c r="R17" i="10"/>
  <c r="AK117" i="10"/>
  <c r="CB117" i="10"/>
  <c r="FT117" i="10"/>
  <c r="V117" i="10"/>
  <c r="BM117" i="10"/>
  <c r="CC118" i="10"/>
  <c r="AG17" i="10"/>
  <c r="FO117" i="10"/>
  <c r="ED118" i="10"/>
  <c r="AQ17" i="10"/>
  <c r="AZ17" i="10"/>
  <c r="BY17" i="10"/>
  <c r="AC117" i="10"/>
  <c r="BA117" i="10"/>
  <c r="EJ117" i="10"/>
  <c r="FJ117" i="10"/>
  <c r="BH17" i="10"/>
  <c r="Q117" i="10"/>
  <c r="AU117" i="10"/>
  <c r="BB17" i="10"/>
  <c r="BB117" i="10"/>
  <c r="AW17" i="10"/>
  <c r="CF117" i="10"/>
  <c r="FG118" i="10"/>
  <c r="AW117" i="10"/>
  <c r="EO118" i="10"/>
  <c r="CG17" i="10"/>
  <c r="BG17" i="10"/>
  <c r="U117" i="10"/>
  <c r="BS117" i="10"/>
  <c r="ER117" i="10"/>
  <c r="FR117" i="10"/>
  <c r="AN118" i="10"/>
  <c r="EC117" i="10"/>
  <c r="CO17" i="10"/>
  <c r="AB117" i="10"/>
  <c r="BZ117" i="10"/>
  <c r="FC117" i="10"/>
  <c r="AV17" i="10"/>
  <c r="BK117" i="10"/>
  <c r="AC118" i="10"/>
  <c r="FM118" i="10"/>
  <c r="T17" i="10"/>
  <c r="AR117" i="10"/>
  <c r="CK117" i="10"/>
  <c r="ES117" i="10"/>
  <c r="DS7" i="13"/>
  <c r="C13" i="18"/>
  <c r="EZ118" i="10"/>
  <c r="BM118" i="10"/>
  <c r="EV118" i="10"/>
  <c r="BL17" i="10"/>
  <c r="BT17" i="10"/>
  <c r="BS17" i="10"/>
  <c r="AH18" i="10"/>
  <c r="BA18" i="10"/>
  <c r="AN117" i="10"/>
  <c r="AF117" i="10"/>
  <c r="AY117" i="10"/>
  <c r="AV117" i="10"/>
  <c r="BF117" i="10"/>
  <c r="EY117" i="10"/>
  <c r="EP117" i="10"/>
  <c r="AI117" i="10"/>
  <c r="CO117" i="10"/>
  <c r="EF117" i="10"/>
  <c r="AV118" i="10"/>
  <c r="FT118" i="10"/>
  <c r="BA17" i="10"/>
  <c r="AL17" i="10"/>
  <c r="AS117" i="10"/>
  <c r="AP117" i="10"/>
  <c r="AM117" i="10"/>
  <c r="CI117" i="10"/>
  <c r="BE117" i="10"/>
  <c r="BN117" i="10"/>
  <c r="FS117" i="10"/>
  <c r="EX117" i="10"/>
  <c r="CB118" i="10"/>
  <c r="W117" i="10"/>
  <c r="AQ117" i="10"/>
  <c r="FD117" i="10"/>
  <c r="AX117" i="10"/>
  <c r="EA117" i="10"/>
  <c r="BL118" i="10"/>
  <c r="S17" i="10"/>
  <c r="BK17" i="10"/>
  <c r="BR17" i="10"/>
  <c r="Q17" i="10"/>
  <c r="BQ17" i="10"/>
  <c r="BE18" i="10"/>
  <c r="O117" i="10"/>
  <c r="Z117" i="10"/>
  <c r="DZ117" i="10"/>
  <c r="FI117" i="10"/>
  <c r="BO117" i="10"/>
  <c r="BV117" i="10"/>
  <c r="FH117" i="10"/>
  <c r="FF117" i="10"/>
  <c r="U118" i="10"/>
  <c r="BI118" i="10"/>
  <c r="CF118" i="10"/>
  <c r="EB118" i="10"/>
  <c r="AO117" i="10"/>
  <c r="Y117" i="10"/>
  <c r="T117" i="10"/>
  <c r="P117" i="10"/>
  <c r="AG117" i="10"/>
  <c r="BJ117" i="10"/>
  <c r="CC117" i="10"/>
  <c r="FK117" i="10"/>
  <c r="BW117" i="10"/>
  <c r="CE117" i="10"/>
  <c r="CH117" i="10"/>
  <c r="FL117" i="10"/>
  <c r="FP117" i="10"/>
  <c r="EU117" i="10"/>
  <c r="EQ117" i="10"/>
  <c r="EH117" i="10"/>
  <c r="FB117" i="10"/>
  <c r="EO117" i="10"/>
  <c r="FN117" i="10"/>
  <c r="P118" i="10"/>
  <c r="AA118" i="10"/>
  <c r="AY118" i="10"/>
  <c r="BV118" i="10"/>
  <c r="FJ118" i="10"/>
  <c r="R117" i="10"/>
  <c r="DY117" i="10"/>
  <c r="AT117" i="10"/>
  <c r="AH117" i="10"/>
  <c r="AD117" i="10"/>
  <c r="BT117" i="10"/>
  <c r="BQ117" i="10"/>
  <c r="AZ117" i="10"/>
  <c r="BU117" i="10"/>
  <c r="BX117" i="10"/>
  <c r="BG117" i="10"/>
  <c r="CD117" i="10"/>
  <c r="FE117" i="10"/>
  <c r="EZ117" i="10"/>
  <c r="FA117" i="10"/>
  <c r="EV117" i="10"/>
  <c r="ED117" i="10"/>
  <c r="R118" i="10"/>
  <c r="CK118" i="10"/>
  <c r="CH118" i="10"/>
  <c r="EG118" i="10"/>
  <c r="AE117" i="10"/>
  <c r="AA117" i="10"/>
  <c r="BI117" i="10"/>
  <c r="CM117" i="10"/>
  <c r="BR117" i="10"/>
  <c r="CN117" i="10"/>
  <c r="CG117" i="10"/>
  <c r="BP117" i="10"/>
  <c r="CL117" i="10"/>
  <c r="EB117" i="10"/>
  <c r="FU117" i="10"/>
  <c r="FM117" i="10"/>
  <c r="FG117" i="10"/>
  <c r="EL117" i="10"/>
  <c r="EG117" i="10"/>
  <c r="EK117" i="10"/>
  <c r="DZ118" i="10"/>
  <c r="Y118" i="10"/>
  <c r="CL118" i="10"/>
  <c r="FB118" i="10"/>
  <c r="FR118" i="10"/>
  <c r="AJ117" i="10"/>
  <c r="N117" i="10"/>
  <c r="AL117" i="10"/>
  <c r="S117" i="10"/>
  <c r="CA117" i="10"/>
  <c r="BH117" i="10"/>
  <c r="CJ117" i="10"/>
  <c r="BD117" i="10"/>
  <c r="BL117" i="10"/>
  <c r="BY117" i="10"/>
  <c r="EN117" i="10"/>
  <c r="EW117" i="10"/>
  <c r="EI117" i="10"/>
  <c r="EE117" i="10"/>
  <c r="FQ117" i="10"/>
  <c r="T18" i="10"/>
  <c r="BV18" i="10"/>
  <c r="CG18" i="10"/>
  <c r="CI18" i="10"/>
  <c r="AW18" i="10"/>
  <c r="AL18" i="10"/>
  <c r="CC18" i="10"/>
  <c r="BT18" i="10"/>
  <c r="R18" i="10"/>
  <c r="AU18" i="10"/>
  <c r="AQ18" i="10"/>
  <c r="BB18" i="10"/>
  <c r="AY18" i="10"/>
  <c r="BU18" i="10"/>
  <c r="BR18" i="10"/>
  <c r="CO18" i="10"/>
  <c r="AX18" i="10"/>
  <c r="CK18" i="10"/>
  <c r="V18" i="10"/>
  <c r="O18" i="10"/>
  <c r="BD18" i="10"/>
  <c r="AJ18" i="10"/>
  <c r="AP18" i="10"/>
  <c r="BI18" i="10"/>
  <c r="BW18" i="10"/>
  <c r="AZ18" i="10"/>
  <c r="AT18" i="10"/>
  <c r="FU18" i="10"/>
  <c r="CA18" i="10"/>
  <c r="AO18" i="10"/>
  <c r="AF18" i="10"/>
  <c r="CJ18" i="10"/>
  <c r="CF18" i="10"/>
  <c r="S18" i="10"/>
  <c r="BM18" i="10"/>
  <c r="CE18" i="10"/>
  <c r="CH18" i="10"/>
  <c r="Q18" i="10"/>
  <c r="FT18" i="10"/>
  <c r="X18" i="10"/>
  <c r="CT77" i="13"/>
  <c r="AS17" i="10"/>
  <c r="AD17" i="10"/>
  <c r="AC17" i="10"/>
  <c r="X17" i="10"/>
  <c r="AX17" i="10"/>
  <c r="Z17" i="10"/>
  <c r="CI17" i="10"/>
  <c r="AA17" i="10"/>
  <c r="AK17" i="10"/>
  <c r="CJ17" i="10"/>
  <c r="BW17" i="10"/>
  <c r="BI17" i="10"/>
  <c r="BU17" i="10"/>
  <c r="AO17" i="10"/>
  <c r="AE17" i="10"/>
  <c r="BM17" i="10"/>
  <c r="AN17" i="10"/>
  <c r="BX17" i="10"/>
  <c r="FT17" i="10"/>
  <c r="CD17" i="10"/>
  <c r="CN17" i="10"/>
  <c r="CF17" i="10"/>
  <c r="O17" i="10"/>
  <c r="BJ17" i="10"/>
  <c r="Y17" i="10"/>
  <c r="BC17" i="10"/>
  <c r="BO17" i="10"/>
  <c r="U17" i="10"/>
  <c r="BV17" i="10"/>
  <c r="P17" i="10"/>
  <c r="CL17" i="10"/>
  <c r="AU17" i="10"/>
  <c r="W17" i="10"/>
  <c r="CK17" i="10"/>
  <c r="BE17" i="10"/>
  <c r="BN17" i="10"/>
  <c r="AH17" i="10"/>
  <c r="AM17" i="10"/>
  <c r="FU17" i="10"/>
  <c r="AY17" i="10"/>
  <c r="CM17" i="10"/>
  <c r="AF17" i="10"/>
  <c r="AJ17" i="10"/>
  <c r="N17" i="10"/>
  <c r="CB17" i="10"/>
  <c r="BZ17" i="10"/>
  <c r="CA17" i="10"/>
  <c r="BP17" i="10"/>
  <c r="BD17" i="10"/>
  <c r="AT17" i="10"/>
  <c r="CE17" i="10"/>
  <c r="AR17" i="10"/>
  <c r="AI17" i="10"/>
  <c r="AP17" i="10"/>
  <c r="AK118" i="10"/>
  <c r="Z118" i="10"/>
  <c r="AI118" i="10"/>
  <c r="V118" i="10"/>
  <c r="AX118" i="10"/>
  <c r="BK118" i="10"/>
  <c r="CA118" i="10"/>
  <c r="CE118" i="10"/>
  <c r="CD118" i="10"/>
  <c r="EI118" i="10"/>
  <c r="CN118" i="10"/>
  <c r="EY118" i="10"/>
  <c r="EL118" i="10"/>
  <c r="ET118" i="10"/>
  <c r="EJ118" i="10"/>
  <c r="FD118" i="10"/>
  <c r="S118" i="10"/>
  <c r="X118" i="10"/>
  <c r="AD118" i="10"/>
  <c r="AQ118" i="10"/>
  <c r="AE118" i="10"/>
  <c r="CI118" i="10"/>
  <c r="BB118" i="10"/>
  <c r="BJ118" i="10"/>
  <c r="CO118" i="10"/>
  <c r="BD118" i="10"/>
  <c r="EW118" i="10"/>
  <c r="FU118" i="10"/>
  <c r="FS118" i="10"/>
  <c r="EX118" i="10"/>
  <c r="FF118" i="10"/>
  <c r="ER118" i="10"/>
  <c r="FL118" i="10"/>
  <c r="AB18" i="10"/>
  <c r="AR18" i="10"/>
  <c r="BH18" i="10"/>
  <c r="BQ18" i="10"/>
  <c r="W18" i="10"/>
  <c r="BL18" i="10"/>
  <c r="AC18" i="10"/>
  <c r="AP118" i="10"/>
  <c r="AG118" i="10"/>
  <c r="BR118" i="10"/>
  <c r="AW118" i="10"/>
  <c r="EE118" i="10"/>
  <c r="CW23" i="13"/>
  <c r="AR22" i="13"/>
  <c r="AG23" i="13"/>
  <c r="AL23" i="13"/>
  <c r="W118" i="10"/>
  <c r="O118" i="10"/>
  <c r="AH118" i="10"/>
  <c r="CJ118" i="10"/>
  <c r="BQ118" i="10"/>
  <c r="BC118" i="10"/>
  <c r="BN118" i="10"/>
  <c r="BF118" i="10"/>
  <c r="BH118" i="10"/>
  <c r="FO118" i="10"/>
  <c r="EP118" i="10"/>
  <c r="EQ118" i="10"/>
  <c r="ES118" i="10"/>
  <c r="FP118" i="10"/>
  <c r="Y18" i="10"/>
  <c r="CM18" i="10"/>
  <c r="BK18" i="10"/>
  <c r="BF18" i="10"/>
  <c r="AE18" i="10"/>
  <c r="AD18" i="10"/>
  <c r="BJ18" i="10"/>
  <c r="CN18" i="10"/>
  <c r="BZ18" i="10"/>
  <c r="S101" i="13"/>
  <c r="AK16" i="10"/>
  <c r="AL118" i="10"/>
  <c r="DY118" i="10"/>
  <c r="BG118" i="10"/>
  <c r="BE118" i="10"/>
  <c r="EC118" i="10"/>
  <c r="EH118" i="10"/>
  <c r="AT118" i="10"/>
  <c r="AO118" i="10"/>
  <c r="AS118" i="10"/>
  <c r="AR118" i="10"/>
  <c r="AJ118" i="10"/>
  <c r="BA118" i="10"/>
  <c r="BT118" i="10"/>
  <c r="BU118" i="10"/>
  <c r="BW118" i="10"/>
  <c r="BO118" i="10"/>
  <c r="BP118" i="10"/>
  <c r="EK118" i="10"/>
  <c r="FK118" i="10"/>
  <c r="FE118" i="10"/>
  <c r="FC118" i="10"/>
  <c r="EF118" i="10"/>
  <c r="AK18" i="10"/>
  <c r="BY18" i="10"/>
  <c r="CB18" i="10"/>
  <c r="BX18" i="10"/>
  <c r="BN18" i="10"/>
  <c r="BO18" i="10"/>
  <c r="AN18" i="10"/>
  <c r="T101" i="13"/>
  <c r="AB118" i="10"/>
  <c r="FA118" i="10"/>
  <c r="AZ118" i="10"/>
  <c r="FI118" i="10"/>
  <c r="FH118" i="10"/>
  <c r="AU118" i="10"/>
  <c r="AF118" i="10"/>
  <c r="AM118" i="10"/>
  <c r="EA118" i="10"/>
  <c r="BS118" i="10"/>
  <c r="BZ118" i="10"/>
  <c r="CM118" i="10"/>
  <c r="CG118" i="10"/>
  <c r="BY118" i="10"/>
  <c r="BX118" i="10"/>
  <c r="EM118" i="10"/>
  <c r="EU118" i="10"/>
  <c r="FQ118" i="10"/>
  <c r="FN118" i="10"/>
  <c r="AV18" i="10"/>
  <c r="BC18" i="10"/>
  <c r="BS18" i="10"/>
  <c r="CD18" i="10"/>
  <c r="CL18" i="10"/>
  <c r="P18" i="10"/>
  <c r="Z18" i="10"/>
  <c r="AI18" i="10"/>
  <c r="U18" i="10"/>
  <c r="AG18" i="10"/>
  <c r="AA18" i="10"/>
  <c r="CC16" i="9"/>
  <c r="FE116" i="10"/>
  <c r="FE195" i="10"/>
  <c r="FE197" i="10"/>
  <c r="N176" i="14"/>
  <c r="R176" i="14"/>
  <c r="M196" i="10"/>
  <c r="CS196" i="10"/>
  <c r="DZ116" i="10"/>
  <c r="DZ195" i="10"/>
  <c r="DZ197" i="10"/>
  <c r="FF101" i="10"/>
  <c r="AL16" i="10"/>
  <c r="AL95" i="10"/>
  <c r="AL97" i="10"/>
  <c r="AL100" i="10"/>
  <c r="J37" i="14"/>
  <c r="M96" i="10"/>
  <c r="CS96" i="10"/>
  <c r="AK95" i="10"/>
  <c r="AK97" i="10"/>
  <c r="AK100" i="10"/>
  <c r="J36" i="14"/>
  <c r="EH116" i="10"/>
  <c r="AD116" i="10"/>
  <c r="AO116" i="10"/>
  <c r="AO195" i="10"/>
  <c r="AO197" i="10"/>
  <c r="BQ116" i="10"/>
  <c r="BA116" i="10"/>
  <c r="BA195" i="10"/>
  <c r="BA197" i="10"/>
  <c r="BZ116" i="10"/>
  <c r="BZ195" i="10"/>
  <c r="BZ197" i="10"/>
  <c r="P116" i="10"/>
  <c r="EQ116" i="10"/>
  <c r="BL16" i="10"/>
  <c r="AP16" i="10"/>
  <c r="AP95" i="10"/>
  <c r="AP97" i="10"/>
  <c r="CI116" i="10"/>
  <c r="CI195" i="10"/>
  <c r="CI197" i="10"/>
  <c r="BS116" i="10"/>
  <c r="FM116" i="10"/>
  <c r="BH16" i="10"/>
  <c r="BH95" i="10"/>
  <c r="BH97" i="10"/>
  <c r="AI116" i="10"/>
  <c r="CG116" i="10"/>
  <c r="CC16" i="10"/>
  <c r="BC16" i="10"/>
  <c r="BC95" i="10"/>
  <c r="BC97" i="10"/>
  <c r="CA16" i="10"/>
  <c r="CA95" i="10"/>
  <c r="CA97" i="10"/>
  <c r="CD116" i="10"/>
  <c r="T16" i="10"/>
  <c r="AA16" i="10"/>
  <c r="Y16" i="10"/>
  <c r="Y95" i="10"/>
  <c r="Y97" i="10"/>
  <c r="AR116" i="10"/>
  <c r="BO116" i="10"/>
  <c r="BO195" i="10"/>
  <c r="BO197" i="10"/>
  <c r="EB116" i="10"/>
  <c r="W16" i="10"/>
  <c r="W95" i="10"/>
  <c r="W97" i="10"/>
  <c r="BU16" i="10"/>
  <c r="BU95" i="10"/>
  <c r="BU97" i="10"/>
  <c r="DP101" i="10"/>
  <c r="AE116" i="10"/>
  <c r="CL116" i="10"/>
  <c r="BE116" i="10"/>
  <c r="FU116" i="10"/>
  <c r="Z16" i="10"/>
  <c r="BX16" i="10"/>
  <c r="BX95" i="10"/>
  <c r="BX97" i="10"/>
  <c r="AF116" i="10"/>
  <c r="BK116" i="10"/>
  <c r="ED116" i="10"/>
  <c r="T116" i="10"/>
  <c r="FG116" i="10"/>
  <c r="V16" i="10"/>
  <c r="V95" i="10"/>
  <c r="V97" i="10"/>
  <c r="BD16" i="10"/>
  <c r="BD95" i="10"/>
  <c r="BD97" i="10"/>
  <c r="AN16" i="10"/>
  <c r="FE201" i="10"/>
  <c r="BQ16" i="10"/>
  <c r="AU16" i="10"/>
  <c r="AU95" i="10"/>
  <c r="AU97" i="10"/>
  <c r="BJ16" i="10"/>
  <c r="BJ95" i="10"/>
  <c r="BJ97" i="10"/>
  <c r="FC101" i="10"/>
  <c r="BG16" i="10"/>
  <c r="AY16" i="10"/>
  <c r="AY95" i="10"/>
  <c r="AY97" i="10"/>
  <c r="AJ116" i="10"/>
  <c r="AJ195" i="10"/>
  <c r="AJ197" i="10"/>
  <c r="AQ116" i="10"/>
  <c r="AQ195" i="10"/>
  <c r="AQ197" i="10"/>
  <c r="BV116" i="10"/>
  <c r="BV195" i="10"/>
  <c r="BV197" i="10"/>
  <c r="EG116" i="10"/>
  <c r="BM116" i="10"/>
  <c r="BM195" i="10"/>
  <c r="BM197" i="10"/>
  <c r="FR116" i="10"/>
  <c r="ES116" i="10"/>
  <c r="AZ16" i="10"/>
  <c r="AZ95" i="10"/>
  <c r="AZ97" i="10"/>
  <c r="AI16" i="10"/>
  <c r="AR16" i="10"/>
  <c r="AR95" i="10"/>
  <c r="AR97" i="10"/>
  <c r="CB16" i="10"/>
  <c r="BF16" i="10"/>
  <c r="AJ16" i="10"/>
  <c r="AJ95" i="10"/>
  <c r="AJ97" i="10"/>
  <c r="BZ16" i="10"/>
  <c r="AO16" i="10"/>
  <c r="AO95" i="10"/>
  <c r="AO97" i="10"/>
  <c r="BN16" i="10"/>
  <c r="BN95" i="10"/>
  <c r="BN97" i="10"/>
  <c r="AP116" i="10"/>
  <c r="AP195" i="10"/>
  <c r="AP197" i="10"/>
  <c r="CA116" i="10"/>
  <c r="CA195" i="10"/>
  <c r="CA197" i="10"/>
  <c r="EI116" i="10"/>
  <c r="BU116" i="10"/>
  <c r="EE116" i="10"/>
  <c r="U16" i="10"/>
  <c r="U95" i="10"/>
  <c r="U97" i="10"/>
  <c r="AM16" i="10"/>
  <c r="AM95" i="10"/>
  <c r="AM97" i="10"/>
  <c r="AD16" i="10"/>
  <c r="AD95" i="10"/>
  <c r="AD97" i="10"/>
  <c r="CJ16" i="10"/>
  <c r="CJ95" i="10"/>
  <c r="CJ97" i="10"/>
  <c r="CM16" i="10"/>
  <c r="CM95" i="10"/>
  <c r="CM97" i="10"/>
  <c r="AC16" i="10"/>
  <c r="BB16" i="10"/>
  <c r="BB95" i="10"/>
  <c r="BB97" i="10"/>
  <c r="BB101" i="10"/>
  <c r="AQ16" i="10"/>
  <c r="AQ95" i="10"/>
  <c r="AQ97" i="10"/>
  <c r="CG16" i="10"/>
  <c r="CE116" i="10"/>
  <c r="CE195" i="10"/>
  <c r="CE197" i="10"/>
  <c r="AU116" i="10"/>
  <c r="AU195" i="10"/>
  <c r="AU197" i="10"/>
  <c r="EX116" i="10"/>
  <c r="EN116" i="10"/>
  <c r="BV16" i="10"/>
  <c r="BA16" i="10"/>
  <c r="BA95" i="10"/>
  <c r="BA97" i="10"/>
  <c r="BK16" i="10"/>
  <c r="BK95" i="10"/>
  <c r="BK97" i="10"/>
  <c r="BR16" i="10"/>
  <c r="BR95" i="10"/>
  <c r="BR97" i="10"/>
  <c r="CI16" i="10"/>
  <c r="CI95" i="10"/>
  <c r="CI97" i="10"/>
  <c r="AX16" i="10"/>
  <c r="AX95" i="10"/>
  <c r="AX97" i="10"/>
  <c r="CO16" i="10"/>
  <c r="AL116" i="10"/>
  <c r="AL195" i="10"/>
  <c r="AL197" i="10"/>
  <c r="CB116" i="10"/>
  <c r="BN116" i="10"/>
  <c r="FC116" i="10"/>
  <c r="FN116" i="10"/>
  <c r="CT78" i="13"/>
  <c r="Q16" i="10"/>
  <c r="BS16" i="10"/>
  <c r="BS95" i="10"/>
  <c r="BS97" i="10"/>
  <c r="O16" i="10"/>
  <c r="O95" i="10"/>
  <c r="O97" i="10"/>
  <c r="BO16" i="10"/>
  <c r="BO95" i="10"/>
  <c r="BO97" i="10"/>
  <c r="P16" i="10"/>
  <c r="CH16" i="10"/>
  <c r="CH95" i="10"/>
  <c r="CH97" i="10"/>
  <c r="CH101" i="10"/>
  <c r="X16" i="10"/>
  <c r="X95" i="10"/>
  <c r="X97" i="10"/>
  <c r="BM16" i="10"/>
  <c r="BM95" i="10"/>
  <c r="BM97" i="10"/>
  <c r="BM101" i="10"/>
  <c r="BT16" i="10"/>
  <c r="BT95" i="10"/>
  <c r="BT97" i="10"/>
  <c r="AW16" i="10"/>
  <c r="AW95" i="10"/>
  <c r="AW97" i="10"/>
  <c r="CL16" i="10"/>
  <c r="CL95" i="10"/>
  <c r="CL97" i="10"/>
  <c r="FU16" i="10"/>
  <c r="N16" i="10"/>
  <c r="N95" i="10"/>
  <c r="N97" i="10"/>
  <c r="N100" i="10"/>
  <c r="J13" i="14"/>
  <c r="BW16" i="10"/>
  <c r="BW95" i="10"/>
  <c r="BW97" i="10"/>
  <c r="CN16" i="10"/>
  <c r="BE16" i="10"/>
  <c r="BE95" i="10"/>
  <c r="BE97" i="10"/>
  <c r="AF16" i="10"/>
  <c r="AF95" i="10"/>
  <c r="AF97" i="10"/>
  <c r="M16" i="10"/>
  <c r="M95" i="10"/>
  <c r="M97" i="10"/>
  <c r="R16" i="10"/>
  <c r="R95" i="10"/>
  <c r="R97" i="10"/>
  <c r="AB16" i="10"/>
  <c r="AB95" i="10"/>
  <c r="AB97" i="10"/>
  <c r="FT16" i="10"/>
  <c r="AG16" i="10"/>
  <c r="AG95" i="10"/>
  <c r="AG97" i="10"/>
  <c r="AS16" i="10"/>
  <c r="AS95" i="10"/>
  <c r="AS97" i="10"/>
  <c r="AH16" i="10"/>
  <c r="AH95" i="10"/>
  <c r="AH97" i="10"/>
  <c r="AE16" i="10"/>
  <c r="AE95" i="10"/>
  <c r="AE97" i="10"/>
  <c r="BP16" i="10"/>
  <c r="BP95" i="10"/>
  <c r="BP97" i="10"/>
  <c r="AV16" i="10"/>
  <c r="AV95" i="10"/>
  <c r="AV97" i="10"/>
  <c r="CE16" i="10"/>
  <c r="CE95" i="10"/>
  <c r="CE97" i="10"/>
  <c r="CE100" i="10"/>
  <c r="J82" i="14"/>
  <c r="AT16" i="10"/>
  <c r="AT95" i="10"/>
  <c r="AT97" i="10"/>
  <c r="BY16" i="10"/>
  <c r="BI16" i="10"/>
  <c r="BI95" i="10"/>
  <c r="BI97" i="10"/>
  <c r="CF16" i="10"/>
  <c r="CF95" i="10"/>
  <c r="CF97" i="10"/>
  <c r="CK16" i="10"/>
  <c r="CK95" i="10"/>
  <c r="CK97" i="10"/>
  <c r="S16" i="10"/>
  <c r="S95" i="10"/>
  <c r="S97" i="10"/>
  <c r="CD16" i="10"/>
  <c r="CD95" i="10"/>
  <c r="CD97" i="10"/>
  <c r="W116" i="10"/>
  <c r="W195" i="10"/>
  <c r="W197" i="10"/>
  <c r="CC116" i="10"/>
  <c r="CC195" i="10"/>
  <c r="CC197" i="10"/>
  <c r="AN116" i="10"/>
  <c r="N116" i="10"/>
  <c r="X116" i="10"/>
  <c r="X195" i="10"/>
  <c r="X197" i="10"/>
  <c r="Y116" i="10"/>
  <c r="Y195" i="10"/>
  <c r="Y197" i="10"/>
  <c r="AG116" i="10"/>
  <c r="AG195" i="10"/>
  <c r="AG197" i="10"/>
  <c r="AH116" i="10"/>
  <c r="AH195" i="10"/>
  <c r="AH197" i="10"/>
  <c r="BT116" i="10"/>
  <c r="BT195" i="10"/>
  <c r="BT197" i="10"/>
  <c r="BC116" i="10"/>
  <c r="BW116" i="10"/>
  <c r="BW195" i="10"/>
  <c r="BW197" i="10"/>
  <c r="BG116" i="10"/>
  <c r="BG195" i="10"/>
  <c r="BG197" i="10"/>
  <c r="BF116" i="10"/>
  <c r="BF195" i="10"/>
  <c r="BF197" i="10"/>
  <c r="EV116" i="10"/>
  <c r="CK116" i="10"/>
  <c r="CK195" i="10"/>
  <c r="CK197" i="10"/>
  <c r="FO116" i="10"/>
  <c r="EA116" i="10"/>
  <c r="FL116" i="10"/>
  <c r="EZ116" i="10"/>
  <c r="FI116" i="10"/>
  <c r="CG16" i="9"/>
  <c r="BB116" i="10"/>
  <c r="BB195" i="10"/>
  <c r="BB197" i="10"/>
  <c r="BD116" i="10"/>
  <c r="BD195" i="10"/>
  <c r="BD197" i="10"/>
  <c r="FP116" i="10"/>
  <c r="FH116" i="10"/>
  <c r="EY116" i="10"/>
  <c r="FA116" i="10"/>
  <c r="AM116" i="10"/>
  <c r="AM195" i="10"/>
  <c r="AM197" i="10"/>
  <c r="AA116" i="10"/>
  <c r="AA195" i="10"/>
  <c r="AA197" i="10"/>
  <c r="M116" i="10"/>
  <c r="M195" i="10"/>
  <c r="M197" i="10"/>
  <c r="AK116" i="10"/>
  <c r="AK195" i="10"/>
  <c r="AK197" i="10"/>
  <c r="DY116" i="10"/>
  <c r="CM116" i="10"/>
  <c r="CM195" i="10"/>
  <c r="CM197" i="10"/>
  <c r="CN116" i="10"/>
  <c r="CO116" i="10"/>
  <c r="BP116" i="10"/>
  <c r="BX116" i="10"/>
  <c r="BX195" i="10"/>
  <c r="BX197" i="10"/>
  <c r="FJ116" i="10"/>
  <c r="EK116" i="10"/>
  <c r="EL116" i="10"/>
  <c r="EJ116" i="10"/>
  <c r="EF116" i="10"/>
  <c r="FK116" i="10"/>
  <c r="FQ116" i="10"/>
  <c r="S116" i="10"/>
  <c r="S195" i="10"/>
  <c r="S197" i="10"/>
  <c r="AZ116" i="10"/>
  <c r="AX116" i="10"/>
  <c r="AX195" i="10"/>
  <c r="AX197" i="10"/>
  <c r="EU116" i="10"/>
  <c r="EP116" i="10"/>
  <c r="V116" i="10"/>
  <c r="V195" i="10"/>
  <c r="V197" i="10"/>
  <c r="AS116" i="10"/>
  <c r="AS195" i="10"/>
  <c r="AS197" i="10"/>
  <c r="AB116" i="10"/>
  <c r="AB195" i="10"/>
  <c r="AB197" i="10"/>
  <c r="O116" i="10"/>
  <c r="O195" i="10"/>
  <c r="O197" i="10"/>
  <c r="R116" i="10"/>
  <c r="R195" i="10"/>
  <c r="R197" i="10"/>
  <c r="BL116" i="10"/>
  <c r="BL195" i="10"/>
  <c r="BL197" i="10"/>
  <c r="AT116" i="10"/>
  <c r="AT195" i="10"/>
  <c r="AT197" i="10"/>
  <c r="BI116" i="10"/>
  <c r="EC116" i="10"/>
  <c r="BY116" i="10"/>
  <c r="BY195" i="10"/>
  <c r="BY197" i="10"/>
  <c r="AY116" i="10"/>
  <c r="AY195" i="10"/>
  <c r="AY197" i="10"/>
  <c r="FS116" i="10"/>
  <c r="FT116" i="10"/>
  <c r="FD116" i="10"/>
  <c r="ET116" i="10"/>
  <c r="EO116" i="10"/>
  <c r="EW116" i="10"/>
  <c r="CW24" i="13"/>
  <c r="AR23" i="13"/>
  <c r="AG24" i="13"/>
  <c r="AL24" i="13"/>
  <c r="AC116" i="10"/>
  <c r="AC195" i="10"/>
  <c r="AC197" i="10"/>
  <c r="CF116" i="10"/>
  <c r="CF195" i="10"/>
  <c r="CF197" i="10"/>
  <c r="U116" i="10"/>
  <c r="U195" i="10"/>
  <c r="U197" i="10"/>
  <c r="Q116" i="10"/>
  <c r="Q195" i="10"/>
  <c r="Q197" i="10"/>
  <c r="Z116" i="10"/>
  <c r="Z195" i="10"/>
  <c r="Z197" i="10"/>
  <c r="CJ116" i="10"/>
  <c r="CJ195" i="10"/>
  <c r="CJ197" i="10"/>
  <c r="BR116" i="10"/>
  <c r="BJ116" i="10"/>
  <c r="BJ195" i="10"/>
  <c r="BJ197" i="10"/>
  <c r="AV116" i="10"/>
  <c r="AV195" i="10"/>
  <c r="AV197" i="10"/>
  <c r="CH116" i="10"/>
  <c r="CH195" i="10"/>
  <c r="CH197" i="10"/>
  <c r="BH116" i="10"/>
  <c r="BH195" i="10"/>
  <c r="BH197" i="10"/>
  <c r="AW116" i="10"/>
  <c r="ER116" i="10"/>
  <c r="EM116" i="10"/>
  <c r="FF116" i="10"/>
  <c r="FB116" i="10"/>
  <c r="R101" i="10"/>
  <c r="DZ200" i="10"/>
  <c r="K145" i="14"/>
  <c r="Q145" i="14"/>
  <c r="N145" i="14"/>
  <c r="R145" i="14"/>
  <c r="V176" i="14"/>
  <c r="X176" i="14"/>
  <c r="W176" i="14"/>
  <c r="AB8" i="13"/>
  <c r="B14" i="18"/>
  <c r="EF101" i="10"/>
  <c r="BC195" i="10"/>
  <c r="BC197" i="10"/>
  <c r="N54" i="14"/>
  <c r="FR195" i="10"/>
  <c r="FR197" i="10"/>
  <c r="EA195" i="10"/>
  <c r="EA197" i="10"/>
  <c r="N195" i="10"/>
  <c r="N197" i="10"/>
  <c r="N13" i="14"/>
  <c r="FS195" i="10"/>
  <c r="FS197" i="10"/>
  <c r="EM195" i="10"/>
  <c r="EM197" i="10"/>
  <c r="FJ195" i="10"/>
  <c r="FJ197" i="10"/>
  <c r="DS201" i="10"/>
  <c r="FN195" i="10"/>
  <c r="FN197" i="10"/>
  <c r="ED195" i="10"/>
  <c r="ED197" i="10"/>
  <c r="BS195" i="10"/>
  <c r="BS197" i="10"/>
  <c r="BS200" i="10"/>
  <c r="K70" i="14"/>
  <c r="ER195" i="10"/>
  <c r="ER197" i="10"/>
  <c r="EO195" i="10"/>
  <c r="EO197" i="10"/>
  <c r="BI195" i="10"/>
  <c r="BI197" i="10"/>
  <c r="BI201" i="10"/>
  <c r="CU201" i="10"/>
  <c r="CS201" i="10"/>
  <c r="FH195" i="10"/>
  <c r="FH197" i="10"/>
  <c r="FI195" i="10"/>
  <c r="FI197" i="10"/>
  <c r="CV201" i="10"/>
  <c r="FC195" i="10"/>
  <c r="FC197" i="10"/>
  <c r="DM201" i="10"/>
  <c r="EE195" i="10"/>
  <c r="EE197" i="10"/>
  <c r="BK195" i="10"/>
  <c r="BK197" i="10"/>
  <c r="BK201" i="10"/>
  <c r="AD195" i="10"/>
  <c r="AD197" i="10"/>
  <c r="DG201" i="10"/>
  <c r="EI195" i="10"/>
  <c r="EI197" i="10"/>
  <c r="CL195" i="10"/>
  <c r="CL197" i="10"/>
  <c r="CL201" i="10"/>
  <c r="CG195" i="10"/>
  <c r="CG197" i="10"/>
  <c r="N84" i="14"/>
  <c r="EN195" i="10"/>
  <c r="EN197" i="10"/>
  <c r="EW195" i="10"/>
  <c r="EW197" i="10"/>
  <c r="EC195" i="10"/>
  <c r="EC197" i="10"/>
  <c r="EY195" i="10"/>
  <c r="EY197" i="10"/>
  <c r="AW195" i="10"/>
  <c r="AW197" i="10"/>
  <c r="AW201" i="10"/>
  <c r="DA201" i="10"/>
  <c r="ET195" i="10"/>
  <c r="ET197" i="10"/>
  <c r="ET201" i="10"/>
  <c r="DC201" i="10"/>
  <c r="FQ195" i="10"/>
  <c r="FQ197" i="10"/>
  <c r="BP195" i="10"/>
  <c r="BP197" i="10"/>
  <c r="BP200" i="10"/>
  <c r="K67" i="14"/>
  <c r="FP195" i="10"/>
  <c r="FP197" i="10"/>
  <c r="EZ195" i="10"/>
  <c r="EZ197" i="10"/>
  <c r="BN195" i="10"/>
  <c r="BN197" i="10"/>
  <c r="BN201" i="10"/>
  <c r="DE201" i="10"/>
  <c r="BU195" i="10"/>
  <c r="BU197" i="10"/>
  <c r="N72" i="14"/>
  <c r="ES195" i="10"/>
  <c r="ES197" i="10"/>
  <c r="AF195" i="10"/>
  <c r="AF197" i="10"/>
  <c r="N31" i="14"/>
  <c r="BE195" i="10"/>
  <c r="BE197" i="10"/>
  <c r="BE201" i="10"/>
  <c r="EQ195" i="10"/>
  <c r="EQ197" i="10"/>
  <c r="EH195" i="10"/>
  <c r="EH197" i="10"/>
  <c r="CW201" i="10"/>
  <c r="FL195" i="10"/>
  <c r="FL197" i="10"/>
  <c r="DT201" i="10"/>
  <c r="EP195" i="10"/>
  <c r="EP197" i="10"/>
  <c r="EF195" i="10"/>
  <c r="EF197" i="10"/>
  <c r="EU195" i="10"/>
  <c r="EU197" i="10"/>
  <c r="EJ195" i="10"/>
  <c r="EJ197" i="10"/>
  <c r="FO195" i="10"/>
  <c r="FO197" i="10"/>
  <c r="EG195" i="10"/>
  <c r="EG197" i="10"/>
  <c r="DP201" i="10"/>
  <c r="DL201" i="10"/>
  <c r="CZ201" i="10"/>
  <c r="FD195" i="10"/>
  <c r="FD197" i="10"/>
  <c r="FK195" i="10"/>
  <c r="FK197" i="10"/>
  <c r="CB195" i="10"/>
  <c r="CB197" i="10"/>
  <c r="CB201" i="10"/>
  <c r="DZ201" i="10"/>
  <c r="FG195" i="10"/>
  <c r="FG197" i="10"/>
  <c r="AE195" i="10"/>
  <c r="AE197" i="10"/>
  <c r="AE200" i="10"/>
  <c r="K30" i="14"/>
  <c r="EB195" i="10"/>
  <c r="EB197" i="10"/>
  <c r="EB200" i="10"/>
  <c r="K147" i="14"/>
  <c r="Q147" i="14"/>
  <c r="CD195" i="10"/>
  <c r="CD197" i="10"/>
  <c r="CD200" i="10"/>
  <c r="K81" i="14"/>
  <c r="AI195" i="10"/>
  <c r="AI197" i="10"/>
  <c r="N34" i="14"/>
  <c r="P195" i="10"/>
  <c r="P197" i="10"/>
  <c r="N15" i="14"/>
  <c r="AN195" i="10"/>
  <c r="AN197" i="10"/>
  <c r="AN200" i="10"/>
  <c r="K39" i="14"/>
  <c r="EX195" i="10"/>
  <c r="EX197" i="10"/>
  <c r="T195" i="10"/>
  <c r="T197" i="10"/>
  <c r="N19" i="14"/>
  <c r="DI201" i="10"/>
  <c r="FB195" i="10"/>
  <c r="FB197" i="10"/>
  <c r="EL195" i="10"/>
  <c r="EL197" i="10"/>
  <c r="DY195" i="10"/>
  <c r="DY197" i="10"/>
  <c r="DK201" i="10"/>
  <c r="FF195" i="10"/>
  <c r="FF197" i="10"/>
  <c r="BR195" i="10"/>
  <c r="BR197" i="10"/>
  <c r="BR200" i="10"/>
  <c r="K69" i="14"/>
  <c r="AZ195" i="10"/>
  <c r="AZ197" i="10"/>
  <c r="AZ200" i="10"/>
  <c r="K51" i="14"/>
  <c r="EK195" i="10"/>
  <c r="EK197" i="10"/>
  <c r="N156" i="14"/>
  <c r="R156" i="14"/>
  <c r="FA195" i="10"/>
  <c r="FA197" i="10"/>
  <c r="EV195" i="10"/>
  <c r="EV197" i="10"/>
  <c r="DJ201" i="10"/>
  <c r="AR195" i="10"/>
  <c r="AR197" i="10"/>
  <c r="AR201" i="10"/>
  <c r="FM195" i="10"/>
  <c r="FM197" i="10"/>
  <c r="N184" i="14"/>
  <c r="R184" i="14"/>
  <c r="BQ195" i="10"/>
  <c r="BQ197" i="10"/>
  <c r="BQ201" i="10"/>
  <c r="EG201" i="10"/>
  <c r="M36" i="14"/>
  <c r="EH101" i="10"/>
  <c r="FO101" i="10"/>
  <c r="T200" i="10"/>
  <c r="K19" i="14"/>
  <c r="FE200" i="10"/>
  <c r="K176" i="14"/>
  <c r="Q176" i="14"/>
  <c r="DU101" i="10"/>
  <c r="M37" i="14"/>
  <c r="CB200" i="10"/>
  <c r="K79" i="14"/>
  <c r="FN200" i="10"/>
  <c r="K185" i="14"/>
  <c r="Q185" i="14"/>
  <c r="FL201" i="10"/>
  <c r="EB101" i="10"/>
  <c r="P95" i="10"/>
  <c r="P97" i="10"/>
  <c r="M15" i="14"/>
  <c r="EO101" i="10"/>
  <c r="CY101" i="10"/>
  <c r="AI95" i="10"/>
  <c r="AI97" i="10"/>
  <c r="AI100" i="10"/>
  <c r="J34" i="14"/>
  <c r="EK101" i="10"/>
  <c r="AN95" i="10"/>
  <c r="AN97" i="10"/>
  <c r="AN100" i="10"/>
  <c r="J39" i="14"/>
  <c r="DQ101" i="10"/>
  <c r="EN101" i="10"/>
  <c r="DI101" i="10"/>
  <c r="DW101" i="10"/>
  <c r="FK101" i="10"/>
  <c r="EP101" i="10"/>
  <c r="BF95" i="10"/>
  <c r="BF97" i="10"/>
  <c r="M57" i="14"/>
  <c r="DY101" i="10"/>
  <c r="CB95" i="10"/>
  <c r="CB97" i="10"/>
  <c r="M79" i="14"/>
  <c r="DL101" i="10"/>
  <c r="FD101" i="10"/>
  <c r="AA95" i="10"/>
  <c r="AA97" i="10"/>
  <c r="M26" i="14"/>
  <c r="EU101" i="10"/>
  <c r="DK101" i="10"/>
  <c r="AI200" i="10"/>
  <c r="K34" i="14"/>
  <c r="BK200" i="10"/>
  <c r="K62" i="14"/>
  <c r="CT101" i="10"/>
  <c r="DC101" i="10"/>
  <c r="BV95" i="10"/>
  <c r="BV97" i="10"/>
  <c r="BV100" i="10"/>
  <c r="J73" i="14"/>
  <c r="CG95" i="10"/>
  <c r="CG97" i="10"/>
  <c r="CG100" i="10"/>
  <c r="J84" i="14"/>
  <c r="AC95" i="10"/>
  <c r="AC97" i="10"/>
  <c r="M28" i="14"/>
  <c r="CC95" i="10"/>
  <c r="CC97" i="10"/>
  <c r="CC101" i="10"/>
  <c r="BL95" i="10"/>
  <c r="BL97" i="10"/>
  <c r="M63" i="14"/>
  <c r="EL101" i="10"/>
  <c r="DJ101" i="10"/>
  <c r="T95" i="10"/>
  <c r="T97" i="10"/>
  <c r="T100" i="10"/>
  <c r="J19" i="14"/>
  <c r="ED101" i="10"/>
  <c r="Q95" i="10"/>
  <c r="Q97" i="10"/>
  <c r="DT101" i="10"/>
  <c r="EZ101" i="10"/>
  <c r="FA101" i="10"/>
  <c r="FM201" i="10"/>
  <c r="EW101" i="10"/>
  <c r="BY95" i="10"/>
  <c r="BY97" i="10"/>
  <c r="BY101" i="10"/>
  <c r="DD101" i="10"/>
  <c r="CS101" i="10"/>
  <c r="EJ101" i="10"/>
  <c r="DO101" i="10"/>
  <c r="BQ95" i="10"/>
  <c r="BQ97" i="10"/>
  <c r="M68" i="14"/>
  <c r="DF101" i="10"/>
  <c r="DV101" i="10"/>
  <c r="BG95" i="10"/>
  <c r="BG97" i="10"/>
  <c r="M58" i="14"/>
  <c r="FJ101" i="10"/>
  <c r="DA101" i="10"/>
  <c r="EX101" i="10"/>
  <c r="EC101" i="10"/>
  <c r="FQ101" i="10"/>
  <c r="BZ95" i="10"/>
  <c r="BZ97" i="10"/>
  <c r="BZ100" i="10"/>
  <c r="J77" i="14"/>
  <c r="FP101" i="10"/>
  <c r="Z95" i="10"/>
  <c r="Z97" i="10"/>
  <c r="M25" i="14"/>
  <c r="DX101" i="10"/>
  <c r="DN101" i="10"/>
  <c r="FP201" i="10"/>
  <c r="AK101" i="10"/>
  <c r="AP100" i="10"/>
  <c r="J41" i="14"/>
  <c r="M41" i="14"/>
  <c r="EQ101" i="10"/>
  <c r="DG101" i="10"/>
  <c r="N40" i="14"/>
  <c r="AO201" i="10"/>
  <c r="AO200" i="10"/>
  <c r="K40" i="14"/>
  <c r="BZ201" i="10"/>
  <c r="N77" i="14"/>
  <c r="AM201" i="10"/>
  <c r="N38" i="14"/>
  <c r="X201" i="10"/>
  <c r="N23" i="14"/>
  <c r="M101" i="10"/>
  <c r="M12" i="14"/>
  <c r="CI101" i="10"/>
  <c r="M86" i="14"/>
  <c r="BC101" i="10"/>
  <c r="M54" i="14"/>
  <c r="CF200" i="10"/>
  <c r="K83" i="14"/>
  <c r="N83" i="14"/>
  <c r="BT200" i="10"/>
  <c r="K71" i="14"/>
  <c r="N71" i="14"/>
  <c r="AF100" i="10"/>
  <c r="J31" i="14"/>
  <c r="M31" i="14"/>
  <c r="BX100" i="10"/>
  <c r="J75" i="14"/>
  <c r="M75" i="14"/>
  <c r="BR101" i="10"/>
  <c r="M69" i="14"/>
  <c r="CE201" i="10"/>
  <c r="N82" i="14"/>
  <c r="AM100" i="10"/>
  <c r="J38" i="14"/>
  <c r="M38" i="14"/>
  <c r="BM201" i="10"/>
  <c r="N64" i="14"/>
  <c r="AU100" i="10"/>
  <c r="J46" i="14"/>
  <c r="M46" i="14"/>
  <c r="EA201" i="10"/>
  <c r="FA201" i="10"/>
  <c r="CE200" i="10"/>
  <c r="K82" i="14"/>
  <c r="AC201" i="10"/>
  <c r="N28" i="14"/>
  <c r="V201" i="10"/>
  <c r="N21" i="14"/>
  <c r="AK201" i="10"/>
  <c r="N36" i="14"/>
  <c r="AH200" i="10"/>
  <c r="K33" i="14"/>
  <c r="N33" i="14"/>
  <c r="AN201" i="10"/>
  <c r="N39" i="14"/>
  <c r="CK100" i="10"/>
  <c r="J88" i="14"/>
  <c r="M88" i="14"/>
  <c r="BP101" i="10"/>
  <c r="M67" i="14"/>
  <c r="BE100" i="10"/>
  <c r="J56" i="14"/>
  <c r="M56" i="14"/>
  <c r="AW100" i="10"/>
  <c r="J48" i="14"/>
  <c r="M48" i="14"/>
  <c r="O100" i="10"/>
  <c r="J14" i="14"/>
  <c r="M14" i="14"/>
  <c r="AX100" i="10"/>
  <c r="J49" i="14"/>
  <c r="M49" i="14"/>
  <c r="BK100" i="10"/>
  <c r="J62" i="14"/>
  <c r="M62" i="14"/>
  <c r="U101" i="10"/>
  <c r="M20" i="14"/>
  <c r="BN101" i="10"/>
  <c r="M65" i="14"/>
  <c r="CJ201" i="10"/>
  <c r="N87" i="14"/>
  <c r="BD100" i="10"/>
  <c r="J55" i="14"/>
  <c r="M55" i="14"/>
  <c r="AD101" i="10"/>
  <c r="M29" i="14"/>
  <c r="V101" i="10"/>
  <c r="M21" i="14"/>
  <c r="Z200" i="10"/>
  <c r="K25" i="14"/>
  <c r="N25" i="14"/>
  <c r="AS200" i="10"/>
  <c r="K44" i="14"/>
  <c r="N44" i="14"/>
  <c r="AX200" i="10"/>
  <c r="K49" i="14"/>
  <c r="N49" i="14"/>
  <c r="CD101" i="10"/>
  <c r="M81" i="14"/>
  <c r="AV100" i="10"/>
  <c r="J47" i="14"/>
  <c r="M47" i="14"/>
  <c r="CL100" i="10"/>
  <c r="J89" i="14"/>
  <c r="M89" i="14"/>
  <c r="BO101" i="10"/>
  <c r="M66" i="14"/>
  <c r="BH201" i="10"/>
  <c r="N59" i="14"/>
  <c r="AT200" i="10"/>
  <c r="K45" i="14"/>
  <c r="N45" i="14"/>
  <c r="S201" i="10"/>
  <c r="N18" i="14"/>
  <c r="M201" i="10"/>
  <c r="N12" i="14"/>
  <c r="CI200" i="10"/>
  <c r="K86" i="14"/>
  <c r="N86" i="14"/>
  <c r="CK201" i="10"/>
  <c r="N88" i="14"/>
  <c r="AG201" i="10"/>
  <c r="N32" i="14"/>
  <c r="CC201" i="10"/>
  <c r="N80" i="14"/>
  <c r="CF101" i="10"/>
  <c r="M83" i="14"/>
  <c r="AE101" i="10"/>
  <c r="M30" i="14"/>
  <c r="BT100" i="10"/>
  <c r="J71" i="14"/>
  <c r="M71" i="14"/>
  <c r="X101" i="10"/>
  <c r="M23" i="14"/>
  <c r="BS100" i="10"/>
  <c r="J70" i="14"/>
  <c r="M70" i="14"/>
  <c r="N65" i="14"/>
  <c r="BA100" i="10"/>
  <c r="J52" i="14"/>
  <c r="M52" i="14"/>
  <c r="BV201" i="10"/>
  <c r="N73" i="14"/>
  <c r="U200" i="10"/>
  <c r="K20" i="14"/>
  <c r="N20" i="14"/>
  <c r="AB200" i="10"/>
  <c r="K27" i="14"/>
  <c r="N27" i="14"/>
  <c r="BB201" i="10"/>
  <c r="N53" i="14"/>
  <c r="AG101" i="10"/>
  <c r="M32" i="14"/>
  <c r="BJ101" i="10"/>
  <c r="M61" i="14"/>
  <c r="BU101" i="10"/>
  <c r="M72" i="14"/>
  <c r="BC200" i="10"/>
  <c r="K54" i="14"/>
  <c r="CH201" i="10"/>
  <c r="N85" i="14"/>
  <c r="BX200" i="10"/>
  <c r="K75" i="14"/>
  <c r="N75" i="14"/>
  <c r="Y200" i="10"/>
  <c r="K24" i="14"/>
  <c r="N24" i="14"/>
  <c r="Z101" i="10"/>
  <c r="BO201" i="10"/>
  <c r="N66" i="14"/>
  <c r="BH101" i="10"/>
  <c r="M59" i="14"/>
  <c r="R200" i="10"/>
  <c r="K17" i="14"/>
  <c r="N17" i="14"/>
  <c r="BF200" i="10"/>
  <c r="K57" i="14"/>
  <c r="N57" i="14"/>
  <c r="AB100" i="10"/>
  <c r="J27" i="14"/>
  <c r="M27" i="14"/>
  <c r="N101" i="10"/>
  <c r="M13" i="14"/>
  <c r="AL201" i="10"/>
  <c r="N37" i="14"/>
  <c r="BJ201" i="10"/>
  <c r="N61" i="14"/>
  <c r="O201" i="10"/>
  <c r="N14" i="14"/>
  <c r="BG201" i="10"/>
  <c r="N58" i="14"/>
  <c r="AJ101" i="10"/>
  <c r="M35" i="14"/>
  <c r="CM100" i="10"/>
  <c r="J90" i="14"/>
  <c r="M90" i="14"/>
  <c r="CA201" i="10"/>
  <c r="N78" i="14"/>
  <c r="AO100" i="10"/>
  <c r="J40" i="14"/>
  <c r="M40" i="14"/>
  <c r="AJ201" i="10"/>
  <c r="N35" i="14"/>
  <c r="BY200" i="10"/>
  <c r="K76" i="14"/>
  <c r="N76" i="14"/>
  <c r="CM201" i="10"/>
  <c r="N90" i="14"/>
  <c r="CE101" i="10"/>
  <c r="M82" i="14"/>
  <c r="AU200" i="10"/>
  <c r="K46" i="14"/>
  <c r="N46" i="14"/>
  <c r="BG101" i="10"/>
  <c r="BD101" i="10"/>
  <c r="V100" i="10"/>
  <c r="J21" i="14"/>
  <c r="BL200" i="10"/>
  <c r="K63" i="14"/>
  <c r="N63" i="14"/>
  <c r="W201" i="10"/>
  <c r="N22" i="14"/>
  <c r="BI100" i="10"/>
  <c r="J60" i="14"/>
  <c r="M60" i="14"/>
  <c r="AH101" i="10"/>
  <c r="M33" i="14"/>
  <c r="BW100" i="10"/>
  <c r="J74" i="14"/>
  <c r="M74" i="14"/>
  <c r="CA101" i="10"/>
  <c r="M78" i="14"/>
  <c r="BB100" i="10"/>
  <c r="J53" i="14"/>
  <c r="M53" i="14"/>
  <c r="AZ101" i="10"/>
  <c r="M51" i="14"/>
  <c r="AQ201" i="10"/>
  <c r="N42" i="14"/>
  <c r="BA201" i="10"/>
  <c r="N52" i="14"/>
  <c r="BT201" i="10"/>
  <c r="BB200" i="10"/>
  <c r="K53" i="14"/>
  <c r="AV200" i="10"/>
  <c r="K47" i="14"/>
  <c r="N47" i="14"/>
  <c r="W100" i="10"/>
  <c r="J22" i="14"/>
  <c r="M22" i="14"/>
  <c r="AR101" i="10"/>
  <c r="M43" i="14"/>
  <c r="BX201" i="10"/>
  <c r="BO200" i="10"/>
  <c r="K66" i="14"/>
  <c r="AL101" i="10"/>
  <c r="Q201" i="10"/>
  <c r="N16" i="14"/>
  <c r="AY201" i="10"/>
  <c r="N50" i="14"/>
  <c r="AA201" i="10"/>
  <c r="N26" i="14"/>
  <c r="BD200" i="10"/>
  <c r="K55" i="14"/>
  <c r="N55" i="14"/>
  <c r="BW200" i="10"/>
  <c r="K74" i="14"/>
  <c r="N74" i="14"/>
  <c r="S100" i="10"/>
  <c r="J18" i="14"/>
  <c r="M18" i="14"/>
  <c r="AT101" i="10"/>
  <c r="M45" i="14"/>
  <c r="AS101" i="10"/>
  <c r="M44" i="14"/>
  <c r="R100" i="10"/>
  <c r="J17" i="14"/>
  <c r="M17" i="14"/>
  <c r="BM100" i="10"/>
  <c r="J64" i="14"/>
  <c r="M64" i="14"/>
  <c r="CH100" i="10"/>
  <c r="J85" i="14"/>
  <c r="M85" i="14"/>
  <c r="AQ101" i="10"/>
  <c r="M42" i="14"/>
  <c r="CJ100" i="10"/>
  <c r="J87" i="14"/>
  <c r="M87" i="14"/>
  <c r="AP200" i="10"/>
  <c r="K41" i="14"/>
  <c r="N41" i="14"/>
  <c r="AY100" i="10"/>
  <c r="J50" i="14"/>
  <c r="M50" i="14"/>
  <c r="Y101" i="10"/>
  <c r="M24" i="14"/>
  <c r="EG101" i="10"/>
  <c r="CF201" i="10"/>
  <c r="EC201" i="10"/>
  <c r="BJ100" i="10"/>
  <c r="J61" i="14"/>
  <c r="BU100" i="10"/>
  <c r="J72" i="14"/>
  <c r="BW201" i="10"/>
  <c r="BL201" i="10"/>
  <c r="BX101" i="10"/>
  <c r="U201" i="10"/>
  <c r="AP101" i="10"/>
  <c r="BY201" i="10"/>
  <c r="CM101" i="10"/>
  <c r="CA100" i="10"/>
  <c r="J78" i="14"/>
  <c r="FR101" i="10"/>
  <c r="EM101" i="10"/>
  <c r="EY101" i="10"/>
  <c r="P101" i="10"/>
  <c r="BR100" i="10"/>
  <c r="J69" i="14"/>
  <c r="AH201" i="10"/>
  <c r="BZ200" i="10"/>
  <c r="K77" i="14"/>
  <c r="EA101" i="10"/>
  <c r="AF101" i="10"/>
  <c r="AO101" i="10"/>
  <c r="CA200" i="10"/>
  <c r="K78" i="14"/>
  <c r="AX101" i="10"/>
  <c r="AM101" i="10"/>
  <c r="CI100" i="10"/>
  <c r="J86" i="14"/>
  <c r="CH200" i="10"/>
  <c r="K85" i="14"/>
  <c r="AT201" i="10"/>
  <c r="AG200" i="10"/>
  <c r="K32" i="14"/>
  <c r="BA200" i="10"/>
  <c r="K52" i="14"/>
  <c r="AA200" i="10"/>
  <c r="K26" i="14"/>
  <c r="CI201" i="10"/>
  <c r="FD201" i="10"/>
  <c r="AP201" i="10"/>
  <c r="AU201" i="10"/>
  <c r="CJ101" i="10"/>
  <c r="AD100" i="10"/>
  <c r="J29" i="14"/>
  <c r="CK200" i="10"/>
  <c r="K88" i="14"/>
  <c r="EP201" i="10"/>
  <c r="AM200" i="10"/>
  <c r="K38" i="14"/>
  <c r="AQ100" i="10"/>
  <c r="J42" i="14"/>
  <c r="BH100" i="10"/>
  <c r="J59" i="14"/>
  <c r="DD201" i="10"/>
  <c r="AY101" i="10"/>
  <c r="BA101" i="10"/>
  <c r="EI200" i="10"/>
  <c r="K154" i="14"/>
  <c r="Q154" i="14"/>
  <c r="AJ200" i="10"/>
  <c r="K35" i="14"/>
  <c r="AV101" i="10"/>
  <c r="R201" i="10"/>
  <c r="BH200" i="10"/>
  <c r="K59" i="14"/>
  <c r="O101" i="10"/>
  <c r="AQ200" i="10"/>
  <c r="K42" i="14"/>
  <c r="DM101" i="10"/>
  <c r="DB101" i="10"/>
  <c r="BF100" i="10"/>
  <c r="J57" i="14"/>
  <c r="FB101" i="10"/>
  <c r="FB201" i="10"/>
  <c r="CM200" i="10"/>
  <c r="K90" i="14"/>
  <c r="Q90" i="14"/>
  <c r="X200" i="10"/>
  <c r="K23" i="14"/>
  <c r="CL101" i="10"/>
  <c r="Q200" i="10"/>
  <c r="K16" i="14"/>
  <c r="FH200" i="10"/>
  <c r="K179" i="14"/>
  <c r="Q179" i="14"/>
  <c r="AZ100" i="10"/>
  <c r="J51" i="14"/>
  <c r="BE101" i="10"/>
  <c r="BM200" i="10"/>
  <c r="K64" i="14"/>
  <c r="CT201" i="10"/>
  <c r="EM200" i="10"/>
  <c r="K158" i="14"/>
  <c r="Q158" i="14"/>
  <c r="O200" i="10"/>
  <c r="K14" i="14"/>
  <c r="AL200" i="10"/>
  <c r="K37" i="14"/>
  <c r="AK200" i="10"/>
  <c r="K36" i="14"/>
  <c r="DN201" i="10"/>
  <c r="CF100" i="10"/>
  <c r="J83" i="14"/>
  <c r="Z201" i="10"/>
  <c r="BT101" i="10"/>
  <c r="AB101" i="10"/>
  <c r="S200" i="10"/>
  <c r="K18" i="14"/>
  <c r="AV201" i="10"/>
  <c r="BJ200" i="10"/>
  <c r="K61" i="14"/>
  <c r="M200" i="10"/>
  <c r="K12" i="14"/>
  <c r="U100" i="10"/>
  <c r="J20" i="14"/>
  <c r="BG200" i="10"/>
  <c r="K58" i="14"/>
  <c r="AJ100" i="10"/>
  <c r="J35" i="14"/>
  <c r="BW101" i="10"/>
  <c r="AU101" i="10"/>
  <c r="BV200" i="10"/>
  <c r="K73" i="14"/>
  <c r="CJ200" i="10"/>
  <c r="K87" i="14"/>
  <c r="AY200" i="10"/>
  <c r="K50" i="14"/>
  <c r="AW101" i="10"/>
  <c r="DS8" i="13"/>
  <c r="C14" i="18"/>
  <c r="CT79" i="13"/>
  <c r="AF8" i="13"/>
  <c r="AK8" i="13"/>
  <c r="FG101" i="10"/>
  <c r="EI101" i="10"/>
  <c r="AS100" i="10"/>
  <c r="J44" i="14"/>
  <c r="X100" i="10"/>
  <c r="J23" i="14"/>
  <c r="W101" i="10"/>
  <c r="AH100" i="10"/>
  <c r="J33" i="14"/>
  <c r="BC100" i="10"/>
  <c r="J54" i="14"/>
  <c r="CD100" i="10"/>
  <c r="J81" i="14"/>
  <c r="M100" i="10"/>
  <c r="J12" i="14"/>
  <c r="EE101" i="10"/>
  <c r="AR100" i="10"/>
  <c r="J43" i="14"/>
  <c r="S101" i="10"/>
  <c r="FN101" i="10"/>
  <c r="BP100" i="10"/>
  <c r="J67" i="14"/>
  <c r="AE100" i="10"/>
  <c r="J30" i="14"/>
  <c r="BK101" i="10"/>
  <c r="BO100" i="10"/>
  <c r="J66" i="14"/>
  <c r="BI101" i="10"/>
  <c r="BS101" i="10"/>
  <c r="AT100" i="10"/>
  <c r="J45" i="14"/>
  <c r="CK101" i="10"/>
  <c r="AG100" i="10"/>
  <c r="J32" i="14"/>
  <c r="BN100" i="10"/>
  <c r="J65" i="14"/>
  <c r="AE8" i="13"/>
  <c r="AJ8" i="13"/>
  <c r="Y201" i="10"/>
  <c r="EK201" i="10"/>
  <c r="DQ201" i="10"/>
  <c r="AX201" i="10"/>
  <c r="AC200" i="10"/>
  <c r="K28" i="14"/>
  <c r="Y100" i="10"/>
  <c r="J24" i="14"/>
  <c r="BF201" i="10"/>
  <c r="DU201" i="10"/>
  <c r="AB201" i="10"/>
  <c r="CC200" i="10"/>
  <c r="K80" i="14"/>
  <c r="BD201" i="10"/>
  <c r="W200" i="10"/>
  <c r="K22" i="14"/>
  <c r="V200" i="10"/>
  <c r="K21" i="14"/>
  <c r="AS201" i="10"/>
  <c r="AP8" i="13"/>
  <c r="AE9" i="13"/>
  <c r="AJ9" i="13"/>
  <c r="AQ8" i="13"/>
  <c r="CV9" i="13"/>
  <c r="AF9" i="13"/>
  <c r="AK9" i="13"/>
  <c r="AR24" i="13"/>
  <c r="CW25" i="13"/>
  <c r="AG25" i="13"/>
  <c r="AL25" i="13"/>
  <c r="T147" i="14"/>
  <c r="U147" i="14"/>
  <c r="S147" i="14"/>
  <c r="FO201" i="10"/>
  <c r="N186" i="14"/>
  <c r="R186" i="14"/>
  <c r="U185" i="14"/>
  <c r="S185" i="14"/>
  <c r="T185" i="14"/>
  <c r="EV201" i="10"/>
  <c r="N167" i="14"/>
  <c r="R167" i="14"/>
  <c r="EX200" i="10"/>
  <c r="K169" i="14"/>
  <c r="Q169" i="14"/>
  <c r="N169" i="14"/>
  <c r="R169" i="14"/>
  <c r="EJ200" i="10"/>
  <c r="K155" i="14"/>
  <c r="Q155" i="14"/>
  <c r="N155" i="14"/>
  <c r="R155" i="14"/>
  <c r="EQ201" i="10"/>
  <c r="N162" i="14"/>
  <c r="R162" i="14"/>
  <c r="EZ201" i="10"/>
  <c r="N171" i="14"/>
  <c r="R171" i="14"/>
  <c r="EN201" i="10"/>
  <c r="N159" i="14"/>
  <c r="R159" i="14"/>
  <c r="EE201" i="10"/>
  <c r="N150" i="14"/>
  <c r="R150" i="14"/>
  <c r="EM201" i="10"/>
  <c r="N158" i="14"/>
  <c r="R158" i="14"/>
  <c r="FA200" i="10"/>
  <c r="K172" i="14"/>
  <c r="Q172" i="14"/>
  <c r="N172" i="14"/>
  <c r="R172" i="14"/>
  <c r="FG200" i="10"/>
  <c r="K178" i="14"/>
  <c r="Q178" i="14"/>
  <c r="N178" i="14"/>
  <c r="R178" i="14"/>
  <c r="EU201" i="10"/>
  <c r="N166" i="14"/>
  <c r="R166" i="14"/>
  <c r="FP200" i="10"/>
  <c r="K187" i="14"/>
  <c r="Q187" i="14"/>
  <c r="N187" i="14"/>
  <c r="R187" i="14"/>
  <c r="EO201" i="10"/>
  <c r="N160" i="14"/>
  <c r="R160" i="14"/>
  <c r="FS200" i="10"/>
  <c r="K190" i="14"/>
  <c r="Q190" i="14"/>
  <c r="N190" i="14"/>
  <c r="R190" i="14"/>
  <c r="U158" i="14"/>
  <c r="S158" i="14"/>
  <c r="T158" i="14"/>
  <c r="EW201" i="10"/>
  <c r="N168" i="14"/>
  <c r="R168" i="14"/>
  <c r="EH201" i="10"/>
  <c r="N153" i="14"/>
  <c r="R153" i="14"/>
  <c r="DY200" i="10"/>
  <c r="K144" i="14"/>
  <c r="Q144" i="14"/>
  <c r="N144" i="14"/>
  <c r="R144" i="14"/>
  <c r="EF200" i="10"/>
  <c r="K151" i="14"/>
  <c r="Q151" i="14"/>
  <c r="N151" i="14"/>
  <c r="R151" i="14"/>
  <c r="ER201" i="10"/>
  <c r="N163" i="14"/>
  <c r="R163" i="14"/>
  <c r="EW200" i="10"/>
  <c r="K168" i="14"/>
  <c r="Q168" i="14"/>
  <c r="EK200" i="10"/>
  <c r="K156" i="14"/>
  <c r="Q156" i="14"/>
  <c r="EL200" i="10"/>
  <c r="K157" i="14"/>
  <c r="Q157" i="14"/>
  <c r="N157" i="14"/>
  <c r="R157" i="14"/>
  <c r="EP200" i="10"/>
  <c r="K161" i="14"/>
  <c r="Q161" i="14"/>
  <c r="N161" i="14"/>
  <c r="R161" i="14"/>
  <c r="ES201" i="10"/>
  <c r="N164" i="14"/>
  <c r="R164" i="14"/>
  <c r="EI201" i="10"/>
  <c r="N154" i="14"/>
  <c r="R154" i="14"/>
  <c r="EA200" i="10"/>
  <c r="K146" i="14"/>
  <c r="Q146" i="14"/>
  <c r="N146" i="14"/>
  <c r="R146" i="14"/>
  <c r="FF200" i="10"/>
  <c r="K177" i="14"/>
  <c r="Q177" i="14"/>
  <c r="N177" i="14"/>
  <c r="R177" i="14"/>
  <c r="FJ201" i="10"/>
  <c r="N181" i="14"/>
  <c r="R181" i="14"/>
  <c r="FC201" i="10"/>
  <c r="N174" i="14"/>
  <c r="R174" i="14"/>
  <c r="W184" i="14"/>
  <c r="V184" i="14"/>
  <c r="X184" i="14"/>
  <c r="FB200" i="10"/>
  <c r="K173" i="14"/>
  <c r="Q173" i="14"/>
  <c r="N173" i="14"/>
  <c r="R173" i="14"/>
  <c r="FK201" i="10"/>
  <c r="N182" i="14"/>
  <c r="R182" i="14"/>
  <c r="FQ201" i="10"/>
  <c r="N188" i="14"/>
  <c r="R188" i="14"/>
  <c r="EY201" i="10"/>
  <c r="N170" i="14"/>
  <c r="R170" i="14"/>
  <c r="FI200" i="10"/>
  <c r="K180" i="14"/>
  <c r="Q180" i="14"/>
  <c r="N180" i="14"/>
  <c r="R180" i="14"/>
  <c r="ED200" i="10"/>
  <c r="K149" i="14"/>
  <c r="Q149" i="14"/>
  <c r="N149" i="14"/>
  <c r="R149" i="14"/>
  <c r="FR200" i="10"/>
  <c r="K189" i="14"/>
  <c r="Q189" i="14"/>
  <c r="N189" i="14"/>
  <c r="R189" i="14"/>
  <c r="X145" i="14"/>
  <c r="W145" i="14"/>
  <c r="V145" i="14"/>
  <c r="ET200" i="10"/>
  <c r="K165" i="14"/>
  <c r="Q165" i="14"/>
  <c r="N165" i="14"/>
  <c r="R165" i="14"/>
  <c r="EB201" i="10"/>
  <c r="N147" i="14"/>
  <c r="R147" i="14"/>
  <c r="T154" i="14"/>
  <c r="S154" i="14"/>
  <c r="U154" i="14"/>
  <c r="X156" i="14"/>
  <c r="W156" i="14"/>
  <c r="V156" i="14"/>
  <c r="S179" i="14"/>
  <c r="U179" i="14"/>
  <c r="T179" i="14"/>
  <c r="EX201" i="10"/>
  <c r="T176" i="14"/>
  <c r="U176" i="14"/>
  <c r="S176" i="14"/>
  <c r="FM200" i="10"/>
  <c r="K184" i="14"/>
  <c r="Q184" i="14"/>
  <c r="FD200" i="10"/>
  <c r="K175" i="14"/>
  <c r="Q175" i="14"/>
  <c r="N175" i="14"/>
  <c r="R175" i="14"/>
  <c r="EG200" i="10"/>
  <c r="K152" i="14"/>
  <c r="Q152" i="14"/>
  <c r="N152" i="14"/>
  <c r="R152" i="14"/>
  <c r="FL200" i="10"/>
  <c r="K183" i="14"/>
  <c r="Q183" i="14"/>
  <c r="N183" i="14"/>
  <c r="R183" i="14"/>
  <c r="EC200" i="10"/>
  <c r="K148" i="14"/>
  <c r="Q148" i="14"/>
  <c r="N148" i="14"/>
  <c r="R148" i="14"/>
  <c r="FH201" i="10"/>
  <c r="N179" i="14"/>
  <c r="R179" i="14"/>
  <c r="FN201" i="10"/>
  <c r="N185" i="14"/>
  <c r="R185" i="14"/>
  <c r="T145" i="14"/>
  <c r="S145" i="14"/>
  <c r="U145" i="14"/>
  <c r="N69" i="14"/>
  <c r="BC201" i="10"/>
  <c r="N67" i="14"/>
  <c r="Q87" i="14"/>
  <c r="U87" i="14"/>
  <c r="Q17" i="14"/>
  <c r="S17" i="14"/>
  <c r="R21" i="14"/>
  <c r="X21" i="14"/>
  <c r="Q20" i="14"/>
  <c r="T20" i="14"/>
  <c r="R42" i="14"/>
  <c r="X42" i="14"/>
  <c r="Q32" i="14"/>
  <c r="Q67" i="14"/>
  <c r="T67" i="14"/>
  <c r="Q36" i="14"/>
  <c r="U36" i="14"/>
  <c r="R50" i="14"/>
  <c r="V50" i="14"/>
  <c r="R45" i="14"/>
  <c r="X45" i="14"/>
  <c r="R71" i="14"/>
  <c r="X71" i="14"/>
  <c r="Q33" i="14"/>
  <c r="U33" i="14"/>
  <c r="Q37" i="14"/>
  <c r="S37" i="14"/>
  <c r="Q57" i="14"/>
  <c r="U57" i="14"/>
  <c r="Q85" i="14"/>
  <c r="U85" i="14"/>
  <c r="R33" i="14"/>
  <c r="X33" i="14"/>
  <c r="Q82" i="14"/>
  <c r="U82" i="14"/>
  <c r="Q23" i="14"/>
  <c r="U23" i="14"/>
  <c r="R72" i="14"/>
  <c r="W72" i="14"/>
  <c r="Q35" i="14"/>
  <c r="S35" i="14"/>
  <c r="R83" i="14"/>
  <c r="X83" i="14"/>
  <c r="Q54" i="14"/>
  <c r="T54" i="14"/>
  <c r="R85" i="14"/>
  <c r="V85" i="14"/>
  <c r="R31" i="14"/>
  <c r="X31" i="14"/>
  <c r="R86" i="14"/>
  <c r="X86" i="14"/>
  <c r="Q27" i="14"/>
  <c r="S27" i="14"/>
  <c r="R15" i="14"/>
  <c r="X15" i="14"/>
  <c r="Q18" i="14"/>
  <c r="U18" i="14"/>
  <c r="R47" i="14"/>
  <c r="V47" i="14"/>
  <c r="Q66" i="14"/>
  <c r="S66" i="14"/>
  <c r="R78" i="14"/>
  <c r="W78" i="14"/>
  <c r="R61" i="14"/>
  <c r="X61" i="14"/>
  <c r="Q70" i="14"/>
  <c r="S70" i="14"/>
  <c r="R65" i="14"/>
  <c r="X65" i="14"/>
  <c r="R14" i="14"/>
  <c r="X14" i="14"/>
  <c r="R88" i="14"/>
  <c r="W88" i="14"/>
  <c r="Q77" i="14"/>
  <c r="T77" i="14"/>
  <c r="Q39" i="14"/>
  <c r="U39" i="14"/>
  <c r="R53" i="14"/>
  <c r="W53" i="14"/>
  <c r="Q44" i="14"/>
  <c r="T44" i="14"/>
  <c r="R24" i="14"/>
  <c r="X24" i="14"/>
  <c r="R44" i="14"/>
  <c r="X44" i="14"/>
  <c r="R82" i="14"/>
  <c r="V82" i="14"/>
  <c r="R40" i="14"/>
  <c r="X40" i="14"/>
  <c r="R23" i="14"/>
  <c r="X23" i="14"/>
  <c r="Q14" i="14"/>
  <c r="T14" i="14"/>
  <c r="Q30" i="14"/>
  <c r="T30" i="14"/>
  <c r="Q51" i="14"/>
  <c r="S51" i="14"/>
  <c r="Q78" i="14"/>
  <c r="S78" i="14"/>
  <c r="Q22" i="14"/>
  <c r="S22" i="14"/>
  <c r="R74" i="14"/>
  <c r="V74" i="14"/>
  <c r="Q40" i="14"/>
  <c r="U40" i="14"/>
  <c r="R13" i="14"/>
  <c r="V13" i="14"/>
  <c r="R59" i="14"/>
  <c r="X59" i="14"/>
  <c r="R32" i="14"/>
  <c r="V32" i="14"/>
  <c r="R66" i="14"/>
  <c r="V66" i="14"/>
  <c r="Q46" i="14"/>
  <c r="R75" i="14"/>
  <c r="Q34" i="14"/>
  <c r="Q64" i="14"/>
  <c r="W47" i="14"/>
  <c r="R49" i="14"/>
  <c r="R67" i="14"/>
  <c r="R25" i="14"/>
  <c r="R63" i="14"/>
  <c r="R37" i="14"/>
  <c r="Q86" i="14"/>
  <c r="R87" i="14"/>
  <c r="R17" i="14"/>
  <c r="Q53" i="14"/>
  <c r="R35" i="14"/>
  <c r="Q47" i="14"/>
  <c r="Q49" i="14"/>
  <c r="R46" i="14"/>
  <c r="R69" i="14"/>
  <c r="R58" i="14"/>
  <c r="R57" i="14"/>
  <c r="Q83" i="14"/>
  <c r="Q75" i="14"/>
  <c r="S32" i="14"/>
  <c r="T32" i="14"/>
  <c r="U32" i="14"/>
  <c r="U54" i="14"/>
  <c r="Q74" i="14"/>
  <c r="R38" i="14"/>
  <c r="Q19" i="14"/>
  <c r="Q59" i="14"/>
  <c r="Q61" i="14"/>
  <c r="Q50" i="14"/>
  <c r="Q21" i="14"/>
  <c r="R27" i="14"/>
  <c r="R52" i="14"/>
  <c r="Q71" i="14"/>
  <c r="R55" i="14"/>
  <c r="Q38" i="14"/>
  <c r="R41" i="14"/>
  <c r="Q73" i="14"/>
  <c r="R26" i="14"/>
  <c r="R36" i="14"/>
  <c r="Q69" i="14"/>
  <c r="R22" i="14"/>
  <c r="Q88" i="14"/>
  <c r="R54" i="14"/>
  <c r="Q24" i="14"/>
  <c r="Q81" i="14"/>
  <c r="R20" i="14"/>
  <c r="R28" i="14"/>
  <c r="Q45" i="14"/>
  <c r="Q42" i="14"/>
  <c r="R64" i="14"/>
  <c r="R18" i="14"/>
  <c r="R90" i="14"/>
  <c r="T27" i="14"/>
  <c r="U27" i="14"/>
  <c r="Q52" i="14"/>
  <c r="Q55" i="14"/>
  <c r="Q62" i="14"/>
  <c r="Q41" i="14"/>
  <c r="Q12" i="14"/>
  <c r="R12" i="14"/>
  <c r="M84" i="14"/>
  <c r="N43" i="14"/>
  <c r="CX201" i="10"/>
  <c r="CG201" i="10"/>
  <c r="AR200" i="10"/>
  <c r="K43" i="14"/>
  <c r="EL201" i="10"/>
  <c r="N81" i="14"/>
  <c r="BL101" i="10"/>
  <c r="N201" i="10"/>
  <c r="AZ201" i="10"/>
  <c r="N56" i="14"/>
  <c r="CD201" i="10"/>
  <c r="AI201" i="10"/>
  <c r="FF201" i="10"/>
  <c r="DH101" i="10"/>
  <c r="FG201" i="10"/>
  <c r="BL100" i="10"/>
  <c r="J63" i="14"/>
  <c r="AF200" i="10"/>
  <c r="K31" i="14"/>
  <c r="N51" i="14"/>
  <c r="CL200" i="10"/>
  <c r="K89" i="14"/>
  <c r="FS201" i="10"/>
  <c r="AI101" i="10"/>
  <c r="AA100" i="10"/>
  <c r="J26" i="14"/>
  <c r="AF201" i="10"/>
  <c r="BE200" i="10"/>
  <c r="K56" i="14"/>
  <c r="CG200" i="10"/>
  <c r="K84" i="14"/>
  <c r="ER200" i="10"/>
  <c r="K163" i="14"/>
  <c r="Q163" i="14"/>
  <c r="EO200" i="10"/>
  <c r="K160" i="14"/>
  <c r="Q160" i="14"/>
  <c r="CY201" i="10"/>
  <c r="EF201" i="10"/>
  <c r="EU200" i="10"/>
  <c r="K166" i="14"/>
  <c r="Q166" i="14"/>
  <c r="P200" i="10"/>
  <c r="K15" i="14"/>
  <c r="EQ200" i="10"/>
  <c r="K162" i="14"/>
  <c r="Q162" i="14"/>
  <c r="DF201" i="10"/>
  <c r="AW200" i="10"/>
  <c r="K48" i="14"/>
  <c r="AD201" i="10"/>
  <c r="AD200" i="10"/>
  <c r="K29" i="14"/>
  <c r="AC101" i="10"/>
  <c r="DH201" i="10"/>
  <c r="DO201" i="10"/>
  <c r="FK200" i="10"/>
  <c r="K182" i="14"/>
  <c r="Q182" i="14"/>
  <c r="CB100" i="10"/>
  <c r="J79" i="14"/>
  <c r="FS101" i="10"/>
  <c r="FC200" i="10"/>
  <c r="K174" i="14"/>
  <c r="Q174" i="14"/>
  <c r="T201" i="10"/>
  <c r="FO200" i="10"/>
  <c r="K186" i="14"/>
  <c r="Q186" i="14"/>
  <c r="BN200" i="10"/>
  <c r="K65" i="14"/>
  <c r="DB201" i="10"/>
  <c r="N89" i="14"/>
  <c r="N29" i="14"/>
  <c r="N200" i="10"/>
  <c r="K13" i="14"/>
  <c r="EJ201" i="10"/>
  <c r="BU200" i="10"/>
  <c r="K72" i="14"/>
  <c r="EY200" i="10"/>
  <c r="K170" i="14"/>
  <c r="Q170" i="14"/>
  <c r="DR201" i="10"/>
  <c r="ED201" i="10"/>
  <c r="FQ200" i="10"/>
  <c r="K188" i="14"/>
  <c r="Q188" i="14"/>
  <c r="EV200" i="10"/>
  <c r="K167" i="14"/>
  <c r="Q167" i="14"/>
  <c r="FI201" i="10"/>
  <c r="BU201" i="10"/>
  <c r="BP201" i="10"/>
  <c r="T101" i="10"/>
  <c r="BQ200" i="10"/>
  <c r="K68" i="14"/>
  <c r="N79" i="14"/>
  <c r="DX201" i="10"/>
  <c r="EH200" i="10"/>
  <c r="K153" i="14"/>
  <c r="Q153" i="14"/>
  <c r="ES200" i="10"/>
  <c r="K164" i="14"/>
  <c r="Q164" i="14"/>
  <c r="DW201" i="10"/>
  <c r="DV201" i="10"/>
  <c r="N62" i="14"/>
  <c r="N70" i="14"/>
  <c r="FJ200" i="10"/>
  <c r="K181" i="14"/>
  <c r="Q181" i="14"/>
  <c r="EE200" i="10"/>
  <c r="K150" i="14"/>
  <c r="Q150" i="14"/>
  <c r="DY201" i="10"/>
  <c r="EN200" i="10"/>
  <c r="K159" i="14"/>
  <c r="Q159" i="14"/>
  <c r="BS201" i="10"/>
  <c r="BR201" i="10"/>
  <c r="BI200" i="10"/>
  <c r="K60" i="14"/>
  <c r="AE201" i="10"/>
  <c r="P201" i="10"/>
  <c r="N68" i="14"/>
  <c r="N30" i="14"/>
  <c r="FR201" i="10"/>
  <c r="EZ200" i="10"/>
  <c r="K171" i="14"/>
  <c r="Q171" i="14"/>
  <c r="N48" i="14"/>
  <c r="N60" i="14"/>
  <c r="CZ101" i="10"/>
  <c r="CU101" i="10"/>
  <c r="M76" i="14"/>
  <c r="FI101" i="10"/>
  <c r="BQ101" i="10"/>
  <c r="P100" i="10"/>
  <c r="J15" i="14"/>
  <c r="CB101" i="10"/>
  <c r="ES101" i="10"/>
  <c r="ET101" i="10"/>
  <c r="CW101" i="10"/>
  <c r="BF101" i="10"/>
  <c r="CX101" i="10"/>
  <c r="BQ100" i="10"/>
  <c r="J68" i="14"/>
  <c r="AA101" i="10"/>
  <c r="FL101" i="10"/>
  <c r="AC100" i="10"/>
  <c r="J28" i="14"/>
  <c r="BZ101" i="10"/>
  <c r="DZ101" i="10"/>
  <c r="M77" i="14"/>
  <c r="ER101" i="10"/>
  <c r="CC100" i="10"/>
  <c r="J80" i="14"/>
  <c r="AN101" i="10"/>
  <c r="M80" i="14"/>
  <c r="BG100" i="10"/>
  <c r="J58" i="14"/>
  <c r="FE101" i="10"/>
  <c r="M19" i="14"/>
  <c r="CG101" i="10"/>
  <c r="M34" i="14"/>
  <c r="CV101" i="10"/>
  <c r="Q101" i="10"/>
  <c r="Q100" i="10"/>
  <c r="J16" i="14"/>
  <c r="DE101" i="10"/>
  <c r="M16" i="14"/>
  <c r="FM101" i="10"/>
  <c r="M73" i="14"/>
  <c r="BY100" i="10"/>
  <c r="J76" i="14"/>
  <c r="EV101" i="10"/>
  <c r="DR101" i="10"/>
  <c r="DS101" i="10"/>
  <c r="Z100" i="10"/>
  <c r="J25" i="14"/>
  <c r="M39" i="14"/>
  <c r="FH101" i="10"/>
  <c r="BV101" i="10"/>
  <c r="AB9" i="13"/>
  <c r="B15" i="18"/>
  <c r="AM8" i="13"/>
  <c r="CU9" i="13"/>
  <c r="DD9" i="13"/>
  <c r="CM9" i="13"/>
  <c r="CT80" i="13"/>
  <c r="AM9" i="13"/>
  <c r="AF10" i="13"/>
  <c r="AK10" i="13"/>
  <c r="AQ9" i="13"/>
  <c r="CV10" i="13"/>
  <c r="AP9" i="13"/>
  <c r="AE10" i="13"/>
  <c r="AJ10" i="13"/>
  <c r="AS8" i="13"/>
  <c r="CW26" i="13"/>
  <c r="AR25" i="13"/>
  <c r="AG26" i="13"/>
  <c r="AL26" i="13"/>
  <c r="W33" i="14"/>
  <c r="X183" i="14"/>
  <c r="V183" i="14"/>
  <c r="W183" i="14"/>
  <c r="X177" i="14"/>
  <c r="V177" i="14"/>
  <c r="W177" i="14"/>
  <c r="T166" i="14"/>
  <c r="U166" i="14"/>
  <c r="S166" i="14"/>
  <c r="W170" i="14"/>
  <c r="V170" i="14"/>
  <c r="X170" i="14"/>
  <c r="W161" i="14"/>
  <c r="V161" i="14"/>
  <c r="X161" i="14"/>
  <c r="T167" i="14"/>
  <c r="U167" i="14"/>
  <c r="S167" i="14"/>
  <c r="V185" i="14"/>
  <c r="W185" i="14"/>
  <c r="X185" i="14"/>
  <c r="W152" i="14"/>
  <c r="V152" i="14"/>
  <c r="X152" i="14"/>
  <c r="T161" i="14"/>
  <c r="S161" i="14"/>
  <c r="U161" i="14"/>
  <c r="S151" i="14"/>
  <c r="U151" i="14"/>
  <c r="T151" i="14"/>
  <c r="V166" i="14"/>
  <c r="X166" i="14"/>
  <c r="W166" i="14"/>
  <c r="X150" i="14"/>
  <c r="V150" i="14"/>
  <c r="W150" i="14"/>
  <c r="V155" i="14"/>
  <c r="W155" i="14"/>
  <c r="X155" i="14"/>
  <c r="U188" i="14"/>
  <c r="T188" i="14"/>
  <c r="S188" i="14"/>
  <c r="T152" i="14"/>
  <c r="U152" i="14"/>
  <c r="S152" i="14"/>
  <c r="X189" i="14"/>
  <c r="W189" i="14"/>
  <c r="V189" i="14"/>
  <c r="V188" i="14"/>
  <c r="X188" i="14"/>
  <c r="W188" i="14"/>
  <c r="W146" i="14"/>
  <c r="V146" i="14"/>
  <c r="X146" i="14"/>
  <c r="W157" i="14"/>
  <c r="V157" i="14"/>
  <c r="X157" i="14"/>
  <c r="X144" i="14"/>
  <c r="V144" i="14"/>
  <c r="W144" i="14"/>
  <c r="U155" i="14"/>
  <c r="S155" i="14"/>
  <c r="T155" i="14"/>
  <c r="V186" i="14"/>
  <c r="W186" i="14"/>
  <c r="X186" i="14"/>
  <c r="T180" i="14"/>
  <c r="U180" i="14"/>
  <c r="S180" i="14"/>
  <c r="W158" i="14"/>
  <c r="V158" i="14"/>
  <c r="X158" i="14"/>
  <c r="T174" i="14"/>
  <c r="U174" i="14"/>
  <c r="S174" i="14"/>
  <c r="U187" i="14"/>
  <c r="T187" i="14"/>
  <c r="S187" i="14"/>
  <c r="U181" i="14"/>
  <c r="T181" i="14"/>
  <c r="S181" i="14"/>
  <c r="S160" i="14"/>
  <c r="U160" i="14"/>
  <c r="T160" i="14"/>
  <c r="U189" i="14"/>
  <c r="T189" i="14"/>
  <c r="S189" i="14"/>
  <c r="T146" i="14"/>
  <c r="U146" i="14"/>
  <c r="S146" i="14"/>
  <c r="T144" i="14"/>
  <c r="U144" i="14"/>
  <c r="S144" i="14"/>
  <c r="X169" i="14"/>
  <c r="W169" i="14"/>
  <c r="V169" i="14"/>
  <c r="S162" i="14"/>
  <c r="T162" i="14"/>
  <c r="U162" i="14"/>
  <c r="T163" i="14"/>
  <c r="U163" i="14"/>
  <c r="S163" i="14"/>
  <c r="S175" i="14"/>
  <c r="U175" i="14"/>
  <c r="T175" i="14"/>
  <c r="W149" i="14"/>
  <c r="V149" i="14"/>
  <c r="X149" i="14"/>
  <c r="W182" i="14"/>
  <c r="V182" i="14"/>
  <c r="X182" i="14"/>
  <c r="V154" i="14"/>
  <c r="X154" i="14"/>
  <c r="W154" i="14"/>
  <c r="U156" i="14"/>
  <c r="S156" i="14"/>
  <c r="T156" i="14"/>
  <c r="W153" i="14"/>
  <c r="X153" i="14"/>
  <c r="V153" i="14"/>
  <c r="S190" i="14"/>
  <c r="U190" i="14"/>
  <c r="T190" i="14"/>
  <c r="S178" i="14"/>
  <c r="T178" i="14"/>
  <c r="U178" i="14"/>
  <c r="S169" i="14"/>
  <c r="T169" i="14"/>
  <c r="U169" i="14"/>
  <c r="T153" i="14"/>
  <c r="S153" i="14"/>
  <c r="U153" i="14"/>
  <c r="V187" i="14"/>
  <c r="W187" i="14"/>
  <c r="X187" i="14"/>
  <c r="T150" i="14"/>
  <c r="S150" i="14"/>
  <c r="U150" i="14"/>
  <c r="U177" i="14"/>
  <c r="T177" i="14"/>
  <c r="S177" i="14"/>
  <c r="T171" i="14"/>
  <c r="S171" i="14"/>
  <c r="U171" i="14"/>
  <c r="X179" i="14"/>
  <c r="W179" i="14"/>
  <c r="V179" i="14"/>
  <c r="X174" i="14"/>
  <c r="W174" i="14"/>
  <c r="V174" i="14"/>
  <c r="X190" i="14"/>
  <c r="W190" i="14"/>
  <c r="V190" i="14"/>
  <c r="X178" i="14"/>
  <c r="W178" i="14"/>
  <c r="V178" i="14"/>
  <c r="T170" i="14"/>
  <c r="U170" i="14"/>
  <c r="S170" i="14"/>
  <c r="W148" i="14"/>
  <c r="V148" i="14"/>
  <c r="X148" i="14"/>
  <c r="T184" i="14"/>
  <c r="S184" i="14"/>
  <c r="U184" i="14"/>
  <c r="W165" i="14"/>
  <c r="X165" i="14"/>
  <c r="V165" i="14"/>
  <c r="T149" i="14"/>
  <c r="S149" i="14"/>
  <c r="U149" i="14"/>
  <c r="X181" i="14"/>
  <c r="W181" i="14"/>
  <c r="V181" i="14"/>
  <c r="T168" i="14"/>
  <c r="U168" i="14"/>
  <c r="S168" i="14"/>
  <c r="W160" i="14"/>
  <c r="X160" i="14"/>
  <c r="V160" i="14"/>
  <c r="W172" i="14"/>
  <c r="V172" i="14"/>
  <c r="X172" i="14"/>
  <c r="X171" i="14"/>
  <c r="W171" i="14"/>
  <c r="V171" i="14"/>
  <c r="W167" i="14"/>
  <c r="V167" i="14"/>
  <c r="X167" i="14"/>
  <c r="T173" i="14"/>
  <c r="S173" i="14"/>
  <c r="U173" i="14"/>
  <c r="W162" i="14"/>
  <c r="V162" i="14"/>
  <c r="X162" i="14"/>
  <c r="S183" i="14"/>
  <c r="T183" i="14"/>
  <c r="U183" i="14"/>
  <c r="W151" i="14"/>
  <c r="V151" i="14"/>
  <c r="X151" i="14"/>
  <c r="T182" i="14"/>
  <c r="U182" i="14"/>
  <c r="S182" i="14"/>
  <c r="W175" i="14"/>
  <c r="X175" i="14"/>
  <c r="V175" i="14"/>
  <c r="X147" i="14"/>
  <c r="W147" i="14"/>
  <c r="V147" i="14"/>
  <c r="S157" i="14"/>
  <c r="U157" i="14"/>
  <c r="T157" i="14"/>
  <c r="W159" i="14"/>
  <c r="X159" i="14"/>
  <c r="V159" i="14"/>
  <c r="T159" i="14"/>
  <c r="U159" i="14"/>
  <c r="S159" i="14"/>
  <c r="T164" i="14"/>
  <c r="U164" i="14"/>
  <c r="S164" i="14"/>
  <c r="S186" i="14"/>
  <c r="T186" i="14"/>
  <c r="U186" i="14"/>
  <c r="S148" i="14"/>
  <c r="U148" i="14"/>
  <c r="T148" i="14"/>
  <c r="U165" i="14"/>
  <c r="S165" i="14"/>
  <c r="T165" i="14"/>
  <c r="W180" i="14"/>
  <c r="X180" i="14"/>
  <c r="V180" i="14"/>
  <c r="X173" i="14"/>
  <c r="V173" i="14"/>
  <c r="W173" i="14"/>
  <c r="W164" i="14"/>
  <c r="V164" i="14"/>
  <c r="X164" i="14"/>
  <c r="W163" i="14"/>
  <c r="X163" i="14"/>
  <c r="V163" i="14"/>
  <c r="W168" i="14"/>
  <c r="X168" i="14"/>
  <c r="V168" i="14"/>
  <c r="U172" i="14"/>
  <c r="T172" i="14"/>
  <c r="S172" i="14"/>
  <c r="W40" i="14"/>
  <c r="V40" i="14"/>
  <c r="S40" i="14"/>
  <c r="X88" i="14"/>
  <c r="V45" i="14"/>
  <c r="V15" i="14"/>
  <c r="W45" i="14"/>
  <c r="W42" i="14"/>
  <c r="W13" i="14"/>
  <c r="X47" i="14"/>
  <c r="U14" i="14"/>
  <c r="S14" i="14"/>
  <c r="T35" i="14"/>
  <c r="X72" i="14"/>
  <c r="U20" i="14"/>
  <c r="S39" i="14"/>
  <c r="S67" i="14"/>
  <c r="U67" i="14"/>
  <c r="V88" i="14"/>
  <c r="S23" i="14"/>
  <c r="V42" i="14"/>
  <c r="U44" i="14"/>
  <c r="T23" i="14"/>
  <c r="W85" i="14"/>
  <c r="V59" i="14"/>
  <c r="T39" i="14"/>
  <c r="X85" i="14"/>
  <c r="W59" i="14"/>
  <c r="V23" i="14"/>
  <c r="U77" i="14"/>
  <c r="W66" i="14"/>
  <c r="X53" i="14"/>
  <c r="X32" i="14"/>
  <c r="T40" i="14"/>
  <c r="W23" i="14"/>
  <c r="S77" i="14"/>
  <c r="S54" i="14"/>
  <c r="X66" i="14"/>
  <c r="S18" i="14"/>
  <c r="W32" i="14"/>
  <c r="V31" i="14"/>
  <c r="X13" i="14"/>
  <c r="T18" i="14"/>
  <c r="S36" i="14"/>
  <c r="W31" i="14"/>
  <c r="T36" i="14"/>
  <c r="V33" i="14"/>
  <c r="U30" i="14"/>
  <c r="V86" i="14"/>
  <c r="T66" i="14"/>
  <c r="S85" i="14"/>
  <c r="S33" i="14"/>
  <c r="S30" i="14"/>
  <c r="V83" i="14"/>
  <c r="S82" i="14"/>
  <c r="T70" i="14"/>
  <c r="S57" i="14"/>
  <c r="T57" i="14"/>
  <c r="X78" i="14"/>
  <c r="T85" i="14"/>
  <c r="V53" i="14"/>
  <c r="T82" i="14"/>
  <c r="W86" i="14"/>
  <c r="U66" i="14"/>
  <c r="T33" i="14"/>
  <c r="V61" i="14"/>
  <c r="W83" i="14"/>
  <c r="S44" i="14"/>
  <c r="S20" i="14"/>
  <c r="U70" i="14"/>
  <c r="W71" i="14"/>
  <c r="Q60" i="14"/>
  <c r="U60" i="14"/>
  <c r="R16" i="14"/>
  <c r="V16" i="14"/>
  <c r="Q43" i="14"/>
  <c r="S43" i="14"/>
  <c r="Q65" i="14"/>
  <c r="S65" i="14"/>
  <c r="Q84" i="14"/>
  <c r="U84" i="14"/>
  <c r="W15" i="14"/>
  <c r="Q72" i="14"/>
  <c r="S72" i="14"/>
  <c r="T17" i="14"/>
  <c r="R34" i="14"/>
  <c r="V34" i="14"/>
  <c r="R80" i="14"/>
  <c r="W80" i="14"/>
  <c r="R30" i="14"/>
  <c r="V30" i="14"/>
  <c r="Q63" i="14"/>
  <c r="S63" i="14"/>
  <c r="V71" i="14"/>
  <c r="W61" i="14"/>
  <c r="V72" i="14"/>
  <c r="V24" i="14"/>
  <c r="U17" i="14"/>
  <c r="Q68" i="14"/>
  <c r="U68" i="14"/>
  <c r="R76" i="14"/>
  <c r="W76" i="14"/>
  <c r="Q56" i="14"/>
  <c r="T56" i="14"/>
  <c r="R68" i="14"/>
  <c r="V68" i="14"/>
  <c r="Q13" i="14"/>
  <c r="T13" i="14"/>
  <c r="Q29" i="14"/>
  <c r="S29" i="14"/>
  <c r="R43" i="14"/>
  <c r="W43" i="14"/>
  <c r="T78" i="14"/>
  <c r="V44" i="14"/>
  <c r="R39" i="14"/>
  <c r="X39" i="14"/>
  <c r="Q76" i="14"/>
  <c r="T76" i="14"/>
  <c r="Q16" i="14"/>
  <c r="U16" i="14"/>
  <c r="Q28" i="14"/>
  <c r="T28" i="14"/>
  <c r="R60" i="14"/>
  <c r="W60" i="14"/>
  <c r="R79" i="14"/>
  <c r="V79" i="14"/>
  <c r="R84" i="14"/>
  <c r="W84" i="14"/>
  <c r="U78" i="14"/>
  <c r="Q31" i="14"/>
  <c r="T31" i="14"/>
  <c r="X50" i="14"/>
  <c r="U22" i="14"/>
  <c r="W44" i="14"/>
  <c r="T87" i="14"/>
  <c r="U35" i="14"/>
  <c r="W21" i="14"/>
  <c r="T37" i="14"/>
  <c r="R62" i="14"/>
  <c r="W62" i="14"/>
  <c r="R89" i="14"/>
  <c r="V89" i="14"/>
  <c r="R77" i="14"/>
  <c r="X77" i="14"/>
  <c r="R51" i="14"/>
  <c r="V51" i="14"/>
  <c r="Q58" i="14"/>
  <c r="U58" i="14"/>
  <c r="R56" i="14"/>
  <c r="W56" i="14"/>
  <c r="Q26" i="14"/>
  <c r="U26" i="14"/>
  <c r="W50" i="14"/>
  <c r="T22" i="14"/>
  <c r="S87" i="14"/>
  <c r="W24" i="14"/>
  <c r="V21" i="14"/>
  <c r="U37" i="14"/>
  <c r="Q25" i="14"/>
  <c r="U25" i="14"/>
  <c r="R73" i="14"/>
  <c r="W73" i="14"/>
  <c r="R19" i="14"/>
  <c r="W19" i="14"/>
  <c r="Q80" i="14"/>
  <c r="U80" i="14"/>
  <c r="R48" i="14"/>
  <c r="W48" i="14"/>
  <c r="R70" i="14"/>
  <c r="X70" i="14"/>
  <c r="R29" i="14"/>
  <c r="W29" i="14"/>
  <c r="Q79" i="14"/>
  <c r="U79" i="14"/>
  <c r="Q48" i="14"/>
  <c r="U48" i="14"/>
  <c r="R81" i="14"/>
  <c r="V81" i="14"/>
  <c r="Q89" i="14"/>
  <c r="U89" i="14"/>
  <c r="V14" i="14"/>
  <c r="W74" i="14"/>
  <c r="W82" i="14"/>
  <c r="V65" i="14"/>
  <c r="T51" i="14"/>
  <c r="X82" i="14"/>
  <c r="V78" i="14"/>
  <c r="U51" i="14"/>
  <c r="X74" i="14"/>
  <c r="W14" i="14"/>
  <c r="W65" i="14"/>
  <c r="U45" i="14"/>
  <c r="T45" i="14"/>
  <c r="S45" i="14"/>
  <c r="S21" i="14"/>
  <c r="U21" i="14"/>
  <c r="T21" i="14"/>
  <c r="X87" i="14"/>
  <c r="V87" i="14"/>
  <c r="W87" i="14"/>
  <c r="W22" i="14"/>
  <c r="X22" i="14"/>
  <c r="V22" i="14"/>
  <c r="U61" i="14"/>
  <c r="S61" i="14"/>
  <c r="T61" i="14"/>
  <c r="W64" i="14"/>
  <c r="X64" i="14"/>
  <c r="V64" i="14"/>
  <c r="S88" i="14"/>
  <c r="U88" i="14"/>
  <c r="T88" i="14"/>
  <c r="T69" i="14"/>
  <c r="S69" i="14"/>
  <c r="U69" i="14"/>
  <c r="S73" i="14"/>
  <c r="U73" i="14"/>
  <c r="T73" i="14"/>
  <c r="U71" i="14"/>
  <c r="T71" i="14"/>
  <c r="S71" i="14"/>
  <c r="X38" i="14"/>
  <c r="V38" i="14"/>
  <c r="W38" i="14"/>
  <c r="U49" i="14"/>
  <c r="T49" i="14"/>
  <c r="S49" i="14"/>
  <c r="T53" i="14"/>
  <c r="S53" i="14"/>
  <c r="U53" i="14"/>
  <c r="U42" i="14"/>
  <c r="T42" i="14"/>
  <c r="S42" i="14"/>
  <c r="V41" i="14"/>
  <c r="X41" i="14"/>
  <c r="W41" i="14"/>
  <c r="W52" i="14"/>
  <c r="X52" i="14"/>
  <c r="V52" i="14"/>
  <c r="U74" i="14"/>
  <c r="S74" i="14"/>
  <c r="T74" i="14"/>
  <c r="U83" i="14"/>
  <c r="S83" i="14"/>
  <c r="T83" i="14"/>
  <c r="U47" i="14"/>
  <c r="T47" i="14"/>
  <c r="S47" i="14"/>
  <c r="T52" i="14"/>
  <c r="U52" i="14"/>
  <c r="S52" i="14"/>
  <c r="X27" i="14"/>
  <c r="V27" i="14"/>
  <c r="W27" i="14"/>
  <c r="V17" i="14"/>
  <c r="X17" i="14"/>
  <c r="W17" i="14"/>
  <c r="X20" i="14"/>
  <c r="W20" i="14"/>
  <c r="V20" i="14"/>
  <c r="U38" i="14"/>
  <c r="T38" i="14"/>
  <c r="S38" i="14"/>
  <c r="X63" i="14"/>
  <c r="W63" i="14"/>
  <c r="V63" i="14"/>
  <c r="T81" i="14"/>
  <c r="S81" i="14"/>
  <c r="U81" i="14"/>
  <c r="X75" i="14"/>
  <c r="W75" i="14"/>
  <c r="V75" i="14"/>
  <c r="T62" i="14"/>
  <c r="S62" i="14"/>
  <c r="U62" i="14"/>
  <c r="V90" i="14"/>
  <c r="X90" i="14"/>
  <c r="W90" i="14"/>
  <c r="S24" i="14"/>
  <c r="U24" i="14"/>
  <c r="T24" i="14"/>
  <c r="X36" i="14"/>
  <c r="V36" i="14"/>
  <c r="W36" i="14"/>
  <c r="X55" i="14"/>
  <c r="W55" i="14"/>
  <c r="V55" i="14"/>
  <c r="U75" i="14"/>
  <c r="S75" i="14"/>
  <c r="T75" i="14"/>
  <c r="W69" i="14"/>
  <c r="X69" i="14"/>
  <c r="V69" i="14"/>
  <c r="X35" i="14"/>
  <c r="V35" i="14"/>
  <c r="W35" i="14"/>
  <c r="W67" i="14"/>
  <c r="X67" i="14"/>
  <c r="V67" i="14"/>
  <c r="U90" i="14"/>
  <c r="T90" i="14"/>
  <c r="S90" i="14"/>
  <c r="S64" i="14"/>
  <c r="T64" i="14"/>
  <c r="U64" i="14"/>
  <c r="U34" i="14"/>
  <c r="T34" i="14"/>
  <c r="S34" i="14"/>
  <c r="X28" i="14"/>
  <c r="V28" i="14"/>
  <c r="W28" i="14"/>
  <c r="U50" i="14"/>
  <c r="T50" i="14"/>
  <c r="S50" i="14"/>
  <c r="V57" i="14"/>
  <c r="X57" i="14"/>
  <c r="W57" i="14"/>
  <c r="V37" i="14"/>
  <c r="X37" i="14"/>
  <c r="W37" i="14"/>
  <c r="T41" i="14"/>
  <c r="S41" i="14"/>
  <c r="U41" i="14"/>
  <c r="T19" i="14"/>
  <c r="S19" i="14"/>
  <c r="U19" i="14"/>
  <c r="U86" i="14"/>
  <c r="T86" i="14"/>
  <c r="S86" i="14"/>
  <c r="U59" i="14"/>
  <c r="T59" i="14"/>
  <c r="S59" i="14"/>
  <c r="V58" i="14"/>
  <c r="X58" i="14"/>
  <c r="W58" i="14"/>
  <c r="V25" i="14"/>
  <c r="X25" i="14"/>
  <c r="W25" i="14"/>
  <c r="U46" i="14"/>
  <c r="T46" i="14"/>
  <c r="S46" i="14"/>
  <c r="X19" i="14"/>
  <c r="Q15" i="14"/>
  <c r="U55" i="14"/>
  <c r="T55" i="14"/>
  <c r="S55" i="14"/>
  <c r="X18" i="14"/>
  <c r="W18" i="14"/>
  <c r="V18" i="14"/>
  <c r="X54" i="14"/>
  <c r="W54" i="14"/>
  <c r="V54" i="14"/>
  <c r="V26" i="14"/>
  <c r="X26" i="14"/>
  <c r="W26" i="14"/>
  <c r="X46" i="14"/>
  <c r="V46" i="14"/>
  <c r="W46" i="14"/>
  <c r="V49" i="14"/>
  <c r="X49" i="14"/>
  <c r="W49" i="14"/>
  <c r="W12" i="14"/>
  <c r="V12" i="14"/>
  <c r="X12" i="14"/>
  <c r="T12" i="14"/>
  <c r="S12" i="14"/>
  <c r="U12" i="14"/>
  <c r="AB10" i="13"/>
  <c r="B16" i="18"/>
  <c r="DS9" i="13"/>
  <c r="C15" i="18"/>
  <c r="CU10" i="13"/>
  <c r="CX9" i="13"/>
  <c r="AS9" i="13"/>
  <c r="CT81" i="13"/>
  <c r="AM10" i="13"/>
  <c r="AP10" i="13"/>
  <c r="AE11" i="13"/>
  <c r="AJ11" i="13"/>
  <c r="CW27" i="13"/>
  <c r="AR26" i="13"/>
  <c r="AG27" i="13"/>
  <c r="AL27" i="13"/>
  <c r="AQ10" i="13"/>
  <c r="CV11" i="13"/>
  <c r="AF11" i="13"/>
  <c r="AK11" i="13"/>
  <c r="V19" i="14"/>
  <c r="T29" i="14"/>
  <c r="T65" i="14"/>
  <c r="Y177" i="14"/>
  <c r="Y186" i="14"/>
  <c r="Y145" i="14"/>
  <c r="AA144" i="14"/>
  <c r="V76" i="14"/>
  <c r="Y148" i="14"/>
  <c r="X76" i="14"/>
  <c r="Z169" i="14"/>
  <c r="Z176" i="14"/>
  <c r="Z170" i="14"/>
  <c r="Z153" i="14"/>
  <c r="V54" i="18"/>
  <c r="Z183" i="14"/>
  <c r="Y154" i="14"/>
  <c r="U55" i="18"/>
  <c r="Y179" i="14"/>
  <c r="Y157" i="14"/>
  <c r="Z146" i="14"/>
  <c r="AB146" i="14"/>
  <c r="Y169" i="14"/>
  <c r="Z149" i="14"/>
  <c r="Y147" i="14"/>
  <c r="U48" i="18"/>
  <c r="Y189" i="14"/>
  <c r="Z184" i="14"/>
  <c r="Y175" i="14"/>
  <c r="U76" i="18"/>
  <c r="Z165" i="14"/>
  <c r="V66" i="18"/>
  <c r="Z160" i="14"/>
  <c r="Z166" i="14"/>
  <c r="V67" i="18"/>
  <c r="U63" i="14"/>
  <c r="X16" i="14"/>
  <c r="U28" i="14"/>
  <c r="W16" i="14"/>
  <c r="Y166" i="14"/>
  <c r="Z151" i="14"/>
  <c r="Y174" i="14"/>
  <c r="U75" i="18"/>
  <c r="Y172" i="14"/>
  <c r="Y161" i="14"/>
  <c r="Z178" i="14"/>
  <c r="Z177" i="14"/>
  <c r="Z174" i="14"/>
  <c r="Y165" i="14"/>
  <c r="Z173" i="14"/>
  <c r="Z182" i="14"/>
  <c r="Z175" i="14"/>
  <c r="Y163" i="14"/>
  <c r="Y182" i="14"/>
  <c r="U83" i="18"/>
  <c r="Z157" i="14"/>
  <c r="Z188" i="14"/>
  <c r="V89" i="18"/>
  <c r="Z189" i="14"/>
  <c r="Y162" i="14"/>
  <c r="U63" i="18"/>
  <c r="Z152" i="14"/>
  <c r="Z162" i="14"/>
  <c r="Y171" i="14"/>
  <c r="U72" i="18"/>
  <c r="Z154" i="14"/>
  <c r="V55" i="18"/>
  <c r="Z190" i="14"/>
  <c r="Z186" i="14"/>
  <c r="V87" i="18"/>
  <c r="Z163" i="14"/>
  <c r="Z181" i="14"/>
  <c r="Y183" i="14"/>
  <c r="U84" i="18"/>
  <c r="Y184" i="14"/>
  <c r="Z168" i="14"/>
  <c r="Z161" i="14"/>
  <c r="Y185" i="14"/>
  <c r="Z179" i="14"/>
  <c r="Y178" i="14"/>
  <c r="U79" i="18"/>
  <c r="Y170" i="14"/>
  <c r="U71" i="18"/>
  <c r="Y176" i="14"/>
  <c r="Y190" i="14"/>
  <c r="Z159" i="14"/>
  <c r="V60" i="18"/>
  <c r="Z167" i="14"/>
  <c r="V68" i="18"/>
  <c r="Z185" i="14"/>
  <c r="Y168" i="14"/>
  <c r="Z150" i="14"/>
  <c r="Y152" i="14"/>
  <c r="U53" i="18"/>
  <c r="Z155" i="14"/>
  <c r="V56" i="18"/>
  <c r="Z158" i="14"/>
  <c r="V59" i="18"/>
  <c r="Z171" i="14"/>
  <c r="Y173" i="14"/>
  <c r="Y149" i="14"/>
  <c r="Y160" i="14"/>
  <c r="Y158" i="14"/>
  <c r="Z180" i="14"/>
  <c r="Y146" i="14"/>
  <c r="AA146" i="14"/>
  <c r="Y164" i="14"/>
  <c r="Y188" i="14"/>
  <c r="U89" i="18"/>
  <c r="Y156" i="14"/>
  <c r="Y159" i="14"/>
  <c r="Y155" i="14"/>
  <c r="U56" i="18"/>
  <c r="Y167" i="14"/>
  <c r="U68" i="18"/>
  <c r="Y151" i="14"/>
  <c r="U52" i="18"/>
  <c r="Z144" i="14"/>
  <c r="Z145" i="14"/>
  <c r="AB144" i="14"/>
  <c r="Y187" i="14"/>
  <c r="U88" i="18"/>
  <c r="Z164" i="14"/>
  <c r="V65" i="18"/>
  <c r="Z187" i="14"/>
  <c r="V88" i="18"/>
  <c r="Z148" i="14"/>
  <c r="Z172" i="14"/>
  <c r="Y150" i="14"/>
  <c r="U51" i="18"/>
  <c r="Y144" i="14"/>
  <c r="AA143" i="14"/>
  <c r="AA142" i="14"/>
  <c r="AA141" i="14"/>
  <c r="AA140" i="14"/>
  <c r="AA139" i="14"/>
  <c r="AA138" i="14"/>
  <c r="AA137" i="14"/>
  <c r="AA136" i="14"/>
  <c r="AA135" i="14"/>
  <c r="AA134" i="14"/>
  <c r="AA133" i="14"/>
  <c r="AA132" i="14"/>
  <c r="AA131" i="14"/>
  <c r="AA130" i="14"/>
  <c r="AA129" i="14"/>
  <c r="AA128" i="14"/>
  <c r="AA127" i="14"/>
  <c r="AA126" i="14"/>
  <c r="AA125" i="14"/>
  <c r="AA124" i="14"/>
  <c r="AA123" i="14"/>
  <c r="AA122" i="14"/>
  <c r="AA121" i="14"/>
  <c r="AA120" i="14"/>
  <c r="AA119" i="14"/>
  <c r="AA118" i="14"/>
  <c r="AA117" i="14"/>
  <c r="AA116" i="14"/>
  <c r="AA115" i="14"/>
  <c r="AA114" i="14"/>
  <c r="AA113" i="14"/>
  <c r="AA112" i="14"/>
  <c r="Y180" i="14"/>
  <c r="Y181" i="14"/>
  <c r="Z147" i="14"/>
  <c r="Y153" i="14"/>
  <c r="Z156" i="14"/>
  <c r="W81" i="14"/>
  <c r="V70" i="14"/>
  <c r="U44" i="18"/>
  <c r="U91" i="18"/>
  <c r="S28" i="14"/>
  <c r="V56" i="14"/>
  <c r="V84" i="14"/>
  <c r="X56" i="14"/>
  <c r="S26" i="14"/>
  <c r="W89" i="14"/>
  <c r="T68" i="14"/>
  <c r="S16" i="14"/>
  <c r="X89" i="14"/>
  <c r="U87" i="18"/>
  <c r="X79" i="14"/>
  <c r="V60" i="14"/>
  <c r="W70" i="14"/>
  <c r="X60" i="14"/>
  <c r="S60" i="14"/>
  <c r="S56" i="14"/>
  <c r="X81" i="14"/>
  <c r="V43" i="14"/>
  <c r="S25" i="14"/>
  <c r="X68" i="14"/>
  <c r="T25" i="14"/>
  <c r="W68" i="14"/>
  <c r="S76" i="14"/>
  <c r="V48" i="14"/>
  <c r="Y37" i="14"/>
  <c r="Q38" i="18"/>
  <c r="U76" i="14"/>
  <c r="X34" i="14"/>
  <c r="S89" i="14"/>
  <c r="U29" i="14"/>
  <c r="T48" i="14"/>
  <c r="S31" i="14"/>
  <c r="W34" i="14"/>
  <c r="W79" i="14"/>
  <c r="V29" i="14"/>
  <c r="U31" i="14"/>
  <c r="V39" i="14"/>
  <c r="X80" i="14"/>
  <c r="U56" i="14"/>
  <c r="S84" i="14"/>
  <c r="U65" i="14"/>
  <c r="Y65" i="14"/>
  <c r="Q66" i="18"/>
  <c r="Y36" i="14"/>
  <c r="Q37" i="18"/>
  <c r="U13" i="14"/>
  <c r="X73" i="14"/>
  <c r="S13" i="14"/>
  <c r="T72" i="14"/>
  <c r="V62" i="14"/>
  <c r="S48" i="14"/>
  <c r="U34" i="18"/>
  <c r="U36" i="18"/>
  <c r="V73" i="14"/>
  <c r="T26" i="14"/>
  <c r="V80" i="14"/>
  <c r="T43" i="14"/>
  <c r="U72" i="14"/>
  <c r="X62" i="14"/>
  <c r="X29" i="14"/>
  <c r="X51" i="14"/>
  <c r="V19" i="18"/>
  <c r="V14" i="18"/>
  <c r="W39" i="14"/>
  <c r="T63" i="14"/>
  <c r="Y63" i="14"/>
  <c r="Q64" i="18"/>
  <c r="X43" i="14"/>
  <c r="T84" i="14"/>
  <c r="T60" i="14"/>
  <c r="W51" i="14"/>
  <c r="Z51" i="14"/>
  <c r="R52" i="18"/>
  <c r="V39" i="18"/>
  <c r="U42" i="18"/>
  <c r="S80" i="14"/>
  <c r="X84" i="14"/>
  <c r="S68" i="14"/>
  <c r="U22" i="18"/>
  <c r="U23" i="18"/>
  <c r="S79" i="14"/>
  <c r="U25" i="18"/>
  <c r="U24" i="18"/>
  <c r="T79" i="14"/>
  <c r="S58" i="14"/>
  <c r="W77" i="14"/>
  <c r="X48" i="14"/>
  <c r="T58" i="14"/>
  <c r="V28" i="18"/>
  <c r="U20" i="18"/>
  <c r="U54" i="18"/>
  <c r="U39" i="18"/>
  <c r="U40" i="18"/>
  <c r="V15" i="18"/>
  <c r="V42" i="18"/>
  <c r="U21" i="18"/>
  <c r="U35" i="18"/>
  <c r="U38" i="18"/>
  <c r="V76" i="18"/>
  <c r="V77" i="14"/>
  <c r="W30" i="14"/>
  <c r="U43" i="18"/>
  <c r="U19" i="18"/>
  <c r="V38" i="18"/>
  <c r="V25" i="18"/>
  <c r="V26" i="18"/>
  <c r="V24" i="18"/>
  <c r="U41" i="18"/>
  <c r="V27" i="18"/>
  <c r="T80" i="14"/>
  <c r="T16" i="14"/>
  <c r="T89" i="14"/>
  <c r="U43" i="14"/>
  <c r="X30" i="14"/>
  <c r="V29" i="18"/>
  <c r="U37" i="18"/>
  <c r="V37" i="18"/>
  <c r="T15" i="14"/>
  <c r="S15" i="14"/>
  <c r="U15" i="14"/>
  <c r="Y20" i="14"/>
  <c r="Q21" i="18"/>
  <c r="Y83" i="14"/>
  <c r="Q84" i="18"/>
  <c r="Y86" i="14"/>
  <c r="Q87" i="18"/>
  <c r="Y78" i="14"/>
  <c r="Q79" i="18"/>
  <c r="Y41" i="14"/>
  <c r="Q42" i="18"/>
  <c r="Y35" i="14"/>
  <c r="Q36" i="18"/>
  <c r="Y19" i="14"/>
  <c r="Q20" i="18"/>
  <c r="Y40" i="14"/>
  <c r="Q41" i="18"/>
  <c r="Z72" i="14"/>
  <c r="R73" i="18"/>
  <c r="Y38" i="14"/>
  <c r="Q39" i="18"/>
  <c r="Z64" i="14"/>
  <c r="R65" i="18"/>
  <c r="Y33" i="14"/>
  <c r="Q34" i="18"/>
  <c r="Y55" i="14"/>
  <c r="Q56" i="18"/>
  <c r="Y88" i="14"/>
  <c r="Q89" i="18"/>
  <c r="Z24" i="14"/>
  <c r="R25" i="18"/>
  <c r="Y87" i="14"/>
  <c r="Q88" i="18"/>
  <c r="Z50" i="14"/>
  <c r="R51" i="18"/>
  <c r="Z54" i="14"/>
  <c r="R55" i="18"/>
  <c r="Z42" i="14"/>
  <c r="R43" i="18"/>
  <c r="Y70" i="14"/>
  <c r="Q71" i="18"/>
  <c r="Y75" i="14"/>
  <c r="Q76" i="18"/>
  <c r="Y46" i="14"/>
  <c r="Z59" i="14"/>
  <c r="R60" i="18"/>
  <c r="Y39" i="14"/>
  <c r="Q40" i="18"/>
  <c r="Z58" i="14"/>
  <c r="R59" i="18"/>
  <c r="Z75" i="14"/>
  <c r="R76" i="18"/>
  <c r="Z25" i="14"/>
  <c r="R26" i="18"/>
  <c r="Z23" i="14"/>
  <c r="R24" i="18"/>
  <c r="Y74" i="14"/>
  <c r="Q75" i="18"/>
  <c r="Y18" i="14"/>
  <c r="Q19" i="18"/>
  <c r="Y24" i="14"/>
  <c r="Q25" i="18"/>
  <c r="Z27" i="14"/>
  <c r="R28" i="18"/>
  <c r="Z45" i="14"/>
  <c r="Z33" i="14"/>
  <c r="R34" i="18"/>
  <c r="Z87" i="14"/>
  <c r="R88" i="18"/>
  <c r="Y45" i="14"/>
  <c r="Y47" i="14"/>
  <c r="Q48" i="18"/>
  <c r="Y53" i="14"/>
  <c r="Q54" i="18"/>
  <c r="Y62" i="14"/>
  <c r="Q63" i="18"/>
  <c r="Z83" i="14"/>
  <c r="R84" i="18"/>
  <c r="Y34" i="14"/>
  <c r="Q35" i="18"/>
  <c r="Z37" i="14"/>
  <c r="R38" i="18"/>
  <c r="Z53" i="14"/>
  <c r="R54" i="18"/>
  <c r="Z14" i="14"/>
  <c r="R15" i="18"/>
  <c r="Z55" i="14"/>
  <c r="R56" i="18"/>
  <c r="Z32" i="14"/>
  <c r="R33" i="18"/>
  <c r="Y51" i="14"/>
  <c r="Q52" i="18"/>
  <c r="Z28" i="14"/>
  <c r="R29" i="18"/>
  <c r="Z86" i="14"/>
  <c r="R87" i="18"/>
  <c r="Z47" i="14"/>
  <c r="R48" i="18"/>
  <c r="Y71" i="14"/>
  <c r="Q72" i="18"/>
  <c r="Z66" i="14"/>
  <c r="R67" i="18"/>
  <c r="Z15" i="14"/>
  <c r="R16" i="18"/>
  <c r="Z46" i="14"/>
  <c r="Z67" i="14"/>
  <c r="R68" i="18"/>
  <c r="Z65" i="14"/>
  <c r="R66" i="18"/>
  <c r="Z18" i="14"/>
  <c r="R19" i="18"/>
  <c r="Y22" i="14"/>
  <c r="Q23" i="18"/>
  <c r="Y21" i="14"/>
  <c r="Q22" i="18"/>
  <c r="Y23" i="14"/>
  <c r="Q24" i="18"/>
  <c r="Y50" i="14"/>
  <c r="Q51" i="18"/>
  <c r="Z38" i="14"/>
  <c r="R39" i="18"/>
  <c r="Z41" i="14"/>
  <c r="R42" i="18"/>
  <c r="Z88" i="14"/>
  <c r="R89" i="18"/>
  <c r="Z22" i="14"/>
  <c r="R23" i="18"/>
  <c r="Z36" i="14"/>
  <c r="R37" i="18"/>
  <c r="Z21" i="14"/>
  <c r="R22" i="18"/>
  <c r="Z13" i="14"/>
  <c r="R14" i="18"/>
  <c r="Y52" i="14"/>
  <c r="Q53" i="18"/>
  <c r="Y82" i="14"/>
  <c r="Q83" i="18"/>
  <c r="Y67" i="14"/>
  <c r="Q68" i="18"/>
  <c r="Y54" i="14"/>
  <c r="Q55" i="18"/>
  <c r="Y42" i="14"/>
  <c r="Q43" i="18"/>
  <c r="Z26" i="14"/>
  <c r="R27" i="18"/>
  <c r="AB11" i="13"/>
  <c r="B17" i="18"/>
  <c r="DS10" i="13"/>
  <c r="C16" i="18"/>
  <c r="D14" i="18"/>
  <c r="CX10" i="13"/>
  <c r="CY10" i="13"/>
  <c r="CU11" i="13"/>
  <c r="BT9" i="13"/>
  <c r="DA9" i="13"/>
  <c r="CZ9" i="13"/>
  <c r="CY9" i="13"/>
  <c r="CT82" i="13"/>
  <c r="AS10" i="13"/>
  <c r="CW28" i="13"/>
  <c r="AR27" i="13"/>
  <c r="AG28" i="13"/>
  <c r="AL28" i="13"/>
  <c r="AM11" i="13"/>
  <c r="AQ11" i="13"/>
  <c r="CV12" i="13"/>
  <c r="AF12" i="13"/>
  <c r="AK12" i="13"/>
  <c r="AP11" i="13"/>
  <c r="AE12" i="13"/>
  <c r="AJ12" i="13"/>
  <c r="Y64" i="14"/>
  <c r="Q65" i="18"/>
  <c r="Z60" i="14"/>
  <c r="R61" i="18"/>
  <c r="U45" i="18"/>
  <c r="Y84" i="14"/>
  <c r="Q85" i="18"/>
  <c r="Y90" i="14"/>
  <c r="Q91" i="18"/>
  <c r="Y28" i="14"/>
  <c r="Q29" i="18"/>
  <c r="AB143" i="14"/>
  <c r="AB142" i="14"/>
  <c r="AB141" i="14"/>
  <c r="AB140" i="14"/>
  <c r="AB139" i="14"/>
  <c r="AB138" i="14"/>
  <c r="AB137" i="14"/>
  <c r="AB136" i="14"/>
  <c r="AB135" i="14"/>
  <c r="AB134" i="14"/>
  <c r="AB133" i="14"/>
  <c r="AB132" i="14"/>
  <c r="AB131" i="14"/>
  <c r="AB130" i="14"/>
  <c r="AB129" i="14"/>
  <c r="AB128" i="14"/>
  <c r="AB127" i="14"/>
  <c r="AB126" i="14"/>
  <c r="AB125" i="14"/>
  <c r="AB124" i="14"/>
  <c r="AB123" i="14"/>
  <c r="AB122" i="14"/>
  <c r="AB121" i="14"/>
  <c r="AB120" i="14"/>
  <c r="AB119" i="14"/>
  <c r="AB118" i="14"/>
  <c r="AB117" i="14"/>
  <c r="AB116" i="14"/>
  <c r="AB115" i="14"/>
  <c r="AB114" i="14"/>
  <c r="AB113" i="14"/>
  <c r="AB112" i="14"/>
  <c r="Y44" i="14"/>
  <c r="Q45" i="18"/>
  <c r="Z90" i="14"/>
  <c r="R91" i="18"/>
  <c r="Z56" i="14"/>
  <c r="R57" i="18"/>
  <c r="Y29" i="14"/>
  <c r="Q30" i="18"/>
  <c r="Z31" i="14"/>
  <c r="R32" i="18"/>
  <c r="U47" i="18"/>
  <c r="AB147" i="14"/>
  <c r="AB148" i="14"/>
  <c r="AB149" i="14"/>
  <c r="AB150" i="14"/>
  <c r="AB151" i="14"/>
  <c r="AB152" i="14"/>
  <c r="AB153" i="14"/>
  <c r="AB154" i="14"/>
  <c r="AB155" i="14"/>
  <c r="AB156" i="14"/>
  <c r="AB157" i="14"/>
  <c r="AB158" i="14"/>
  <c r="AB159" i="14"/>
  <c r="AB160" i="14"/>
  <c r="AB161" i="14"/>
  <c r="AB162" i="14"/>
  <c r="AB163" i="14"/>
  <c r="AB164" i="14"/>
  <c r="AB165" i="14"/>
  <c r="AB166" i="14"/>
  <c r="AB167" i="14"/>
  <c r="AB168" i="14"/>
  <c r="AB169" i="14"/>
  <c r="AB170" i="14"/>
  <c r="AB171" i="14"/>
  <c r="AB172" i="14"/>
  <c r="AB173" i="14"/>
  <c r="AB174" i="14"/>
  <c r="AB175" i="14"/>
  <c r="AB176" i="14"/>
  <c r="AB177" i="14"/>
  <c r="AB178" i="14"/>
  <c r="AB179" i="14"/>
  <c r="AB180" i="14"/>
  <c r="AB181" i="14"/>
  <c r="AB182" i="14"/>
  <c r="AB183" i="14"/>
  <c r="AB184" i="14"/>
  <c r="AB185" i="14"/>
  <c r="AB186" i="14"/>
  <c r="AB187" i="14"/>
  <c r="AB188" i="14"/>
  <c r="AB189" i="14"/>
  <c r="AB190" i="14"/>
  <c r="AA147" i="14"/>
  <c r="AA148" i="14"/>
  <c r="AA149" i="14"/>
  <c r="AA150" i="14"/>
  <c r="AA151" i="14"/>
  <c r="AA152" i="14"/>
  <c r="AA153" i="14"/>
  <c r="AA154" i="14"/>
  <c r="AA155" i="14"/>
  <c r="AA156" i="14"/>
  <c r="AA157" i="14"/>
  <c r="AA158" i="14"/>
  <c r="AA159" i="14"/>
  <c r="AA160" i="14"/>
  <c r="AA161" i="14"/>
  <c r="AA162" i="14"/>
  <c r="AA163" i="14"/>
  <c r="AA164" i="14"/>
  <c r="AA165" i="14"/>
  <c r="AA166" i="14"/>
  <c r="AA167" i="14"/>
  <c r="AA168" i="14"/>
  <c r="AA169" i="14"/>
  <c r="AA170" i="14"/>
  <c r="AA171" i="14"/>
  <c r="AA172" i="14"/>
  <c r="AA173" i="14"/>
  <c r="AA174" i="14"/>
  <c r="AA175" i="14"/>
  <c r="AA176" i="14"/>
  <c r="AA177" i="14"/>
  <c r="AA178" i="14"/>
  <c r="AA179" i="14"/>
  <c r="AA180" i="14"/>
  <c r="AA181" i="14"/>
  <c r="AA182" i="14"/>
  <c r="AA183" i="14"/>
  <c r="AA184" i="14"/>
  <c r="AA185" i="14"/>
  <c r="AA186" i="14"/>
  <c r="AA187" i="14"/>
  <c r="AA188" i="14"/>
  <c r="AA189" i="14"/>
  <c r="AA190" i="14"/>
  <c r="Z70" i="14"/>
  <c r="R71" i="18"/>
  <c r="Y61" i="14"/>
  <c r="Q62" i="18"/>
  <c r="Z68" i="14"/>
  <c r="R69" i="18"/>
  <c r="Y17" i="14"/>
  <c r="Q18" i="18"/>
  <c r="Y85" i="14"/>
  <c r="Q86" i="18"/>
  <c r="Y57" i="14"/>
  <c r="Q58" i="18"/>
  <c r="Y81" i="14"/>
  <c r="Q82" i="18"/>
  <c r="Y76" i="14"/>
  <c r="Q77" i="18"/>
  <c r="Z61" i="14"/>
  <c r="R62" i="18"/>
  <c r="Y49" i="14"/>
  <c r="Q50" i="18"/>
  <c r="Z82" i="14"/>
  <c r="R83" i="18"/>
  <c r="V48" i="18"/>
  <c r="Y25" i="14"/>
  <c r="Q26" i="18"/>
  <c r="Y31" i="14"/>
  <c r="Q32" i="18"/>
  <c r="U33" i="18"/>
  <c r="U15" i="18"/>
  <c r="Y32" i="14"/>
  <c r="Q33" i="18"/>
  <c r="U90" i="18"/>
  <c r="Z89" i="14"/>
  <c r="R90" i="18"/>
  <c r="Z63" i="14"/>
  <c r="R64" i="18"/>
  <c r="Z79" i="14"/>
  <c r="R80" i="18"/>
  <c r="U32" i="18"/>
  <c r="Z29" i="14"/>
  <c r="R30" i="18"/>
  <c r="Y27" i="14"/>
  <c r="Q28" i="18"/>
  <c r="Y73" i="14"/>
  <c r="Q74" i="18"/>
  <c r="Z48" i="14"/>
  <c r="R49" i="18"/>
  <c r="Z57" i="14"/>
  <c r="R58" i="18"/>
  <c r="V46" i="18"/>
  <c r="Y30" i="14"/>
  <c r="Q31" i="18"/>
  <c r="Z71" i="14"/>
  <c r="R72" i="18"/>
  <c r="V33" i="18"/>
  <c r="U78" i="18"/>
  <c r="U69" i="18"/>
  <c r="Y58" i="14"/>
  <c r="Q59" i="18"/>
  <c r="Z43" i="14"/>
  <c r="R44" i="18"/>
  <c r="Y13" i="14"/>
  <c r="Q14" i="18"/>
  <c r="Y56" i="14"/>
  <c r="Q57" i="18"/>
  <c r="Y77" i="14"/>
  <c r="Q78" i="18"/>
  <c r="Y60" i="14"/>
  <c r="Q61" i="18"/>
  <c r="Y48" i="14"/>
  <c r="Q49" i="18"/>
  <c r="V22" i="18"/>
  <c r="V62" i="18"/>
  <c r="U28" i="18"/>
  <c r="U73" i="18"/>
  <c r="V90" i="18"/>
  <c r="V30" i="18"/>
  <c r="Z69" i="14"/>
  <c r="R70" i="18"/>
  <c r="U82" i="18"/>
  <c r="V83" i="18"/>
  <c r="Y43" i="14"/>
  <c r="Q44" i="18"/>
  <c r="Y14" i="14"/>
  <c r="Q15" i="18"/>
  <c r="Y66" i="14"/>
  <c r="Q67" i="18"/>
  <c r="Z44" i="14"/>
  <c r="R45" i="18"/>
  <c r="Y89" i="14"/>
  <c r="Q90" i="18"/>
  <c r="Z49" i="14"/>
  <c r="R50" i="18"/>
  <c r="U66" i="18"/>
  <c r="U86" i="18"/>
  <c r="Y26" i="14"/>
  <c r="Q27" i="18"/>
  <c r="V58" i="18"/>
  <c r="U77" i="18"/>
  <c r="U18" i="18"/>
  <c r="Y72" i="14"/>
  <c r="Q73" i="18"/>
  <c r="V49" i="18"/>
  <c r="U81" i="18"/>
  <c r="Z62" i="14"/>
  <c r="R63" i="18"/>
  <c r="Y59" i="14"/>
  <c r="Q60" i="18"/>
  <c r="U60" i="18"/>
  <c r="U62" i="18"/>
  <c r="Z52" i="14"/>
  <c r="R53" i="18"/>
  <c r="U17" i="18"/>
  <c r="Z30" i="14"/>
  <c r="R31" i="18"/>
  <c r="Y79" i="14"/>
  <c r="Q80" i="18"/>
  <c r="U46" i="18"/>
  <c r="V52" i="18"/>
  <c r="V50" i="18"/>
  <c r="V16" i="18"/>
  <c r="U64" i="18"/>
  <c r="U26" i="18"/>
  <c r="U27" i="18"/>
  <c r="V44" i="18"/>
  <c r="V63" i="18"/>
  <c r="V64" i="18"/>
  <c r="U85" i="18"/>
  <c r="U61" i="18"/>
  <c r="V72" i="18"/>
  <c r="U59" i="18"/>
  <c r="U50" i="18"/>
  <c r="U49" i="18"/>
  <c r="U58" i="18"/>
  <c r="U14" i="18"/>
  <c r="Y80" i="14"/>
  <c r="Q81" i="18"/>
  <c r="U30" i="18"/>
  <c r="V73" i="18"/>
  <c r="V71" i="18"/>
  <c r="U29" i="18"/>
  <c r="V91" i="18"/>
  <c r="AA44" i="14"/>
  <c r="S45" i="18"/>
  <c r="Q46" i="18"/>
  <c r="U16" i="18"/>
  <c r="V34" i="18"/>
  <c r="V70" i="18"/>
  <c r="V32" i="18"/>
  <c r="W47" i="18"/>
  <c r="U74" i="18"/>
  <c r="W45" i="18"/>
  <c r="V31" i="18"/>
  <c r="AB46" i="14"/>
  <c r="R47" i="18"/>
  <c r="AA46" i="14"/>
  <c r="Q47" i="18"/>
  <c r="V69" i="18"/>
  <c r="U67" i="18"/>
  <c r="V61" i="18"/>
  <c r="V43" i="18"/>
  <c r="U80" i="18"/>
  <c r="U65" i="18"/>
  <c r="V57" i="18"/>
  <c r="U57" i="18"/>
  <c r="U70" i="18"/>
  <c r="AB44" i="14"/>
  <c r="T45" i="18"/>
  <c r="R46" i="18"/>
  <c r="U31" i="18"/>
  <c r="V53" i="18"/>
  <c r="V23" i="18"/>
  <c r="V84" i="18"/>
  <c r="V80" i="18"/>
  <c r="V51" i="18"/>
  <c r="Y69" i="14"/>
  <c r="Q70" i="18"/>
  <c r="Z73" i="14"/>
  <c r="R74" i="18"/>
  <c r="Z40" i="14"/>
  <c r="R41" i="18"/>
  <c r="Z19" i="14"/>
  <c r="R20" i="18"/>
  <c r="Z77" i="14"/>
  <c r="R78" i="18"/>
  <c r="Z76" i="14"/>
  <c r="R77" i="18"/>
  <c r="Y16" i="14"/>
  <c r="Q17" i="18"/>
  <c r="Z81" i="14"/>
  <c r="R82" i="18"/>
  <c r="Z85" i="14"/>
  <c r="R86" i="18"/>
  <c r="Z84" i="14"/>
  <c r="R85" i="18"/>
  <c r="Z35" i="14"/>
  <c r="R36" i="18"/>
  <c r="Z34" i="14"/>
  <c r="R35" i="18"/>
  <c r="Z20" i="14"/>
  <c r="R21" i="18"/>
  <c r="Z80" i="14"/>
  <c r="R81" i="18"/>
  <c r="Z78" i="14"/>
  <c r="R79" i="18"/>
  <c r="Z39" i="14"/>
  <c r="R40" i="18"/>
  <c r="Y15" i="14"/>
  <c r="Q16" i="18"/>
  <c r="Z74" i="14"/>
  <c r="R75" i="18"/>
  <c r="Y68" i="14"/>
  <c r="Q69" i="18"/>
  <c r="Z16" i="14"/>
  <c r="R17" i="18"/>
  <c r="Z17" i="14"/>
  <c r="R18" i="18"/>
  <c r="AB12" i="13"/>
  <c r="B18" i="18"/>
  <c r="DS11" i="13"/>
  <c r="C17" i="18"/>
  <c r="CG10" i="13"/>
  <c r="D15" i="18"/>
  <c r="CG9" i="13"/>
  <c r="CK9" i="13"/>
  <c r="CU12" i="13"/>
  <c r="DB9" i="13"/>
  <c r="DE9" i="13"/>
  <c r="DF9" i="13"/>
  <c r="DD10" i="13"/>
  <c r="CX11" i="13"/>
  <c r="CY11" i="13"/>
  <c r="BT10" i="13"/>
  <c r="DA10" i="13"/>
  <c r="CZ10" i="13"/>
  <c r="CT83" i="13"/>
  <c r="AS11" i="13"/>
  <c r="AM12" i="13"/>
  <c r="AQ12" i="13"/>
  <c r="CV13" i="13"/>
  <c r="AF13" i="13"/>
  <c r="AK13" i="13"/>
  <c r="AP12" i="13"/>
  <c r="AE13" i="13"/>
  <c r="AJ13" i="13"/>
  <c r="CW29" i="13"/>
  <c r="AR28" i="13"/>
  <c r="AG29" i="13"/>
  <c r="AL29" i="13"/>
  <c r="X45" i="18"/>
  <c r="V36" i="18"/>
  <c r="AA43" i="14"/>
  <c r="S44" i="18"/>
  <c r="V79" i="18"/>
  <c r="V74" i="18"/>
  <c r="AB43" i="14"/>
  <c r="AB42" i="14"/>
  <c r="V17" i="18"/>
  <c r="V41" i="18"/>
  <c r="V40" i="18"/>
  <c r="V81" i="18"/>
  <c r="V86" i="18"/>
  <c r="V82" i="18"/>
  <c r="V85" i="18"/>
  <c r="W48" i="18"/>
  <c r="V45" i="18"/>
  <c r="V47" i="18"/>
  <c r="V20" i="18"/>
  <c r="AA47" i="14"/>
  <c r="S47" i="18"/>
  <c r="V78" i="18"/>
  <c r="V18" i="18"/>
  <c r="W44" i="18"/>
  <c r="V21" i="18"/>
  <c r="AB47" i="14"/>
  <c r="T47" i="18"/>
  <c r="V77" i="18"/>
  <c r="V75" i="18"/>
  <c r="V35" i="18"/>
  <c r="AB13" i="13"/>
  <c r="B19" i="18"/>
  <c r="D16" i="18"/>
  <c r="DS12" i="13"/>
  <c r="C18" i="18"/>
  <c r="DE10" i="13"/>
  <c r="DD11" i="13"/>
  <c r="DB10" i="13"/>
  <c r="CK10" i="13"/>
  <c r="CX12" i="13"/>
  <c r="CY12" i="13"/>
  <c r="BT11" i="13"/>
  <c r="CM10" i="13"/>
  <c r="CN9" i="13"/>
  <c r="CO9" i="13"/>
  <c r="DA11" i="13"/>
  <c r="CZ11" i="13"/>
  <c r="CU13" i="13"/>
  <c r="CX13" i="13"/>
  <c r="CT84" i="13"/>
  <c r="AM13" i="13"/>
  <c r="AS12" i="13"/>
  <c r="AP13" i="13"/>
  <c r="AE14" i="13"/>
  <c r="AJ14" i="13"/>
  <c r="CV14" i="13"/>
  <c r="AQ13" i="13"/>
  <c r="AF14" i="13"/>
  <c r="AK14" i="13"/>
  <c r="AR29" i="13"/>
  <c r="AG30" i="13"/>
  <c r="AL30" i="13"/>
  <c r="CW30" i="13"/>
  <c r="AA42" i="14"/>
  <c r="AA41" i="14"/>
  <c r="T44" i="18"/>
  <c r="S43" i="18"/>
  <c r="W43" i="18"/>
  <c r="X47" i="18"/>
  <c r="X44" i="18"/>
  <c r="S48" i="18"/>
  <c r="AA48" i="14"/>
  <c r="W49" i="18"/>
  <c r="AB48" i="14"/>
  <c r="T48" i="18"/>
  <c r="AB41" i="14"/>
  <c r="T43" i="18"/>
  <c r="D17" i="18"/>
  <c r="AB14" i="13"/>
  <c r="B20" i="18"/>
  <c r="DS13" i="13"/>
  <c r="C19" i="18"/>
  <c r="CG11" i="13"/>
  <c r="CK11" i="13"/>
  <c r="F16" i="18"/>
  <c r="DF10" i="13"/>
  <c r="DD12" i="13"/>
  <c r="CY13" i="13"/>
  <c r="DA13" i="13"/>
  <c r="CG12" i="13"/>
  <c r="DE11" i="13"/>
  <c r="DF11" i="13"/>
  <c r="CU14" i="13"/>
  <c r="DB11" i="13"/>
  <c r="CZ13" i="13"/>
  <c r="DA12" i="13"/>
  <c r="CZ12" i="13"/>
  <c r="CM11" i="13"/>
  <c r="CN10" i="13"/>
  <c r="CO10" i="13"/>
  <c r="CT85" i="13"/>
  <c r="CV15" i="13"/>
  <c r="AQ14" i="13"/>
  <c r="AF15" i="13"/>
  <c r="AK15" i="13"/>
  <c r="AM14" i="13"/>
  <c r="AR30" i="13"/>
  <c r="CW31" i="13"/>
  <c r="AG31" i="13"/>
  <c r="AL31" i="13"/>
  <c r="AP14" i="13"/>
  <c r="AE15" i="13"/>
  <c r="AJ15" i="13"/>
  <c r="AS13" i="13"/>
  <c r="AB40" i="14"/>
  <c r="T42" i="18"/>
  <c r="X43" i="18"/>
  <c r="X48" i="18"/>
  <c r="AB49" i="14"/>
  <c r="T49" i="18"/>
  <c r="W42" i="18"/>
  <c r="W50" i="18"/>
  <c r="AA49" i="14"/>
  <c r="S49" i="18"/>
  <c r="AA40" i="14"/>
  <c r="S42" i="18"/>
  <c r="AB15" i="13"/>
  <c r="B21" i="18"/>
  <c r="DS14" i="13"/>
  <c r="C20" i="18"/>
  <c r="BT12" i="13"/>
  <c r="F17" i="18"/>
  <c r="D18" i="18"/>
  <c r="DE12" i="13"/>
  <c r="CG13" i="13"/>
  <c r="DD14" i="13"/>
  <c r="DE13" i="13"/>
  <c r="DB13" i="13"/>
  <c r="DB12" i="13"/>
  <c r="CU15" i="13"/>
  <c r="CX15" i="13"/>
  <c r="CZ15" i="13"/>
  <c r="CX14" i="13"/>
  <c r="DD13" i="13"/>
  <c r="CM12" i="13"/>
  <c r="CN11" i="13"/>
  <c r="CO11" i="13"/>
  <c r="AS14" i="13"/>
  <c r="AR31" i="13"/>
  <c r="CW32" i="13"/>
  <c r="AG32" i="13"/>
  <c r="AL32" i="13"/>
  <c r="AM15" i="13"/>
  <c r="AP15" i="13"/>
  <c r="AE16" i="13"/>
  <c r="AJ16" i="13"/>
  <c r="AQ15" i="13"/>
  <c r="CV16" i="13"/>
  <c r="AF16" i="13"/>
  <c r="AK16" i="13"/>
  <c r="AB16" i="13"/>
  <c r="B22" i="18"/>
  <c r="AA39" i="14"/>
  <c r="S41" i="18"/>
  <c r="AB50" i="14"/>
  <c r="T50" i="18"/>
  <c r="AA50" i="14"/>
  <c r="S50" i="18"/>
  <c r="X49" i="18"/>
  <c r="W51" i="18"/>
  <c r="X42" i="18"/>
  <c r="W41" i="18"/>
  <c r="T41" i="18"/>
  <c r="AB39" i="14"/>
  <c r="BT13" i="13"/>
  <c r="CK12" i="13"/>
  <c r="DS15" i="13"/>
  <c r="C21" i="18"/>
  <c r="DF12" i="13"/>
  <c r="D19" i="18"/>
  <c r="DF13" i="13"/>
  <c r="CY15" i="13"/>
  <c r="DA15" i="13"/>
  <c r="DA14" i="13"/>
  <c r="CZ14" i="13"/>
  <c r="CY14" i="13"/>
  <c r="CG14" i="13"/>
  <c r="AS15" i="13"/>
  <c r="CU16" i="13"/>
  <c r="CX16" i="13"/>
  <c r="CZ16" i="13"/>
  <c r="AP16" i="13"/>
  <c r="AE17" i="13"/>
  <c r="AJ17" i="13"/>
  <c r="AR32" i="13"/>
  <c r="AG33" i="13"/>
  <c r="AL33" i="13"/>
  <c r="CW33" i="13"/>
  <c r="CV17" i="13"/>
  <c r="AQ16" i="13"/>
  <c r="AF17" i="13"/>
  <c r="AK17" i="13"/>
  <c r="AM16" i="13"/>
  <c r="AB38" i="14"/>
  <c r="T40" i="18"/>
  <c r="X50" i="18"/>
  <c r="W40" i="18"/>
  <c r="AA51" i="14"/>
  <c r="S51" i="18"/>
  <c r="X41" i="18"/>
  <c r="AB51" i="14"/>
  <c r="T51" i="18"/>
  <c r="W52" i="18"/>
  <c r="AA38" i="14"/>
  <c r="S40" i="18"/>
  <c r="CM13" i="13"/>
  <c r="CK13" i="13"/>
  <c r="F18" i="18"/>
  <c r="AB17" i="13"/>
  <c r="B23" i="18"/>
  <c r="CN12" i="13"/>
  <c r="CO12" i="13"/>
  <c r="DS16" i="13"/>
  <c r="C22" i="18"/>
  <c r="D20" i="18"/>
  <c r="CM14" i="13"/>
  <c r="DE14" i="13"/>
  <c r="AG34" i="13"/>
  <c r="AL34" i="13"/>
  <c r="CK14" i="13"/>
  <c r="DB14" i="13"/>
  <c r="DD15" i="13"/>
  <c r="BT15" i="13"/>
  <c r="DB15" i="13"/>
  <c r="DE15" i="13"/>
  <c r="AP17" i="13"/>
  <c r="AE18" i="13"/>
  <c r="AJ18" i="13"/>
  <c r="AS16" i="13"/>
  <c r="AQ17" i="13"/>
  <c r="CV18" i="13"/>
  <c r="AF18" i="13"/>
  <c r="AK18" i="13"/>
  <c r="CU17" i="13"/>
  <c r="CY16" i="13"/>
  <c r="BD16" i="13"/>
  <c r="DA16" i="13"/>
  <c r="BD15" i="13"/>
  <c r="AR33" i="13"/>
  <c r="AM17" i="13"/>
  <c r="CG15" i="13"/>
  <c r="CN13" i="13"/>
  <c r="CO13" i="13"/>
  <c r="AB52" i="14"/>
  <c r="T52" i="18"/>
  <c r="AA37" i="14"/>
  <c r="S39" i="18"/>
  <c r="AA52" i="14"/>
  <c r="S52" i="18"/>
  <c r="W53" i="18"/>
  <c r="W39" i="18"/>
  <c r="X51" i="18"/>
  <c r="X40" i="18"/>
  <c r="AB37" i="14"/>
  <c r="T39" i="18"/>
  <c r="F19" i="18"/>
  <c r="AB18" i="13"/>
  <c r="B24" i="18"/>
  <c r="D21" i="18"/>
  <c r="DS17" i="13"/>
  <c r="C23" i="18"/>
  <c r="DF14" i="13"/>
  <c r="CK15" i="13"/>
  <c r="CW34" i="13"/>
  <c r="BT14" i="13"/>
  <c r="CW35" i="13"/>
  <c r="AR34" i="13"/>
  <c r="AG35" i="13"/>
  <c r="AL35" i="13"/>
  <c r="DF15" i="13"/>
  <c r="AM18" i="13"/>
  <c r="CV19" i="13"/>
  <c r="AQ18" i="13"/>
  <c r="AF19" i="13"/>
  <c r="AK19" i="13"/>
  <c r="DD17" i="13"/>
  <c r="CU18" i="13"/>
  <c r="AP18" i="13"/>
  <c r="AE19" i="13"/>
  <c r="AJ19" i="13"/>
  <c r="CX17" i="13"/>
  <c r="CY17" i="13"/>
  <c r="AS17" i="13"/>
  <c r="DD16" i="13"/>
  <c r="DE16" i="13"/>
  <c r="DB16" i="13"/>
  <c r="CG16" i="13"/>
  <c r="W54" i="18"/>
  <c r="X39" i="18"/>
  <c r="AA53" i="14"/>
  <c r="S53" i="18"/>
  <c r="AB36" i="14"/>
  <c r="T38" i="18"/>
  <c r="X52" i="18"/>
  <c r="AA36" i="14"/>
  <c r="S38" i="18"/>
  <c r="W38" i="18"/>
  <c r="AB53" i="14"/>
  <c r="T53" i="18"/>
  <c r="AB19" i="13"/>
  <c r="B25" i="18"/>
  <c r="DS18" i="13"/>
  <c r="C24" i="18"/>
  <c r="F21" i="18"/>
  <c r="F20" i="18"/>
  <c r="D22" i="18"/>
  <c r="CN15" i="13"/>
  <c r="AR35" i="13"/>
  <c r="AG36" i="13"/>
  <c r="AL36" i="13"/>
  <c r="CM15" i="13"/>
  <c r="CN14" i="13"/>
  <c r="CO14" i="13"/>
  <c r="BT16" i="13"/>
  <c r="CM16" i="13"/>
  <c r="CX18" i="13"/>
  <c r="AS18" i="13"/>
  <c r="CV20" i="13"/>
  <c r="AQ19" i="13"/>
  <c r="AF20" i="13"/>
  <c r="AK20" i="13"/>
  <c r="DF16" i="13"/>
  <c r="CU19" i="13"/>
  <c r="CX19" i="13"/>
  <c r="CZ19" i="13"/>
  <c r="CG17" i="13"/>
  <c r="AM19" i="13"/>
  <c r="AP19" i="13"/>
  <c r="AE20" i="13"/>
  <c r="AJ20" i="13"/>
  <c r="CZ17" i="13"/>
  <c r="BD17" i="13"/>
  <c r="DA17" i="13"/>
  <c r="AB54" i="14"/>
  <c r="T54" i="18"/>
  <c r="AB35" i="14"/>
  <c r="T37" i="18"/>
  <c r="W37" i="18"/>
  <c r="AA54" i="14"/>
  <c r="S54" i="18"/>
  <c r="AA35" i="14"/>
  <c r="S37" i="18"/>
  <c r="X38" i="18"/>
  <c r="X53" i="18"/>
  <c r="W55" i="18"/>
  <c r="AB20" i="13"/>
  <c r="B26" i="18"/>
  <c r="DS19" i="13"/>
  <c r="C25" i="18"/>
  <c r="CO15" i="13"/>
  <c r="D23" i="18"/>
  <c r="CW36" i="13"/>
  <c r="DS20" i="13"/>
  <c r="C26" i="18"/>
  <c r="AR36" i="13"/>
  <c r="CW37" i="13"/>
  <c r="AG37" i="13"/>
  <c r="AL37" i="13"/>
  <c r="CK16" i="13"/>
  <c r="BT17" i="13"/>
  <c r="DE17" i="13"/>
  <c r="BD18" i="13"/>
  <c r="DA18" i="13"/>
  <c r="CZ18" i="13"/>
  <c r="AM20" i="13"/>
  <c r="AQ20" i="13"/>
  <c r="CV21" i="13"/>
  <c r="AF21" i="13"/>
  <c r="AK21" i="13"/>
  <c r="AS19" i="13"/>
  <c r="CY19" i="13"/>
  <c r="BD19" i="13"/>
  <c r="DA19" i="13"/>
  <c r="CG18" i="13"/>
  <c r="DD18" i="13"/>
  <c r="DB17" i="13"/>
  <c r="CU20" i="13"/>
  <c r="CX20" i="13"/>
  <c r="CZ20" i="13"/>
  <c r="AP20" i="13"/>
  <c r="AE21" i="13"/>
  <c r="AJ21" i="13"/>
  <c r="CY18" i="13"/>
  <c r="W56" i="18"/>
  <c r="AA55" i="14"/>
  <c r="S55" i="18"/>
  <c r="X54" i="18"/>
  <c r="W36" i="18"/>
  <c r="X37" i="18"/>
  <c r="AB34" i="14"/>
  <c r="T36" i="18"/>
  <c r="AA34" i="14"/>
  <c r="S36" i="18"/>
  <c r="AB55" i="14"/>
  <c r="T55" i="18"/>
  <c r="D24" i="18"/>
  <c r="AB21" i="13"/>
  <c r="B27" i="18"/>
  <c r="F22" i="18"/>
  <c r="DF17" i="13"/>
  <c r="AR37" i="13"/>
  <c r="AG38" i="13"/>
  <c r="AL38" i="13"/>
  <c r="AM21" i="13"/>
  <c r="CM17" i="13"/>
  <c r="CN16" i="13"/>
  <c r="CK17" i="13"/>
  <c r="CK18" i="13"/>
  <c r="AS20" i="13"/>
  <c r="DD19" i="13"/>
  <c r="DB18" i="13"/>
  <c r="DE18" i="13"/>
  <c r="BT19" i="13"/>
  <c r="DD20" i="13"/>
  <c r="DB19" i="13"/>
  <c r="DE19" i="13"/>
  <c r="CY20" i="13"/>
  <c r="BD20" i="13"/>
  <c r="DA20" i="13"/>
  <c r="CV22" i="13"/>
  <c r="AQ21" i="13"/>
  <c r="AF22" i="13"/>
  <c r="AK22" i="13"/>
  <c r="CU21" i="13"/>
  <c r="CX21" i="13"/>
  <c r="CZ21" i="13"/>
  <c r="AP21" i="13"/>
  <c r="AE22" i="13"/>
  <c r="AJ22" i="13"/>
  <c r="AB56" i="14"/>
  <c r="T56" i="18"/>
  <c r="W35" i="18"/>
  <c r="AA33" i="14"/>
  <c r="S35" i="18"/>
  <c r="X55" i="18"/>
  <c r="AB33" i="14"/>
  <c r="T35" i="18"/>
  <c r="AA56" i="14"/>
  <c r="S56" i="18"/>
  <c r="X36" i="18"/>
  <c r="W57" i="18"/>
  <c r="CG20" i="13"/>
  <c r="CG19" i="13"/>
  <c r="CK19" i="13"/>
  <c r="AB22" i="13"/>
  <c r="B28" i="18"/>
  <c r="DS21" i="13"/>
  <c r="C27" i="18"/>
  <c r="F23" i="18"/>
  <c r="CO16" i="13"/>
  <c r="D25" i="18"/>
  <c r="CW38" i="13"/>
  <c r="CW39" i="13"/>
  <c r="AR38" i="13"/>
  <c r="AG39" i="13"/>
  <c r="AL39" i="13"/>
  <c r="DB20" i="13"/>
  <c r="CN17" i="13"/>
  <c r="CO17" i="13"/>
  <c r="BT18" i="13"/>
  <c r="CM18" i="13"/>
  <c r="DF19" i="13"/>
  <c r="CV23" i="13"/>
  <c r="AQ22" i="13"/>
  <c r="AF23" i="13"/>
  <c r="AK23" i="13"/>
  <c r="AM22" i="13"/>
  <c r="DF18" i="13"/>
  <c r="CU22" i="13"/>
  <c r="AP22" i="13"/>
  <c r="AE23" i="13"/>
  <c r="AJ23" i="13"/>
  <c r="AS21" i="13"/>
  <c r="CY21" i="13"/>
  <c r="BD21" i="13"/>
  <c r="DA21" i="13"/>
  <c r="DE20" i="13"/>
  <c r="DD21" i="13"/>
  <c r="BT20" i="13"/>
  <c r="AB23" i="13"/>
  <c r="B29" i="18"/>
  <c r="W58" i="18"/>
  <c r="X56" i="18"/>
  <c r="X35" i="18"/>
  <c r="AA32" i="14"/>
  <c r="S34" i="18"/>
  <c r="AA57" i="14"/>
  <c r="S57" i="18"/>
  <c r="W34" i="18"/>
  <c r="AB32" i="14"/>
  <c r="T34" i="18"/>
  <c r="AB57" i="14"/>
  <c r="T57" i="18"/>
  <c r="D26" i="18"/>
  <c r="DS22" i="13"/>
  <c r="C28" i="18"/>
  <c r="F25" i="18"/>
  <c r="F24" i="18"/>
  <c r="AS22" i="13"/>
  <c r="AR39" i="13"/>
  <c r="AG40" i="13"/>
  <c r="AL40" i="13"/>
  <c r="DB21" i="13"/>
  <c r="AM23" i="13"/>
  <c r="CK20" i="13"/>
  <c r="CN19" i="13"/>
  <c r="CM19" i="13"/>
  <c r="CN18" i="13"/>
  <c r="CO18" i="13"/>
  <c r="DD22" i="13"/>
  <c r="DE21" i="13"/>
  <c r="DF21" i="13"/>
  <c r="AP23" i="13"/>
  <c r="AE24" i="13"/>
  <c r="AJ24" i="13"/>
  <c r="CX22" i="13"/>
  <c r="CY22" i="13"/>
  <c r="BT21" i="13"/>
  <c r="CU23" i="13"/>
  <c r="CX23" i="13"/>
  <c r="CZ23" i="13"/>
  <c r="CM20" i="13"/>
  <c r="CV24" i="13"/>
  <c r="AQ23" i="13"/>
  <c r="AF24" i="13"/>
  <c r="AK24" i="13"/>
  <c r="DF20" i="13"/>
  <c r="AB24" i="13"/>
  <c r="B30" i="18"/>
  <c r="W33" i="18"/>
  <c r="AB58" i="14"/>
  <c r="T58" i="18"/>
  <c r="AA31" i="14"/>
  <c r="S33" i="18"/>
  <c r="AB31" i="14"/>
  <c r="T33" i="18"/>
  <c r="X34" i="18"/>
  <c r="X57" i="18"/>
  <c r="AA58" i="14"/>
  <c r="S58" i="18"/>
  <c r="W59" i="18"/>
  <c r="D27" i="18"/>
  <c r="DS23" i="13"/>
  <c r="C29" i="18"/>
  <c r="F26" i="18"/>
  <c r="CW40" i="13"/>
  <c r="AR40" i="13"/>
  <c r="CW41" i="13"/>
  <c r="AG41" i="13"/>
  <c r="AL41" i="13"/>
  <c r="CG21" i="13"/>
  <c r="CK21" i="13"/>
  <c r="CO19" i="13"/>
  <c r="CU24" i="13"/>
  <c r="CX24" i="13"/>
  <c r="CZ24" i="13"/>
  <c r="BD22" i="13"/>
  <c r="DA22" i="13"/>
  <c r="CZ22" i="13"/>
  <c r="CV25" i="13"/>
  <c r="AQ24" i="13"/>
  <c r="AF25" i="13"/>
  <c r="AK25" i="13"/>
  <c r="AP24" i="13"/>
  <c r="AE25" i="13"/>
  <c r="AJ25" i="13"/>
  <c r="CN20" i="13"/>
  <c r="CM21" i="13"/>
  <c r="CY23" i="13"/>
  <c r="BD23" i="13"/>
  <c r="DA23" i="13"/>
  <c r="AM24" i="13"/>
  <c r="BT22" i="13"/>
  <c r="AS23" i="13"/>
  <c r="AB25" i="13"/>
  <c r="B31" i="18"/>
  <c r="W60" i="18"/>
  <c r="AB30" i="14"/>
  <c r="T32" i="18"/>
  <c r="AA59" i="14"/>
  <c r="S59" i="18"/>
  <c r="AA30" i="14"/>
  <c r="S32" i="18"/>
  <c r="X58" i="18"/>
  <c r="AB59" i="14"/>
  <c r="T59" i="18"/>
  <c r="X33" i="18"/>
  <c r="W32" i="18"/>
  <c r="CG22" i="13"/>
  <c r="CK22" i="13"/>
  <c r="DS24" i="13"/>
  <c r="C30" i="18"/>
  <c r="F27" i="18"/>
  <c r="CO20" i="13"/>
  <c r="D28" i="18"/>
  <c r="DR42" i="13"/>
  <c r="AR41" i="13"/>
  <c r="AG42" i="13"/>
  <c r="AL42" i="13"/>
  <c r="DE22" i="13"/>
  <c r="DF22" i="13"/>
  <c r="DD23" i="13"/>
  <c r="AM25" i="13"/>
  <c r="AS24" i="13"/>
  <c r="CN21" i="13"/>
  <c r="CO21" i="13"/>
  <c r="CM22" i="13"/>
  <c r="AP25" i="13"/>
  <c r="AE26" i="13"/>
  <c r="AJ26" i="13"/>
  <c r="DB22" i="13"/>
  <c r="CY24" i="13"/>
  <c r="BD24" i="13"/>
  <c r="DA24" i="13"/>
  <c r="CU25" i="13"/>
  <c r="CX25" i="13"/>
  <c r="CZ25" i="13"/>
  <c r="AQ25" i="13"/>
  <c r="CV26" i="13"/>
  <c r="AF26" i="13"/>
  <c r="AK26" i="13"/>
  <c r="DB23" i="13"/>
  <c r="DE23" i="13"/>
  <c r="DD24" i="13"/>
  <c r="CG23" i="13"/>
  <c r="AB29" i="14"/>
  <c r="T31" i="18"/>
  <c r="W31" i="18"/>
  <c r="AA29" i="14"/>
  <c r="S31" i="18"/>
  <c r="X32" i="18"/>
  <c r="AA60" i="14"/>
  <c r="S60" i="18"/>
  <c r="AB60" i="14"/>
  <c r="T60" i="18"/>
  <c r="X59" i="18"/>
  <c r="W61" i="18"/>
  <c r="AB26" i="13"/>
  <c r="B32" i="18"/>
  <c r="DS25" i="13"/>
  <c r="C31" i="18"/>
  <c r="F28" i="18"/>
  <c r="BT23" i="13"/>
  <c r="D29" i="18"/>
  <c r="CW42" i="13"/>
  <c r="DR43" i="13"/>
  <c r="CW43" i="13"/>
  <c r="AR42" i="13"/>
  <c r="AG43" i="13"/>
  <c r="AL43" i="13"/>
  <c r="CM23" i="13"/>
  <c r="CN22" i="13"/>
  <c r="CO22" i="13"/>
  <c r="AS25" i="13"/>
  <c r="DF23" i="13"/>
  <c r="DB24" i="13"/>
  <c r="DE24" i="13"/>
  <c r="DF24" i="13"/>
  <c r="CG24" i="13"/>
  <c r="AQ26" i="13"/>
  <c r="CV27" i="13"/>
  <c r="AF27" i="13"/>
  <c r="AK27" i="13"/>
  <c r="AM26" i="13"/>
  <c r="AP26" i="13"/>
  <c r="AE27" i="13"/>
  <c r="AJ27" i="13"/>
  <c r="CY25" i="13"/>
  <c r="BD25" i="13"/>
  <c r="DA25" i="13"/>
  <c r="DD25" i="13"/>
  <c r="CU26" i="13"/>
  <c r="W62" i="18"/>
  <c r="X31" i="18"/>
  <c r="X60" i="18"/>
  <c r="AA28" i="14"/>
  <c r="S30" i="18"/>
  <c r="AB61" i="14"/>
  <c r="T61" i="18"/>
  <c r="W30" i="18"/>
  <c r="AA61" i="14"/>
  <c r="S61" i="18"/>
  <c r="AB28" i="14"/>
  <c r="T30" i="18"/>
  <c r="AB27" i="13"/>
  <c r="B33" i="18"/>
  <c r="DS26" i="13"/>
  <c r="C32" i="18"/>
  <c r="BT24" i="13"/>
  <c r="CK23" i="13"/>
  <c r="DR44" i="13"/>
  <c r="AR43" i="13"/>
  <c r="AG44" i="13"/>
  <c r="AL44" i="13"/>
  <c r="D30" i="18"/>
  <c r="CV28" i="13"/>
  <c r="AQ27" i="13"/>
  <c r="AF28" i="13"/>
  <c r="AK28" i="13"/>
  <c r="AM27" i="13"/>
  <c r="AP27" i="13"/>
  <c r="AE28" i="13"/>
  <c r="AJ28" i="13"/>
  <c r="AS26" i="13"/>
  <c r="DE25" i="13"/>
  <c r="DF25" i="13"/>
  <c r="DB25" i="13"/>
  <c r="BT25" i="13"/>
  <c r="DD26" i="13"/>
  <c r="CU27" i="13"/>
  <c r="CX26" i="13"/>
  <c r="CY26" i="13"/>
  <c r="CM24" i="13"/>
  <c r="W29" i="18"/>
  <c r="AB27" i="14"/>
  <c r="T29" i="18"/>
  <c r="AA27" i="14"/>
  <c r="S29" i="18"/>
  <c r="AA62" i="14"/>
  <c r="S62" i="18"/>
  <c r="X61" i="18"/>
  <c r="X30" i="18"/>
  <c r="T62" i="18"/>
  <c r="AB62" i="14"/>
  <c r="W63" i="18"/>
  <c r="AB28" i="13"/>
  <c r="B34" i="18"/>
  <c r="CK24" i="13"/>
  <c r="DS27" i="13"/>
  <c r="C33" i="18"/>
  <c r="CN23" i="13"/>
  <c r="CO23" i="13"/>
  <c r="D31" i="18"/>
  <c r="CG25" i="13"/>
  <c r="CK25" i="13"/>
  <c r="F29" i="18"/>
  <c r="CW44" i="13"/>
  <c r="DR45" i="13"/>
  <c r="AR44" i="13"/>
  <c r="CW45" i="13"/>
  <c r="AG45" i="13"/>
  <c r="AL45" i="13"/>
  <c r="AM28" i="13"/>
  <c r="CX27" i="13"/>
  <c r="CY27" i="13"/>
  <c r="BD26" i="13"/>
  <c r="DA26" i="13"/>
  <c r="CZ26" i="13"/>
  <c r="CV29" i="13"/>
  <c r="AQ28" i="13"/>
  <c r="AF29" i="13"/>
  <c r="AK29" i="13"/>
  <c r="AS27" i="13"/>
  <c r="CG26" i="13"/>
  <c r="CU28" i="13"/>
  <c r="CX28" i="13"/>
  <c r="AP28" i="13"/>
  <c r="AE29" i="13"/>
  <c r="AJ29" i="13"/>
  <c r="AB29" i="13"/>
  <c r="B35" i="18"/>
  <c r="AA63" i="14"/>
  <c r="S63" i="18"/>
  <c r="AB63" i="14"/>
  <c r="T63" i="18"/>
  <c r="AA26" i="14"/>
  <c r="S28" i="18"/>
  <c r="W64" i="18"/>
  <c r="X29" i="18"/>
  <c r="AB26" i="14"/>
  <c r="T28" i="18"/>
  <c r="X62" i="18"/>
  <c r="W28" i="18"/>
  <c r="CN24" i="13"/>
  <c r="CO24" i="13"/>
  <c r="F30" i="18"/>
  <c r="CM25" i="13"/>
  <c r="DS28" i="13"/>
  <c r="C34" i="18"/>
  <c r="D32" i="18"/>
  <c r="BT26" i="13"/>
  <c r="F31" i="18"/>
  <c r="DR46" i="13"/>
  <c r="AR45" i="13"/>
  <c r="AG46" i="13"/>
  <c r="AL46" i="13"/>
  <c r="CM26" i="13"/>
  <c r="DD27" i="13"/>
  <c r="AM29" i="13"/>
  <c r="CN25" i="13"/>
  <c r="CO25" i="13"/>
  <c r="AS28" i="13"/>
  <c r="CG27" i="13"/>
  <c r="CV30" i="13"/>
  <c r="AQ29" i="13"/>
  <c r="AF30" i="13"/>
  <c r="AK30" i="13"/>
  <c r="DB26" i="13"/>
  <c r="AP29" i="13"/>
  <c r="AE30" i="13"/>
  <c r="AJ30" i="13"/>
  <c r="CU29" i="13"/>
  <c r="CX29" i="13"/>
  <c r="DE26" i="13"/>
  <c r="DF26" i="13"/>
  <c r="CY28" i="13"/>
  <c r="BD28" i="13"/>
  <c r="DA28" i="13"/>
  <c r="BD27" i="13"/>
  <c r="DA27" i="13"/>
  <c r="CZ27" i="13"/>
  <c r="CZ28" i="13"/>
  <c r="AB64" i="14"/>
  <c r="T64" i="18"/>
  <c r="W27" i="18"/>
  <c r="W65" i="18"/>
  <c r="X63" i="18"/>
  <c r="AA25" i="14"/>
  <c r="S27" i="18"/>
  <c r="AB25" i="14"/>
  <c r="T27" i="18"/>
  <c r="X28" i="18"/>
  <c r="AA64" i="14"/>
  <c r="S64" i="18"/>
  <c r="AB30" i="13"/>
  <c r="B36" i="18"/>
  <c r="DS29" i="13"/>
  <c r="C35" i="18"/>
  <c r="CK26" i="13"/>
  <c r="D33" i="18"/>
  <c r="DE27" i="13"/>
  <c r="DF27" i="13"/>
  <c r="AM30" i="13"/>
  <c r="CW46" i="13"/>
  <c r="DR47" i="13"/>
  <c r="AR46" i="13"/>
  <c r="CW47" i="13"/>
  <c r="AG47" i="13"/>
  <c r="AL47" i="13"/>
  <c r="DD28" i="13"/>
  <c r="DB27" i="13"/>
  <c r="DE28" i="13"/>
  <c r="CY29" i="13"/>
  <c r="BD29" i="13"/>
  <c r="DA29" i="13"/>
  <c r="CZ29" i="13"/>
  <c r="CU30" i="13"/>
  <c r="AQ30" i="13"/>
  <c r="CV31" i="13"/>
  <c r="AF31" i="13"/>
  <c r="AK31" i="13"/>
  <c r="DB28" i="13"/>
  <c r="DD29" i="13"/>
  <c r="AS29" i="13"/>
  <c r="AP30" i="13"/>
  <c r="AE31" i="13"/>
  <c r="AJ31" i="13"/>
  <c r="CG28" i="13"/>
  <c r="CM27" i="13"/>
  <c r="AA65" i="14"/>
  <c r="S65" i="18"/>
  <c r="X64" i="18"/>
  <c r="X27" i="18"/>
  <c r="W66" i="18"/>
  <c r="AB24" i="14"/>
  <c r="T26" i="18"/>
  <c r="W26" i="18"/>
  <c r="AA24" i="14"/>
  <c r="S26" i="18"/>
  <c r="AB65" i="14"/>
  <c r="T65" i="18"/>
  <c r="CN26" i="13"/>
  <c r="CO26" i="13"/>
  <c r="AB31" i="13"/>
  <c r="B37" i="18"/>
  <c r="F32" i="18"/>
  <c r="DS30" i="13"/>
  <c r="C36" i="18"/>
  <c r="D34" i="18"/>
  <c r="AM31" i="13"/>
  <c r="DR48" i="13"/>
  <c r="AR47" i="13"/>
  <c r="AG48" i="13"/>
  <c r="AL48" i="13"/>
  <c r="DF28" i="13"/>
  <c r="AS30" i="13"/>
  <c r="CK27" i="13"/>
  <c r="CX30" i="13"/>
  <c r="CY30" i="13"/>
  <c r="DD30" i="13"/>
  <c r="DB29" i="13"/>
  <c r="DE29" i="13"/>
  <c r="DF29" i="13"/>
  <c r="AP31" i="13"/>
  <c r="AE32" i="13"/>
  <c r="AJ32" i="13"/>
  <c r="CV32" i="13"/>
  <c r="AQ31" i="13"/>
  <c r="AF32" i="13"/>
  <c r="AK32" i="13"/>
  <c r="BT27" i="13"/>
  <c r="CU31" i="13"/>
  <c r="BT29" i="13"/>
  <c r="X65" i="18"/>
  <c r="AB66" i="14"/>
  <c r="T66" i="18"/>
  <c r="W67" i="18"/>
  <c r="AA23" i="14"/>
  <c r="S25" i="18"/>
  <c r="X26" i="18"/>
  <c r="W25" i="18"/>
  <c r="AB23" i="14"/>
  <c r="T25" i="18"/>
  <c r="AA66" i="14"/>
  <c r="S66" i="18"/>
  <c r="AB32" i="13"/>
  <c r="B38" i="18"/>
  <c r="DS31" i="13"/>
  <c r="C37" i="18"/>
  <c r="F33" i="18"/>
  <c r="D35" i="18"/>
  <c r="DR49" i="13"/>
  <c r="CW49" i="13"/>
  <c r="AR48" i="13"/>
  <c r="AG49" i="13"/>
  <c r="AL49" i="13"/>
  <c r="CW48" i="13"/>
  <c r="CG29" i="13"/>
  <c r="CK29" i="13"/>
  <c r="AS31" i="13"/>
  <c r="CX31" i="13"/>
  <c r="CY31" i="13"/>
  <c r="AP32" i="13"/>
  <c r="AE33" i="13"/>
  <c r="CU32" i="13"/>
  <c r="CM28" i="13"/>
  <c r="CN27" i="13"/>
  <c r="CO27" i="13"/>
  <c r="AQ32" i="13"/>
  <c r="CV33" i="13"/>
  <c r="AF33" i="13"/>
  <c r="BT28" i="13"/>
  <c r="BD30" i="13"/>
  <c r="DA30" i="13"/>
  <c r="CZ30" i="13"/>
  <c r="AM32" i="13"/>
  <c r="CG30" i="13"/>
  <c r="CK28" i="13"/>
  <c r="AA67" i="14"/>
  <c r="S67" i="18"/>
  <c r="AA22" i="14"/>
  <c r="S24" i="18"/>
  <c r="AB22" i="14"/>
  <c r="T24" i="18"/>
  <c r="W68" i="18"/>
  <c r="W24" i="18"/>
  <c r="AB67" i="14"/>
  <c r="T67" i="18"/>
  <c r="X25" i="18"/>
  <c r="X66" i="18"/>
  <c r="AB33" i="13"/>
  <c r="B39" i="18"/>
  <c r="DS32" i="13"/>
  <c r="C38" i="18"/>
  <c r="F35" i="18"/>
  <c r="F34" i="18"/>
  <c r="D36" i="18"/>
  <c r="CV34" i="13"/>
  <c r="AF34" i="13"/>
  <c r="AK34" i="13"/>
  <c r="DR50" i="13"/>
  <c r="AR49" i="13"/>
  <c r="AG50" i="13"/>
  <c r="AL50" i="13"/>
  <c r="AE34" i="13"/>
  <c r="AJ34" i="13"/>
  <c r="BT30" i="13"/>
  <c r="AS32" i="13"/>
  <c r="DE30" i="13"/>
  <c r="DF30" i="13"/>
  <c r="CM30" i="13"/>
  <c r="CN29" i="13"/>
  <c r="AP33" i="13"/>
  <c r="CG31" i="13"/>
  <c r="AK33" i="13"/>
  <c r="CU33" i="13"/>
  <c r="CX33" i="13"/>
  <c r="AJ33" i="13"/>
  <c r="CN28" i="13"/>
  <c r="CO28" i="13"/>
  <c r="CM29" i="13"/>
  <c r="AQ33" i="13"/>
  <c r="DB30" i="13"/>
  <c r="DD31" i="13"/>
  <c r="CX32" i="13"/>
  <c r="CY32" i="13"/>
  <c r="BD31" i="13"/>
  <c r="DA31" i="13"/>
  <c r="CZ31" i="13"/>
  <c r="AA21" i="14"/>
  <c r="S23" i="18"/>
  <c r="X67" i="18"/>
  <c r="W69" i="18"/>
  <c r="X24" i="18"/>
  <c r="AB21" i="14"/>
  <c r="T23" i="18"/>
  <c r="AB68" i="14"/>
  <c r="T68" i="18"/>
  <c r="W23" i="18"/>
  <c r="S68" i="18"/>
  <c r="AA68" i="14"/>
  <c r="AB34" i="13"/>
  <c r="B40" i="18"/>
  <c r="DS33" i="13"/>
  <c r="C39" i="18"/>
  <c r="D37" i="18"/>
  <c r="AQ34" i="13"/>
  <c r="CV35" i="13"/>
  <c r="AF35" i="13"/>
  <c r="AK35" i="13"/>
  <c r="CW50" i="13"/>
  <c r="CU34" i="13"/>
  <c r="DS34" i="13"/>
  <c r="C40" i="18"/>
  <c r="AP34" i="13"/>
  <c r="AE35" i="13"/>
  <c r="AJ35" i="13"/>
  <c r="AM34" i="13"/>
  <c r="DR51" i="13"/>
  <c r="CW51" i="13"/>
  <c r="AR50" i="13"/>
  <c r="AG51" i="13"/>
  <c r="AL51" i="13"/>
  <c r="CK30" i="13"/>
  <c r="DB31" i="13"/>
  <c r="CO29" i="13"/>
  <c r="CK31" i="13"/>
  <c r="AS33" i="13"/>
  <c r="CY33" i="13"/>
  <c r="BD33" i="13"/>
  <c r="DA33" i="13"/>
  <c r="DD32" i="13"/>
  <c r="DE31" i="13"/>
  <c r="DF31" i="13"/>
  <c r="CG32" i="13"/>
  <c r="AM33" i="13"/>
  <c r="CZ32" i="13"/>
  <c r="BD32" i="13"/>
  <c r="DA32" i="13"/>
  <c r="CZ33" i="13"/>
  <c r="X68" i="18"/>
  <c r="AA69" i="14"/>
  <c r="S69" i="18"/>
  <c r="X23" i="18"/>
  <c r="W22" i="18"/>
  <c r="W70" i="18"/>
  <c r="AB69" i="14"/>
  <c r="T69" i="18"/>
  <c r="AB20" i="14"/>
  <c r="T22" i="18"/>
  <c r="AA20" i="14"/>
  <c r="S22" i="18"/>
  <c r="AB35" i="13"/>
  <c r="B41" i="18"/>
  <c r="F36" i="18"/>
  <c r="AS34" i="13"/>
  <c r="CM31" i="13"/>
  <c r="CN30" i="13"/>
  <c r="CO30" i="13"/>
  <c r="D38" i="18"/>
  <c r="AM35" i="13"/>
  <c r="CU35" i="13"/>
  <c r="CX34" i="13"/>
  <c r="CY34" i="13"/>
  <c r="DR52" i="13"/>
  <c r="AR51" i="13"/>
  <c r="AG52" i="13"/>
  <c r="AL52" i="13"/>
  <c r="AP35" i="13"/>
  <c r="AE36" i="13"/>
  <c r="AJ36" i="13"/>
  <c r="AQ35" i="13"/>
  <c r="CV36" i="13"/>
  <c r="AF36" i="13"/>
  <c r="AK36" i="13"/>
  <c r="DD34" i="13"/>
  <c r="DE32" i="13"/>
  <c r="DF32" i="13"/>
  <c r="BT31" i="13"/>
  <c r="DB32" i="13"/>
  <c r="DB33" i="13"/>
  <c r="DD33" i="13"/>
  <c r="DE33" i="13"/>
  <c r="BT33" i="13"/>
  <c r="AB70" i="14"/>
  <c r="T70" i="18"/>
  <c r="AA70" i="14"/>
  <c r="S70" i="18"/>
  <c r="W71" i="18"/>
  <c r="X69" i="18"/>
  <c r="AA19" i="14"/>
  <c r="S21" i="18"/>
  <c r="W21" i="18"/>
  <c r="AB19" i="14"/>
  <c r="T21" i="18"/>
  <c r="X22" i="18"/>
  <c r="DS35" i="13"/>
  <c r="C41" i="18"/>
  <c r="AB36" i="13"/>
  <c r="B42" i="18"/>
  <c r="F37" i="18"/>
  <c r="CX35" i="13"/>
  <c r="CY35" i="13"/>
  <c r="AP36" i="13"/>
  <c r="AE37" i="13"/>
  <c r="AJ37" i="13"/>
  <c r="D39" i="18"/>
  <c r="CG34" i="13"/>
  <c r="AM36" i="13"/>
  <c r="AS35" i="13"/>
  <c r="CW52" i="13"/>
  <c r="AQ36" i="13"/>
  <c r="CV37" i="13"/>
  <c r="AF37" i="13"/>
  <c r="AK37" i="13"/>
  <c r="CU36" i="13"/>
  <c r="CX36" i="13"/>
  <c r="DR53" i="13"/>
  <c r="AR52" i="13"/>
  <c r="CW53" i="13"/>
  <c r="AG53" i="13"/>
  <c r="AL53" i="13"/>
  <c r="DA34" i="13"/>
  <c r="CZ34" i="13"/>
  <c r="CM32" i="13"/>
  <c r="CN31" i="13"/>
  <c r="CO31" i="13"/>
  <c r="CG33" i="13"/>
  <c r="CK33" i="13"/>
  <c r="DF33" i="13"/>
  <c r="BT32" i="13"/>
  <c r="CK32" i="13"/>
  <c r="X21" i="18"/>
  <c r="X70" i="18"/>
  <c r="AB18" i="14"/>
  <c r="T20" i="18"/>
  <c r="W72" i="18"/>
  <c r="W20" i="18"/>
  <c r="AA71" i="14"/>
  <c r="S71" i="18"/>
  <c r="AA18" i="14"/>
  <c r="S20" i="18"/>
  <c r="AB71" i="14"/>
  <c r="T71" i="18"/>
  <c r="AB37" i="13"/>
  <c r="B43" i="18"/>
  <c r="DS36" i="13"/>
  <c r="C42" i="18"/>
  <c r="F39" i="18"/>
  <c r="F38" i="18"/>
  <c r="DE34" i="13"/>
  <c r="DF34" i="13"/>
  <c r="AS36" i="13"/>
  <c r="BT35" i="13"/>
  <c r="DR54" i="13"/>
  <c r="AR53" i="13"/>
  <c r="AG54" i="13"/>
  <c r="AL54" i="13"/>
  <c r="CY36" i="13"/>
  <c r="DA36" i="13"/>
  <c r="AP37" i="13"/>
  <c r="AE38" i="13"/>
  <c r="AJ38" i="13"/>
  <c r="CZ36" i="13"/>
  <c r="DB34" i="13"/>
  <c r="CU37" i="13"/>
  <c r="CV38" i="13"/>
  <c r="AQ37" i="13"/>
  <c r="AF38" i="13"/>
  <c r="AK38" i="13"/>
  <c r="D40" i="18"/>
  <c r="AM37" i="13"/>
  <c r="CZ35" i="13"/>
  <c r="DA35" i="13"/>
  <c r="DD35" i="13"/>
  <c r="CM34" i="13"/>
  <c r="CN33" i="13"/>
  <c r="CN32" i="13"/>
  <c r="CO32" i="13"/>
  <c r="CM33" i="13"/>
  <c r="AA72" i="14"/>
  <c r="S72" i="18"/>
  <c r="X71" i="18"/>
  <c r="W19" i="18"/>
  <c r="X20" i="18"/>
  <c r="AB72" i="14"/>
  <c r="T72" i="18"/>
  <c r="W73" i="18"/>
  <c r="AA17" i="14"/>
  <c r="S19" i="18"/>
  <c r="AB17" i="14"/>
  <c r="T19" i="18"/>
  <c r="BT34" i="13"/>
  <c r="CM35" i="13"/>
  <c r="CG35" i="13"/>
  <c r="CK35" i="13"/>
  <c r="AB38" i="13"/>
  <c r="B44" i="18"/>
  <c r="DS37" i="13"/>
  <c r="C43" i="18"/>
  <c r="CK34" i="13"/>
  <c r="D41" i="18"/>
  <c r="AM38" i="13"/>
  <c r="DE35" i="13"/>
  <c r="DF35" i="13"/>
  <c r="DB35" i="13"/>
  <c r="DD36" i="13"/>
  <c r="CX37" i="13"/>
  <c r="CY37" i="13"/>
  <c r="AP38" i="13"/>
  <c r="AE39" i="13"/>
  <c r="AJ39" i="13"/>
  <c r="DR55" i="13"/>
  <c r="CW55" i="13"/>
  <c r="AR54" i="13"/>
  <c r="AG55" i="13"/>
  <c r="AL55" i="13"/>
  <c r="BT36" i="13"/>
  <c r="CV39" i="13"/>
  <c r="AQ38" i="13"/>
  <c r="AF39" i="13"/>
  <c r="AK39" i="13"/>
  <c r="CU38" i="13"/>
  <c r="DB36" i="13"/>
  <c r="DD37" i="13"/>
  <c r="DE36" i="13"/>
  <c r="AS37" i="13"/>
  <c r="CW54" i="13"/>
  <c r="CO33" i="13"/>
  <c r="AB16" i="14"/>
  <c r="T18" i="18"/>
  <c r="X19" i="18"/>
  <c r="AA16" i="14"/>
  <c r="S18" i="18"/>
  <c r="W18" i="18"/>
  <c r="W74" i="18"/>
  <c r="X72" i="18"/>
  <c r="T73" i="18"/>
  <c r="AB73" i="14"/>
  <c r="AA73" i="14"/>
  <c r="S73" i="18"/>
  <c r="CN34" i="13"/>
  <c r="CO34" i="13"/>
  <c r="DS38" i="13"/>
  <c r="C44" i="18"/>
  <c r="F40" i="18"/>
  <c r="AB39" i="13"/>
  <c r="B45" i="18"/>
  <c r="F41" i="18"/>
  <c r="CM36" i="13"/>
  <c r="CN35" i="13"/>
  <c r="CO35" i="13"/>
  <c r="DF36" i="13"/>
  <c r="D42" i="18"/>
  <c r="CX38" i="13"/>
  <c r="CY38" i="13"/>
  <c r="AP39" i="13"/>
  <c r="AE40" i="13"/>
  <c r="AJ40" i="13"/>
  <c r="AM39" i="13"/>
  <c r="CG36" i="13"/>
  <c r="CK36" i="13"/>
  <c r="BT37" i="13"/>
  <c r="CU39" i="13"/>
  <c r="AQ39" i="13"/>
  <c r="CV40" i="13"/>
  <c r="AF40" i="13"/>
  <c r="AK40" i="13"/>
  <c r="DR56" i="13"/>
  <c r="AR55" i="13"/>
  <c r="AG56" i="13"/>
  <c r="AL56" i="13"/>
  <c r="AS38" i="13"/>
  <c r="DA37" i="13"/>
  <c r="CZ37" i="13"/>
  <c r="X73" i="18"/>
  <c r="W75" i="18"/>
  <c r="AA74" i="14"/>
  <c r="S74" i="18"/>
  <c r="W17" i="18"/>
  <c r="AB74" i="14"/>
  <c r="T74" i="18"/>
  <c r="AA15" i="14"/>
  <c r="S17" i="18"/>
  <c r="X18" i="18"/>
  <c r="AB15" i="14"/>
  <c r="T17" i="18"/>
  <c r="CG37" i="13"/>
  <c r="AB40" i="13"/>
  <c r="B46" i="18"/>
  <c r="DS39" i="13"/>
  <c r="C45" i="18"/>
  <c r="D43" i="18"/>
  <c r="F42" i="18"/>
  <c r="DE37" i="13"/>
  <c r="DF37" i="13"/>
  <c r="BT38" i="13"/>
  <c r="CX39" i="13"/>
  <c r="CY39" i="13"/>
  <c r="CM37" i="13"/>
  <c r="CN36" i="13"/>
  <c r="CO36" i="13"/>
  <c r="AP40" i="13"/>
  <c r="DS40" i="13"/>
  <c r="C46" i="18"/>
  <c r="AE41" i="13"/>
  <c r="AJ41" i="13"/>
  <c r="CW56" i="13"/>
  <c r="AQ40" i="13"/>
  <c r="CV41" i="13"/>
  <c r="AF41" i="13"/>
  <c r="AK41" i="13"/>
  <c r="CU40" i="13"/>
  <c r="CK37" i="13"/>
  <c r="AM40" i="13"/>
  <c r="DB37" i="13"/>
  <c r="DR57" i="13"/>
  <c r="CW57" i="13"/>
  <c r="AR56" i="13"/>
  <c r="AG57" i="13"/>
  <c r="AL57" i="13"/>
  <c r="DD38" i="13"/>
  <c r="AS39" i="13"/>
  <c r="CZ38" i="13"/>
  <c r="DA38" i="13"/>
  <c r="CG38" i="13"/>
  <c r="CK38" i="13"/>
  <c r="AB14" i="14"/>
  <c r="T16" i="18"/>
  <c r="W16" i="18"/>
  <c r="X17" i="18"/>
  <c r="AA75" i="14"/>
  <c r="S75" i="18"/>
  <c r="AA14" i="14"/>
  <c r="S16" i="18"/>
  <c r="W76" i="18"/>
  <c r="AB75" i="14"/>
  <c r="T75" i="18"/>
  <c r="X74" i="18"/>
  <c r="AB41" i="13"/>
  <c r="B47" i="18"/>
  <c r="F43" i="18"/>
  <c r="D44" i="18"/>
  <c r="DE38" i="13"/>
  <c r="DF38" i="13"/>
  <c r="DD39" i="13"/>
  <c r="BT39" i="13"/>
  <c r="DB38" i="13"/>
  <c r="DQ42" i="13"/>
  <c r="AQ41" i="13"/>
  <c r="CV42" i="13"/>
  <c r="AF42" i="13"/>
  <c r="AK42" i="13"/>
  <c r="DP42" i="13"/>
  <c r="AP41" i="13"/>
  <c r="AE42" i="13"/>
  <c r="AJ42" i="13"/>
  <c r="DR58" i="13"/>
  <c r="AR57" i="13"/>
  <c r="AG58" i="13"/>
  <c r="AL58" i="13"/>
  <c r="DA39" i="13"/>
  <c r="CZ39" i="13"/>
  <c r="CN37" i="13"/>
  <c r="CO37" i="13"/>
  <c r="CM38" i="13"/>
  <c r="AM41" i="13"/>
  <c r="CX40" i="13"/>
  <c r="CY40" i="13"/>
  <c r="AS40" i="13"/>
  <c r="CC41" i="13"/>
  <c r="CU41" i="13"/>
  <c r="CX41" i="13"/>
  <c r="CZ41" i="13"/>
  <c r="W15" i="18"/>
  <c r="X75" i="18"/>
  <c r="AA76" i="14"/>
  <c r="S76" i="18"/>
  <c r="AB76" i="14"/>
  <c r="T76" i="18"/>
  <c r="X16" i="18"/>
  <c r="W77" i="18"/>
  <c r="AA13" i="14"/>
  <c r="S15" i="18"/>
  <c r="AB13" i="14"/>
  <c r="T15" i="18"/>
  <c r="AB42" i="13"/>
  <c r="B48" i="18"/>
  <c r="F44" i="18"/>
  <c r="DS41" i="13"/>
  <c r="C47" i="18"/>
  <c r="CG39" i="13"/>
  <c r="CK39" i="13"/>
  <c r="CM39" i="13"/>
  <c r="D45" i="18"/>
  <c r="CN38" i="13"/>
  <c r="CO38" i="13"/>
  <c r="DE39" i="13"/>
  <c r="DF39" i="13"/>
  <c r="DR59" i="13"/>
  <c r="CW59" i="13"/>
  <c r="AR58" i="13"/>
  <c r="AG59" i="13"/>
  <c r="AL59" i="13"/>
  <c r="DP43" i="13"/>
  <c r="AP42" i="13"/>
  <c r="AE43" i="13"/>
  <c r="AJ43" i="13"/>
  <c r="CU42" i="13"/>
  <c r="CC42" i="13"/>
  <c r="CY41" i="13"/>
  <c r="DA41" i="13"/>
  <c r="CF41" i="13"/>
  <c r="CD41" i="13"/>
  <c r="CE41" i="13"/>
  <c r="CW58" i="13"/>
  <c r="DB39" i="13"/>
  <c r="DD40" i="13"/>
  <c r="BT40" i="13"/>
  <c r="AM42" i="13"/>
  <c r="DA40" i="13"/>
  <c r="CZ40" i="13"/>
  <c r="AS41" i="13"/>
  <c r="DQ43" i="13"/>
  <c r="AQ42" i="13"/>
  <c r="CV43" i="13"/>
  <c r="AF43" i="13"/>
  <c r="AK43" i="13"/>
  <c r="AB12" i="14"/>
  <c r="T13" i="18"/>
  <c r="T14" i="18"/>
  <c r="AB77" i="14"/>
  <c r="T77" i="18"/>
  <c r="AA12" i="14"/>
  <c r="S13" i="18"/>
  <c r="S14" i="18"/>
  <c r="AA77" i="14"/>
  <c r="S77" i="18"/>
  <c r="W78" i="18"/>
  <c r="X76" i="18"/>
  <c r="X15" i="18"/>
  <c r="W13" i="18"/>
  <c r="W14" i="18"/>
  <c r="DS42" i="13"/>
  <c r="C48" i="18"/>
  <c r="AB43" i="13"/>
  <c r="B49" i="18"/>
  <c r="CG40" i="13"/>
  <c r="CK40" i="13"/>
  <c r="F45" i="18"/>
  <c r="CN39" i="13"/>
  <c r="CO39" i="13"/>
  <c r="AM43" i="13"/>
  <c r="DW41" i="13"/>
  <c r="DB40" i="13"/>
  <c r="DD41" i="13"/>
  <c r="CM40" i="13"/>
  <c r="DV41" i="13"/>
  <c r="DQ44" i="13"/>
  <c r="AQ43" i="13"/>
  <c r="CV44" i="13"/>
  <c r="AF44" i="13"/>
  <c r="AK44" i="13"/>
  <c r="DP44" i="13"/>
  <c r="AP43" i="13"/>
  <c r="AE44" i="13"/>
  <c r="AJ44" i="13"/>
  <c r="CF42" i="13"/>
  <c r="CD42" i="13"/>
  <c r="CE42" i="13"/>
  <c r="CG41" i="13"/>
  <c r="DE40" i="13"/>
  <c r="DF40" i="13"/>
  <c r="CC43" i="13"/>
  <c r="CU43" i="13"/>
  <c r="CX43" i="13"/>
  <c r="CZ43" i="13"/>
  <c r="DE41" i="13"/>
  <c r="DD42" i="13"/>
  <c r="DB41" i="13"/>
  <c r="AS42" i="13"/>
  <c r="DR60" i="13"/>
  <c r="AR59" i="13"/>
  <c r="AG60" i="13"/>
  <c r="AL60" i="13"/>
  <c r="CX42" i="13"/>
  <c r="CY42" i="13"/>
  <c r="DU41" i="13"/>
  <c r="D46" i="18"/>
  <c r="AB78" i="14"/>
  <c r="T78" i="18"/>
  <c r="AA78" i="14"/>
  <c r="S78" i="18"/>
  <c r="X13" i="18"/>
  <c r="X14" i="18"/>
  <c r="X77" i="18"/>
  <c r="W79" i="18"/>
  <c r="AB44" i="13"/>
  <c r="B50" i="18"/>
  <c r="DS43" i="13"/>
  <c r="C49" i="18"/>
  <c r="BT41" i="13"/>
  <c r="CN40" i="13"/>
  <c r="CO40" i="13"/>
  <c r="CP39" i="13"/>
  <c r="CP38" i="13"/>
  <c r="CP37" i="13"/>
  <c r="CP36" i="13"/>
  <c r="CP35" i="13"/>
  <c r="CP34" i="13"/>
  <c r="CP33" i="13"/>
  <c r="CP32" i="13"/>
  <c r="CP31" i="13"/>
  <c r="CP30" i="13"/>
  <c r="CP29" i="13"/>
  <c r="CP28" i="13"/>
  <c r="CP27" i="13"/>
  <c r="CP26" i="13"/>
  <c r="CP25" i="13"/>
  <c r="CP24" i="13"/>
  <c r="CP23" i="13"/>
  <c r="CP22" i="13"/>
  <c r="CP21" i="13"/>
  <c r="CP20" i="13"/>
  <c r="CP19" i="13"/>
  <c r="CP18" i="13"/>
  <c r="CP17" i="13"/>
  <c r="CP16" i="13"/>
  <c r="CP15" i="13"/>
  <c r="CP14" i="13"/>
  <c r="CP13" i="13"/>
  <c r="CP12" i="13"/>
  <c r="CP11" i="13"/>
  <c r="CP10" i="13"/>
  <c r="CP9" i="13"/>
  <c r="CP8" i="13"/>
  <c r="AM44" i="13"/>
  <c r="DV42" i="13"/>
  <c r="DF41" i="13"/>
  <c r="CM41" i="13"/>
  <c r="DX41" i="13"/>
  <c r="CH41" i="13"/>
  <c r="CG42" i="13"/>
  <c r="CW60" i="13"/>
  <c r="DP45" i="13"/>
  <c r="AP44" i="13"/>
  <c r="AE45" i="13"/>
  <c r="AJ45" i="13"/>
  <c r="DW42" i="13"/>
  <c r="DR61" i="13"/>
  <c r="CW61" i="13"/>
  <c r="AR60" i="13"/>
  <c r="AG61" i="13"/>
  <c r="AL61" i="13"/>
  <c r="DU42" i="13"/>
  <c r="CU44" i="13"/>
  <c r="CC44" i="13"/>
  <c r="CF43" i="13"/>
  <c r="CE43" i="13"/>
  <c r="CD43" i="13"/>
  <c r="CZ42" i="13"/>
  <c r="DA42" i="13"/>
  <c r="CY43" i="13"/>
  <c r="DA43" i="13"/>
  <c r="AS43" i="13"/>
  <c r="DQ45" i="13"/>
  <c r="AQ44" i="13"/>
  <c r="CV45" i="13"/>
  <c r="AF45" i="13"/>
  <c r="AK45" i="13"/>
  <c r="DY41" i="13"/>
  <c r="E47" i="18"/>
  <c r="D47" i="18"/>
  <c r="F46" i="18"/>
  <c r="E45" i="18"/>
  <c r="AA79" i="14"/>
  <c r="S79" i="18"/>
  <c r="W80" i="18"/>
  <c r="AB79" i="14"/>
  <c r="T79" i="18"/>
  <c r="X78" i="18"/>
  <c r="CK41" i="13"/>
  <c r="BT42" i="13"/>
  <c r="DS44" i="13"/>
  <c r="C50" i="18"/>
  <c r="AB45" i="13"/>
  <c r="B51" i="18"/>
  <c r="CJ41" i="13"/>
  <c r="CI41" i="13"/>
  <c r="DE42" i="13"/>
  <c r="DF42" i="13"/>
  <c r="DX42" i="13"/>
  <c r="DV43" i="13"/>
  <c r="DE43" i="13"/>
  <c r="DD43" i="13"/>
  <c r="AS44" i="13"/>
  <c r="DU43" i="13"/>
  <c r="AM45" i="13"/>
  <c r="DP46" i="13"/>
  <c r="AP45" i="13"/>
  <c r="AE46" i="13"/>
  <c r="AJ46" i="13"/>
  <c r="DQ46" i="13"/>
  <c r="CV46" i="13"/>
  <c r="AQ45" i="13"/>
  <c r="AF46" i="13"/>
  <c r="AK46" i="13"/>
  <c r="CC45" i="13"/>
  <c r="CU45" i="13"/>
  <c r="CX44" i="13"/>
  <c r="DW43" i="13"/>
  <c r="CG43" i="13"/>
  <c r="DB42" i="13"/>
  <c r="DB43" i="13"/>
  <c r="DD44" i="13"/>
  <c r="CE44" i="13"/>
  <c r="CF44" i="13"/>
  <c r="CD44" i="13"/>
  <c r="DR62" i="13"/>
  <c r="AR61" i="13"/>
  <c r="AG62" i="13"/>
  <c r="AL62" i="13"/>
  <c r="CI42" i="13"/>
  <c r="E44" i="18"/>
  <c r="G45" i="18"/>
  <c r="DY42" i="13"/>
  <c r="E48" i="18"/>
  <c r="D48" i="18"/>
  <c r="X79" i="18"/>
  <c r="AB80" i="14"/>
  <c r="T80" i="18"/>
  <c r="W81" i="18"/>
  <c r="AA80" i="14"/>
  <c r="S80" i="18"/>
  <c r="CK42" i="13"/>
  <c r="BT43" i="13"/>
  <c r="CJ42" i="13"/>
  <c r="CH42" i="13"/>
  <c r="CQ41" i="13"/>
  <c r="CN41" i="13"/>
  <c r="CO41" i="13"/>
  <c r="CP41" i="13"/>
  <c r="CM42" i="13"/>
  <c r="AB46" i="13"/>
  <c r="B52" i="18"/>
  <c r="DS45" i="13"/>
  <c r="C51" i="18"/>
  <c r="DU44" i="13"/>
  <c r="DF43" i="13"/>
  <c r="CK43" i="13"/>
  <c r="DV44" i="13"/>
  <c r="DX43" i="13"/>
  <c r="CX45" i="13"/>
  <c r="CY45" i="13"/>
  <c r="AP46" i="13"/>
  <c r="AE47" i="13"/>
  <c r="AJ47" i="13"/>
  <c r="CZ44" i="13"/>
  <c r="DA44" i="13"/>
  <c r="DQ47" i="13"/>
  <c r="CV47" i="13"/>
  <c r="AQ46" i="13"/>
  <c r="AF47" i="13"/>
  <c r="AK47" i="13"/>
  <c r="CU46" i="13"/>
  <c r="CC46" i="13"/>
  <c r="AS45" i="13"/>
  <c r="CF45" i="13"/>
  <c r="CD45" i="13"/>
  <c r="CE45" i="13"/>
  <c r="CW62" i="13"/>
  <c r="DR63" i="13"/>
  <c r="CW63" i="13"/>
  <c r="AR62" i="13"/>
  <c r="AG63" i="13"/>
  <c r="AL63" i="13"/>
  <c r="DW44" i="13"/>
  <c r="CG44" i="13"/>
  <c r="CY44" i="13"/>
  <c r="AM46" i="13"/>
  <c r="CJ43" i="13"/>
  <c r="DY43" i="13"/>
  <c r="E49" i="18"/>
  <c r="D49" i="18"/>
  <c r="CR41" i="13"/>
  <c r="G47" i="18"/>
  <c r="F47" i="18"/>
  <c r="G44" i="18"/>
  <c r="CI43" i="13"/>
  <c r="E43" i="18"/>
  <c r="AB47" i="13"/>
  <c r="B53" i="18"/>
  <c r="DP47" i="13"/>
  <c r="CH43" i="13"/>
  <c r="CN43" i="13"/>
  <c r="CM43" i="13"/>
  <c r="CO43" i="13"/>
  <c r="AA81" i="14"/>
  <c r="S81" i="18"/>
  <c r="W82" i="18"/>
  <c r="AB81" i="14"/>
  <c r="T81" i="18"/>
  <c r="X80" i="18"/>
  <c r="CN42" i="13"/>
  <c r="CO42" i="13"/>
  <c r="CP42" i="13"/>
  <c r="CQ42" i="13"/>
  <c r="BT44" i="13"/>
  <c r="DS46" i="13"/>
  <c r="C52" i="18"/>
  <c r="DV45" i="13"/>
  <c r="DU45" i="13"/>
  <c r="DW45" i="13"/>
  <c r="DX44" i="13"/>
  <c r="AM47" i="13"/>
  <c r="CF46" i="13"/>
  <c r="CE46" i="13"/>
  <c r="CD46" i="13"/>
  <c r="DR64" i="13"/>
  <c r="AR63" i="13"/>
  <c r="AG64" i="13"/>
  <c r="AL64" i="13"/>
  <c r="DB44" i="13"/>
  <c r="DD45" i="13"/>
  <c r="DE44" i="13"/>
  <c r="DF44" i="13"/>
  <c r="DQ48" i="13"/>
  <c r="AQ47" i="13"/>
  <c r="CV48" i="13"/>
  <c r="AF48" i="13"/>
  <c r="AK48" i="13"/>
  <c r="CZ45" i="13"/>
  <c r="DA45" i="13"/>
  <c r="CG45" i="13"/>
  <c r="DP48" i="13"/>
  <c r="AP47" i="13"/>
  <c r="AE48" i="13"/>
  <c r="AJ48" i="13"/>
  <c r="CC47" i="13"/>
  <c r="CU47" i="13"/>
  <c r="AS46" i="13"/>
  <c r="CX46" i="13"/>
  <c r="CY46" i="13"/>
  <c r="CQ43" i="13"/>
  <c r="F49" i="18"/>
  <c r="CK44" i="13"/>
  <c r="CR42" i="13"/>
  <c r="G48" i="18"/>
  <c r="F48" i="18"/>
  <c r="CM44" i="13"/>
  <c r="G43" i="18"/>
  <c r="DY44" i="13"/>
  <c r="E50" i="18"/>
  <c r="D50" i="18"/>
  <c r="E42" i="18"/>
  <c r="X81" i="18"/>
  <c r="AB82" i="14"/>
  <c r="T82" i="18"/>
  <c r="W83" i="18"/>
  <c r="AA82" i="14"/>
  <c r="S82" i="18"/>
  <c r="CJ44" i="13"/>
  <c r="AB48" i="13"/>
  <c r="B54" i="18"/>
  <c r="CH45" i="13"/>
  <c r="CI44" i="13"/>
  <c r="CH44" i="13"/>
  <c r="CP43" i="13"/>
  <c r="DS47" i="13"/>
  <c r="C53" i="18"/>
  <c r="DE45" i="13"/>
  <c r="DF45" i="13"/>
  <c r="DX45" i="13"/>
  <c r="DV46" i="13"/>
  <c r="DB45" i="13"/>
  <c r="DU46" i="13"/>
  <c r="AS47" i="13"/>
  <c r="CF47" i="13"/>
  <c r="CD47" i="13"/>
  <c r="CE47" i="13"/>
  <c r="DW46" i="13"/>
  <c r="CX47" i="13"/>
  <c r="CY47" i="13"/>
  <c r="AM48" i="13"/>
  <c r="DQ49" i="13"/>
  <c r="CV49" i="13"/>
  <c r="AQ48" i="13"/>
  <c r="AF49" i="13"/>
  <c r="AK49" i="13"/>
  <c r="CW64" i="13"/>
  <c r="DP49" i="13"/>
  <c r="AP48" i="13"/>
  <c r="AE49" i="13"/>
  <c r="AJ49" i="13"/>
  <c r="DR65" i="13"/>
  <c r="CW65" i="13"/>
  <c r="AR64" i="13"/>
  <c r="AG65" i="13"/>
  <c r="AL65" i="13"/>
  <c r="CG46" i="13"/>
  <c r="CU48" i="13"/>
  <c r="CC48" i="13"/>
  <c r="DD46" i="13"/>
  <c r="DA46" i="13"/>
  <c r="CZ46" i="13"/>
  <c r="CR43" i="13"/>
  <c r="G49" i="18"/>
  <c r="CN44" i="13"/>
  <c r="CO44" i="13"/>
  <c r="CP44" i="13"/>
  <c r="DY45" i="13"/>
  <c r="E51" i="18"/>
  <c r="D51" i="18"/>
  <c r="E41" i="18"/>
  <c r="G42" i="18"/>
  <c r="AA83" i="14"/>
  <c r="S83" i="18"/>
  <c r="W84" i="18"/>
  <c r="AB83" i="14"/>
  <c r="T83" i="18"/>
  <c r="X82" i="18"/>
  <c r="CJ45" i="13"/>
  <c r="CI45" i="13"/>
  <c r="CQ45" i="13"/>
  <c r="CK45" i="13"/>
  <c r="CM45" i="13"/>
  <c r="CQ44" i="13"/>
  <c r="BT45" i="13"/>
  <c r="AB49" i="13"/>
  <c r="B55" i="18"/>
  <c r="DS48" i="13"/>
  <c r="C54" i="18"/>
  <c r="DV47" i="13"/>
  <c r="DX46" i="13"/>
  <c r="DU47" i="13"/>
  <c r="DE46" i="13"/>
  <c r="DF46" i="13"/>
  <c r="AM49" i="13"/>
  <c r="AS48" i="13"/>
  <c r="DW47" i="13"/>
  <c r="DD47" i="13"/>
  <c r="CZ47" i="13"/>
  <c r="DA47" i="13"/>
  <c r="CG47" i="13"/>
  <c r="CE48" i="13"/>
  <c r="CD48" i="13"/>
  <c r="CF48" i="13"/>
  <c r="CC49" i="13"/>
  <c r="CU49" i="13"/>
  <c r="CX49" i="13"/>
  <c r="CZ49" i="13"/>
  <c r="DB46" i="13"/>
  <c r="DQ50" i="13"/>
  <c r="AQ49" i="13"/>
  <c r="CV50" i="13"/>
  <c r="AF50" i="13"/>
  <c r="AK50" i="13"/>
  <c r="DR66" i="13"/>
  <c r="AR65" i="13"/>
  <c r="AG66" i="13"/>
  <c r="AL66" i="13"/>
  <c r="DP50" i="13"/>
  <c r="AP49" i="13"/>
  <c r="AE50" i="13"/>
  <c r="AJ50" i="13"/>
  <c r="CX48" i="13"/>
  <c r="CY48" i="13"/>
  <c r="CM46" i="13"/>
  <c r="CN45" i="13"/>
  <c r="F51" i="18"/>
  <c r="DY46" i="13"/>
  <c r="E52" i="18"/>
  <c r="D52" i="18"/>
  <c r="G41" i="18"/>
  <c r="CR44" i="13"/>
  <c r="G50" i="18"/>
  <c r="F50" i="18"/>
  <c r="CO45" i="13"/>
  <c r="CP45" i="13"/>
  <c r="E40" i="18"/>
  <c r="X83" i="18"/>
  <c r="AB84" i="14"/>
  <c r="T84" i="18"/>
  <c r="W85" i="18"/>
  <c r="AA84" i="14"/>
  <c r="S84" i="18"/>
  <c r="DS49" i="13"/>
  <c r="C55" i="18"/>
  <c r="AB50" i="13"/>
  <c r="B56" i="18"/>
  <c r="CK46" i="13"/>
  <c r="DX47" i="13"/>
  <c r="AS49" i="13"/>
  <c r="DB47" i="13"/>
  <c r="DV48" i="13"/>
  <c r="DP51" i="13"/>
  <c r="AP50" i="13"/>
  <c r="AE51" i="13"/>
  <c r="AJ51" i="13"/>
  <c r="DW48" i="13"/>
  <c r="AM50" i="13"/>
  <c r="CW66" i="13"/>
  <c r="DQ51" i="13"/>
  <c r="AQ50" i="13"/>
  <c r="CV51" i="13"/>
  <c r="AF51" i="13"/>
  <c r="AK51" i="13"/>
  <c r="CG48" i="13"/>
  <c r="DU48" i="13"/>
  <c r="DD48" i="13"/>
  <c r="DE47" i="13"/>
  <c r="DF47" i="13"/>
  <c r="CF49" i="13"/>
  <c r="CD49" i="13"/>
  <c r="CE49" i="13"/>
  <c r="CU50" i="13"/>
  <c r="CC50" i="13"/>
  <c r="CK47" i="13"/>
  <c r="CY49" i="13"/>
  <c r="DA49" i="13"/>
  <c r="CZ48" i="13"/>
  <c r="DA48" i="13"/>
  <c r="CW67" i="13"/>
  <c r="AR66" i="13"/>
  <c r="AG67" i="13"/>
  <c r="AL67" i="13"/>
  <c r="BT46" i="13"/>
  <c r="CJ46" i="13"/>
  <c r="CH46" i="13"/>
  <c r="CI46" i="13"/>
  <c r="G40" i="18"/>
  <c r="E39" i="18"/>
  <c r="AA101" i="13"/>
  <c r="DR67" i="13"/>
  <c r="DY47" i="13"/>
  <c r="E53" i="18"/>
  <c r="D53" i="18"/>
  <c r="CR45" i="13"/>
  <c r="G51" i="18"/>
  <c r="AA85" i="14"/>
  <c r="S85" i="18"/>
  <c r="W86" i="18"/>
  <c r="AB85" i="14"/>
  <c r="T85" i="18"/>
  <c r="X84" i="18"/>
  <c r="AB51" i="13"/>
  <c r="B57" i="18"/>
  <c r="DS50" i="13"/>
  <c r="C56" i="18"/>
  <c r="BT48" i="13"/>
  <c r="DW49" i="13"/>
  <c r="CQ46" i="13"/>
  <c r="DU49" i="13"/>
  <c r="DD49" i="13"/>
  <c r="CF50" i="13"/>
  <c r="CD50" i="13"/>
  <c r="CE50" i="13"/>
  <c r="DX48" i="13"/>
  <c r="AM51" i="13"/>
  <c r="DQ52" i="13"/>
  <c r="CV52" i="13"/>
  <c r="AQ51" i="13"/>
  <c r="AF52" i="13"/>
  <c r="AK52" i="13"/>
  <c r="DB49" i="13"/>
  <c r="DE49" i="13"/>
  <c r="DD50" i="13"/>
  <c r="CX50" i="13"/>
  <c r="CY50" i="13"/>
  <c r="DV49" i="13"/>
  <c r="BT47" i="13"/>
  <c r="CH47" i="13"/>
  <c r="CJ47" i="13"/>
  <c r="CI47" i="13"/>
  <c r="CU51" i="13"/>
  <c r="CX51" i="13"/>
  <c r="CZ51" i="13"/>
  <c r="DP52" i="13"/>
  <c r="AP51" i="13"/>
  <c r="AE52" i="13"/>
  <c r="AJ52" i="13"/>
  <c r="AS50" i="13"/>
  <c r="DE48" i="13"/>
  <c r="DF48" i="13"/>
  <c r="CN46" i="13"/>
  <c r="CO46" i="13"/>
  <c r="CP46" i="13"/>
  <c r="CM47" i="13"/>
  <c r="DR68" i="13"/>
  <c r="AR67" i="13"/>
  <c r="AG68" i="13"/>
  <c r="AL68" i="13"/>
  <c r="CG49" i="13"/>
  <c r="DB48" i="13"/>
  <c r="CR46" i="13"/>
  <c r="G52" i="18"/>
  <c r="F52" i="18"/>
  <c r="E38" i="18"/>
  <c r="DY48" i="13"/>
  <c r="E54" i="18"/>
  <c r="D54" i="18"/>
  <c r="G39" i="18"/>
  <c r="X85" i="18"/>
  <c r="AB86" i="14"/>
  <c r="T86" i="18"/>
  <c r="W87" i="18"/>
  <c r="AA86" i="14"/>
  <c r="S86" i="18"/>
  <c r="CH48" i="13"/>
  <c r="DS51" i="13"/>
  <c r="C57" i="18"/>
  <c r="AB52" i="13"/>
  <c r="B58" i="18"/>
  <c r="CJ48" i="13"/>
  <c r="CK48" i="13"/>
  <c r="CJ49" i="13"/>
  <c r="CI48" i="13"/>
  <c r="CQ47" i="13"/>
  <c r="CC51" i="13"/>
  <c r="CE51" i="13"/>
  <c r="DX49" i="13"/>
  <c r="DF49" i="13"/>
  <c r="AM52" i="13"/>
  <c r="CU52" i="13"/>
  <c r="CW68" i="13"/>
  <c r="DP53" i="13"/>
  <c r="AP52" i="13"/>
  <c r="AE53" i="13"/>
  <c r="AJ53" i="13"/>
  <c r="DW50" i="13"/>
  <c r="CY51" i="13"/>
  <c r="DA51" i="13"/>
  <c r="CN47" i="13"/>
  <c r="CO47" i="13"/>
  <c r="CP47" i="13"/>
  <c r="CM48" i="13"/>
  <c r="DA50" i="13"/>
  <c r="CZ50" i="13"/>
  <c r="DQ53" i="13"/>
  <c r="AQ52" i="13"/>
  <c r="CV53" i="13"/>
  <c r="AF53" i="13"/>
  <c r="AK53" i="13"/>
  <c r="DU50" i="13"/>
  <c r="DR69" i="13"/>
  <c r="CW69" i="13"/>
  <c r="AR68" i="13"/>
  <c r="AG69" i="13"/>
  <c r="AL69" i="13"/>
  <c r="DV50" i="13"/>
  <c r="CG50" i="13"/>
  <c r="AS51" i="13"/>
  <c r="G38" i="18"/>
  <c r="DY49" i="13"/>
  <c r="E55" i="18"/>
  <c r="D55" i="18"/>
  <c r="E37" i="18"/>
  <c r="CR47" i="13"/>
  <c r="G53" i="18"/>
  <c r="F53" i="18"/>
  <c r="AA87" i="14"/>
  <c r="S87" i="18"/>
  <c r="W88" i="18"/>
  <c r="AB87" i="14"/>
  <c r="T87" i="18"/>
  <c r="X86" i="18"/>
  <c r="CI49" i="13"/>
  <c r="CQ48" i="13"/>
  <c r="CK49" i="13"/>
  <c r="CN48" i="13"/>
  <c r="CO48" i="13"/>
  <c r="CP48" i="13"/>
  <c r="AB53" i="13"/>
  <c r="B59" i="18"/>
  <c r="CM49" i="13"/>
  <c r="CH49" i="13"/>
  <c r="CM50" i="13"/>
  <c r="BT49" i="13"/>
  <c r="DS52" i="13"/>
  <c r="C58" i="18"/>
  <c r="CF51" i="13"/>
  <c r="CD51" i="13"/>
  <c r="DV51" i="13"/>
  <c r="CC52" i="13"/>
  <c r="CE52" i="13"/>
  <c r="DB50" i="13"/>
  <c r="DE50" i="13"/>
  <c r="DF50" i="13"/>
  <c r="DX50" i="13"/>
  <c r="DD51" i="13"/>
  <c r="DP54" i="13"/>
  <c r="AP53" i="13"/>
  <c r="AE54" i="13"/>
  <c r="AJ54" i="13"/>
  <c r="DB51" i="13"/>
  <c r="DD52" i="13"/>
  <c r="AM53" i="13"/>
  <c r="DU51" i="13"/>
  <c r="BT51" i="13"/>
  <c r="CX52" i="13"/>
  <c r="CY52" i="13"/>
  <c r="DW51" i="13"/>
  <c r="DQ54" i="13"/>
  <c r="CV54" i="13"/>
  <c r="AQ53" i="13"/>
  <c r="AF54" i="13"/>
  <c r="AK54" i="13"/>
  <c r="CU53" i="13"/>
  <c r="DE51" i="13"/>
  <c r="DR70" i="13"/>
  <c r="AR69" i="13"/>
  <c r="AG70" i="13"/>
  <c r="AL70" i="13"/>
  <c r="AS52" i="13"/>
  <c r="E36" i="18"/>
  <c r="CR48" i="13"/>
  <c r="G54" i="18"/>
  <c r="F54" i="18"/>
  <c r="DY50" i="13"/>
  <c r="E56" i="18"/>
  <c r="D56" i="18"/>
  <c r="G37" i="18"/>
  <c r="X87" i="18"/>
  <c r="AB88" i="14"/>
  <c r="T88" i="18"/>
  <c r="W89" i="18"/>
  <c r="AA88" i="14"/>
  <c r="S88" i="18"/>
  <c r="CQ49" i="13"/>
  <c r="AB54" i="13"/>
  <c r="B60" i="18"/>
  <c r="CN49" i="13"/>
  <c r="CO49" i="13"/>
  <c r="CP49" i="13"/>
  <c r="DS53" i="13"/>
  <c r="C59" i="18"/>
  <c r="CG51" i="13"/>
  <c r="CK51" i="13"/>
  <c r="CC53" i="13"/>
  <c r="CD53" i="13"/>
  <c r="DX51" i="13"/>
  <c r="CF52" i="13"/>
  <c r="DW52" i="13"/>
  <c r="CD52" i="13"/>
  <c r="CJ51" i="13"/>
  <c r="DF51" i="13"/>
  <c r="CI51" i="13"/>
  <c r="CK50" i="13"/>
  <c r="DV52" i="13"/>
  <c r="CH51" i="13"/>
  <c r="AS53" i="13"/>
  <c r="AM54" i="13"/>
  <c r="CW70" i="13"/>
  <c r="BT50" i="13"/>
  <c r="CJ50" i="13"/>
  <c r="CH50" i="13"/>
  <c r="CI50" i="13"/>
  <c r="DP55" i="13"/>
  <c r="AP54" i="13"/>
  <c r="AE55" i="13"/>
  <c r="AJ55" i="13"/>
  <c r="CU54" i="13"/>
  <c r="CX54" i="13"/>
  <c r="CZ54" i="13"/>
  <c r="CC54" i="13"/>
  <c r="DR71" i="13"/>
  <c r="AR70" i="13"/>
  <c r="CW71" i="13"/>
  <c r="AG71" i="13"/>
  <c r="AL71" i="13"/>
  <c r="CX53" i="13"/>
  <c r="CY53" i="13"/>
  <c r="CZ52" i="13"/>
  <c r="DA52" i="13"/>
  <c r="DU52" i="13"/>
  <c r="DQ55" i="13"/>
  <c r="CV55" i="13"/>
  <c r="AQ54" i="13"/>
  <c r="AF55" i="13"/>
  <c r="AK55" i="13"/>
  <c r="DY51" i="13"/>
  <c r="E57" i="18"/>
  <c r="D57" i="18"/>
  <c r="G36" i="18"/>
  <c r="CR49" i="13"/>
  <c r="G55" i="18"/>
  <c r="F55" i="18"/>
  <c r="E35" i="18"/>
  <c r="AA89" i="14"/>
  <c r="S89" i="18"/>
  <c r="W91" i="18"/>
  <c r="W90" i="18"/>
  <c r="AB89" i="14"/>
  <c r="T89" i="18"/>
  <c r="X88" i="18"/>
  <c r="CE53" i="13"/>
  <c r="CF53" i="13"/>
  <c r="AB55" i="13"/>
  <c r="B61" i="18"/>
  <c r="CG52" i="13"/>
  <c r="CK52" i="13"/>
  <c r="DS54" i="13"/>
  <c r="C60" i="18"/>
  <c r="CH52" i="13"/>
  <c r="CQ51" i="13"/>
  <c r="F57" i="18"/>
  <c r="CQ50" i="13"/>
  <c r="CN51" i="13"/>
  <c r="DD53" i="13"/>
  <c r="AS54" i="13"/>
  <c r="DE52" i="13"/>
  <c r="DF52" i="13"/>
  <c r="DX52" i="13"/>
  <c r="DB52" i="13"/>
  <c r="CM52" i="13"/>
  <c r="CD54" i="13"/>
  <c r="CE54" i="13"/>
  <c r="CF54" i="13"/>
  <c r="DV53" i="13"/>
  <c r="DP56" i="13"/>
  <c r="AP55" i="13"/>
  <c r="AE56" i="13"/>
  <c r="AJ56" i="13"/>
  <c r="CZ53" i="13"/>
  <c r="DA53" i="13"/>
  <c r="DQ56" i="13"/>
  <c r="AQ55" i="13"/>
  <c r="CV56" i="13"/>
  <c r="AF56" i="13"/>
  <c r="AK56" i="13"/>
  <c r="BT52" i="13"/>
  <c r="CI52" i="13"/>
  <c r="CY54" i="13"/>
  <c r="DA54" i="13"/>
  <c r="AM55" i="13"/>
  <c r="CJ52" i="13"/>
  <c r="DW53" i="13"/>
  <c r="DR72" i="13"/>
  <c r="AR71" i="13"/>
  <c r="AG72" i="13"/>
  <c r="AL72" i="13"/>
  <c r="CU55" i="13"/>
  <c r="CN50" i="13"/>
  <c r="CO50" i="13"/>
  <c r="CP50" i="13"/>
  <c r="CM51" i="13"/>
  <c r="DU53" i="13"/>
  <c r="CI53" i="13"/>
  <c r="CR50" i="13"/>
  <c r="G56" i="18"/>
  <c r="F56" i="18"/>
  <c r="E34" i="18"/>
  <c r="DY52" i="13"/>
  <c r="E58" i="18"/>
  <c r="D58" i="18"/>
  <c r="G35" i="18"/>
  <c r="X89" i="18"/>
  <c r="AB90" i="14"/>
  <c r="T91" i="18"/>
  <c r="T90" i="18"/>
  <c r="AA90" i="14"/>
  <c r="S91" i="18"/>
  <c r="S90" i="18"/>
  <c r="CG53" i="13"/>
  <c r="DS55" i="13"/>
  <c r="C61" i="18"/>
  <c r="CQ52" i="13"/>
  <c r="F58" i="18"/>
  <c r="CR51" i="13"/>
  <c r="G57" i="18"/>
  <c r="AB56" i="13"/>
  <c r="B62" i="18"/>
  <c r="CO51" i="13"/>
  <c r="CP51" i="13"/>
  <c r="CC55" i="13"/>
  <c r="CD55" i="13"/>
  <c r="DB53" i="13"/>
  <c r="DX53" i="13"/>
  <c r="CM53" i="13"/>
  <c r="DE53" i="13"/>
  <c r="DF53" i="13"/>
  <c r="DQ57" i="13"/>
  <c r="CV57" i="13"/>
  <c r="AQ56" i="13"/>
  <c r="AF57" i="13"/>
  <c r="AK57" i="13"/>
  <c r="DD54" i="13"/>
  <c r="AS55" i="13"/>
  <c r="DW54" i="13"/>
  <c r="CJ53" i="13"/>
  <c r="DP57" i="13"/>
  <c r="AP56" i="13"/>
  <c r="AE57" i="13"/>
  <c r="AJ57" i="13"/>
  <c r="CN52" i="13"/>
  <c r="CO52" i="13"/>
  <c r="DU54" i="13"/>
  <c r="CW72" i="13"/>
  <c r="CK53" i="13"/>
  <c r="BT53" i="13"/>
  <c r="CX55" i="13"/>
  <c r="CY55" i="13"/>
  <c r="DE54" i="13"/>
  <c r="DD55" i="13"/>
  <c r="DB54" i="13"/>
  <c r="AM56" i="13"/>
  <c r="CH53" i="13"/>
  <c r="DR73" i="13"/>
  <c r="CW73" i="13"/>
  <c r="AR72" i="13"/>
  <c r="AG73" i="13"/>
  <c r="AL73" i="13"/>
  <c r="CU56" i="13"/>
  <c r="DV54" i="13"/>
  <c r="CG54" i="13"/>
  <c r="G34" i="18"/>
  <c r="DY53" i="13"/>
  <c r="E59" i="18"/>
  <c r="D59" i="18"/>
  <c r="E33" i="18"/>
  <c r="X91" i="18"/>
  <c r="X90" i="18"/>
  <c r="CR52" i="13"/>
  <c r="G58" i="18"/>
  <c r="AB57" i="13"/>
  <c r="B63" i="18"/>
  <c r="DV55" i="13"/>
  <c r="DS56" i="13"/>
  <c r="C62" i="18"/>
  <c r="CE55" i="13"/>
  <c r="CF55" i="13"/>
  <c r="BT54" i="13"/>
  <c r="CQ53" i="13"/>
  <c r="DF54" i="13"/>
  <c r="CP52" i="13"/>
  <c r="BT55" i="13"/>
  <c r="DP58" i="13"/>
  <c r="AP57" i="13"/>
  <c r="AE58" i="13"/>
  <c r="AJ58" i="13"/>
  <c r="DX54" i="13"/>
  <c r="CX56" i="13"/>
  <c r="CY56" i="13"/>
  <c r="DR74" i="13"/>
  <c r="AR73" i="13"/>
  <c r="AG74" i="13"/>
  <c r="AL74" i="13"/>
  <c r="CZ55" i="13"/>
  <c r="DA55" i="13"/>
  <c r="CC56" i="13"/>
  <c r="CC57" i="13"/>
  <c r="CU57" i="13"/>
  <c r="CX57" i="13"/>
  <c r="CZ57" i="13"/>
  <c r="DW55" i="13"/>
  <c r="DQ58" i="13"/>
  <c r="AQ57" i="13"/>
  <c r="CV58" i="13"/>
  <c r="AF58" i="13"/>
  <c r="AK58" i="13"/>
  <c r="CN53" i="13"/>
  <c r="CO53" i="13"/>
  <c r="CM54" i="13"/>
  <c r="AM57" i="13"/>
  <c r="AS56" i="13"/>
  <c r="DU55" i="13"/>
  <c r="E32" i="18"/>
  <c r="DY54" i="13"/>
  <c r="E60" i="18"/>
  <c r="D60" i="18"/>
  <c r="CR53" i="13"/>
  <c r="G59" i="18"/>
  <c r="F59" i="18"/>
  <c r="G33" i="18"/>
  <c r="CG55" i="13"/>
  <c r="CH54" i="13"/>
  <c r="AB58" i="13"/>
  <c r="B64" i="18"/>
  <c r="CK54" i="13"/>
  <c r="DS57" i="13"/>
  <c r="C63" i="18"/>
  <c r="CJ54" i="13"/>
  <c r="CI54" i="13"/>
  <c r="DB55" i="13"/>
  <c r="DD56" i="13"/>
  <c r="AM58" i="13"/>
  <c r="BT56" i="13"/>
  <c r="DE55" i="13"/>
  <c r="DF55" i="13"/>
  <c r="CK55" i="13"/>
  <c r="CP53" i="13"/>
  <c r="DX55" i="13"/>
  <c r="CD57" i="13"/>
  <c r="CF57" i="13"/>
  <c r="CE57" i="13"/>
  <c r="DQ59" i="13"/>
  <c r="AQ58" i="13"/>
  <c r="CV59" i="13"/>
  <c r="AF59" i="13"/>
  <c r="AK59" i="13"/>
  <c r="CJ55" i="13"/>
  <c r="CI55" i="13"/>
  <c r="CY57" i="13"/>
  <c r="DA57" i="13"/>
  <c r="DA56" i="13"/>
  <c r="CZ56" i="13"/>
  <c r="DW56" i="13"/>
  <c r="DV56" i="13"/>
  <c r="CD56" i="13"/>
  <c r="CE56" i="13"/>
  <c r="CF56" i="13"/>
  <c r="DP59" i="13"/>
  <c r="AP58" i="13"/>
  <c r="AE59" i="13"/>
  <c r="AJ59" i="13"/>
  <c r="DU56" i="13"/>
  <c r="DR75" i="13"/>
  <c r="CW75" i="13"/>
  <c r="AR74" i="13"/>
  <c r="AG75" i="13"/>
  <c r="AL75" i="13"/>
  <c r="AS57" i="13"/>
  <c r="CU58" i="13"/>
  <c r="CW74" i="13"/>
  <c r="CH55" i="13"/>
  <c r="G32" i="18"/>
  <c r="DY55" i="13"/>
  <c r="E61" i="18"/>
  <c r="D61" i="18"/>
  <c r="E31" i="18"/>
  <c r="AB59" i="13"/>
  <c r="B65" i="18"/>
  <c r="CN54" i="13"/>
  <c r="CO54" i="13"/>
  <c r="CP54" i="13"/>
  <c r="CM55" i="13"/>
  <c r="CJ56" i="13"/>
  <c r="CQ54" i="13"/>
  <c r="DS58" i="13"/>
  <c r="C64" i="18"/>
  <c r="DV57" i="13"/>
  <c r="CQ55" i="13"/>
  <c r="F61" i="18"/>
  <c r="CI56" i="13"/>
  <c r="DB57" i="13"/>
  <c r="CC58" i="13"/>
  <c r="CD58" i="13"/>
  <c r="DU57" i="13"/>
  <c r="DW57" i="13"/>
  <c r="AM59" i="13"/>
  <c r="DB56" i="13"/>
  <c r="DP60" i="13"/>
  <c r="AP59" i="13"/>
  <c r="AE60" i="13"/>
  <c r="AJ60" i="13"/>
  <c r="DQ60" i="13"/>
  <c r="AQ59" i="13"/>
  <c r="CV60" i="13"/>
  <c r="AF60" i="13"/>
  <c r="AK60" i="13"/>
  <c r="CU59" i="13"/>
  <c r="DE57" i="13"/>
  <c r="DD58" i="13"/>
  <c r="DX56" i="13"/>
  <c r="DD57" i="13"/>
  <c r="CN55" i="13"/>
  <c r="CM56" i="13"/>
  <c r="CH56" i="13"/>
  <c r="CG56" i="13"/>
  <c r="CK56" i="13"/>
  <c r="DE56" i="13"/>
  <c r="DF56" i="13"/>
  <c r="CX58" i="13"/>
  <c r="CY58" i="13"/>
  <c r="DR76" i="13"/>
  <c r="AR75" i="13"/>
  <c r="AG76" i="13"/>
  <c r="AL76" i="13"/>
  <c r="AS58" i="13"/>
  <c r="CG57" i="13"/>
  <c r="CR54" i="13"/>
  <c r="G60" i="18"/>
  <c r="F60" i="18"/>
  <c r="E30" i="18"/>
  <c r="DY56" i="13"/>
  <c r="E62" i="18"/>
  <c r="D62" i="18"/>
  <c r="CO55" i="13"/>
  <c r="CP55" i="13"/>
  <c r="G31" i="18"/>
  <c r="DS59" i="13"/>
  <c r="C65" i="18"/>
  <c r="AB60" i="13"/>
  <c r="B66" i="18"/>
  <c r="CR55" i="13"/>
  <c r="G61" i="18"/>
  <c r="CC59" i="13"/>
  <c r="CF59" i="13"/>
  <c r="DX57" i="13"/>
  <c r="CE58" i="13"/>
  <c r="CF58" i="13"/>
  <c r="CQ56" i="13"/>
  <c r="F62" i="18"/>
  <c r="DV58" i="13"/>
  <c r="DF57" i="13"/>
  <c r="DW58" i="13"/>
  <c r="DU58" i="13"/>
  <c r="DR77" i="13"/>
  <c r="AR76" i="13"/>
  <c r="CW77" i="13"/>
  <c r="AG77" i="13"/>
  <c r="AL77" i="13"/>
  <c r="AM60" i="13"/>
  <c r="AS59" i="13"/>
  <c r="DQ61" i="13"/>
  <c r="CV61" i="13"/>
  <c r="AQ60" i="13"/>
  <c r="AF61" i="13"/>
  <c r="AK61" i="13"/>
  <c r="DP61" i="13"/>
  <c r="AP60" i="13"/>
  <c r="AE61" i="13"/>
  <c r="AJ61" i="13"/>
  <c r="DA58" i="13"/>
  <c r="CZ58" i="13"/>
  <c r="CM57" i="13"/>
  <c r="CN56" i="13"/>
  <c r="CO56" i="13"/>
  <c r="CH58" i="13"/>
  <c r="CW76" i="13"/>
  <c r="CX59" i="13"/>
  <c r="CY59" i="13"/>
  <c r="CU60" i="13"/>
  <c r="CC60" i="13"/>
  <c r="DY57" i="13"/>
  <c r="E63" i="18"/>
  <c r="D63" i="18"/>
  <c r="G30" i="18"/>
  <c r="E29" i="18"/>
  <c r="CR56" i="13"/>
  <c r="G62" i="18"/>
  <c r="CD59" i="13"/>
  <c r="CE59" i="13"/>
  <c r="AB61" i="13"/>
  <c r="B67" i="18"/>
  <c r="DS60" i="13"/>
  <c r="C66" i="18"/>
  <c r="DV59" i="13"/>
  <c r="CG58" i="13"/>
  <c r="CK58" i="13"/>
  <c r="CP56" i="13"/>
  <c r="DW59" i="13"/>
  <c r="DX58" i="13"/>
  <c r="DE58" i="13"/>
  <c r="DF58" i="13"/>
  <c r="CJ58" i="13"/>
  <c r="DD59" i="13"/>
  <c r="DU59" i="13"/>
  <c r="AM61" i="13"/>
  <c r="BT57" i="13"/>
  <c r="CJ57" i="13"/>
  <c r="CI57" i="13"/>
  <c r="CH57" i="13"/>
  <c r="DA59" i="13"/>
  <c r="CZ59" i="13"/>
  <c r="DP62" i="13"/>
  <c r="AP61" i="13"/>
  <c r="AE62" i="13"/>
  <c r="AJ62" i="13"/>
  <c r="DB58" i="13"/>
  <c r="CK57" i="13"/>
  <c r="DQ62" i="13"/>
  <c r="AQ61" i="13"/>
  <c r="CV62" i="13"/>
  <c r="AF62" i="13"/>
  <c r="AK62" i="13"/>
  <c r="BT59" i="13"/>
  <c r="CX60" i="13"/>
  <c r="CY60" i="13"/>
  <c r="BT58" i="13"/>
  <c r="CU61" i="13"/>
  <c r="CX61" i="13"/>
  <c r="CZ61" i="13"/>
  <c r="CI58" i="13"/>
  <c r="DR78" i="13"/>
  <c r="AR77" i="13"/>
  <c r="AG78" i="13"/>
  <c r="AL78" i="13"/>
  <c r="CD60" i="13"/>
  <c r="CE60" i="13"/>
  <c r="CF60" i="13"/>
  <c r="AS60" i="13"/>
  <c r="G29" i="18"/>
  <c r="E28" i="18"/>
  <c r="DY58" i="13"/>
  <c r="E64" i="18"/>
  <c r="D64" i="18"/>
  <c r="CG59" i="13"/>
  <c r="AB62" i="13"/>
  <c r="B68" i="18"/>
  <c r="DE59" i="13"/>
  <c r="DF59" i="13"/>
  <c r="DX59" i="13"/>
  <c r="DS61" i="13"/>
  <c r="C67" i="18"/>
  <c r="DV60" i="13"/>
  <c r="CN58" i="13"/>
  <c r="CQ58" i="13"/>
  <c r="F64" i="18"/>
  <c r="CQ57" i="13"/>
  <c r="CJ59" i="13"/>
  <c r="CC61" i="13"/>
  <c r="CF61" i="13"/>
  <c r="CK59" i="13"/>
  <c r="CH59" i="13"/>
  <c r="AM62" i="13"/>
  <c r="DA60" i="13"/>
  <c r="CZ60" i="13"/>
  <c r="DD60" i="13"/>
  <c r="DU60" i="13"/>
  <c r="DB59" i="13"/>
  <c r="CN57" i="13"/>
  <c r="CO57" i="13"/>
  <c r="CP57" i="13"/>
  <c r="CM58" i="13"/>
  <c r="CG60" i="13"/>
  <c r="CY61" i="13"/>
  <c r="DA61" i="13"/>
  <c r="DP63" i="13"/>
  <c r="AP62" i="13"/>
  <c r="DS62" i="13"/>
  <c r="C68" i="18"/>
  <c r="AE63" i="13"/>
  <c r="AJ63" i="13"/>
  <c r="CM59" i="13"/>
  <c r="CU62" i="13"/>
  <c r="CI59" i="13"/>
  <c r="CW78" i="13"/>
  <c r="DR79" i="13"/>
  <c r="AR78" i="13"/>
  <c r="CW79" i="13"/>
  <c r="AG79" i="13"/>
  <c r="AL79" i="13"/>
  <c r="DQ63" i="13"/>
  <c r="AQ62" i="13"/>
  <c r="CV63" i="13"/>
  <c r="AF63" i="13"/>
  <c r="AK63" i="13"/>
  <c r="AS61" i="13"/>
  <c r="DW60" i="13"/>
  <c r="CR57" i="13"/>
  <c r="G63" i="18"/>
  <c r="F63" i="18"/>
  <c r="E27" i="18"/>
  <c r="DY59" i="13"/>
  <c r="E65" i="18"/>
  <c r="D65" i="18"/>
  <c r="G28" i="18"/>
  <c r="CO58" i="13"/>
  <c r="CP58" i="13"/>
  <c r="AB63" i="13"/>
  <c r="B69" i="18"/>
  <c r="CR58" i="13"/>
  <c r="G64" i="18"/>
  <c r="CD61" i="13"/>
  <c r="CE61" i="13"/>
  <c r="CQ59" i="13"/>
  <c r="F65" i="18"/>
  <c r="CN59" i="13"/>
  <c r="CO59" i="13"/>
  <c r="DB60" i="13"/>
  <c r="CC62" i="13"/>
  <c r="CE62" i="13"/>
  <c r="DX60" i="13"/>
  <c r="DE60" i="13"/>
  <c r="DF60" i="13"/>
  <c r="AM63" i="13"/>
  <c r="DU61" i="13"/>
  <c r="DD61" i="13"/>
  <c r="DB61" i="13"/>
  <c r="DE61" i="13"/>
  <c r="DR80" i="13"/>
  <c r="AR79" i="13"/>
  <c r="AG80" i="13"/>
  <c r="AL80" i="13"/>
  <c r="DW61" i="13"/>
  <c r="AS62" i="13"/>
  <c r="CM60" i="13"/>
  <c r="CC63" i="13"/>
  <c r="CU63" i="13"/>
  <c r="BT61" i="13"/>
  <c r="DV61" i="13"/>
  <c r="DQ64" i="13"/>
  <c r="CV64" i="13"/>
  <c r="AQ63" i="13"/>
  <c r="AF64" i="13"/>
  <c r="AK64" i="13"/>
  <c r="DP64" i="13"/>
  <c r="AP63" i="13"/>
  <c r="AE64" i="13"/>
  <c r="AJ64" i="13"/>
  <c r="CX62" i="13"/>
  <c r="DD62" i="13"/>
  <c r="G27" i="18"/>
  <c r="DY60" i="13"/>
  <c r="E66" i="18"/>
  <c r="D66" i="18"/>
  <c r="E26" i="18"/>
  <c r="CR59" i="13"/>
  <c r="G65" i="18"/>
  <c r="CD62" i="13"/>
  <c r="AB64" i="13"/>
  <c r="B70" i="18"/>
  <c r="CJ60" i="13"/>
  <c r="DS63" i="13"/>
  <c r="C69" i="18"/>
  <c r="BT60" i="13"/>
  <c r="CK60" i="13"/>
  <c r="CG61" i="13"/>
  <c r="CK61" i="13"/>
  <c r="CH60" i="13"/>
  <c r="CF62" i="13"/>
  <c r="CI60" i="13"/>
  <c r="DU62" i="13"/>
  <c r="DF61" i="13"/>
  <c r="CP59" i="13"/>
  <c r="DW62" i="13"/>
  <c r="DX61" i="13"/>
  <c r="CE63" i="13"/>
  <c r="CD63" i="13"/>
  <c r="CF63" i="13"/>
  <c r="AS63" i="13"/>
  <c r="CJ61" i="13"/>
  <c r="CU64" i="13"/>
  <c r="DQ65" i="13"/>
  <c r="CV65" i="13"/>
  <c r="AQ64" i="13"/>
  <c r="AF65" i="13"/>
  <c r="AK65" i="13"/>
  <c r="CH61" i="13"/>
  <c r="AM64" i="13"/>
  <c r="CI61" i="13"/>
  <c r="CW80" i="13"/>
  <c r="DA62" i="13"/>
  <c r="CZ62" i="13"/>
  <c r="DR81" i="13"/>
  <c r="AR80" i="13"/>
  <c r="CW81" i="13"/>
  <c r="AG81" i="13"/>
  <c r="AL81" i="13"/>
  <c r="CY62" i="13"/>
  <c r="DP65" i="13"/>
  <c r="AP64" i="13"/>
  <c r="AE65" i="13"/>
  <c r="AJ65" i="13"/>
  <c r="CX63" i="13"/>
  <c r="CY63" i="13"/>
  <c r="DV62" i="13"/>
  <c r="CG62" i="13"/>
  <c r="DY61" i="13"/>
  <c r="E67" i="18"/>
  <c r="D67" i="18"/>
  <c r="E25" i="18"/>
  <c r="G26" i="18"/>
  <c r="AB65" i="13"/>
  <c r="B71" i="18"/>
  <c r="DS64" i="13"/>
  <c r="C70" i="18"/>
  <c r="CQ60" i="13"/>
  <c r="CM61" i="13"/>
  <c r="CJ62" i="13"/>
  <c r="DX62" i="13"/>
  <c r="CN60" i="13"/>
  <c r="CO60" i="13"/>
  <c r="CP60" i="13"/>
  <c r="CQ61" i="13"/>
  <c r="F67" i="18"/>
  <c r="CC64" i="13"/>
  <c r="CE64" i="13"/>
  <c r="CK62" i="13"/>
  <c r="CH62" i="13"/>
  <c r="CU65" i="13"/>
  <c r="DP66" i="13"/>
  <c r="AP65" i="13"/>
  <c r="AE66" i="13"/>
  <c r="AJ66" i="13"/>
  <c r="DD63" i="13"/>
  <c r="DB62" i="13"/>
  <c r="DE62" i="13"/>
  <c r="DF62" i="13"/>
  <c r="DR82" i="13"/>
  <c r="AR81" i="13"/>
  <c r="AG82" i="13"/>
  <c r="AL82" i="13"/>
  <c r="CG63" i="13"/>
  <c r="DA63" i="13"/>
  <c r="CZ63" i="13"/>
  <c r="CI62" i="13"/>
  <c r="DQ66" i="13"/>
  <c r="AQ65" i="13"/>
  <c r="CV66" i="13"/>
  <c r="AF66" i="13"/>
  <c r="AK66" i="13"/>
  <c r="CM62" i="13"/>
  <c r="CN61" i="13"/>
  <c r="AM65" i="13"/>
  <c r="BT62" i="13"/>
  <c r="DW63" i="13"/>
  <c r="DV63" i="13"/>
  <c r="AS64" i="13"/>
  <c r="DU63" i="13"/>
  <c r="CX64" i="13"/>
  <c r="CY64" i="13"/>
  <c r="G25" i="18"/>
  <c r="CR60" i="13"/>
  <c r="G66" i="18"/>
  <c r="F66" i="18"/>
  <c r="E24" i="18"/>
  <c r="DY62" i="13"/>
  <c r="E68" i="18"/>
  <c r="D68" i="18"/>
  <c r="CF64" i="13"/>
  <c r="CD64" i="13"/>
  <c r="DS65" i="13"/>
  <c r="C71" i="18"/>
  <c r="BT63" i="13"/>
  <c r="CO61" i="13"/>
  <c r="CP61" i="13"/>
  <c r="AB66" i="13"/>
  <c r="B72" i="18"/>
  <c r="CQ62" i="13"/>
  <c r="F68" i="18"/>
  <c r="CN62" i="13"/>
  <c r="CO62" i="13"/>
  <c r="CC65" i="13"/>
  <c r="CE65" i="13"/>
  <c r="DD64" i="13"/>
  <c r="DB63" i="13"/>
  <c r="DX63" i="13"/>
  <c r="AS65" i="13"/>
  <c r="CM63" i="13"/>
  <c r="DW64" i="13"/>
  <c r="DE63" i="13"/>
  <c r="DF63" i="13"/>
  <c r="CU66" i="13"/>
  <c r="CC66" i="13"/>
  <c r="CI63" i="13"/>
  <c r="AQ66" i="13"/>
  <c r="CV67" i="13"/>
  <c r="AF67" i="13"/>
  <c r="CX65" i="13"/>
  <c r="CY65" i="13"/>
  <c r="CW82" i="13"/>
  <c r="BT64" i="13"/>
  <c r="DP67" i="13"/>
  <c r="AP66" i="13"/>
  <c r="AE67" i="13"/>
  <c r="DA64" i="13"/>
  <c r="CZ64" i="13"/>
  <c r="DV64" i="13"/>
  <c r="DU64" i="13"/>
  <c r="DR83" i="13"/>
  <c r="CW83" i="13"/>
  <c r="AR82" i="13"/>
  <c r="AG83" i="13"/>
  <c r="AL83" i="13"/>
  <c r="AM66" i="13"/>
  <c r="CG64" i="13"/>
  <c r="E23" i="18"/>
  <c r="DY63" i="13"/>
  <c r="E69" i="18"/>
  <c r="D69" i="18"/>
  <c r="CR61" i="13"/>
  <c r="G67" i="18"/>
  <c r="Z101" i="13"/>
  <c r="DQ67" i="13"/>
  <c r="G24" i="18"/>
  <c r="CJ63" i="13"/>
  <c r="CH63" i="13"/>
  <c r="CK63" i="13"/>
  <c r="DS66" i="13"/>
  <c r="C72" i="18"/>
  <c r="CP62" i="13"/>
  <c r="Y101" i="13"/>
  <c r="AB67" i="13"/>
  <c r="B73" i="18"/>
  <c r="CD65" i="13"/>
  <c r="CF65" i="13"/>
  <c r="CQ63" i="13"/>
  <c r="F69" i="18"/>
  <c r="DB64" i="13"/>
  <c r="AK67" i="13"/>
  <c r="AK101" i="13"/>
  <c r="AF101" i="13"/>
  <c r="DX64" i="13"/>
  <c r="AJ67" i="13"/>
  <c r="AE101" i="13"/>
  <c r="AS66" i="13"/>
  <c r="CN63" i="13"/>
  <c r="CO63" i="13"/>
  <c r="DD65" i="13"/>
  <c r="CI64" i="13"/>
  <c r="CK64" i="13"/>
  <c r="CH64" i="13"/>
  <c r="DV65" i="13"/>
  <c r="CD66" i="13"/>
  <c r="CF66" i="13"/>
  <c r="CE66" i="13"/>
  <c r="CJ64" i="13"/>
  <c r="DE64" i="13"/>
  <c r="DF64" i="13"/>
  <c r="DP68" i="13"/>
  <c r="AP67" i="13"/>
  <c r="AE68" i="13"/>
  <c r="AJ68" i="13"/>
  <c r="DQ68" i="13"/>
  <c r="AQ67" i="13"/>
  <c r="CV68" i="13"/>
  <c r="AF68" i="13"/>
  <c r="AK68" i="13"/>
  <c r="DW65" i="13"/>
  <c r="BT65" i="13"/>
  <c r="CX66" i="13"/>
  <c r="CY66" i="13"/>
  <c r="CZ65" i="13"/>
  <c r="DA65" i="13"/>
  <c r="DU65" i="13"/>
  <c r="DR84" i="13"/>
  <c r="AR83" i="13"/>
  <c r="AG84" i="13"/>
  <c r="AL84" i="13"/>
  <c r="CU67" i="13"/>
  <c r="CX67" i="13"/>
  <c r="CZ67" i="13"/>
  <c r="CM64" i="13"/>
  <c r="CR62" i="13"/>
  <c r="G68" i="18"/>
  <c r="G23" i="18"/>
  <c r="DY64" i="13"/>
  <c r="E70" i="18"/>
  <c r="D70" i="18"/>
  <c r="E22" i="18"/>
  <c r="CP63" i="13"/>
  <c r="CR63" i="13"/>
  <c r="G69" i="18"/>
  <c r="AB68" i="13"/>
  <c r="B74" i="18"/>
  <c r="DS67" i="13"/>
  <c r="C73" i="18"/>
  <c r="CG65" i="13"/>
  <c r="CK65" i="13"/>
  <c r="CQ64" i="13"/>
  <c r="DU66" i="13"/>
  <c r="CN64" i="13"/>
  <c r="CO64" i="13"/>
  <c r="AM67" i="13"/>
  <c r="AM101" i="13"/>
  <c r="AJ101" i="13"/>
  <c r="CH65" i="13"/>
  <c r="DX65" i="13"/>
  <c r="DV66" i="13"/>
  <c r="CC67" i="13"/>
  <c r="CD67" i="13"/>
  <c r="CI65" i="13"/>
  <c r="DB65" i="13"/>
  <c r="CU68" i="13"/>
  <c r="CX68" i="13"/>
  <c r="CZ68" i="13"/>
  <c r="CC68" i="13"/>
  <c r="DP69" i="13"/>
  <c r="AP68" i="13"/>
  <c r="AE69" i="13"/>
  <c r="AJ69" i="13"/>
  <c r="CG66" i="13"/>
  <c r="DQ69" i="13"/>
  <c r="AQ68" i="13"/>
  <c r="CV69" i="13"/>
  <c r="AF69" i="13"/>
  <c r="AK69" i="13"/>
  <c r="DE65" i="13"/>
  <c r="DF65" i="13"/>
  <c r="CM65" i="13"/>
  <c r="CJ65" i="13"/>
  <c r="DD66" i="13"/>
  <c r="CW84" i="13"/>
  <c r="DA66" i="13"/>
  <c r="CZ66" i="13"/>
  <c r="CY67" i="13"/>
  <c r="DA67" i="13"/>
  <c r="AA85" i="13"/>
  <c r="DR85" i="13"/>
  <c r="CW85" i="13"/>
  <c r="AR84" i="13"/>
  <c r="AG85" i="13"/>
  <c r="AL85" i="13"/>
  <c r="AM68" i="13"/>
  <c r="AS67" i="13"/>
  <c r="DW66" i="13"/>
  <c r="E21" i="18"/>
  <c r="G22" i="18"/>
  <c r="DY65" i="13"/>
  <c r="E71" i="18"/>
  <c r="D71" i="18"/>
  <c r="BT66" i="13"/>
  <c r="CR64" i="13"/>
  <c r="G70" i="18"/>
  <c r="F70" i="18"/>
  <c r="CP64" i="13"/>
  <c r="AB69" i="13"/>
  <c r="B75" i="18"/>
  <c r="DS68" i="13"/>
  <c r="C74" i="18"/>
  <c r="DX66" i="13"/>
  <c r="CQ65" i="13"/>
  <c r="DU67" i="13"/>
  <c r="DB66" i="13"/>
  <c r="CE67" i="13"/>
  <c r="DV67" i="13"/>
  <c r="CF67" i="13"/>
  <c r="DB67" i="13"/>
  <c r="CM66" i="13"/>
  <c r="DW67" i="13"/>
  <c r="AS68" i="13"/>
  <c r="CN65" i="13"/>
  <c r="CO65" i="13"/>
  <c r="CP65" i="13"/>
  <c r="AM69" i="13"/>
  <c r="AP69" i="13"/>
  <c r="AE70" i="13"/>
  <c r="AJ70" i="13"/>
  <c r="AR85" i="13"/>
  <c r="CY68" i="13"/>
  <c r="DA68" i="13"/>
  <c r="CU69" i="13"/>
  <c r="DQ70" i="13"/>
  <c r="CV70" i="13"/>
  <c r="AQ69" i="13"/>
  <c r="AF70" i="13"/>
  <c r="AK70" i="13"/>
  <c r="CD68" i="13"/>
  <c r="CF68" i="13"/>
  <c r="CE68" i="13"/>
  <c r="DD67" i="13"/>
  <c r="DD101" i="13"/>
  <c r="DD68" i="13"/>
  <c r="DE67" i="13"/>
  <c r="DE66" i="13"/>
  <c r="DF66" i="13"/>
  <c r="BT67" i="13"/>
  <c r="CI66" i="13"/>
  <c r="CJ66" i="13"/>
  <c r="E20" i="18"/>
  <c r="CH66" i="13"/>
  <c r="CM67" i="13"/>
  <c r="CM101" i="13"/>
  <c r="CR65" i="13"/>
  <c r="G71" i="18"/>
  <c r="F71" i="18"/>
  <c r="DY66" i="13"/>
  <c r="E72" i="18"/>
  <c r="D72" i="18"/>
  <c r="CK66" i="13"/>
  <c r="G21" i="18"/>
  <c r="AB70" i="13"/>
  <c r="B76" i="18"/>
  <c r="DP70" i="13"/>
  <c r="DU68" i="13"/>
  <c r="DS69" i="13"/>
  <c r="C75" i="18"/>
  <c r="DX67" i="13"/>
  <c r="CC69" i="13"/>
  <c r="CF69" i="13"/>
  <c r="CG67" i="13"/>
  <c r="CK67" i="13"/>
  <c r="DV68" i="13"/>
  <c r="DE101" i="13"/>
  <c r="AS69" i="13"/>
  <c r="CH67" i="13"/>
  <c r="CJ67" i="13"/>
  <c r="DF67" i="13"/>
  <c r="DF101" i="13"/>
  <c r="CI67" i="13"/>
  <c r="DW68" i="13"/>
  <c r="AM70" i="13"/>
  <c r="DQ71" i="13"/>
  <c r="DV69" i="13"/>
  <c r="CV71" i="13"/>
  <c r="AQ70" i="13"/>
  <c r="AF71" i="13"/>
  <c r="AK71" i="13"/>
  <c r="DD69" i="13"/>
  <c r="DE68" i="13"/>
  <c r="DF68" i="13"/>
  <c r="AP70" i="13"/>
  <c r="AE71" i="13"/>
  <c r="AJ71" i="13"/>
  <c r="CX69" i="13"/>
  <c r="CY69" i="13"/>
  <c r="CG68" i="13"/>
  <c r="CU70" i="13"/>
  <c r="DB68" i="13"/>
  <c r="DW69" i="13"/>
  <c r="CN66" i="13"/>
  <c r="CO66" i="13"/>
  <c r="CP66" i="13"/>
  <c r="BV101" i="13"/>
  <c r="CQ66" i="13"/>
  <c r="CR66" i="13"/>
  <c r="G72" i="18"/>
  <c r="DY67" i="13"/>
  <c r="E73" i="18"/>
  <c r="D73" i="18"/>
  <c r="AB71" i="13"/>
  <c r="B77" i="18"/>
  <c r="DP71" i="13"/>
  <c r="G20" i="18"/>
  <c r="E19" i="18"/>
  <c r="BT68" i="13"/>
  <c r="DU69" i="13"/>
  <c r="DX69" i="13"/>
  <c r="D75" i="18"/>
  <c r="DS70" i="13"/>
  <c r="C76" i="18"/>
  <c r="CD69" i="13"/>
  <c r="CE69" i="13"/>
  <c r="CG69" i="13"/>
  <c r="DX68" i="13"/>
  <c r="CQ67" i="13"/>
  <c r="CC70" i="13"/>
  <c r="CF70" i="13"/>
  <c r="CN67" i="13"/>
  <c r="CN101" i="13"/>
  <c r="CM68" i="13"/>
  <c r="AM71" i="13"/>
  <c r="AS70" i="13"/>
  <c r="CC71" i="13"/>
  <c r="CU71" i="13"/>
  <c r="CX71" i="13"/>
  <c r="CZ71" i="13"/>
  <c r="DW70" i="13"/>
  <c r="AP71" i="13"/>
  <c r="AE72" i="13"/>
  <c r="AJ72" i="13"/>
  <c r="CZ69" i="13"/>
  <c r="DA69" i="13"/>
  <c r="DQ72" i="13"/>
  <c r="AQ71" i="13"/>
  <c r="DV70" i="13"/>
  <c r="CV72" i="13"/>
  <c r="AF72" i="13"/>
  <c r="AK72" i="13"/>
  <c r="CX70" i="13"/>
  <c r="BT69" i="13"/>
  <c r="F72" i="18"/>
  <c r="CJ68" i="13"/>
  <c r="CK68" i="13"/>
  <c r="CI68" i="13"/>
  <c r="G19" i="18"/>
  <c r="AB72" i="13"/>
  <c r="B78" i="18"/>
  <c r="DP72" i="13"/>
  <c r="BW101" i="13"/>
  <c r="DY68" i="13"/>
  <c r="E74" i="18"/>
  <c r="D74" i="18"/>
  <c r="CR67" i="13"/>
  <c r="G73" i="18"/>
  <c r="F73" i="18"/>
  <c r="E18" i="18"/>
  <c r="CH68" i="13"/>
  <c r="DS71" i="13"/>
  <c r="C77" i="18"/>
  <c r="DY69" i="13"/>
  <c r="E75" i="18"/>
  <c r="CD70" i="13"/>
  <c r="AS71" i="13"/>
  <c r="AM72" i="13"/>
  <c r="CE70" i="13"/>
  <c r="BX101" i="13"/>
  <c r="CO67" i="13"/>
  <c r="DD70" i="13"/>
  <c r="DE69" i="13"/>
  <c r="DF69" i="13"/>
  <c r="CM69" i="13"/>
  <c r="DB69" i="13"/>
  <c r="CD71" i="13"/>
  <c r="CF71" i="13"/>
  <c r="CE71" i="13"/>
  <c r="CU72" i="13"/>
  <c r="CC72" i="13"/>
  <c r="CK69" i="13"/>
  <c r="CI69" i="13"/>
  <c r="CH69" i="13"/>
  <c r="DW71" i="13"/>
  <c r="DQ73" i="13"/>
  <c r="DV71" i="13"/>
  <c r="CV73" i="13"/>
  <c r="AQ72" i="13"/>
  <c r="AF73" i="13"/>
  <c r="AK73" i="13"/>
  <c r="DP73" i="13"/>
  <c r="AP72" i="13"/>
  <c r="AE73" i="13"/>
  <c r="AJ73" i="13"/>
  <c r="DU70" i="13"/>
  <c r="DX70" i="13"/>
  <c r="D76" i="18"/>
  <c r="BT70" i="13"/>
  <c r="CZ70" i="13"/>
  <c r="DA70" i="13"/>
  <c r="CY71" i="13"/>
  <c r="DA71" i="13"/>
  <c r="CJ69" i="13"/>
  <c r="CY70" i="13"/>
  <c r="CQ68" i="13"/>
  <c r="CN68" i="13"/>
  <c r="CO68" i="13"/>
  <c r="CR68" i="13"/>
  <c r="G74" i="18"/>
  <c r="F74" i="18"/>
  <c r="E17" i="18"/>
  <c r="G18" i="18"/>
  <c r="DY70" i="13"/>
  <c r="E76" i="18"/>
  <c r="AB73" i="13"/>
  <c r="B79" i="18"/>
  <c r="DU71" i="13"/>
  <c r="DX71" i="13"/>
  <c r="D77" i="18"/>
  <c r="DS72" i="13"/>
  <c r="C78" i="18"/>
  <c r="CI70" i="13"/>
  <c r="CG70" i="13"/>
  <c r="CK70" i="13"/>
  <c r="CQ69" i="13"/>
  <c r="CP67" i="13"/>
  <c r="CP68" i="13"/>
  <c r="CO101" i="13"/>
  <c r="AS72" i="13"/>
  <c r="CD72" i="13"/>
  <c r="CE72" i="13"/>
  <c r="CF72" i="13"/>
  <c r="DB71" i="13"/>
  <c r="DE71" i="13"/>
  <c r="DE70" i="13"/>
  <c r="DF70" i="13"/>
  <c r="DD71" i="13"/>
  <c r="DB70" i="13"/>
  <c r="CX72" i="13"/>
  <c r="CY72" i="13"/>
  <c r="CJ70" i="13"/>
  <c r="AM73" i="13"/>
  <c r="DP74" i="13"/>
  <c r="AP73" i="13"/>
  <c r="AE74" i="13"/>
  <c r="AJ74" i="13"/>
  <c r="CN69" i="13"/>
  <c r="CO69" i="13"/>
  <c r="CM70" i="13"/>
  <c r="CC73" i="13"/>
  <c r="CU73" i="13"/>
  <c r="DQ74" i="13"/>
  <c r="AQ73" i="13"/>
  <c r="DV72" i="13"/>
  <c r="CV74" i="13"/>
  <c r="AF74" i="13"/>
  <c r="AK74" i="13"/>
  <c r="CH70" i="13"/>
  <c r="DD72" i="13"/>
  <c r="DW72" i="13"/>
  <c r="CG71" i="13"/>
  <c r="E16" i="18"/>
  <c r="G17" i="18"/>
  <c r="CR69" i="13"/>
  <c r="G75" i="18"/>
  <c r="F75" i="18"/>
  <c r="DY71" i="13"/>
  <c r="E77" i="18"/>
  <c r="BT71" i="13"/>
  <c r="AB74" i="13"/>
  <c r="B80" i="18"/>
  <c r="DU72" i="13"/>
  <c r="DX72" i="13"/>
  <c r="DS73" i="13"/>
  <c r="C79" i="18"/>
  <c r="CP69" i="13"/>
  <c r="CQ70" i="13"/>
  <c r="DF71" i="13"/>
  <c r="AM74" i="13"/>
  <c r="CD73" i="13"/>
  <c r="CF73" i="13"/>
  <c r="CE73" i="13"/>
  <c r="CX73" i="13"/>
  <c r="CM71" i="13"/>
  <c r="CN70" i="13"/>
  <c r="CO70" i="13"/>
  <c r="DW73" i="13"/>
  <c r="CU74" i="13"/>
  <c r="CX74" i="13"/>
  <c r="CZ74" i="13"/>
  <c r="CC74" i="13"/>
  <c r="CI71" i="13"/>
  <c r="AS73" i="13"/>
  <c r="CZ72" i="13"/>
  <c r="DA72" i="13"/>
  <c r="DQ75" i="13"/>
  <c r="DV73" i="13"/>
  <c r="AQ74" i="13"/>
  <c r="CV75" i="13"/>
  <c r="AF75" i="13"/>
  <c r="AK75" i="13"/>
  <c r="CK71" i="13"/>
  <c r="DP75" i="13"/>
  <c r="AP74" i="13"/>
  <c r="AE75" i="13"/>
  <c r="AJ75" i="13"/>
  <c r="CG72" i="13"/>
  <c r="CH71" i="13"/>
  <c r="CR70" i="13"/>
  <c r="G76" i="18"/>
  <c r="F76" i="18"/>
  <c r="CJ71" i="13"/>
  <c r="CN71" i="13"/>
  <c r="CO71" i="13"/>
  <c r="CP70" i="13"/>
  <c r="CP71" i="13"/>
  <c r="DY72" i="13"/>
  <c r="E78" i="18"/>
  <c r="D78" i="18"/>
  <c r="G15" i="18"/>
  <c r="G16" i="18"/>
  <c r="E14" i="18"/>
  <c r="E15" i="18"/>
  <c r="AB75" i="13"/>
  <c r="B81" i="18"/>
  <c r="DU73" i="13"/>
  <c r="DX73" i="13"/>
  <c r="DS74" i="13"/>
  <c r="C80" i="18"/>
  <c r="AM75" i="13"/>
  <c r="AS74" i="13"/>
  <c r="DB72" i="13"/>
  <c r="CD74" i="13"/>
  <c r="CF74" i="13"/>
  <c r="CE74" i="13"/>
  <c r="CK72" i="13"/>
  <c r="DW74" i="13"/>
  <c r="CY74" i="13"/>
  <c r="DA74" i="13"/>
  <c r="CC75" i="13"/>
  <c r="CU75" i="13"/>
  <c r="CM72" i="13"/>
  <c r="CG73" i="13"/>
  <c r="DA73" i="13"/>
  <c r="CZ73" i="13"/>
  <c r="DE72" i="13"/>
  <c r="DF72" i="13"/>
  <c r="DQ76" i="13"/>
  <c r="DV74" i="13"/>
  <c r="CV76" i="13"/>
  <c r="AQ75" i="13"/>
  <c r="AF76" i="13"/>
  <c r="AK76" i="13"/>
  <c r="DD73" i="13"/>
  <c r="DP76" i="13"/>
  <c r="AP75" i="13"/>
  <c r="AE76" i="13"/>
  <c r="AJ76" i="13"/>
  <c r="CY73" i="13"/>
  <c r="CQ71" i="13"/>
  <c r="CR71" i="13"/>
  <c r="G77" i="18"/>
  <c r="F77" i="18"/>
  <c r="DY73" i="13"/>
  <c r="E79" i="18"/>
  <c r="D79" i="18"/>
  <c r="AB76" i="13"/>
  <c r="B82" i="18"/>
  <c r="DS75" i="13"/>
  <c r="C81" i="18"/>
  <c r="BT73" i="13"/>
  <c r="AM76" i="13"/>
  <c r="AS75" i="13"/>
  <c r="CF75" i="13"/>
  <c r="CD75" i="13"/>
  <c r="CE75" i="13"/>
  <c r="DW75" i="13"/>
  <c r="BT72" i="13"/>
  <c r="CI72" i="13"/>
  <c r="CH72" i="13"/>
  <c r="CJ72" i="13"/>
  <c r="DP77" i="13"/>
  <c r="AP76" i="13"/>
  <c r="AE77" i="13"/>
  <c r="AJ77" i="13"/>
  <c r="DQ77" i="13"/>
  <c r="AQ76" i="13"/>
  <c r="CV77" i="13"/>
  <c r="AF77" i="13"/>
  <c r="AK77" i="13"/>
  <c r="CX75" i="13"/>
  <c r="DD74" i="13"/>
  <c r="DE73" i="13"/>
  <c r="DF73" i="13"/>
  <c r="DB73" i="13"/>
  <c r="DU74" i="13"/>
  <c r="DX74" i="13"/>
  <c r="CU76" i="13"/>
  <c r="CC76" i="13"/>
  <c r="DD75" i="13"/>
  <c r="DE74" i="13"/>
  <c r="DB74" i="13"/>
  <c r="CG74" i="13"/>
  <c r="DY74" i="13"/>
  <c r="E80" i="18"/>
  <c r="D80" i="18"/>
  <c r="CI73" i="13"/>
  <c r="CK73" i="13"/>
  <c r="CJ73" i="13"/>
  <c r="AB77" i="13"/>
  <c r="B83" i="18"/>
  <c r="DU75" i="13"/>
  <c r="DS76" i="13"/>
  <c r="C82" i="18"/>
  <c r="CH73" i="13"/>
  <c r="CQ72" i="13"/>
  <c r="DF74" i="13"/>
  <c r="AS76" i="13"/>
  <c r="DQ78" i="13"/>
  <c r="DV76" i="13"/>
  <c r="AQ77" i="13"/>
  <c r="CV78" i="13"/>
  <c r="AF78" i="13"/>
  <c r="AK78" i="13"/>
  <c r="AM77" i="13"/>
  <c r="CX76" i="13"/>
  <c r="CY76" i="13"/>
  <c r="DA75" i="13"/>
  <c r="CZ75" i="13"/>
  <c r="CN72" i="13"/>
  <c r="CO72" i="13"/>
  <c r="CP72" i="13"/>
  <c r="CM73" i="13"/>
  <c r="CD76" i="13"/>
  <c r="CF76" i="13"/>
  <c r="CE76" i="13"/>
  <c r="DV75" i="13"/>
  <c r="DW76" i="13"/>
  <c r="CG75" i="13"/>
  <c r="CC77" i="13"/>
  <c r="CU77" i="13"/>
  <c r="CX77" i="13"/>
  <c r="CZ77" i="13"/>
  <c r="CY75" i="13"/>
  <c r="DP78" i="13"/>
  <c r="AP77" i="13"/>
  <c r="AE78" i="13"/>
  <c r="AJ78" i="13"/>
  <c r="CR72" i="13"/>
  <c r="G78" i="18"/>
  <c r="F78" i="18"/>
  <c r="CN73" i="13"/>
  <c r="CQ73" i="13"/>
  <c r="F79" i="18"/>
  <c r="CM74" i="13"/>
  <c r="AB78" i="13"/>
  <c r="B84" i="18"/>
  <c r="BT75" i="13"/>
  <c r="DU76" i="13"/>
  <c r="DX76" i="13"/>
  <c r="D82" i="18"/>
  <c r="DS77" i="13"/>
  <c r="C83" i="18"/>
  <c r="DX75" i="13"/>
  <c r="CO73" i="13"/>
  <c r="CP73" i="13"/>
  <c r="CF77" i="13"/>
  <c r="CE77" i="13"/>
  <c r="CD77" i="13"/>
  <c r="AM78" i="13"/>
  <c r="CZ76" i="13"/>
  <c r="DA76" i="13"/>
  <c r="DW77" i="13"/>
  <c r="DQ79" i="13"/>
  <c r="DV77" i="13"/>
  <c r="CV79" i="13"/>
  <c r="AQ78" i="13"/>
  <c r="AF79" i="13"/>
  <c r="AK79" i="13"/>
  <c r="DD76" i="13"/>
  <c r="DB75" i="13"/>
  <c r="CU78" i="13"/>
  <c r="CC78" i="13"/>
  <c r="BT74" i="13"/>
  <c r="CH74" i="13"/>
  <c r="CI74" i="13"/>
  <c r="CJ74" i="13"/>
  <c r="AS77" i="13"/>
  <c r="CK74" i="13"/>
  <c r="DP79" i="13"/>
  <c r="AP78" i="13"/>
  <c r="AE79" i="13"/>
  <c r="AJ79" i="13"/>
  <c r="CY77" i="13"/>
  <c r="DA77" i="13"/>
  <c r="CG76" i="13"/>
  <c r="DE75" i="13"/>
  <c r="DF75" i="13"/>
  <c r="AM79" i="13"/>
  <c r="CR73" i="13"/>
  <c r="G79" i="18"/>
  <c r="DY75" i="13"/>
  <c r="E81" i="18"/>
  <c r="D81" i="18"/>
  <c r="AB79" i="13"/>
  <c r="B85" i="18"/>
  <c r="CK75" i="13"/>
  <c r="CI75" i="13"/>
  <c r="CJ75" i="13"/>
  <c r="DY76" i="13"/>
  <c r="E82" i="18"/>
  <c r="CH75" i="13"/>
  <c r="DU77" i="13"/>
  <c r="DX77" i="13"/>
  <c r="D83" i="18"/>
  <c r="DS78" i="13"/>
  <c r="C84" i="18"/>
  <c r="CQ74" i="13"/>
  <c r="BT76" i="13"/>
  <c r="DD77" i="13"/>
  <c r="DE76" i="13"/>
  <c r="DF76" i="13"/>
  <c r="DP80" i="13"/>
  <c r="AP79" i="13"/>
  <c r="AE80" i="13"/>
  <c r="AJ80" i="13"/>
  <c r="DQ80" i="13"/>
  <c r="AQ79" i="13"/>
  <c r="DV78" i="13"/>
  <c r="CV80" i="13"/>
  <c r="AF80" i="13"/>
  <c r="AK80" i="13"/>
  <c r="CN74" i="13"/>
  <c r="CO74" i="13"/>
  <c r="CP74" i="13"/>
  <c r="CM75" i="13"/>
  <c r="DE77" i="13"/>
  <c r="DB77" i="13"/>
  <c r="DD78" i="13"/>
  <c r="AS78" i="13"/>
  <c r="CC79" i="13"/>
  <c r="CU79" i="13"/>
  <c r="CX79" i="13"/>
  <c r="CX78" i="13"/>
  <c r="CG77" i="13"/>
  <c r="DW78" i="13"/>
  <c r="DB76" i="13"/>
  <c r="CD78" i="13"/>
  <c r="CF78" i="13"/>
  <c r="CE78" i="13"/>
  <c r="CQ75" i="13"/>
  <c r="F81" i="18"/>
  <c r="CR74" i="13"/>
  <c r="G80" i="18"/>
  <c r="F80" i="18"/>
  <c r="AB80" i="13"/>
  <c r="B86" i="18"/>
  <c r="CN75" i="13"/>
  <c r="CO75" i="13"/>
  <c r="CP75" i="13"/>
  <c r="DY77" i="13"/>
  <c r="E83" i="18"/>
  <c r="CJ76" i="13"/>
  <c r="CM76" i="13"/>
  <c r="CK76" i="13"/>
  <c r="DU78" i="13"/>
  <c r="DX78" i="13"/>
  <c r="DS79" i="13"/>
  <c r="C85" i="18"/>
  <c r="CR75" i="13"/>
  <c r="G81" i="18"/>
  <c r="CH76" i="13"/>
  <c r="CI76" i="13"/>
  <c r="DF77" i="13"/>
  <c r="AS79" i="13"/>
  <c r="CD79" i="13"/>
  <c r="CF79" i="13"/>
  <c r="CE79" i="13"/>
  <c r="DA78" i="13"/>
  <c r="CZ78" i="13"/>
  <c r="CK77" i="13"/>
  <c r="DQ81" i="13"/>
  <c r="DV79" i="13"/>
  <c r="CV81" i="13"/>
  <c r="AQ80" i="13"/>
  <c r="AF81" i="13"/>
  <c r="AK81" i="13"/>
  <c r="CY79" i="13"/>
  <c r="DA79" i="13"/>
  <c r="AM80" i="13"/>
  <c r="CG78" i="13"/>
  <c r="CU80" i="13"/>
  <c r="CC80" i="13"/>
  <c r="DP81" i="13"/>
  <c r="AP80" i="13"/>
  <c r="AE81" i="13"/>
  <c r="AJ81" i="13"/>
  <c r="DW79" i="13"/>
  <c r="CZ79" i="13"/>
  <c r="CY78" i="13"/>
  <c r="DY78" i="13"/>
  <c r="E84" i="18"/>
  <c r="D84" i="18"/>
  <c r="AB81" i="13"/>
  <c r="B87" i="18"/>
  <c r="CQ76" i="13"/>
  <c r="DS80" i="13"/>
  <c r="C86" i="18"/>
  <c r="CM77" i="13"/>
  <c r="CN76" i="13"/>
  <c r="CO76" i="13"/>
  <c r="CP76" i="13"/>
  <c r="BT78" i="13"/>
  <c r="DE79" i="13"/>
  <c r="AM81" i="13"/>
  <c r="AS80" i="13"/>
  <c r="CD80" i="13"/>
  <c r="CF80" i="13"/>
  <c r="CE80" i="13"/>
  <c r="DW80" i="13"/>
  <c r="BT77" i="13"/>
  <c r="CJ77" i="13"/>
  <c r="CH77" i="13"/>
  <c r="CI77" i="13"/>
  <c r="CC81" i="13"/>
  <c r="CU81" i="13"/>
  <c r="DU79" i="13"/>
  <c r="DX79" i="13"/>
  <c r="CX80" i="13"/>
  <c r="CY80" i="13"/>
  <c r="DQ82" i="13"/>
  <c r="DV80" i="13"/>
  <c r="CV82" i="13"/>
  <c r="AQ81" i="13"/>
  <c r="AF82" i="13"/>
  <c r="AK82" i="13"/>
  <c r="DE78" i="13"/>
  <c r="DF78" i="13"/>
  <c r="DB78" i="13"/>
  <c r="DD79" i="13"/>
  <c r="AP81" i="13"/>
  <c r="AE82" i="13"/>
  <c r="AJ82" i="13"/>
  <c r="DB79" i="13"/>
  <c r="DD80" i="13"/>
  <c r="CG79" i="13"/>
  <c r="CR76" i="13"/>
  <c r="G82" i="18"/>
  <c r="F82" i="18"/>
  <c r="AB82" i="13"/>
  <c r="B88" i="18"/>
  <c r="DP82" i="13"/>
  <c r="DY79" i="13"/>
  <c r="E85" i="18"/>
  <c r="D85" i="18"/>
  <c r="AM82" i="13"/>
  <c r="DU80" i="13"/>
  <c r="DX80" i="13"/>
  <c r="DS81" i="13"/>
  <c r="C87" i="18"/>
  <c r="CJ78" i="13"/>
  <c r="DF79" i="13"/>
  <c r="CQ77" i="13"/>
  <c r="CI78" i="13"/>
  <c r="CH78" i="13"/>
  <c r="CK78" i="13"/>
  <c r="CE81" i="13"/>
  <c r="CF81" i="13"/>
  <c r="CD81" i="13"/>
  <c r="AS81" i="13"/>
  <c r="DA80" i="13"/>
  <c r="CZ80" i="13"/>
  <c r="DQ83" i="13"/>
  <c r="AQ82" i="13"/>
  <c r="DV81" i="13"/>
  <c r="CV83" i="13"/>
  <c r="AF83" i="13"/>
  <c r="AK83" i="13"/>
  <c r="CU82" i="13"/>
  <c r="CC82" i="13"/>
  <c r="CN77" i="13"/>
  <c r="CO77" i="13"/>
  <c r="CP77" i="13"/>
  <c r="CM78" i="13"/>
  <c r="DW81" i="13"/>
  <c r="CX81" i="13"/>
  <c r="DP83" i="13"/>
  <c r="AP82" i="13"/>
  <c r="DS82" i="13"/>
  <c r="C88" i="18"/>
  <c r="AE83" i="13"/>
  <c r="AJ83" i="13"/>
  <c r="CG80" i="13"/>
  <c r="DY80" i="13"/>
  <c r="E86" i="18"/>
  <c r="D86" i="18"/>
  <c r="CR77" i="13"/>
  <c r="G83" i="18"/>
  <c r="F83" i="18"/>
  <c r="BT80" i="13"/>
  <c r="AB83" i="13"/>
  <c r="B89" i="18"/>
  <c r="CN78" i="13"/>
  <c r="CO78" i="13"/>
  <c r="CP78" i="13"/>
  <c r="CM79" i="13"/>
  <c r="CQ78" i="13"/>
  <c r="AM83" i="13"/>
  <c r="DB80" i="13"/>
  <c r="DD81" i="13"/>
  <c r="DE80" i="13"/>
  <c r="DF80" i="13"/>
  <c r="CD82" i="13"/>
  <c r="CF82" i="13"/>
  <c r="CE82" i="13"/>
  <c r="CX82" i="13"/>
  <c r="CY82" i="13"/>
  <c r="DQ84" i="13"/>
  <c r="CV84" i="13"/>
  <c r="AQ83" i="13"/>
  <c r="DV82" i="13"/>
  <c r="AF84" i="13"/>
  <c r="AK84" i="13"/>
  <c r="DW82" i="13"/>
  <c r="BT79" i="13"/>
  <c r="CH79" i="13"/>
  <c r="CI79" i="13"/>
  <c r="CJ79" i="13"/>
  <c r="AS82" i="13"/>
  <c r="DU81" i="13"/>
  <c r="DX81" i="13"/>
  <c r="CK79" i="13"/>
  <c r="CZ81" i="13"/>
  <c r="DA81" i="13"/>
  <c r="CC83" i="13"/>
  <c r="CU83" i="13"/>
  <c r="CG81" i="13"/>
  <c r="DP84" i="13"/>
  <c r="AP83" i="13"/>
  <c r="AE84" i="13"/>
  <c r="AJ84" i="13"/>
  <c r="CY81" i="13"/>
  <c r="CK80" i="13"/>
  <c r="CH80" i="13"/>
  <c r="CR78" i="13"/>
  <c r="G84" i="18"/>
  <c r="F84" i="18"/>
  <c r="CJ80" i="13"/>
  <c r="DY81" i="13"/>
  <c r="E87" i="18"/>
  <c r="D87" i="18"/>
  <c r="CI80" i="13"/>
  <c r="AB84" i="13"/>
  <c r="B90" i="18"/>
  <c r="DU82" i="13"/>
  <c r="DX82" i="13"/>
  <c r="DS83" i="13"/>
  <c r="C89" i="18"/>
  <c r="CQ79" i="13"/>
  <c r="AM84" i="13"/>
  <c r="AS83" i="13"/>
  <c r="CN79" i="13"/>
  <c r="CO79" i="13"/>
  <c r="CP79" i="13"/>
  <c r="CM80" i="13"/>
  <c r="CE83" i="13"/>
  <c r="CF83" i="13"/>
  <c r="CD83" i="13"/>
  <c r="DA82" i="13"/>
  <c r="CZ82" i="13"/>
  <c r="Z85" i="13"/>
  <c r="DQ85" i="13"/>
  <c r="DV83" i="13"/>
  <c r="CV85" i="13"/>
  <c r="AQ84" i="13"/>
  <c r="AF85" i="13"/>
  <c r="AK85" i="13"/>
  <c r="DW83" i="13"/>
  <c r="CK81" i="13"/>
  <c r="Y85" i="13"/>
  <c r="DP85" i="13"/>
  <c r="DS84" i="13"/>
  <c r="C90" i="18"/>
  <c r="AP84" i="13"/>
  <c r="AE85" i="13"/>
  <c r="AJ85" i="13"/>
  <c r="DB81" i="13"/>
  <c r="DD82" i="13"/>
  <c r="DE81" i="13"/>
  <c r="DF81" i="13"/>
  <c r="CU84" i="13"/>
  <c r="CX83" i="13"/>
  <c r="CY83" i="13"/>
  <c r="CG82" i="13"/>
  <c r="CQ80" i="13"/>
  <c r="F86" i="18"/>
  <c r="CM81" i="13"/>
  <c r="CN80" i="13"/>
  <c r="CO80" i="13"/>
  <c r="CP80" i="13"/>
  <c r="CR79" i="13"/>
  <c r="G85" i="18"/>
  <c r="F85" i="18"/>
  <c r="DY82" i="13"/>
  <c r="E88" i="18"/>
  <c r="D88" i="18"/>
  <c r="AB85" i="13"/>
  <c r="B91" i="18"/>
  <c r="CI82" i="13"/>
  <c r="DE82" i="13"/>
  <c r="DF82" i="13"/>
  <c r="DB82" i="13"/>
  <c r="AS84" i="13"/>
  <c r="CC84" i="13"/>
  <c r="CD84" i="13"/>
  <c r="AM85" i="13"/>
  <c r="DD83" i="13"/>
  <c r="DA83" i="13"/>
  <c r="CZ83" i="13"/>
  <c r="DV84" i="13"/>
  <c r="AQ85" i="13"/>
  <c r="DW84" i="13"/>
  <c r="DU83" i="13"/>
  <c r="DX83" i="13"/>
  <c r="BT83" i="13"/>
  <c r="CX84" i="13"/>
  <c r="CY84" i="13"/>
  <c r="AP85" i="13"/>
  <c r="BT81" i="13"/>
  <c r="CJ81" i="13"/>
  <c r="CH81" i="13"/>
  <c r="CI81" i="13"/>
  <c r="CG83" i="13"/>
  <c r="CU85" i="13"/>
  <c r="CR80" i="13"/>
  <c r="G86" i="18"/>
  <c r="DY83" i="13"/>
  <c r="E89" i="18"/>
  <c r="D89" i="18"/>
  <c r="CJ82" i="13"/>
  <c r="CK82" i="13"/>
  <c r="BT82" i="13"/>
  <c r="DS85" i="13"/>
  <c r="C91" i="18"/>
  <c r="CH82" i="13"/>
  <c r="CQ81" i="13"/>
  <c r="DV85" i="13"/>
  <c r="CF84" i="13"/>
  <c r="CC85" i="13"/>
  <c r="CD85" i="13"/>
  <c r="CE84" i="13"/>
  <c r="DE83" i="13"/>
  <c r="DF83" i="13"/>
  <c r="AS85" i="13"/>
  <c r="DB83" i="13"/>
  <c r="DD84" i="13"/>
  <c r="CH83" i="13"/>
  <c r="DU85" i="13"/>
  <c r="DW85" i="13"/>
  <c r="DU84" i="13"/>
  <c r="DX84" i="13"/>
  <c r="CK83" i="13"/>
  <c r="CI83" i="13"/>
  <c r="CJ83" i="13"/>
  <c r="CX85" i="13"/>
  <c r="CY85" i="13"/>
  <c r="CN81" i="13"/>
  <c r="CO81" i="13"/>
  <c r="CP81" i="13"/>
  <c r="CM82" i="13"/>
  <c r="DA84" i="13"/>
  <c r="CZ84" i="13"/>
  <c r="BT84" i="13"/>
  <c r="CR81" i="13"/>
  <c r="G87" i="18"/>
  <c r="F87" i="18"/>
  <c r="CM83" i="13"/>
  <c r="DY84" i="13"/>
  <c r="E90" i="18"/>
  <c r="D90" i="18"/>
  <c r="CQ82" i="13"/>
  <c r="CN82" i="13"/>
  <c r="CO82" i="13"/>
  <c r="CP82" i="13"/>
  <c r="CG84" i="13"/>
  <c r="CK84" i="13"/>
  <c r="CE85" i="13"/>
  <c r="CQ83" i="13"/>
  <c r="F89" i="18"/>
  <c r="CF85" i="13"/>
  <c r="DD85" i="13"/>
  <c r="CI84" i="13"/>
  <c r="CZ85" i="13"/>
  <c r="DA85" i="13"/>
  <c r="DX85" i="13"/>
  <c r="DB84" i="13"/>
  <c r="CJ84" i="13"/>
  <c r="BT85" i="13"/>
  <c r="CN83" i="13"/>
  <c r="CO83" i="13"/>
  <c r="CM84" i="13"/>
  <c r="DE84" i="13"/>
  <c r="DF84" i="13"/>
  <c r="CH84" i="13"/>
  <c r="CR82" i="13"/>
  <c r="G88" i="18"/>
  <c r="F88" i="18"/>
  <c r="DY85" i="13"/>
  <c r="E91" i="18"/>
  <c r="D91" i="18"/>
  <c r="CG85" i="13"/>
  <c r="CK85" i="13"/>
  <c r="CR83" i="13"/>
  <c r="G89" i="18"/>
  <c r="CQ84" i="13"/>
  <c r="F90" i="18"/>
  <c r="CP83" i="13"/>
  <c r="DE85" i="13"/>
  <c r="DF85" i="13"/>
  <c r="CI85" i="13"/>
  <c r="CH85" i="13"/>
  <c r="DB85" i="13"/>
  <c r="CM85" i="13"/>
  <c r="CN84" i="13"/>
  <c r="CO84" i="13"/>
  <c r="CJ85" i="13"/>
  <c r="CR84" i="13"/>
  <c r="G90" i="18"/>
  <c r="CN85" i="13"/>
  <c r="CO85" i="13"/>
  <c r="CQ85" i="13"/>
  <c r="F91" i="18"/>
  <c r="CP84" i="13"/>
  <c r="CP85" i="13"/>
  <c r="CR85" i="13"/>
  <c r="G91" i="18"/>
</calcChain>
</file>

<file path=xl/comments1.xml><?xml version="1.0" encoding="utf-8"?>
<comments xmlns="http://schemas.openxmlformats.org/spreadsheetml/2006/main">
  <authors>
    <author>作者</author>
  </authors>
  <commentList>
    <comment ref="BY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1950 is the first year for which have a breakdown of capital construction by the 3 types of assets: 76% (structures), 19% (equipment), 5% (others). [Sources: China Statistical Yearbook 1983: 323, 342; and 'others' from Industrial Material 1950-85: 68]. 1953 is the first year for which any data on technological updating and transformation are available, and only a total value. In 1953, capcon is 90.44 yi yuan, and techtrans is 1.15 yi yuan [Investment Material 1950-2000: 21]. Together, this is total investment by state-owned units. No data are available on investment by non-state-owned units, and presumably such investment is very small -&gt; that justifies using the capcon breakdown by 3 types of assets.</t>
        </r>
      </text>
    </comment>
    <comment ref="CC16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 sum of structures + equipment + others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W7" authorId="0" shapeId="0">
      <text>
        <r>
          <rPr>
            <sz val="8"/>
            <color indexed="81"/>
            <rFont val="Tahoma"/>
            <family val="2"/>
          </rPr>
          <t xml:space="preserve">Estimate for initial stock:
GFCF/(rate of depreciation + long-run rate of GFCF growth)
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CO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CO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G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H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I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D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E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F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P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
</t>
        </r>
      </text>
    </comment>
  </commentList>
</comments>
</file>

<file path=xl/sharedStrings.xml><?xml version="1.0" encoding="utf-8"?>
<sst xmlns="http://schemas.openxmlformats.org/spreadsheetml/2006/main" count="1126" uniqueCount="432">
  <si>
    <t>GDP</t>
  </si>
  <si>
    <t>Capital</t>
  </si>
  <si>
    <t>Formation</t>
  </si>
  <si>
    <t xml:space="preserve">Expenditure approach </t>
  </si>
  <si>
    <t>Gross</t>
  </si>
  <si>
    <t>Inventory</t>
  </si>
  <si>
    <t>investment</t>
  </si>
  <si>
    <t>Aggregate</t>
  </si>
  <si>
    <t xml:space="preserve">expenditures </t>
  </si>
  <si>
    <t>(GDP)</t>
  </si>
  <si>
    <t>NBS website</t>
  </si>
  <si>
    <t>Current-price, yi yuan</t>
  </si>
  <si>
    <t>Real growth rate</t>
  </si>
  <si>
    <t>National</t>
  </si>
  <si>
    <t>income</t>
  </si>
  <si>
    <t>Labor</t>
  </si>
  <si>
    <t>remuneration</t>
  </si>
  <si>
    <t>Net taxes</t>
  </si>
  <si>
    <t>on production</t>
  </si>
  <si>
    <t>Depreciation</t>
  </si>
  <si>
    <t>Operating</t>
  </si>
  <si>
    <t>surplus</t>
  </si>
  <si>
    <t>Total</t>
  </si>
  <si>
    <t>Structures</t>
  </si>
  <si>
    <t>Equipment</t>
  </si>
  <si>
    <t>Others</t>
  </si>
  <si>
    <t>支出法</t>
  </si>
  <si>
    <t>生产总值</t>
  </si>
  <si>
    <t>(亿元)</t>
  </si>
  <si>
    <t>资本</t>
  </si>
  <si>
    <t>形成总额</t>
  </si>
  <si>
    <t>固定资本</t>
  </si>
  <si>
    <t>存货增加</t>
  </si>
  <si>
    <t>收入法</t>
  </si>
  <si>
    <t>劳动者</t>
  </si>
  <si>
    <t>报酬</t>
  </si>
  <si>
    <t>生产税</t>
  </si>
  <si>
    <t>净额</t>
  </si>
  <si>
    <t>固定资产</t>
  </si>
  <si>
    <t>折旧</t>
  </si>
  <si>
    <t>营业盈余</t>
  </si>
  <si>
    <t>Investment in fixed assets price index</t>
  </si>
  <si>
    <t>投资</t>
  </si>
  <si>
    <t>价格指数</t>
  </si>
  <si>
    <t>(上年=100)</t>
  </si>
  <si>
    <t>Previous year = 100</t>
  </si>
  <si>
    <t>建筑安装</t>
  </si>
  <si>
    <t>工程</t>
  </si>
  <si>
    <t>工器具购置</t>
  </si>
  <si>
    <t>其他费用</t>
  </si>
  <si>
    <t>设备工器</t>
  </si>
  <si>
    <t>具购置</t>
  </si>
  <si>
    <t>从2011年起，城镇固定资产投资数据发布口径改为固定资产投资（不含农户），固定资产投资（不含农户）等于原口径的城镇固定资产投资加上农村企事业组织的项目投资。</t>
  </si>
  <si>
    <t xml:space="preserve"> --- Excludes rural households ---</t>
  </si>
  <si>
    <t>固定资</t>
  </si>
  <si>
    <t>(不含农户)</t>
  </si>
  <si>
    <t>设备、</t>
  </si>
  <si>
    <t>Sixty Years. Xin zhongguo liushi nian tongji ziliao huibian (Comprehensive atatistical materials on 60 years of the New China [1949-2008]). Beijing: Zhongguo tongji chubanshe, 2010.</t>
  </si>
  <si>
    <t>Gross Fixed Capital Formation</t>
  </si>
  <si>
    <t>Preceding</t>
  </si>
  <si>
    <t>1952=100</t>
  </si>
  <si>
    <t>Check</t>
  </si>
  <si>
    <t>Check:</t>
  </si>
  <si>
    <t>turn (1) into</t>
  </si>
  <si>
    <t>1952=100,</t>
  </si>
  <si>
    <t>compare</t>
  </si>
  <si>
    <t>to (2)</t>
  </si>
  <si>
    <t>turn (2) into</t>
  </si>
  <si>
    <t>pr.y.=100,</t>
  </si>
  <si>
    <t>to (1)</t>
  </si>
  <si>
    <t>-&gt;</t>
  </si>
  <si>
    <t>Implicit</t>
  </si>
  <si>
    <t>GFCF</t>
  </si>
  <si>
    <t>deflator</t>
  </si>
  <si>
    <t>Year=100</t>
  </si>
  <si>
    <t>GFCF / GDP</t>
  </si>
  <si>
    <t>&lt; 1?</t>
  </si>
  <si>
    <t>invent. inv?</t>
  </si>
  <si>
    <t>GDP 1952-95. Zhongguo guonei shengchan zongzhi hesuan lishi ziliao 1952-1995.  (Historical Material on China's GDP 1952-1995). Dalian: Dongbei caijing daxue chubanshe, 1997.</t>
  </si>
  <si>
    <t>national inc.</t>
  </si>
  <si>
    <t xml:space="preserve">total = </t>
  </si>
  <si>
    <t>sum of 3</t>
  </si>
  <si>
    <t>components?</t>
  </si>
  <si>
    <t xml:space="preserve">Continue </t>
  </si>
  <si>
    <t>inputting</t>
  </si>
  <si>
    <t>Deflator for GFCF</t>
  </si>
  <si>
    <t>Implicit GFCF deflator for 1953-1990</t>
  </si>
  <si>
    <t>Shares</t>
  </si>
  <si>
    <t>NBS website inv. (excl. rural hh) 2003-</t>
  </si>
  <si>
    <t>-1990: use average 2003-2010</t>
  </si>
  <si>
    <t>Constant-price, 1985 yi yuan</t>
  </si>
  <si>
    <t>Use inv. shares to break down GFCF</t>
  </si>
  <si>
    <t>1985=100</t>
  </si>
  <si>
    <t>NBS website 1993-</t>
  </si>
  <si>
    <t>GDP 1952-95 for 1978-92</t>
  </si>
  <si>
    <t>-1978: use average 1978-1982</t>
  </si>
  <si>
    <t>Income approach components</t>
  </si>
  <si>
    <t>in current prices, yi yuan</t>
  </si>
  <si>
    <t>Obtained as share (on left) *</t>
  </si>
  <si>
    <t xml:space="preserve">    GDP (aggregate expenditures) [-92 Sixty Y., 93- NBS website]</t>
  </si>
  <si>
    <t xml:space="preserve">A.1. Expenditure approach </t>
  </si>
  <si>
    <t>A.2. Investm. in fixed assets price index</t>
  </si>
  <si>
    <t>A.3. Income approach</t>
  </si>
  <si>
    <t>A.4. Investment in fixed assets</t>
  </si>
  <si>
    <t>Inv shares 3 types of assets</t>
  </si>
  <si>
    <t>sum 3</t>
  </si>
  <si>
    <t>OK not to</t>
  </si>
  <si>
    <t>be zero!</t>
  </si>
  <si>
    <t>Just check</t>
  </si>
  <si>
    <t>that no</t>
  </si>
  <si>
    <t>big difference</t>
  </si>
  <si>
    <t>in future</t>
  </si>
  <si>
    <t>Input once</t>
  </si>
  <si>
    <t>for past</t>
  </si>
  <si>
    <t>! Need !</t>
  </si>
  <si>
    <t xml:space="preserve">GFCF / </t>
  </si>
  <si>
    <t>GFCF / GDP &gt; 0.6 is not very plausible</t>
  </si>
  <si>
    <t>Shares of income components in total -- OS / GDP &gt;0.4 not so plausible</t>
  </si>
  <si>
    <t>Shares of types of assets in investment -- Structures should be the largest part</t>
  </si>
  <si>
    <t>Double-checks via charts ---------------------------------------------------------------------------------</t>
  </si>
  <si>
    <t>then</t>
  </si>
  <si>
    <t>Deflators -- any outliers?</t>
  </si>
  <si>
    <t>δ</t>
  </si>
  <si>
    <t>θ (gr.'53-57)</t>
  </si>
  <si>
    <r>
      <t xml:space="preserve">Create initial 1952 productive=wealth </t>
    </r>
    <r>
      <rPr>
        <i/>
        <sz val="10"/>
        <color theme="9" tint="-0.249977111117893"/>
        <rFont val="Arial"/>
        <family val="2"/>
      </rPr>
      <t>capital stock</t>
    </r>
    <r>
      <rPr>
        <sz val="10"/>
        <color theme="9" tint="-0.249977111117893"/>
        <rFont val="Arial"/>
        <family val="2"/>
      </rPr>
      <t xml:space="preserve"> </t>
    </r>
  </si>
  <si>
    <r>
      <t xml:space="preserve">     as W</t>
    </r>
    <r>
      <rPr>
        <sz val="8"/>
        <color theme="9" tint="-0.249977111117893"/>
        <rFont val="Arial"/>
        <family val="2"/>
      </rPr>
      <t>1952</t>
    </r>
    <r>
      <rPr>
        <sz val="10"/>
        <color theme="9" tint="-0.249977111117893"/>
        <rFont val="Arial"/>
        <family val="2"/>
      </rPr>
      <t xml:space="preserve"> =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/(δ+θ) -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 </t>
    </r>
  </si>
  <si>
    <t>A. Original data</t>
  </si>
  <si>
    <t xml:space="preserve">Sixty Years </t>
  </si>
  <si>
    <r>
      <t xml:space="preserve">GDP 1952-95 </t>
    </r>
    <r>
      <rPr>
        <b/>
        <i/>
        <sz val="10"/>
        <color rgb="FF00B050"/>
        <rFont val="Arial"/>
        <family val="2"/>
      </rPr>
      <t>-- to calculate implicit deflator, on right</t>
    </r>
  </si>
  <si>
    <t>GDP 1952-95</t>
  </si>
  <si>
    <t>Use</t>
  </si>
  <si>
    <t>GFCF in 1985 prices, until 1978 only -- 1952 value is capital stock, not GFCF</t>
  </si>
  <si>
    <t>(Gross Fixed Capital Formation)</t>
  </si>
  <si>
    <t>not too high?</t>
  </si>
  <si>
    <t>GCF=GFCF+</t>
  </si>
  <si>
    <t xml:space="preserve">   (1)</t>
  </si>
  <si>
    <t xml:space="preserve">    (2)</t>
  </si>
  <si>
    <t>= sum of 4</t>
  </si>
  <si>
    <t>Sixty Years for 1950-92, NBS website for 1993-</t>
  </si>
  <si>
    <t>Results</t>
  </si>
  <si>
    <t>in blue</t>
  </si>
  <si>
    <t>text</t>
  </si>
  <si>
    <t>! Should !</t>
  </si>
  <si>
    <t>-- optional</t>
  </si>
  <si>
    <t>Shares of income components in total</t>
  </si>
  <si>
    <t>Should be small:</t>
  </si>
  <si>
    <t>total ~(!)</t>
  </si>
  <si>
    <t>nationwide capcon values; then</t>
  </si>
  <si>
    <t>connect linearly to average 2003-05</t>
  </si>
  <si>
    <t>When in doubt (in overlapping years), use the NBS website data on left</t>
  </si>
  <si>
    <t xml:space="preserve">Impose approximate 1950 shares from </t>
  </si>
  <si>
    <r>
      <rPr>
        <b/>
        <sz val="14"/>
        <rFont val="Arial"/>
        <family val="2"/>
      </rPr>
      <t>B. Results: combined series,</t>
    </r>
    <r>
      <rPr>
        <b/>
        <sz val="14"/>
        <color rgb="FF0070C0"/>
        <rFont val="Arial"/>
        <family val="2"/>
      </rPr>
      <t xml:space="preserve"> new series</t>
    </r>
  </si>
  <si>
    <t>-&gt; Deflator for GFCF, 1985=1</t>
  </si>
  <si>
    <t>A.5. CPI</t>
  </si>
  <si>
    <t>Prev.y.=100</t>
  </si>
  <si>
    <t>居民消费</t>
  </si>
  <si>
    <t>1952 stock</t>
  </si>
  <si>
    <t>geometric</t>
  </si>
  <si>
    <t>m</t>
  </si>
  <si>
    <t>b</t>
  </si>
  <si>
    <t>Average</t>
  </si>
  <si>
    <t>service life</t>
  </si>
  <si>
    <t>Standard</t>
  </si>
  <si>
    <t>deviation</t>
  </si>
  <si>
    <t>Hyperbolic</t>
  </si>
  <si>
    <t>parameter</t>
  </si>
  <si>
    <t>Geometric</t>
  </si>
  <si>
    <t>double-decl.</t>
  </si>
  <si>
    <t>A. Structures</t>
  </si>
  <si>
    <t>In year:</t>
  </si>
  <si>
    <t>Age-efficiency (hyperbolic)</t>
  </si>
  <si>
    <t>GFCF in</t>
  </si>
  <si>
    <t>1985 constant</t>
  </si>
  <si>
    <t>At age n:</t>
  </si>
  <si>
    <t>with x = years n = 1, 2, 3, … T; m = mean, s = sd</t>
  </si>
  <si>
    <t xml:space="preserve">-&gt; * 2 = </t>
  </si>
  <si>
    <t>max. serv.</t>
  </si>
  <si>
    <t>life T</t>
  </si>
  <si>
    <t>sd</t>
  </si>
  <si>
    <t>Survival function (normal)</t>
  </si>
  <si>
    <t>B. Equipment</t>
  </si>
  <si>
    <t>C. Others</t>
  </si>
  <si>
    <t xml:space="preserve">  A. Structures</t>
  </si>
  <si>
    <t xml:space="preserve">  B. Equipment</t>
  </si>
  <si>
    <t xml:space="preserve">  C. Others</t>
  </si>
  <si>
    <t>Time (for geometric age-efficiency)</t>
  </si>
  <si>
    <t>Repeat</t>
  </si>
  <si>
    <t>here</t>
  </si>
  <si>
    <t>copied</t>
  </si>
  <si>
    <t>from left</t>
  </si>
  <si>
    <t xml:space="preserve">  </t>
  </si>
  <si>
    <t>Parameters of age-efficiency functions</t>
  </si>
  <si>
    <t>Age-efficiency -&gt; productive capital stock</t>
  </si>
  <si>
    <r>
      <t>g</t>
    </r>
    <r>
      <rPr>
        <sz val="7"/>
        <color theme="1"/>
        <rFont val="Arial"/>
        <family val="2"/>
      </rPr>
      <t>n</t>
    </r>
    <r>
      <rPr>
        <sz val="10"/>
        <color theme="1"/>
        <rFont val="Arial"/>
        <family val="2"/>
      </rPr>
      <t>(geometric) = (1–δ)^n, with δ = 2 / m (where m is average service life)</t>
    </r>
  </si>
  <si>
    <r>
      <t>g</t>
    </r>
    <r>
      <rPr>
        <sz val="8"/>
        <color theme="1"/>
        <rFont val="Airal"/>
      </rPr>
      <t>n</t>
    </r>
    <r>
      <rPr>
        <sz val="10"/>
        <color theme="1"/>
        <rFont val="Airal"/>
      </rPr>
      <t>(hyperbolic) = (T-n) / (T-b*n)</t>
    </r>
  </si>
  <si>
    <r>
      <t xml:space="preserve">Survival * age-efficiency  </t>
    </r>
    <r>
      <rPr>
        <sz val="10"/>
        <color theme="6" tint="-0.499984740745262"/>
        <rFont val="Airal"/>
      </rPr>
      <t>[on right: geometric]</t>
    </r>
  </si>
  <si>
    <r>
      <t xml:space="preserve">Apply </t>
    </r>
    <r>
      <rPr>
        <sz val="10"/>
        <color rgb="FF00B050"/>
        <rFont val="Airal"/>
      </rPr>
      <t>survival * age-efficiency</t>
    </r>
    <r>
      <rPr>
        <sz val="10"/>
        <color theme="1"/>
        <rFont val="Airal"/>
      </rPr>
      <t xml:space="preserve"> (</t>
    </r>
    <r>
      <rPr>
        <sz val="10"/>
        <color theme="6" tint="-0.499984740745262"/>
        <rFont val="Airal"/>
      </rPr>
      <t>or geometric only age-efficiency [on far right]</t>
    </r>
    <r>
      <rPr>
        <sz val="10"/>
        <color theme="1"/>
        <rFont val="Airal"/>
      </rPr>
      <t>) to GFCF in 1985 constant prices</t>
    </r>
  </si>
  <si>
    <t>linked in</t>
  </si>
  <si>
    <t xml:space="preserve">Mid-year constant price productive capital stock </t>
  </si>
  <si>
    <t>Hyperbolic productive capital stock in 1985 mid-year constant prices</t>
  </si>
  <si>
    <t>Geometric productive capital stock in 1985 mid-year constant prices</t>
  </si>
  <si>
    <t>Age</t>
  </si>
  <si>
    <t>hyp.</t>
  </si>
  <si>
    <t>geom</t>
  </si>
  <si>
    <t>Probably</t>
  </si>
  <si>
    <t>mid-year!</t>
  </si>
  <si>
    <t>1985 = 1     ALL MID-YEAR</t>
  </si>
  <si>
    <t>1985 = 1     ALL END-YEAR</t>
  </si>
  <si>
    <t>probably mid-year</t>
  </si>
  <si>
    <t>NBS website inv. in fix.ass. price index</t>
  </si>
  <si>
    <r>
      <t xml:space="preserve">1991- </t>
    </r>
    <r>
      <rPr>
        <i/>
        <sz val="10"/>
        <color rgb="FFFF0000"/>
        <rFont val="Arial"/>
        <family val="2"/>
      </rPr>
      <t>end-year</t>
    </r>
  </si>
  <si>
    <r>
      <t xml:space="preserve">Price index mid-year prices </t>
    </r>
    <r>
      <rPr>
        <sz val="10"/>
        <color rgb="FFFF0000"/>
        <rFont val="Airal"/>
      </rPr>
      <t>(linked in)</t>
    </r>
  </si>
  <si>
    <t>mid-year prices</t>
  </si>
  <si>
    <r>
      <t xml:space="preserve">Price index end-year prices </t>
    </r>
    <r>
      <rPr>
        <sz val="10"/>
        <color rgb="FFFF0000"/>
        <rFont val="Airal"/>
      </rPr>
      <t>(linked in)</t>
    </r>
  </si>
  <si>
    <t>Productive capital stock at current end-year prices</t>
  </si>
  <si>
    <t>Mid-year prices</t>
  </si>
  <si>
    <t>-&gt; Gross</t>
  </si>
  <si>
    <t>operating</t>
  </si>
  <si>
    <t>surplus =</t>
  </si>
  <si>
    <t xml:space="preserve">OS + Depr + </t>
  </si>
  <si>
    <t>non-labor share of taxes</t>
  </si>
  <si>
    <t>Gross fixed capital formation</t>
  </si>
  <si>
    <t>Price index of gross fixed capital formation,</t>
  </si>
  <si>
    <t>Gross fixed capital formation,</t>
  </si>
  <si>
    <t xml:space="preserve">Net capital stock, end of period, </t>
  </si>
  <si>
    <r>
      <t>Consumption of fixed capital (CFC), D</t>
    </r>
    <r>
      <rPr>
        <b/>
        <vertAlign val="superscript"/>
        <sz val="10"/>
        <rFont val="Arial"/>
        <family val="2"/>
      </rPr>
      <t>t</t>
    </r>
    <r>
      <rPr>
        <b/>
        <sz val="10"/>
        <rFont val="Arial"/>
        <family val="2"/>
      </rPr>
      <t>/P</t>
    </r>
    <r>
      <rPr>
        <b/>
        <vertAlign val="subscript"/>
        <sz val="10"/>
        <rFont val="Arial"/>
        <family val="2"/>
      </rPr>
      <t>0</t>
    </r>
    <r>
      <rPr>
        <b/>
        <vertAlign val="superscript"/>
        <sz val="10"/>
        <rFont val="Arial"/>
        <family val="2"/>
      </rPr>
      <t>t</t>
    </r>
  </si>
  <si>
    <r>
      <t>Consumption of fixed capital (CFC), D</t>
    </r>
    <r>
      <rPr>
        <b/>
        <vertAlign val="superscript"/>
        <sz val="10"/>
        <rFont val="Arial"/>
        <family val="2"/>
      </rPr>
      <t>t</t>
    </r>
  </si>
  <si>
    <r>
      <t>Average net capital stock, 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W</t>
    </r>
    <r>
      <rPr>
        <vertAlign val="superscript"/>
        <sz val="11"/>
        <rFont val="Arial"/>
        <family val="2"/>
      </rPr>
      <t>t</t>
    </r>
    <r>
      <rPr>
        <sz val="10"/>
        <rFont val="Arial"/>
        <family val="2"/>
      </rPr>
      <t/>
    </r>
  </si>
  <si>
    <r>
      <t>Productive stock, K</t>
    </r>
    <r>
      <rPr>
        <b/>
        <vertAlign val="superscript"/>
        <sz val="10"/>
        <rFont val="Arial"/>
        <family val="2"/>
      </rPr>
      <t xml:space="preserve">t </t>
    </r>
    <r>
      <rPr>
        <b/>
        <sz val="10"/>
        <rFont val="Arial"/>
        <family val="2"/>
      </rPr>
      <t>(geometric)</t>
    </r>
  </si>
  <si>
    <t>Gross operating surplus and capital part of mixed income</t>
  </si>
  <si>
    <t>Net operating surplus</t>
  </si>
  <si>
    <t>Other taxes less other subsidies on production</t>
  </si>
  <si>
    <t>Consumer price index</t>
  </si>
  <si>
    <t>Ex post, endogenous real rate of return, ex-post real asset price changes</t>
  </si>
  <si>
    <t>Ex post, endogenous real rate of return, simplified method</t>
  </si>
  <si>
    <t>Ex-ante, exogenous real rate of return, ex-ante (average) real asset price changes</t>
  </si>
  <si>
    <t>Depreciation (CFC) parameters</t>
  </si>
  <si>
    <t>Rate of return</t>
  </si>
  <si>
    <r>
      <t>User costs of capital, U</t>
    </r>
    <r>
      <rPr>
        <vertAlign val="superscript"/>
        <sz val="10"/>
        <color indexed="9"/>
        <rFont val="Arial"/>
        <family val="2"/>
      </rPr>
      <t>t*</t>
    </r>
  </si>
  <si>
    <t>User cost shares</t>
  </si>
  <si>
    <t>Capital services</t>
  </si>
  <si>
    <r>
      <t>User costs of capital, simplified method U</t>
    </r>
    <r>
      <rPr>
        <vertAlign val="superscript"/>
        <sz val="10"/>
        <color indexed="9"/>
        <rFont val="Arial"/>
        <family val="2"/>
      </rPr>
      <t>t*</t>
    </r>
  </si>
  <si>
    <t>User cost shares, simplified method</t>
  </si>
  <si>
    <t>Average prices of each reporting year ('current replacement costs')</t>
  </si>
  <si>
    <t>Average prices of each period, % change</t>
  </si>
  <si>
    <t>Average prices of each period</t>
  </si>
  <si>
    <t>Laspeyres volume index over preceding period</t>
  </si>
  <si>
    <t>Paasche volume index over preceding period</t>
  </si>
  <si>
    <t>Fisher volume index over preceding period</t>
  </si>
  <si>
    <t>Average service life</t>
  </si>
  <si>
    <r>
      <t>=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</t>
    </r>
  </si>
  <si>
    <r>
      <t xml:space="preserve">= 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</si>
  <si>
    <r>
      <t>=P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(W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+W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)/2</t>
    </r>
  </si>
  <si>
    <r>
      <t>=(I</t>
    </r>
    <r>
      <rPr>
        <vertAlign val="superscript"/>
        <sz val="10"/>
        <rFont val="Arial"/>
        <family val="2"/>
      </rPr>
      <t>t</t>
    </r>
    <r>
      <rPr>
        <sz val="10"/>
        <rFont val="Arial"/>
        <family val="2"/>
      </rPr>
      <t>/2+W</t>
    </r>
    <r>
      <rPr>
        <vertAlign val="superscript"/>
        <sz val="10"/>
        <rFont val="Arial"/>
        <family val="2"/>
      </rPr>
      <t>tB</t>
    </r>
    <r>
      <rPr>
        <sz val="10"/>
        <rFont val="Arial"/>
        <family val="2"/>
      </rPr>
      <t>)</t>
    </r>
  </si>
  <si>
    <r>
      <t>G</t>
    </r>
    <r>
      <rPr>
        <vertAlign val="superscript"/>
        <sz val="10"/>
        <rFont val="Arial"/>
        <family val="2"/>
      </rPr>
      <t>t</t>
    </r>
  </si>
  <si>
    <r>
      <t>N</t>
    </r>
    <r>
      <rPr>
        <vertAlign val="superscript"/>
        <sz val="10"/>
        <rFont val="Arial"/>
        <family val="2"/>
      </rPr>
      <t>t</t>
    </r>
  </si>
  <si>
    <r>
      <t>T</t>
    </r>
    <r>
      <rPr>
        <vertAlign val="subscript"/>
        <sz val="10"/>
        <rFont val="Arial"/>
        <family val="2"/>
      </rPr>
      <t>K</t>
    </r>
    <r>
      <rPr>
        <vertAlign val="superscript"/>
        <sz val="10"/>
        <rFont val="Arial"/>
        <family val="2"/>
      </rPr>
      <t>t</t>
    </r>
  </si>
  <si>
    <r>
      <t>G</t>
    </r>
    <r>
      <rPr>
        <vertAlign val="superscript"/>
        <sz val="7"/>
        <rFont val="Arial"/>
        <family val="2"/>
      </rPr>
      <t xml:space="preserve">t </t>
    </r>
    <r>
      <rPr>
        <sz val="7"/>
        <rFont val="Arial"/>
        <family val="2"/>
      </rPr>
      <t>as implied by ex-ante method relative to 'national accounts' G</t>
    </r>
    <r>
      <rPr>
        <vertAlign val="superscript"/>
        <sz val="7"/>
        <rFont val="Arial"/>
        <family val="2"/>
      </rPr>
      <t>t</t>
    </r>
  </si>
  <si>
    <r>
      <t>ρ</t>
    </r>
    <r>
      <rPr>
        <vertAlign val="superscript"/>
        <sz val="11"/>
        <rFont val="Arial"/>
        <family val="2"/>
      </rPr>
      <t>t</t>
    </r>
  </si>
  <si>
    <t>Declining balance rate</t>
  </si>
  <si>
    <t>%</t>
  </si>
  <si>
    <t>Rates of depreciation in %</t>
  </si>
  <si>
    <t>Initial stock at average 1979 prices</t>
  </si>
  <si>
    <t>Chinese province</t>
  </si>
  <si>
    <t>in mid-year 1985 constant-price yi yuan by type of asset</t>
  </si>
  <si>
    <t>Average prices of each period, 1985=100</t>
  </si>
  <si>
    <t>Prices at the beginning of each period, beginning 1985=100</t>
  </si>
  <si>
    <t>Average prices (chained dollars) of year 1985</t>
  </si>
  <si>
    <t>CH choice</t>
  </si>
  <si>
    <t>Current (end-year) prices</t>
  </si>
  <si>
    <t>Weights</t>
  </si>
  <si>
    <t>Index</t>
  </si>
  <si>
    <t>Annual</t>
  </si>
  <si>
    <t>Cumulative with 1985=1</t>
  </si>
  <si>
    <t>1953-2012</t>
  </si>
  <si>
    <t>1955-2012</t>
  </si>
  <si>
    <t>1955-2012%</t>
  </si>
  <si>
    <r>
      <t>Real price index of GFCF, i</t>
    </r>
    <r>
      <rPr>
        <b/>
        <vertAlign val="superscript"/>
        <sz val="10"/>
        <rFont val="Arial"/>
        <family val="2"/>
      </rPr>
      <t>t*</t>
    </r>
  </si>
  <si>
    <t>Province:</t>
  </si>
  <si>
    <t>CH: Deriving Tornqvist index of real growth in net capital (end-period)</t>
  </si>
  <si>
    <t>CH: Tornqvist</t>
  </si>
  <si>
    <t>geom.</t>
  </si>
  <si>
    <t>hperbolic</t>
  </si>
  <si>
    <t>Depreciation rate</t>
  </si>
  <si>
    <t xml:space="preserve">Productive capital stock in </t>
  </si>
  <si>
    <t xml:space="preserve">  mid-year current prices</t>
  </si>
  <si>
    <t>Productive capital stock in</t>
  </si>
  <si>
    <t xml:space="preserve">  mid-year 1985 constant prices</t>
  </si>
  <si>
    <t>Share in capital income of:</t>
  </si>
  <si>
    <t>Ignore</t>
  </si>
  <si>
    <t>Geometric (used on right)</t>
  </si>
  <si>
    <r>
      <rPr>
        <sz val="10"/>
        <color rgb="FFFF0000"/>
        <rFont val="Arial"/>
        <family val="2"/>
      </rPr>
      <t>CH: Wealth stock at end of year in average year 1985 prices</t>
    </r>
    <r>
      <rPr>
        <sz val="10"/>
        <rFont val="Arial"/>
        <family val="2"/>
      </rPr>
      <t xml:space="preserve">    Average prices (chained dollars) of year 1985</t>
    </r>
  </si>
  <si>
    <r>
      <rPr>
        <sz val="11"/>
        <color rgb="FFFF0000"/>
        <rFont val="Arial"/>
        <family val="2"/>
      </rPr>
      <t>CH: initial value self-constructed, not OECD</t>
    </r>
    <r>
      <rPr>
        <sz val="11"/>
        <rFont val="Arial"/>
        <family val="2"/>
      </rPr>
      <t xml:space="preserve"> [OECD: 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=W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 xml:space="preserve"> + 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– δ(I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/2+W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)]</t>
    </r>
  </si>
  <si>
    <t>CH added this column</t>
  </si>
  <si>
    <t>CH: -&gt; Tornqvist cumulative with 1985=1</t>
  </si>
  <si>
    <t>CH: -&gt; Fisher cumulative with 1985=1</t>
  </si>
  <si>
    <r>
      <t xml:space="preserve">Current (historical) prices, average of each period </t>
    </r>
    <r>
      <rPr>
        <sz val="10"/>
        <color rgb="FFFF0000"/>
        <rFont val="Arial"/>
        <family val="2"/>
      </rPr>
      <t>CH: billion yuan</t>
    </r>
  </si>
  <si>
    <t>CH: billion yuan</t>
  </si>
  <si>
    <t>Formula divides by col. from gray area -- same as in blue area (total user costs)</t>
  </si>
  <si>
    <t>Formula: Laspeyres denominator = 1 (for each asset, volume base is 1, times weights that add up to 1). Paasche similar.</t>
  </si>
  <si>
    <t>1952-1985</t>
  </si>
  <si>
    <t>1985 onwards</t>
  </si>
  <si>
    <t>Wealth index one year less at end due to pricing issues.</t>
  </si>
  <si>
    <t>2000-2015</t>
  </si>
  <si>
    <t>Data</t>
  </si>
  <si>
    <t>OECD</t>
  </si>
  <si>
    <t>capital services index (Tornqvist, real growth)</t>
  </si>
  <si>
    <t>wealth capital stock index (Tornqvist, real growth)</t>
  </si>
  <si>
    <t>wealth capital stock in mid-year 1985 constant prices</t>
  </si>
  <si>
    <t>wealth capital stock at current end-year prices</t>
  </si>
  <si>
    <t>Constructs productive capital stock using 2 age-efficiency profiles: hyperbolic and geometric</t>
  </si>
  <si>
    <t>Contains *all* original, raw data. Contains basic data manipulations.</t>
  </si>
  <si>
    <t>Bureau of Labor Statistics. Overview of Capital Inputs for the BLS Multifactor Productivity Measures. July 26, 2006, 12pp. At www.bls.gov/mfp/mprcaptl.pdf, accessed 2 May 2015.</t>
  </si>
  <si>
    <t>has alternative declining balance rates</t>
  </si>
  <si>
    <t>“Based on the evidence, BEA selected parameters of 1.65 for equipment and 0.91 for structures." [p.11]</t>
  </si>
  <si>
    <t>0.91 for structures</t>
  </si>
  <si>
    <t>-&gt; could use:</t>
  </si>
  <si>
    <t>1.65 for equipment [CH: and for 'others']</t>
  </si>
  <si>
    <t>CH: Net capital stock, end of period, in current prices</t>
  </si>
  <si>
    <t>CH: Wealth stock at end of period in current prices</t>
  </si>
  <si>
    <t>Ignore -- if ever decide to use, be aware that ex-ante uses long-run averages, which are calculated below (and need to be updated)</t>
  </si>
  <si>
    <t>Sum = productive capital stock in 1985 mid-year prices with current year GFCF fully included</t>
  </si>
  <si>
    <t xml:space="preserve">   This year's GFCF in 1985 constant mid-year prices -&gt; copied -&gt; need to subtract half of this from the productive capital stock</t>
  </si>
  <si>
    <t>CPI in %</t>
  </si>
  <si>
    <t>-&gt; rental rate</t>
  </si>
  <si>
    <t>simple</t>
  </si>
  <si>
    <t>complex</t>
  </si>
  <si>
    <t>Price index, mid-year, 1985=1</t>
  </si>
  <si>
    <t>simple version of rental rate</t>
  </si>
  <si>
    <t>complex version of rental rate</t>
  </si>
  <si>
    <t>ASNA 19.56f,19.61</t>
  </si>
  <si>
    <t>Tornqvist index of</t>
  </si>
  <si>
    <t>capital services</t>
  </si>
  <si>
    <t>rental rate</t>
  </si>
  <si>
    <t>f is the real rental in each period</t>
  </si>
  <si>
    <t>T is the service life of the asset in years</t>
  </si>
  <si>
    <t>r is the discount rate in real terms (nominal rate of interest minus rate of general inflation): assumed to be 4%</t>
  </si>
  <si>
    <t>rate:</t>
  </si>
  <si>
    <t>Assumed</t>
  </si>
  <si>
    <t>discount</t>
  </si>
  <si>
    <t>Age-efficiency/retirement</t>
  </si>
  <si>
    <t>Asset value (V) [sum]</t>
  </si>
  <si>
    <t>Age-price profile</t>
  </si>
  <si>
    <t>Price at beginning and end of year</t>
  </si>
  <si>
    <t>Age-price profile: hyperbolic -- price at end of year</t>
  </si>
  <si>
    <t>Age-price profile: hyperbolic -- price at beginning of year</t>
  </si>
  <si>
    <r>
      <t xml:space="preserve">Apply </t>
    </r>
    <r>
      <rPr>
        <sz val="10"/>
        <color rgb="FF00B050"/>
        <rFont val="Airal"/>
      </rPr>
      <t xml:space="preserve">age-price profile </t>
    </r>
    <r>
      <rPr>
        <sz val="10"/>
        <color theme="1"/>
        <rFont val="Airal"/>
      </rPr>
      <t>to GFCF in 1985 constant prices</t>
    </r>
  </si>
  <si>
    <t>Age-price profile: geometric -- price at end of year</t>
  </si>
  <si>
    <t>Change in wealth between adjacent years</t>
  </si>
  <si>
    <t>Change in wealth between adjacent years less this year's GFCF = depreciation</t>
  </si>
  <si>
    <t>Sum: wealth stock at constant-prices</t>
  </si>
  <si>
    <t>Depreciation rate = (positive) depreciation / wealth stock</t>
  </si>
  <si>
    <t xml:space="preserve">Tornqvist index of </t>
  </si>
  <si>
    <t>-&gt; 1985=1 cumulative</t>
  </si>
  <si>
    <t>from</t>
  </si>
  <si>
    <t>above</t>
  </si>
  <si>
    <t>Throughout: same first year assumptions as above</t>
  </si>
  <si>
    <t>Wealth stock, end-year</t>
  </si>
  <si>
    <t>average</t>
  </si>
  <si>
    <t>prices</t>
  </si>
  <si>
    <t>billion yuan</t>
  </si>
  <si>
    <t>1985 prices</t>
  </si>
  <si>
    <t>OECD (geometric)</t>
  </si>
  <si>
    <t>growth</t>
  </si>
  <si>
    <t>rate</t>
  </si>
  <si>
    <t>Cumulative</t>
  </si>
  <si>
    <t>Index:</t>
  </si>
  <si>
    <t>cumulative,</t>
  </si>
  <si>
    <t xml:space="preserve">Tornqvist </t>
  </si>
  <si>
    <t>Current</t>
  </si>
  <si>
    <t>Constant</t>
  </si>
  <si>
    <t>Real growth</t>
  </si>
  <si>
    <t>1985=1</t>
  </si>
  <si>
    <t>Own calculations</t>
  </si>
  <si>
    <t>Hyperbolic with rental rate:</t>
  </si>
  <si>
    <t>Capital services (hyperbolic, geometric) + Wealth capital stock</t>
  </si>
  <si>
    <t>Wealth capital</t>
  </si>
  <si>
    <t>In constant mid-1985 prices</t>
  </si>
  <si>
    <t>Sum</t>
  </si>
  <si>
    <t>growth rate</t>
  </si>
  <si>
    <t>In current prices</t>
  </si>
  <si>
    <t>yi yuan</t>
  </si>
  <si>
    <t>Use x 2</t>
  </si>
  <si>
    <t>OECD'</t>
  </si>
  <si>
    <t>and</t>
  </si>
  <si>
    <t>for use</t>
  </si>
  <si>
    <t>Real growth (Tornqv.)</t>
  </si>
  <si>
    <t>Wealth</t>
  </si>
  <si>
    <t>Geometric with rental rate:</t>
  </si>
  <si>
    <t>Derives age-price profile from age-efficiency profile (nice to see that geometric age-efficiency yields an identical geometric age-price profile)</t>
  </si>
  <si>
    <t xml:space="preserve">Calculates from age-price profile, by type of asset: wealth stock and depreciation rates </t>
  </si>
  <si>
    <t>AgeEffic</t>
  </si>
  <si>
    <t>AgePrice</t>
  </si>
  <si>
    <t>Final</t>
  </si>
  <si>
    <t>Worksheets</t>
  </si>
  <si>
    <t>Linked in</t>
  </si>
  <si>
    <t>Final'</t>
  </si>
  <si>
    <t>*All*</t>
  </si>
  <si>
    <t xml:space="preserve">are good </t>
  </si>
  <si>
    <t>Charts</t>
  </si>
  <si>
    <t>1. Hyperbolic: Value of discounted rentals at the beginning of year…</t>
  </si>
  <si>
    <t>2. Geometric: Value of discounted rentals at the beginning of year…</t>
  </si>
  <si>
    <r>
      <t>V</t>
    </r>
    <r>
      <rPr>
        <vertAlign val="subscript"/>
        <sz val="10"/>
        <color rgb="FF000000"/>
        <rFont val="Arial"/>
        <family val="2"/>
      </rPr>
      <t>t</t>
    </r>
    <r>
      <rPr>
        <sz val="10"/>
        <color rgb="FF000000"/>
        <rFont val="Arial"/>
        <family val="2"/>
      </rPr>
      <t xml:space="preserve"> is the real value of an asset at the beginning of year t </t>
    </r>
  </si>
  <si>
    <t>Formula from OECD Capital Manual 2001 (model table on right)</t>
  </si>
  <si>
    <t>CH: price of rental is constant = 1, therefore rental = efficiency; rental is received at end of period; choice to start age-efficiency in year 0 rather than 1, thereby having &lt;100% efficiency on average in year 1.</t>
  </si>
  <si>
    <t>Vertically age-efficiency</t>
  </si>
  <si>
    <t>Vertically GFCF</t>
  </si>
  <si>
    <t>2. Time for geometric age-efficiency</t>
  </si>
  <si>
    <t>1. Time for hyperbolic age-efficiency with retirement function</t>
  </si>
  <si>
    <r>
      <t>Horizontally:</t>
    </r>
    <r>
      <rPr>
        <sz val="10"/>
        <color rgb="FFFF0000"/>
        <rFont val="Airal"/>
      </rPr>
      <t xml:space="preserve"> Derive age-efficiency/survival, and then productive capital stock from 1. Hyperbolic age-efficiency and retirement fcn, 2. Geometric age-efficiency</t>
    </r>
  </si>
  <si>
    <r>
      <t>Horizontally:</t>
    </r>
    <r>
      <rPr>
        <sz val="10"/>
        <color rgb="FFFF0000"/>
        <rFont val="Arial"/>
        <family val="2"/>
      </rPr>
      <t xml:space="preserve"> Derive rentals and thereby age-price profile from 1. Hyperbolic age-efficiency and retirement fcn, 2. Geometric age-efficiency</t>
    </r>
  </si>
  <si>
    <t xml:space="preserve">   This year's GFCF in 1985 constant mid-year prices [repeat column]</t>
  </si>
  <si>
    <t>Arrangement as in Table 16 of Ch. 5 of OECD Productivity Manual 2001 (copied below)</t>
  </si>
  <si>
    <t>Arrangement as in Table 13 of Ch. 5 of OECD Productivity Manual 2001 (copied below)</t>
  </si>
  <si>
    <t>Top: hyperbolic</t>
  </si>
  <si>
    <t>Bottom: geometric</t>
  </si>
  <si>
    <r>
      <t>New sum = productive capital stock in 1985 mid-year prices (now only includes half of most recent year's GFCF)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</si>
  <si>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r>
      <t>Productive capital stock at current mid-year prices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</si>
  <si>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t>Age-efficiency -&gt; age-price</t>
  </si>
  <si>
    <t>Own Work:</t>
  </si>
  <si>
    <t>Uses geometric age-efficiency = age-price profile. Results:</t>
  </si>
  <si>
    <t>Derives rate of return and thereby user cost weights for calculating the capital services index; also calculates results for wealth capital stock and its growth -&gt; has all results of own work</t>
  </si>
  <si>
    <t xml:space="preserve">Has all (only) results, from OECD and own calculations. I.e., no need to get results from any other worksheet. </t>
  </si>
  <si>
    <t>(Includes from own work the same results variables as in the case of the OECD, now based on hyperbolic age-efficiency and, separately, geometric ge-efficiency.)</t>
  </si>
  <si>
    <t>Age-price profile -&gt; wealth capital stock, depr. rate</t>
  </si>
  <si>
    <r>
      <t>Horizontally:</t>
    </r>
    <r>
      <rPr>
        <sz val="10"/>
        <color rgb="FFFF0000"/>
        <rFont val="Airal"/>
      </rPr>
      <t xml:space="preserve"> Derive wealth capital stock, depreciation rate from 1. Hyperbolic age-price fcn (incorporates retirement fcn), 2. Geometric age-price fcn (incorporates retirement fcn)</t>
    </r>
  </si>
  <si>
    <t>Henan</t>
  </si>
  <si>
    <t>GFCF in 1985 prices -- 1952 value is capital stock, not GFCF</t>
  </si>
  <si>
    <t>GFCF in 1985 prices, 1978-1992</t>
  </si>
  <si>
    <t>CH: formula text wrong, calculation correct; U / (1+rho) correct</t>
  </si>
  <si>
    <t>Whenever available, use the data most recently published on the NBS website</t>
  </si>
  <si>
    <t>Average prices (chained dollars) of year 1985</t>
    <phoneticPr fontId="11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</si>
</sst>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"/>
    <numFmt numFmtId="177" formatCode="0.000"/>
    <numFmt numFmtId="178" formatCode="0.0%"/>
  </numFmts>
  <fonts count="118">
    <font>
      <sz val="11"/>
      <color theme="1"/>
      <name val="宋体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color indexed="81"/>
      <name val="Tahoma"/>
      <family val="2"/>
    </font>
    <font>
      <sz val="12"/>
      <name val="宋体"/>
      <family val="3"/>
      <charset val="134"/>
    </font>
    <font>
      <sz val="12"/>
      <name val="宋体"/>
      <charset val="134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i/>
      <sz val="10"/>
      <color theme="1"/>
      <name val="Arial"/>
      <family val="2"/>
    </font>
    <font>
      <i/>
      <sz val="10"/>
      <color rgb="FF0070C0"/>
      <name val="Arial"/>
      <family val="2"/>
    </font>
    <font>
      <sz val="9"/>
      <color indexed="8"/>
      <name val="宋体"/>
      <charset val="134"/>
    </font>
    <font>
      <sz val="12"/>
      <color theme="1"/>
      <name val="Arial"/>
      <family val="2"/>
    </font>
    <font>
      <sz val="10"/>
      <name val="Arial"/>
      <family val="2"/>
    </font>
    <font>
      <sz val="10"/>
      <color rgb="FF0070C0"/>
      <name val="Arial"/>
      <family val="2"/>
    </font>
    <font>
      <b/>
      <sz val="10"/>
      <color rgb="FF0070C0"/>
      <name val="Arial"/>
      <family val="2"/>
    </font>
    <font>
      <sz val="10"/>
      <color theme="0" tint="-0.499984740745262"/>
      <name val="Arial"/>
      <family val="2"/>
    </font>
    <font>
      <sz val="8"/>
      <color theme="0" tint="-0.499984740745262"/>
      <name val="Arial"/>
      <family val="2"/>
    </font>
    <font>
      <sz val="8"/>
      <color theme="1"/>
      <name val="Arial"/>
      <family val="2"/>
    </font>
    <font>
      <sz val="10"/>
      <color rgb="FF00B050"/>
      <name val="Arial"/>
      <family val="2"/>
    </font>
    <font>
      <sz val="8"/>
      <color rgb="FF00B050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rgb="FFC00000"/>
      <name val="Arial"/>
      <family val="2"/>
    </font>
    <font>
      <b/>
      <sz val="10"/>
      <color rgb="FFC00000"/>
      <name val="Arial"/>
      <family val="2"/>
    </font>
    <font>
      <b/>
      <i/>
      <sz val="10"/>
      <color rgb="FF0070C0"/>
      <name val="Arial"/>
      <family val="2"/>
    </font>
    <font>
      <b/>
      <sz val="12"/>
      <color rgb="FF0070C0"/>
      <name val="Arial"/>
      <family val="2"/>
    </font>
    <font>
      <b/>
      <sz val="10"/>
      <color theme="0" tint="-0.499984740745262"/>
      <name val="Arial"/>
      <family val="2"/>
    </font>
    <font>
      <b/>
      <i/>
      <sz val="10"/>
      <color rgb="FF00B050"/>
      <name val="Arial"/>
      <family val="2"/>
    </font>
    <font>
      <b/>
      <sz val="10"/>
      <color rgb="FF00B050"/>
      <name val="Arial"/>
      <family val="2"/>
    </font>
    <font>
      <sz val="12"/>
      <color rgb="FF0070C0"/>
      <name val="Arial"/>
      <family val="2"/>
    </font>
    <font>
      <b/>
      <sz val="14"/>
      <color rgb="FF0070C0"/>
      <name val="Arial"/>
      <family val="2"/>
    </font>
    <font>
      <sz val="8"/>
      <color rgb="FFFF0000"/>
      <name val="Arial"/>
      <family val="2"/>
    </font>
    <font>
      <b/>
      <i/>
      <sz val="10"/>
      <color theme="8" tint="0.59999389629810485"/>
      <name val="Arial"/>
      <family val="2"/>
    </font>
    <font>
      <b/>
      <sz val="9"/>
      <color indexed="81"/>
      <name val="Tahoma"/>
      <family val="2"/>
    </font>
    <font>
      <sz val="10"/>
      <color theme="9" tint="-0.249977111117893"/>
      <name val="Arial"/>
      <family val="2"/>
    </font>
    <font>
      <i/>
      <sz val="10"/>
      <color theme="9" tint="-0.249977111117893"/>
      <name val="Arial"/>
      <family val="2"/>
    </font>
    <font>
      <sz val="8"/>
      <color theme="9" tint="-0.249977111117893"/>
      <name val="Arial"/>
      <family val="2"/>
    </font>
    <font>
      <b/>
      <sz val="14"/>
      <name val="Arial"/>
      <family val="2"/>
    </font>
    <font>
      <sz val="10"/>
      <color theme="1"/>
      <name val="Airal"/>
    </font>
    <font>
      <b/>
      <sz val="10"/>
      <color theme="1"/>
      <name val="Airal"/>
    </font>
    <font>
      <sz val="10"/>
      <color theme="0" tint="-0.499984740745262"/>
      <name val="Airal"/>
    </font>
    <font>
      <i/>
      <sz val="8"/>
      <color theme="1"/>
      <name val="Airal"/>
    </font>
    <font>
      <b/>
      <sz val="12"/>
      <color theme="1"/>
      <name val="Airal"/>
    </font>
    <font>
      <sz val="10"/>
      <color rgb="FFFF0000"/>
      <name val="Airal"/>
    </font>
    <font>
      <sz val="10"/>
      <color rgb="FF00B050"/>
      <name val="Airal"/>
    </font>
    <font>
      <sz val="8"/>
      <color theme="1"/>
      <name val="Airal"/>
    </font>
    <font>
      <sz val="10"/>
      <color rgb="FF0070C0"/>
      <name val="Airal"/>
    </font>
    <font>
      <sz val="10"/>
      <color rgb="FF7030A0"/>
      <name val="Airal"/>
    </font>
    <font>
      <sz val="10"/>
      <color theme="6" tint="-0.499984740745262"/>
      <name val="Airal"/>
    </font>
    <font>
      <i/>
      <sz val="10"/>
      <color rgb="FF0070C0"/>
      <name val="Airal"/>
    </font>
    <font>
      <sz val="7"/>
      <color theme="1"/>
      <name val="Arial"/>
      <family val="2"/>
    </font>
    <font>
      <b/>
      <i/>
      <sz val="10"/>
      <color rgb="FFFF0000"/>
      <name val="Airal"/>
    </font>
    <font>
      <i/>
      <sz val="10"/>
      <color theme="1"/>
      <name val="Airal"/>
    </font>
    <font>
      <b/>
      <i/>
      <sz val="10"/>
      <color rgb="FFFF0000"/>
      <name val="Arial"/>
      <family val="2"/>
    </font>
    <font>
      <i/>
      <sz val="10"/>
      <color rgb="FFFF0000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bscript"/>
      <sz val="10"/>
      <name val="Arial"/>
      <family val="2"/>
    </font>
    <font>
      <vertAlign val="subscript"/>
      <sz val="11"/>
      <name val="Arial"/>
      <family val="2"/>
    </font>
    <font>
      <vertAlign val="superscript"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vertAlign val="superscript"/>
      <sz val="10"/>
      <color indexed="9"/>
      <name val="Arial"/>
      <family val="2"/>
    </font>
    <font>
      <sz val="10"/>
      <color indexed="12"/>
      <name val="Arial"/>
      <family val="2"/>
    </font>
    <font>
      <vertAlign val="superscript"/>
      <sz val="10"/>
      <name val="Arial"/>
      <family val="2"/>
    </font>
    <font>
      <vertAlign val="subscript"/>
      <sz val="10"/>
      <name val="Arial"/>
      <family val="2"/>
    </font>
    <font>
      <sz val="7"/>
      <name val="Arial"/>
      <family val="2"/>
    </font>
    <font>
      <vertAlign val="superscript"/>
      <sz val="7"/>
      <name val="Arial"/>
      <family val="2"/>
    </font>
    <font>
      <sz val="11"/>
      <color indexed="9"/>
      <name val="Arial"/>
      <family val="2"/>
    </font>
    <font>
      <sz val="10"/>
      <color indexed="48"/>
      <name val="Arial"/>
      <family val="2"/>
    </font>
    <font>
      <sz val="8"/>
      <color indexed="81"/>
      <name val="Tahoma"/>
      <family val="2"/>
    </font>
    <font>
      <sz val="11"/>
      <color rgb="FFFF0000"/>
      <name val="Arial"/>
      <family val="2"/>
    </font>
    <font>
      <sz val="10"/>
      <color rgb="FF7030A0"/>
      <name val="Arial"/>
      <family val="2"/>
    </font>
    <font>
      <sz val="10"/>
      <color rgb="FFFFC000"/>
      <name val="Arial"/>
      <family val="2"/>
    </font>
    <font>
      <sz val="11"/>
      <color rgb="FF7030A0"/>
      <name val="Arial"/>
      <family val="2"/>
    </font>
    <font>
      <b/>
      <sz val="10"/>
      <color rgb="FFFF0000"/>
      <name val="Arial"/>
      <family val="2"/>
    </font>
    <font>
      <sz val="11"/>
      <color rgb="FFFFC000"/>
      <name val="Arial"/>
      <family val="2"/>
    </font>
    <font>
      <sz val="12"/>
      <color theme="1"/>
      <name val="Times New Roman"/>
      <family val="1"/>
    </font>
    <font>
      <u/>
      <sz val="11"/>
      <color theme="10"/>
      <name val="宋体"/>
      <family val="2"/>
      <scheme val="minor"/>
    </font>
    <font>
      <sz val="11"/>
      <name val="宋体"/>
      <family val="2"/>
      <scheme val="minor"/>
    </font>
    <font>
      <b/>
      <i/>
      <sz val="10"/>
      <color rgb="FF7030A0"/>
      <name val="Airal"/>
    </font>
    <font>
      <sz val="10"/>
      <color rgb="FF000000"/>
      <name val="Arial"/>
      <family val="2"/>
    </font>
    <font>
      <vertAlign val="subscript"/>
      <sz val="10"/>
      <color rgb="FF000000"/>
      <name val="Arial"/>
      <family val="2"/>
    </font>
    <font>
      <b/>
      <sz val="10"/>
      <color theme="9" tint="-0.499984740745262"/>
      <name val="Arial"/>
      <family val="2"/>
    </font>
    <font>
      <b/>
      <sz val="10"/>
      <color rgb="FFFF0000"/>
      <name val="Airal"/>
    </font>
    <font>
      <sz val="10"/>
      <name val="Airal"/>
    </font>
    <font>
      <sz val="11"/>
      <color rgb="FF0070C0"/>
      <name val="宋体"/>
      <family val="2"/>
      <scheme val="minor"/>
    </font>
    <font>
      <sz val="10"/>
      <color rgb="FF7030A0"/>
      <name val="宋体"/>
      <family val="2"/>
      <scheme val="minor"/>
    </font>
    <font>
      <b/>
      <sz val="11"/>
      <color theme="1"/>
      <name val="宋体"/>
      <family val="2"/>
      <scheme val="minor"/>
    </font>
    <font>
      <i/>
      <sz val="10"/>
      <color rgb="FF000000"/>
      <name val="Arial"/>
      <family val="2"/>
    </font>
    <font>
      <sz val="10"/>
      <color theme="9"/>
      <name val="Airal"/>
    </font>
    <font>
      <sz val="10"/>
      <color theme="9"/>
      <name val="Arial"/>
      <family val="2"/>
    </font>
    <font>
      <i/>
      <sz val="11"/>
      <color rgb="FF7030A0"/>
      <name val="宋体"/>
      <family val="2"/>
      <scheme val="minor"/>
    </font>
    <font>
      <b/>
      <sz val="10"/>
      <color theme="9"/>
      <name val="Arial"/>
      <family val="2"/>
    </font>
    <font>
      <b/>
      <sz val="12"/>
      <name val="Arial"/>
      <family val="2"/>
    </font>
    <font>
      <sz val="9"/>
      <name val="宋体"/>
      <family val="2"/>
      <scheme val="minor"/>
    </font>
    <font>
      <u/>
      <sz val="11"/>
      <color theme="11"/>
      <name val="宋体"/>
      <family val="2"/>
      <scheme val="minor"/>
    </font>
    <font>
      <sz val="8"/>
      <color theme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EFEF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6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40">
    <xf numFmtId="0" fontId="0" fillId="0" borderId="0"/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0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3" fillId="0" borderId="0">
      <alignment vertical="center"/>
    </xf>
    <xf numFmtId="0" fontId="31" fillId="0" borderId="0"/>
    <xf numFmtId="9" fontId="31" fillId="0" borderId="0" applyFont="0" applyFill="0" applyBorder="0" applyAlignment="0" applyProtection="0"/>
    <xf numFmtId="0" fontId="98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</cellStyleXfs>
  <cellXfs count="325">
    <xf numFmtId="0" fontId="0" fillId="0" borderId="0" xfId="0"/>
    <xf numFmtId="0" fontId="18" fillId="0" borderId="0" xfId="0" applyFont="1"/>
    <xf numFmtId="0" fontId="26" fillId="0" borderId="0" xfId="0" applyFont="1"/>
    <xf numFmtId="0" fontId="27" fillId="0" borderId="0" xfId="0" applyFont="1"/>
    <xf numFmtId="0" fontId="18" fillId="0" borderId="0" xfId="0" quotePrefix="1" applyFont="1"/>
    <xf numFmtId="0" fontId="31" fillId="0" borderId="0" xfId="0" applyFont="1"/>
    <xf numFmtId="0" fontId="32" fillId="0" borderId="0" xfId="0" applyFont="1"/>
    <xf numFmtId="0" fontId="24" fillId="0" borderId="0" xfId="0" applyFont="1"/>
    <xf numFmtId="0" fontId="33" fillId="0" borderId="0" xfId="0" applyFont="1"/>
    <xf numFmtId="176" fontId="18" fillId="0" borderId="0" xfId="0" applyNumberFormat="1" applyFont="1"/>
    <xf numFmtId="0" fontId="34" fillId="0" borderId="0" xfId="0" applyFont="1"/>
    <xf numFmtId="176" fontId="34" fillId="0" borderId="0" xfId="0" applyNumberFormat="1" applyFont="1"/>
    <xf numFmtId="0" fontId="35" fillId="0" borderId="0" xfId="0" applyFont="1"/>
    <xf numFmtId="0" fontId="36" fillId="0" borderId="0" xfId="0" applyFont="1"/>
    <xf numFmtId="176" fontId="35" fillId="0" borderId="0" xfId="0" applyNumberFormat="1" applyFont="1"/>
    <xf numFmtId="2" fontId="35" fillId="0" borderId="0" xfId="0" applyNumberFormat="1" applyFont="1"/>
    <xf numFmtId="1" fontId="35" fillId="0" borderId="0" xfId="0" applyNumberFormat="1" applyFont="1"/>
    <xf numFmtId="0" fontId="37" fillId="0" borderId="0" xfId="0" applyFont="1"/>
    <xf numFmtId="0" fontId="38" fillId="0" borderId="0" xfId="0" applyFont="1"/>
    <xf numFmtId="176" fontId="37" fillId="0" borderId="0" xfId="0" applyNumberFormat="1" applyFont="1"/>
    <xf numFmtId="0" fontId="35" fillId="0" borderId="0" xfId="0" quotePrefix="1" applyFont="1"/>
    <xf numFmtId="0" fontId="39" fillId="0" borderId="0" xfId="0" applyFont="1"/>
    <xf numFmtId="0" fontId="30" fillId="0" borderId="0" xfId="0" applyFont="1"/>
    <xf numFmtId="0" fontId="40" fillId="0" borderId="0" xfId="0" applyFont="1"/>
    <xf numFmtId="2" fontId="18" fillId="0" borderId="0" xfId="0" applyNumberFormat="1" applyFont="1"/>
    <xf numFmtId="0" fontId="18" fillId="0" borderId="0" xfId="0" applyFont="1" applyFill="1"/>
    <xf numFmtId="0" fontId="18" fillId="2" borderId="0" xfId="0" applyFont="1" applyFill="1"/>
    <xf numFmtId="0" fontId="26" fillId="2" borderId="0" xfId="0" applyFont="1" applyFill="1"/>
    <xf numFmtId="0" fontId="27" fillId="2" borderId="0" xfId="0" applyFont="1" applyFill="1"/>
    <xf numFmtId="0" fontId="31" fillId="2" borderId="0" xfId="0" applyFont="1" applyFill="1"/>
    <xf numFmtId="0" fontId="25" fillId="2" borderId="0" xfId="0" applyFont="1" applyFill="1"/>
    <xf numFmtId="0" fontId="18" fillId="2" borderId="0" xfId="0" quotePrefix="1" applyFont="1" applyFill="1"/>
    <xf numFmtId="0" fontId="29" fillId="2" borderId="0" xfId="0" applyFont="1" applyFill="1" applyAlignment="1">
      <alignment vertical="center"/>
    </xf>
    <xf numFmtId="0" fontId="41" fillId="2" borderId="0" xfId="0" applyFont="1" applyFill="1"/>
    <xf numFmtId="0" fontId="42" fillId="2" borderId="0" xfId="0" applyFont="1" applyFill="1"/>
    <xf numFmtId="176" fontId="41" fillId="2" borderId="0" xfId="0" applyNumberFormat="1" applyFont="1" applyFill="1"/>
    <xf numFmtId="0" fontId="40" fillId="0" borderId="0" xfId="0" applyFont="1" applyFill="1"/>
    <xf numFmtId="0" fontId="30" fillId="0" borderId="0" xfId="0" applyFont="1" applyFill="1"/>
    <xf numFmtId="0" fontId="26" fillId="0" borderId="0" xfId="0" applyFont="1" applyFill="1"/>
    <xf numFmtId="0" fontId="27" fillId="0" borderId="0" xfId="0" applyFont="1" applyFill="1"/>
    <xf numFmtId="0" fontId="18" fillId="3" borderId="0" xfId="0" applyFont="1" applyFill="1"/>
    <xf numFmtId="176" fontId="18" fillId="3" borderId="0" xfId="0" applyNumberFormat="1" applyFont="1" applyFill="1"/>
    <xf numFmtId="0" fontId="18" fillId="0" borderId="0" xfId="0" quotePrefix="1" applyFont="1" applyFill="1"/>
    <xf numFmtId="0" fontId="26" fillId="0" borderId="0" xfId="0" quotePrefix="1" applyFont="1"/>
    <xf numFmtId="2" fontId="31" fillId="0" borderId="0" xfId="0" applyNumberFormat="1" applyFont="1"/>
    <xf numFmtId="0" fontId="28" fillId="0" borderId="0" xfId="0" applyFont="1" applyFill="1"/>
    <xf numFmtId="0" fontId="32" fillId="0" borderId="0" xfId="0" applyFont="1" applyFill="1"/>
    <xf numFmtId="176" fontId="32" fillId="0" borderId="0" xfId="0" applyNumberFormat="1" applyFont="1"/>
    <xf numFmtId="2" fontId="33" fillId="0" borderId="0" xfId="0" applyNumberFormat="1" applyFont="1"/>
    <xf numFmtId="2" fontId="18" fillId="3" borderId="0" xfId="0" applyNumberFormat="1" applyFont="1" applyFill="1"/>
    <xf numFmtId="2" fontId="18" fillId="4" borderId="0" xfId="0" applyNumberFormat="1" applyFont="1" applyFill="1"/>
    <xf numFmtId="0" fontId="44" fillId="0" borderId="0" xfId="0" applyFont="1"/>
    <xf numFmtId="2" fontId="32" fillId="0" borderId="0" xfId="0" applyNumberFormat="1" applyFont="1"/>
    <xf numFmtId="0" fontId="45" fillId="0" borderId="0" xfId="0" applyFont="1"/>
    <xf numFmtId="0" fontId="17" fillId="2" borderId="0" xfId="0" applyFont="1" applyFill="1"/>
    <xf numFmtId="0" fontId="31" fillId="5" borderId="0" xfId="0" applyFont="1" applyFill="1"/>
    <xf numFmtId="0" fontId="18" fillId="5" borderId="0" xfId="0" applyFont="1" applyFill="1"/>
    <xf numFmtId="0" fontId="17" fillId="0" borderId="0" xfId="0" applyFont="1"/>
    <xf numFmtId="0" fontId="47" fillId="0" borderId="0" xfId="0" applyFont="1"/>
    <xf numFmtId="0" fontId="44" fillId="0" borderId="0" xfId="0" quotePrefix="1" applyFont="1"/>
    <xf numFmtId="0" fontId="48" fillId="0" borderId="0" xfId="0" applyFont="1"/>
    <xf numFmtId="0" fontId="28" fillId="0" borderId="0" xfId="0" quotePrefix="1" applyFont="1" applyFill="1"/>
    <xf numFmtId="0" fontId="32" fillId="0" borderId="0" xfId="0" quotePrefix="1" applyFont="1" applyFill="1"/>
    <xf numFmtId="2" fontId="32" fillId="0" borderId="0" xfId="0" applyNumberFormat="1" applyFont="1" applyFill="1"/>
    <xf numFmtId="0" fontId="49" fillId="0" borderId="0" xfId="0" applyFont="1"/>
    <xf numFmtId="176" fontId="43" fillId="0" borderId="0" xfId="0" applyNumberFormat="1" applyFont="1"/>
    <xf numFmtId="176" fontId="51" fillId="0" borderId="0" xfId="0" applyNumberFormat="1" applyFont="1"/>
    <xf numFmtId="0" fontId="53" fillId="0" borderId="0" xfId="0" applyFont="1"/>
    <xf numFmtId="176" fontId="53" fillId="0" borderId="0" xfId="0" applyNumberFormat="1" applyFont="1"/>
    <xf numFmtId="2" fontId="53" fillId="0" borderId="0" xfId="0" applyNumberFormat="1" applyFont="1"/>
    <xf numFmtId="0" fontId="47" fillId="0" borderId="0" xfId="0" quotePrefix="1" applyFont="1"/>
    <xf numFmtId="0" fontId="36" fillId="2" borderId="0" xfId="0" quotePrefix="1" applyFont="1" applyFill="1"/>
    <xf numFmtId="0" fontId="17" fillId="0" borderId="0" xfId="0" applyFont="1" applyFill="1"/>
    <xf numFmtId="0" fontId="16" fillId="0" borderId="0" xfId="0" applyFont="1"/>
    <xf numFmtId="0" fontId="18" fillId="6" borderId="0" xfId="0" applyFont="1" applyFill="1"/>
    <xf numFmtId="0" fontId="16" fillId="6" borderId="0" xfId="0" quotePrefix="1" applyFont="1" applyFill="1"/>
    <xf numFmtId="177" fontId="32" fillId="0" borderId="0" xfId="0" applyNumberFormat="1" applyFont="1" applyFill="1"/>
    <xf numFmtId="177" fontId="33" fillId="0" borderId="0" xfId="0" applyNumberFormat="1" applyFont="1" applyFill="1"/>
    <xf numFmtId="0" fontId="15" fillId="2" borderId="0" xfId="0" applyFont="1" applyFill="1"/>
    <xf numFmtId="0" fontId="57" fillId="0" borderId="0" xfId="0" applyFont="1"/>
    <xf numFmtId="0" fontId="58" fillId="0" borderId="0" xfId="0" applyFont="1"/>
    <xf numFmtId="0" fontId="57" fillId="0" borderId="0" xfId="0" quotePrefix="1" applyFont="1"/>
    <xf numFmtId="177" fontId="57" fillId="0" borderId="0" xfId="0" applyNumberFormat="1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1" fontId="62" fillId="0" borderId="0" xfId="0" applyNumberFormat="1" applyFont="1"/>
    <xf numFmtId="177" fontId="63" fillId="0" borderId="0" xfId="0" applyNumberFormat="1" applyFont="1"/>
    <xf numFmtId="0" fontId="62" fillId="0" borderId="0" xfId="0" applyFont="1"/>
    <xf numFmtId="177" fontId="65" fillId="0" borderId="0" xfId="0" applyNumberFormat="1" applyFont="1"/>
    <xf numFmtId="176" fontId="66" fillId="0" borderId="0" xfId="0" applyNumberFormat="1" applyFont="1"/>
    <xf numFmtId="0" fontId="67" fillId="0" borderId="0" xfId="0" applyFont="1"/>
    <xf numFmtId="177" fontId="67" fillId="0" borderId="0" xfId="0" applyNumberFormat="1" applyFont="1"/>
    <xf numFmtId="177" fontId="68" fillId="0" borderId="0" xfId="0" applyNumberFormat="1" applyFont="1"/>
    <xf numFmtId="0" fontId="14" fillId="0" borderId="0" xfId="0" applyFont="1"/>
    <xf numFmtId="0" fontId="59" fillId="0" borderId="0" xfId="0" quotePrefix="1" applyFont="1"/>
    <xf numFmtId="1" fontId="67" fillId="0" borderId="0" xfId="0" applyNumberFormat="1" applyFont="1"/>
    <xf numFmtId="0" fontId="70" fillId="0" borderId="0" xfId="0" applyFont="1"/>
    <xf numFmtId="176" fontId="57" fillId="7" borderId="0" xfId="0" applyNumberFormat="1" applyFont="1" applyFill="1"/>
    <xf numFmtId="0" fontId="58" fillId="7" borderId="0" xfId="0" applyFont="1" applyFill="1"/>
    <xf numFmtId="0" fontId="62" fillId="7" borderId="0" xfId="0" applyFont="1" applyFill="1"/>
    <xf numFmtId="0" fontId="65" fillId="7" borderId="0" xfId="0" applyFont="1" applyFill="1"/>
    <xf numFmtId="0" fontId="57" fillId="7" borderId="0" xfId="0" applyFont="1" applyFill="1"/>
    <xf numFmtId="177" fontId="65" fillId="7" borderId="0" xfId="0" applyNumberFormat="1" applyFont="1" applyFill="1"/>
    <xf numFmtId="177" fontId="68" fillId="7" borderId="0" xfId="0" applyNumberFormat="1" applyFont="1" applyFill="1"/>
    <xf numFmtId="0" fontId="71" fillId="0" borderId="0" xfId="0" applyFont="1"/>
    <xf numFmtId="0" fontId="13" fillId="0" borderId="0" xfId="0" applyFont="1"/>
    <xf numFmtId="0" fontId="72" fillId="0" borderId="0" xfId="0" applyFont="1"/>
    <xf numFmtId="0" fontId="25" fillId="0" borderId="0" xfId="0" applyFont="1"/>
    <xf numFmtId="0" fontId="34" fillId="0" borderId="0" xfId="0" quotePrefix="1" applyFont="1"/>
    <xf numFmtId="177" fontId="13" fillId="0" borderId="0" xfId="0" applyNumberFormat="1" applyFont="1"/>
    <xf numFmtId="0" fontId="13" fillId="0" borderId="0" xfId="0" quotePrefix="1" applyFont="1"/>
    <xf numFmtId="0" fontId="73" fillId="0" borderId="0" xfId="0" applyFont="1"/>
    <xf numFmtId="0" fontId="74" fillId="0" borderId="1" xfId="21" applyFont="1" applyBorder="1" applyAlignment="1">
      <alignment horizontal="center" vertical="center" wrapText="1"/>
    </xf>
    <xf numFmtId="0" fontId="31" fillId="0" borderId="1" xfId="21" applyFont="1" applyBorder="1" applyAlignment="1">
      <alignment horizontal="center" vertical="center" wrapText="1"/>
    </xf>
    <xf numFmtId="0" fontId="31" fillId="0" borderId="0" xfId="21" applyFont="1"/>
    <xf numFmtId="0" fontId="79" fillId="0" borderId="0" xfId="21" applyFont="1" applyAlignment="1">
      <alignment horizontal="left"/>
    </xf>
    <xf numFmtId="0" fontId="81" fillId="8" borderId="0" xfId="21" applyFont="1" applyFill="1" applyBorder="1"/>
    <xf numFmtId="0" fontId="81" fillId="8" borderId="0" xfId="21" applyFont="1" applyFill="1" applyAlignment="1">
      <alignment horizontal="center" wrapText="1"/>
    </xf>
    <xf numFmtId="0" fontId="81" fillId="8" borderId="0" xfId="21" applyFont="1" applyFill="1"/>
    <xf numFmtId="0" fontId="81" fillId="9" borderId="0" xfId="21" applyFont="1" applyFill="1"/>
    <xf numFmtId="0" fontId="81" fillId="9" borderId="0" xfId="21" applyFont="1" applyFill="1" applyAlignment="1">
      <alignment horizontal="center" wrapText="1"/>
    </xf>
    <xf numFmtId="0" fontId="81" fillId="10" borderId="0" xfId="21" applyFont="1" applyFill="1" applyBorder="1"/>
    <xf numFmtId="0" fontId="81" fillId="10" borderId="0" xfId="21" applyFont="1" applyFill="1"/>
    <xf numFmtId="0" fontId="31" fillId="0" borderId="3" xfId="21" applyFont="1" applyBorder="1"/>
    <xf numFmtId="0" fontId="81" fillId="8" borderId="1" xfId="21" applyFont="1" applyFill="1" applyBorder="1"/>
    <xf numFmtId="0" fontId="81" fillId="8" borderId="1" xfId="21" applyFont="1" applyFill="1" applyBorder="1" applyAlignment="1">
      <alignment horizontal="center"/>
    </xf>
    <xf numFmtId="0" fontId="81" fillId="8" borderId="1" xfId="21" applyFont="1" applyFill="1" applyBorder="1" applyAlignment="1">
      <alignment horizontal="center" wrapText="1"/>
    </xf>
    <xf numFmtId="0" fontId="81" fillId="9" borderId="1" xfId="21" applyFont="1" applyFill="1" applyBorder="1"/>
    <xf numFmtId="0" fontId="81" fillId="9" borderId="1" xfId="21" applyFont="1" applyFill="1" applyBorder="1" applyAlignment="1">
      <alignment horizontal="center" wrapText="1"/>
    </xf>
    <xf numFmtId="0" fontId="81" fillId="10" borderId="1" xfId="21" applyFont="1" applyFill="1" applyBorder="1"/>
    <xf numFmtId="0" fontId="81" fillId="10" borderId="1" xfId="21" applyFont="1" applyFill="1" applyBorder="1" applyAlignment="1">
      <alignment horizontal="center" wrapText="1"/>
    </xf>
    <xf numFmtId="0" fontId="83" fillId="0" borderId="1" xfId="21" applyFont="1" applyBorder="1"/>
    <xf numFmtId="0" fontId="31" fillId="0" borderId="1" xfId="21" applyFont="1" applyBorder="1"/>
    <xf numFmtId="0" fontId="31" fillId="0" borderId="1" xfId="21" applyFont="1" applyBorder="1" applyAlignment="1">
      <alignment horizontal="center"/>
    </xf>
    <xf numFmtId="0" fontId="86" fillId="0" borderId="1" xfId="21" applyFont="1" applyBorder="1" applyAlignment="1">
      <alignment horizontal="center" wrapText="1"/>
    </xf>
    <xf numFmtId="0" fontId="79" fillId="0" borderId="0" xfId="21" applyFont="1" applyAlignment="1">
      <alignment horizontal="center"/>
    </xf>
    <xf numFmtId="0" fontId="79" fillId="0" borderId="1" xfId="21" applyFont="1" applyBorder="1"/>
    <xf numFmtId="0" fontId="31" fillId="0" borderId="0" xfId="21" applyFont="1" applyBorder="1"/>
    <xf numFmtId="0" fontId="88" fillId="8" borderId="1" xfId="21" applyFont="1" applyFill="1" applyBorder="1"/>
    <xf numFmtId="0" fontId="81" fillId="9" borderId="0" xfId="21" applyFont="1" applyFill="1" applyBorder="1"/>
    <xf numFmtId="0" fontId="88" fillId="9" borderId="1" xfId="21" applyFont="1" applyFill="1" applyBorder="1"/>
    <xf numFmtId="0" fontId="88" fillId="10" borderId="1" xfId="21" applyFont="1" applyFill="1" applyBorder="1"/>
    <xf numFmtId="0" fontId="83" fillId="0" borderId="3" xfId="21" applyFont="1" applyBorder="1"/>
    <xf numFmtId="0" fontId="31" fillId="0" borderId="3" xfId="21" applyFont="1" applyBorder="1" applyAlignment="1">
      <alignment horizontal="center"/>
    </xf>
    <xf numFmtId="0" fontId="31" fillId="0" borderId="0" xfId="21" applyFont="1" applyAlignment="1">
      <alignment horizontal="center"/>
    </xf>
    <xf numFmtId="0" fontId="31" fillId="0" borderId="0" xfId="21" applyFont="1" applyBorder="1" applyAlignment="1">
      <alignment horizontal="center"/>
    </xf>
    <xf numFmtId="0" fontId="81" fillId="8" borderId="3" xfId="21" applyFont="1" applyFill="1" applyBorder="1"/>
    <xf numFmtId="0" fontId="81" fillId="8" borderId="3" xfId="21" applyFont="1" applyFill="1" applyBorder="1" applyAlignment="1">
      <alignment horizontal="center"/>
    </xf>
    <xf numFmtId="0" fontId="81" fillId="9" borderId="3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81" fillId="10" borderId="3" xfId="21" applyFont="1" applyFill="1" applyBorder="1"/>
    <xf numFmtId="0" fontId="81" fillId="10" borderId="3" xfId="21" applyFont="1" applyFill="1" applyBorder="1" applyAlignment="1">
      <alignment horizontal="center"/>
    </xf>
    <xf numFmtId="178" fontId="31" fillId="0" borderId="3" xfId="22" applyNumberFormat="1" applyFont="1" applyBorder="1"/>
    <xf numFmtId="1" fontId="31" fillId="0" borderId="1" xfId="21" applyNumberFormat="1" applyFont="1" applyBorder="1"/>
    <xf numFmtId="2" fontId="31" fillId="0" borderId="1" xfId="21" applyNumberFormat="1" applyFont="1" applyBorder="1"/>
    <xf numFmtId="1" fontId="31" fillId="0" borderId="0" xfId="21" applyNumberFormat="1" applyFont="1" applyBorder="1"/>
    <xf numFmtId="1" fontId="31" fillId="0" borderId="0" xfId="21" applyNumberFormat="1" applyFont="1"/>
    <xf numFmtId="177" fontId="31" fillId="0" borderId="0" xfId="21" applyNumberFormat="1" applyFont="1"/>
    <xf numFmtId="2" fontId="31" fillId="0" borderId="0" xfId="21" applyNumberFormat="1" applyFont="1"/>
    <xf numFmtId="2" fontId="89" fillId="0" borderId="0" xfId="21" applyNumberFormat="1" applyFont="1"/>
    <xf numFmtId="176" fontId="31" fillId="0" borderId="0" xfId="21" applyNumberFormat="1" applyFont="1"/>
    <xf numFmtId="10" fontId="89" fillId="0" borderId="0" xfId="22" applyNumberFormat="1" applyFont="1"/>
    <xf numFmtId="9" fontId="31" fillId="0" borderId="0" xfId="22" applyFont="1"/>
    <xf numFmtId="178" fontId="31" fillId="0" borderId="0" xfId="22" applyNumberFormat="1" applyFont="1"/>
    <xf numFmtId="178" fontId="81" fillId="8" borderId="0" xfId="22" applyNumberFormat="1" applyFont="1" applyFill="1" applyAlignment="1">
      <alignment horizontal="center"/>
    </xf>
    <xf numFmtId="176" fontId="81" fillId="8" borderId="0" xfId="22" applyNumberFormat="1" applyFont="1" applyFill="1"/>
    <xf numFmtId="176" fontId="81" fillId="8" borderId="0" xfId="21" applyNumberFormat="1" applyFont="1" applyFill="1"/>
    <xf numFmtId="178" fontId="81" fillId="8" borderId="0" xfId="22" applyNumberFormat="1" applyFont="1" applyFill="1"/>
    <xf numFmtId="178" fontId="81" fillId="9" borderId="0" xfId="22" applyNumberFormat="1" applyFont="1" applyFill="1" applyAlignment="1">
      <alignment horizontal="center"/>
    </xf>
    <xf numFmtId="176" fontId="81" fillId="9" borderId="0" xfId="22" applyNumberFormat="1" applyFont="1" applyFill="1"/>
    <xf numFmtId="176" fontId="81" fillId="9" borderId="0" xfId="21" applyNumberFormat="1" applyFont="1" applyFill="1"/>
    <xf numFmtId="178" fontId="81" fillId="9" borderId="0" xfId="22" applyNumberFormat="1" applyFont="1" applyFill="1"/>
    <xf numFmtId="178" fontId="81" fillId="10" borderId="0" xfId="22" applyNumberFormat="1" applyFont="1" applyFill="1"/>
    <xf numFmtId="176" fontId="81" fillId="10" borderId="0" xfId="22" applyNumberFormat="1" applyFont="1" applyFill="1"/>
    <xf numFmtId="176" fontId="81" fillId="10" borderId="0" xfId="21" applyNumberFormat="1" applyFont="1" applyFill="1"/>
    <xf numFmtId="177" fontId="81" fillId="8" borderId="0" xfId="22" applyNumberFormat="1" applyFont="1" applyFill="1"/>
    <xf numFmtId="177" fontId="81" fillId="9" borderId="0" xfId="22" applyNumberFormat="1" applyFont="1" applyFill="1"/>
    <xf numFmtId="177" fontId="81" fillId="10" borderId="0" xfId="22" applyNumberFormat="1" applyFont="1" applyFill="1"/>
    <xf numFmtId="177" fontId="31" fillId="0" borderId="0" xfId="22" applyNumberFormat="1" applyFont="1"/>
    <xf numFmtId="10" fontId="31" fillId="0" borderId="0" xfId="22" applyNumberFormat="1" applyFont="1"/>
    <xf numFmtId="10" fontId="81" fillId="8" borderId="0" xfId="22" applyNumberFormat="1" applyFont="1" applyFill="1" applyBorder="1"/>
    <xf numFmtId="10" fontId="81" fillId="8" borderId="0" xfId="22" applyNumberFormat="1" applyFont="1" applyFill="1" applyAlignment="1">
      <alignment horizontal="center"/>
    </xf>
    <xf numFmtId="10" fontId="81" fillId="8" borderId="0" xfId="22" applyNumberFormat="1" applyFont="1" applyFill="1"/>
    <xf numFmtId="10" fontId="81" fillId="9" borderId="0" xfId="22" applyNumberFormat="1" applyFont="1" applyFill="1"/>
    <xf numFmtId="10" fontId="81" fillId="10" borderId="0" xfId="22" applyNumberFormat="1" applyFont="1" applyFill="1"/>
    <xf numFmtId="0" fontId="31" fillId="0" borderId="0" xfId="21"/>
    <xf numFmtId="0" fontId="31" fillId="7" borderId="3" xfId="21" applyFont="1" applyFill="1" applyBorder="1" applyAlignment="1">
      <alignment horizontal="center"/>
    </xf>
    <xf numFmtId="0" fontId="79" fillId="7" borderId="1" xfId="21" applyFont="1" applyFill="1" applyBorder="1"/>
    <xf numFmtId="176" fontId="31" fillId="7" borderId="1" xfId="21" applyNumberFormat="1" applyFont="1" applyFill="1" applyBorder="1"/>
    <xf numFmtId="2" fontId="12" fillId="7" borderId="0" xfId="21" applyNumberFormat="1" applyFont="1" applyFill="1"/>
    <xf numFmtId="1" fontId="24" fillId="0" borderId="0" xfId="21" applyNumberFormat="1" applyFont="1" applyBorder="1"/>
    <xf numFmtId="1" fontId="31" fillId="7" borderId="0" xfId="21" applyNumberFormat="1" applyFont="1" applyFill="1" applyBorder="1"/>
    <xf numFmtId="0" fontId="37" fillId="0" borderId="0" xfId="21" applyFont="1"/>
    <xf numFmtId="1" fontId="37" fillId="0" borderId="0" xfId="21" applyNumberFormat="1" applyFont="1" applyBorder="1"/>
    <xf numFmtId="178" fontId="24" fillId="0" borderId="0" xfId="21" applyNumberFormat="1" applyFont="1"/>
    <xf numFmtId="178" fontId="18" fillId="7" borderId="0" xfId="0" applyNumberFormat="1" applyFont="1" applyFill="1"/>
    <xf numFmtId="0" fontId="80" fillId="9" borderId="1" xfId="21" applyFont="1" applyFill="1" applyBorder="1" applyAlignment="1">
      <alignment horizontal="center" wrapText="1"/>
    </xf>
    <xf numFmtId="0" fontId="80" fillId="8" borderId="1" xfId="21" applyFont="1" applyFill="1" applyBorder="1" applyAlignment="1">
      <alignment horizontal="center" wrapText="1"/>
    </xf>
    <xf numFmtId="0" fontId="31" fillId="0" borderId="0" xfId="21" quotePrefix="1" applyFont="1"/>
    <xf numFmtId="0" fontId="74" fillId="0" borderId="0" xfId="21" applyFont="1"/>
    <xf numFmtId="2" fontId="31" fillId="0" borderId="0" xfId="21" applyNumberFormat="1"/>
    <xf numFmtId="0" fontId="31" fillId="0" borderId="0" xfId="21" applyAlignment="1">
      <alignment wrapText="1"/>
    </xf>
    <xf numFmtId="0" fontId="80" fillId="9" borderId="1" xfId="21" applyNumberFormat="1" applyFont="1" applyFill="1" applyBorder="1" applyAlignment="1">
      <alignment horizontal="center" vertical="center" wrapText="1"/>
    </xf>
    <xf numFmtId="0" fontId="31" fillId="0" borderId="3" xfId="21" applyFont="1" applyFill="1" applyBorder="1" applyAlignment="1">
      <alignment horizontal="center"/>
    </xf>
    <xf numFmtId="177" fontId="31" fillId="0" borderId="0" xfId="22" applyNumberFormat="1" applyFont="1" applyFill="1"/>
    <xf numFmtId="10" fontId="31" fillId="9" borderId="0" xfId="22" applyNumberFormat="1" applyFont="1" applyFill="1"/>
    <xf numFmtId="0" fontId="31" fillId="0" borderId="0" xfId="21" applyFont="1" applyFill="1" applyBorder="1" applyAlignment="1">
      <alignment wrapText="1"/>
    </xf>
    <xf numFmtId="0" fontId="81" fillId="9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24" fillId="7" borderId="0" xfId="21" applyFont="1" applyFill="1"/>
    <xf numFmtId="0" fontId="24" fillId="0" borderId="0" xfId="21" applyFont="1"/>
    <xf numFmtId="0" fontId="11" fillId="0" borderId="0" xfId="0" applyFont="1"/>
    <xf numFmtId="0" fontId="11" fillId="7" borderId="0" xfId="0" applyFont="1" applyFill="1"/>
    <xf numFmtId="0" fontId="11" fillId="0" borderId="0" xfId="0" quotePrefix="1" applyFont="1"/>
    <xf numFmtId="0" fontId="11" fillId="7" borderId="0" xfId="0" quotePrefix="1" applyFont="1" applyFill="1"/>
    <xf numFmtId="0" fontId="11" fillId="0" borderId="0" xfId="0" applyFont="1" applyFill="1"/>
    <xf numFmtId="0" fontId="74" fillId="0" borderId="1" xfId="21" applyFont="1" applyBorder="1" applyAlignment="1">
      <alignment horizontal="center" vertical="center" wrapText="1"/>
    </xf>
    <xf numFmtId="0" fontId="37" fillId="5" borderId="0" xfId="0" applyFont="1" applyFill="1"/>
    <xf numFmtId="0" fontId="10" fillId="0" borderId="0" xfId="0" applyFont="1"/>
    <xf numFmtId="0" fontId="31" fillId="0" borderId="0" xfId="21" applyFont="1" applyBorder="1" applyAlignment="1">
      <alignment horizontal="center" wrapText="1"/>
    </xf>
    <xf numFmtId="1" fontId="92" fillId="0" borderId="0" xfId="21" applyNumberFormat="1" applyFont="1" applyBorder="1"/>
    <xf numFmtId="0" fontId="94" fillId="0" borderId="0" xfId="21" quotePrefix="1" applyFont="1" applyBorder="1" applyAlignment="1">
      <alignment horizontal="center" wrapText="1"/>
    </xf>
    <xf numFmtId="0" fontId="92" fillId="0" borderId="0" xfId="21" applyFont="1" applyBorder="1" applyAlignment="1">
      <alignment horizontal="center"/>
    </xf>
    <xf numFmtId="0" fontId="50" fillId="0" borderId="0" xfId="21" applyFont="1"/>
    <xf numFmtId="0" fontId="95" fillId="0" borderId="0" xfId="21" applyFont="1"/>
    <xf numFmtId="2" fontId="31" fillId="7" borderId="1" xfId="21" applyNumberFormat="1" applyFont="1" applyFill="1" applyBorder="1"/>
    <xf numFmtId="0" fontId="93" fillId="9" borderId="0" xfId="21" applyFont="1" applyFill="1" applyBorder="1"/>
    <xf numFmtId="0" fontId="96" fillId="9" borderId="1" xfId="21" applyFont="1" applyFill="1" applyBorder="1"/>
    <xf numFmtId="0" fontId="13" fillId="7" borderId="0" xfId="0" applyFont="1" applyFill="1"/>
    <xf numFmtId="177" fontId="13" fillId="7" borderId="0" xfId="0" applyNumberFormat="1" applyFont="1" applyFill="1"/>
    <xf numFmtId="177" fontId="11" fillId="7" borderId="0" xfId="0" applyNumberFormat="1" applyFont="1" applyFill="1"/>
    <xf numFmtId="0" fontId="34" fillId="7" borderId="0" xfId="0" applyFont="1" applyFill="1"/>
    <xf numFmtId="0" fontId="24" fillId="7" borderId="0" xfId="0" applyFont="1" applyFill="1"/>
    <xf numFmtId="0" fontId="97" fillId="0" borderId="0" xfId="0" applyFont="1"/>
    <xf numFmtId="0" fontId="99" fillId="0" borderId="0" xfId="23" applyFont="1" applyAlignment="1">
      <alignment vertical="center"/>
    </xf>
    <xf numFmtId="2" fontId="11" fillId="7" borderId="0" xfId="0" applyNumberFormat="1" applyFont="1" applyFill="1"/>
    <xf numFmtId="2" fontId="11" fillId="0" borderId="0" xfId="0" applyNumberFormat="1" applyFont="1"/>
    <xf numFmtId="1" fontId="11" fillId="7" borderId="0" xfId="0" applyNumberFormat="1" applyFont="1" applyFill="1"/>
    <xf numFmtId="177" fontId="57" fillId="7" borderId="0" xfId="0" applyNumberFormat="1" applyFont="1" applyFill="1"/>
    <xf numFmtId="176" fontId="100" fillId="0" borderId="0" xfId="0" applyNumberFormat="1" applyFont="1"/>
    <xf numFmtId="176" fontId="68" fillId="7" borderId="0" xfId="0" applyNumberFormat="1" applyFont="1" applyFill="1"/>
    <xf numFmtId="0" fontId="9" fillId="7" borderId="0" xfId="0" applyFont="1" applyFill="1"/>
    <xf numFmtId="176" fontId="11" fillId="7" borderId="0" xfId="0" applyNumberFormat="1" applyFont="1" applyFill="1"/>
    <xf numFmtId="1" fontId="24" fillId="7" borderId="0" xfId="0" applyNumberFormat="1" applyFont="1" applyFill="1"/>
    <xf numFmtId="0" fontId="8" fillId="0" borderId="0" xfId="0" quotePrefix="1" applyFont="1"/>
    <xf numFmtId="0" fontId="8" fillId="0" borderId="0" xfId="0" applyFont="1"/>
    <xf numFmtId="177" fontId="24" fillId="7" borderId="0" xfId="0" applyNumberFormat="1" applyFont="1" applyFill="1"/>
    <xf numFmtId="0" fontId="8" fillId="7" borderId="0" xfId="0" applyFont="1" applyFill="1"/>
    <xf numFmtId="2" fontId="8" fillId="0" borderId="0" xfId="0" quotePrefix="1" applyNumberFormat="1" applyFont="1"/>
    <xf numFmtId="0" fontId="36" fillId="0" borderId="0" xfId="0" quotePrefix="1" applyFont="1"/>
    <xf numFmtId="0" fontId="7" fillId="0" borderId="0" xfId="0" applyFont="1"/>
    <xf numFmtId="177" fontId="11" fillId="0" borderId="0" xfId="0" applyNumberFormat="1" applyFont="1"/>
    <xf numFmtId="0" fontId="95" fillId="0" borderId="0" xfId="0" applyFont="1"/>
    <xf numFmtId="0" fontId="101" fillId="0" borderId="0" xfId="0" applyFont="1" applyAlignment="1">
      <alignment horizontal="left" vertical="center" readingOrder="1"/>
    </xf>
    <xf numFmtId="0" fontId="92" fillId="0" borderId="0" xfId="0" applyFont="1"/>
    <xf numFmtId="0" fontId="7" fillId="7" borderId="0" xfId="0" applyFont="1" applyFill="1"/>
    <xf numFmtId="176" fontId="92" fillId="0" borderId="0" xfId="0" applyNumberFormat="1" applyFont="1"/>
    <xf numFmtId="0" fontId="103" fillId="0" borderId="0" xfId="0" applyFont="1"/>
    <xf numFmtId="0" fontId="104" fillId="0" borderId="0" xfId="0" applyFont="1"/>
    <xf numFmtId="177" fontId="105" fillId="0" borderId="0" xfId="0" applyNumberFormat="1" applyFont="1"/>
    <xf numFmtId="0" fontId="57" fillId="0" borderId="0" xfId="0" applyFont="1" applyFill="1"/>
    <xf numFmtId="177" fontId="65" fillId="0" borderId="0" xfId="0" applyNumberFormat="1" applyFont="1" applyFill="1"/>
    <xf numFmtId="177" fontId="105" fillId="0" borderId="0" xfId="0" applyNumberFormat="1" applyFont="1" applyFill="1"/>
    <xf numFmtId="0" fontId="6" fillId="0" borderId="0" xfId="0" applyFont="1"/>
    <xf numFmtId="0" fontId="6" fillId="0" borderId="0" xfId="0" quotePrefix="1" applyFont="1"/>
    <xf numFmtId="0" fontId="6" fillId="6" borderId="0" xfId="0" applyFont="1" applyFill="1"/>
    <xf numFmtId="0" fontId="11" fillId="6" borderId="0" xfId="0" applyFont="1" applyFill="1"/>
    <xf numFmtId="2" fontId="11" fillId="6" borderId="0" xfId="0" applyNumberFormat="1" applyFont="1" applyFill="1"/>
    <xf numFmtId="177" fontId="11" fillId="6" borderId="0" xfId="0" applyNumberFormat="1" applyFont="1" applyFill="1"/>
    <xf numFmtId="176" fontId="11" fillId="6" borderId="0" xfId="0" applyNumberFormat="1" applyFont="1" applyFill="1"/>
    <xf numFmtId="1" fontId="6" fillId="0" borderId="0" xfId="0" applyNumberFormat="1" applyFont="1"/>
    <xf numFmtId="177" fontId="6" fillId="0" borderId="0" xfId="0" applyNumberFormat="1" applyFont="1"/>
    <xf numFmtId="0" fontId="6" fillId="7" borderId="0" xfId="0" applyFont="1" applyFill="1"/>
    <xf numFmtId="1" fontId="6" fillId="7" borderId="0" xfId="0" applyNumberFormat="1" applyFont="1" applyFill="1"/>
    <xf numFmtId="1" fontId="11" fillId="0" borderId="0" xfId="0" applyNumberFormat="1" applyFont="1"/>
    <xf numFmtId="0" fontId="6" fillId="0" borderId="0" xfId="0" applyFont="1" applyFill="1"/>
    <xf numFmtId="0" fontId="106" fillId="0" borderId="0" xfId="0" applyFont="1"/>
    <xf numFmtId="0" fontId="32" fillId="0" borderId="0" xfId="0" quotePrefix="1" applyFont="1"/>
    <xf numFmtId="0" fontId="5" fillId="0" borderId="0" xfId="0" applyFont="1"/>
    <xf numFmtId="0" fontId="81" fillId="8" borderId="0" xfId="21" applyFont="1" applyFill="1" applyBorder="1" applyAlignment="1">
      <alignment horizontal="center"/>
    </xf>
    <xf numFmtId="0" fontId="80" fillId="8" borderId="1" xfId="21" applyNumberFormat="1" applyFont="1" applyFill="1" applyBorder="1" applyAlignment="1">
      <alignment horizontal="center" vertical="center" wrapText="1"/>
    </xf>
    <xf numFmtId="0" fontId="4" fillId="0" borderId="0" xfId="0" applyFont="1"/>
    <xf numFmtId="0" fontId="4" fillId="7" borderId="0" xfId="0" applyFont="1" applyFill="1"/>
    <xf numFmtId="0" fontId="4" fillId="0" borderId="0" xfId="0" quotePrefix="1" applyFont="1"/>
    <xf numFmtId="0" fontId="107" fillId="0" borderId="0" xfId="0" applyFont="1"/>
    <xf numFmtId="0" fontId="0" fillId="0" borderId="0" xfId="0" quotePrefix="1"/>
    <xf numFmtId="0" fontId="108" fillId="0" borderId="0" xfId="0" applyFont="1"/>
    <xf numFmtId="0" fontId="3" fillId="0" borderId="0" xfId="0" applyFont="1"/>
    <xf numFmtId="0" fontId="109" fillId="0" borderId="0" xfId="0" applyFont="1" applyAlignment="1">
      <alignment horizontal="left" vertical="center" readingOrder="1"/>
    </xf>
    <xf numFmtId="0" fontId="110" fillId="0" borderId="0" xfId="0" applyFont="1"/>
    <xf numFmtId="0" fontId="111" fillId="0" borderId="0" xfId="0" applyFont="1"/>
    <xf numFmtId="0" fontId="3" fillId="7" borderId="0" xfId="0" applyFont="1" applyFill="1"/>
    <xf numFmtId="0" fontId="112" fillId="0" borderId="0" xfId="0" applyFont="1"/>
    <xf numFmtId="0" fontId="113" fillId="0" borderId="0" xfId="0" applyFont="1"/>
    <xf numFmtId="0" fontId="114" fillId="0" borderId="0" xfId="21" applyFont="1"/>
    <xf numFmtId="176" fontId="18" fillId="5" borderId="0" xfId="0" applyNumberFormat="1" applyFont="1" applyFill="1"/>
    <xf numFmtId="0" fontId="2" fillId="0" borderId="0" xfId="0" applyFont="1"/>
    <xf numFmtId="0" fontId="2" fillId="7" borderId="0" xfId="0" applyFont="1" applyFill="1"/>
    <xf numFmtId="0" fontId="117" fillId="0" borderId="0" xfId="0" applyFont="1"/>
    <xf numFmtId="0" fontId="24" fillId="5" borderId="0" xfId="0" applyFont="1" applyFill="1"/>
    <xf numFmtId="0" fontId="24" fillId="6" borderId="0" xfId="0" applyFont="1" applyFill="1"/>
    <xf numFmtId="0" fontId="93" fillId="9" borderId="3" xfId="21" applyFont="1" applyFill="1" applyBorder="1" applyAlignment="1">
      <alignment vertical="top" wrapText="1"/>
    </xf>
    <xf numFmtId="0" fontId="74" fillId="0" borderId="0" xfId="21" applyFont="1" applyBorder="1" applyAlignment="1">
      <alignment horizontal="center" vertical="center" wrapText="1"/>
    </xf>
    <xf numFmtId="0" fontId="81" fillId="10" borderId="1" xfId="21" applyFont="1" applyFill="1" applyBorder="1" applyAlignment="1">
      <alignment horizontal="center"/>
    </xf>
    <xf numFmtId="0" fontId="31" fillId="0" borderId="1" xfId="21" applyFont="1" applyBorder="1" applyAlignment="1">
      <alignment horizontal="center" wrapText="1"/>
    </xf>
    <xf numFmtId="0" fontId="31" fillId="0" borderId="3" xfId="21" applyFont="1" applyBorder="1" applyAlignment="1">
      <alignment horizontal="center" wrapText="1"/>
    </xf>
    <xf numFmtId="0" fontId="80" fillId="10" borderId="1" xfId="21" applyFont="1" applyFill="1" applyBorder="1" applyAlignment="1">
      <alignment horizontal="center" vertical="center" wrapText="1"/>
    </xf>
    <xf numFmtId="0" fontId="74" fillId="0" borderId="1" xfId="21" applyFont="1" applyBorder="1" applyAlignment="1">
      <alignment horizontal="center"/>
    </xf>
    <xf numFmtId="0" fontId="31" fillId="0" borderId="0" xfId="21" applyFont="1" applyBorder="1" applyAlignment="1">
      <alignment horizontal="center" wrapText="1"/>
    </xf>
    <xf numFmtId="0" fontId="91" fillId="0" borderId="0" xfId="21" quotePrefix="1" applyFont="1" applyBorder="1" applyAlignment="1">
      <alignment horizontal="center" wrapText="1"/>
    </xf>
    <xf numFmtId="0" fontId="81" fillId="9" borderId="0" xfId="21" applyFont="1" applyFill="1" applyBorder="1" applyAlignment="1">
      <alignment horizontal="center"/>
    </xf>
    <xf numFmtId="0" fontId="81" fillId="10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81" fillId="9" borderId="1" xfId="21" applyFont="1" applyFill="1" applyBorder="1" applyAlignment="1">
      <alignment horizontal="center"/>
    </xf>
    <xf numFmtId="0" fontId="31" fillId="0" borderId="1" xfId="21" applyFont="1" applyBorder="1" applyAlignment="1">
      <alignment horizontal="center" vertical="center" wrapText="1"/>
    </xf>
    <xf numFmtId="0" fontId="81" fillId="8" borderId="1" xfId="21" applyFont="1" applyFill="1" applyBorder="1" applyAlignment="1">
      <alignment horizontal="center"/>
    </xf>
    <xf numFmtId="0" fontId="79" fillId="0" borderId="1" xfId="21" quotePrefix="1" applyFont="1" applyBorder="1" applyAlignment="1">
      <alignment horizontal="center" wrapText="1"/>
    </xf>
    <xf numFmtId="0" fontId="79" fillId="0" borderId="1" xfId="21" quotePrefix="1" applyFont="1" applyBorder="1" applyAlignment="1">
      <alignment horizontal="center"/>
    </xf>
    <xf numFmtId="0" fontId="31" fillId="0" borderId="1" xfId="21" quotePrefix="1" applyFont="1" applyBorder="1" applyAlignment="1">
      <alignment horizontal="center"/>
    </xf>
    <xf numFmtId="0" fontId="31" fillId="0" borderId="2" xfId="21" applyFont="1" applyBorder="1" applyAlignment="1">
      <alignment horizontal="center"/>
    </xf>
    <xf numFmtId="0" fontId="81" fillId="8" borderId="0" xfId="21" applyFont="1" applyFill="1" applyBorder="1" applyAlignment="1">
      <alignment horizontal="center"/>
    </xf>
    <xf numFmtId="0" fontId="31" fillId="0" borderId="1" xfId="21" applyFont="1" applyBorder="1" applyAlignment="1">
      <alignment horizontal="center"/>
    </xf>
    <xf numFmtId="0" fontId="74" fillId="0" borderId="1" xfId="21" applyFont="1" applyBorder="1" applyAlignment="1">
      <alignment horizontal="center" vertical="center" wrapText="1"/>
    </xf>
    <xf numFmtId="0" fontId="80" fillId="8" borderId="1" xfId="21" applyNumberFormat="1" applyFont="1" applyFill="1" applyBorder="1" applyAlignment="1">
      <alignment horizontal="center" vertical="center" wrapText="1"/>
    </xf>
  </cellXfs>
  <cellStyles count="40">
    <cellStyle name="Normal 2" xfId="21"/>
    <cellStyle name="Percent 2" xfId="22"/>
    <cellStyle name="常规" xfId="0" builtinId="0"/>
    <cellStyle name="常规 10" xfId="9"/>
    <cellStyle name="常规 11" xfId="10"/>
    <cellStyle name="常规 12" xfId="12"/>
    <cellStyle name="常规 13" xfId="14"/>
    <cellStyle name="常规 14" xfId="16"/>
    <cellStyle name="常规 15" xfId="18"/>
    <cellStyle name="常规 16" xfId="20"/>
    <cellStyle name="常规 2" xfId="1"/>
    <cellStyle name="常规 2 2" xfId="11"/>
    <cellStyle name="常规 2 3" xfId="13"/>
    <cellStyle name="常规 2 4" xfId="15"/>
    <cellStyle name="常规 2 5" xfId="17"/>
    <cellStyle name="常规 2 6" xfId="19"/>
    <cellStyle name="常规 3" xfId="2"/>
    <cellStyle name="常规 4" xfId="3"/>
    <cellStyle name="常规 5" xfId="4"/>
    <cellStyle name="常规 6" xfId="5"/>
    <cellStyle name="常规 7" xfId="6"/>
    <cellStyle name="常规 8" xfId="7"/>
    <cellStyle name="常规 9" xfId="8"/>
    <cellStyle name="超链接" xfId="23" builtinId="8"/>
    <cellStyle name="已访问的超链接" xfId="24" builtinId="9" hidden="1"/>
    <cellStyle name="已访问的超链接" xfId="25" builtinId="9" hidden="1"/>
    <cellStyle name="已访问的超链接" xfId="26" builtinId="9" hidden="1"/>
    <cellStyle name="已访问的超链接" xfId="27" builtinId="9" hidden="1"/>
    <cellStyle name="已访问的超链接" xfId="28" builtinId="9" hidden="1"/>
    <cellStyle name="已访问的超链接" xfId="29" builtinId="9" hidden="1"/>
    <cellStyle name="已访问的超链接" xfId="30" builtinId="9" hidden="1"/>
    <cellStyle name="已访问的超链接" xfId="31" builtinId="9" hidden="1"/>
    <cellStyle name="已访问的超链接" xfId="32" builtinId="9" hidden="1"/>
    <cellStyle name="已访问的超链接" xfId="33" builtinId="9" hidden="1"/>
    <cellStyle name="已访问的超链接" xfId="34" builtinId="9" hidden="1"/>
    <cellStyle name="已访问的超链接" xfId="35" builtinId="9" hidden="1"/>
    <cellStyle name="已访问的超链接" xfId="36" builtinId="9" hidden="1"/>
    <cellStyle name="已访问的超链接" xfId="37" builtinId="9" hidden="1"/>
    <cellStyle name="已访问的超链接" xfId="38" builtinId="9" hidden="1"/>
    <cellStyle name="已访问的超链接" xfId="39" builtinId="9" hidden="1"/>
  </cellStyles>
  <dxfs count="0"/>
  <tableStyles count="0" defaultTableStyle="TableStyleMedium9" defaultPivotStyle="PivotStyleLight16"/>
  <colors>
    <mruColors>
      <color rgb="FFFFFFCC"/>
      <color rgb="FF74B230"/>
      <color rgb="FFCEFEFE"/>
      <color rgb="FFCCFFCC"/>
      <color rgb="FF66CCFF"/>
      <color rgb="FFFFFFFF"/>
      <color rgb="FFFFFF99"/>
      <color rgb="FFCCFFFF"/>
      <color rgb="FF99FF66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Share of GFCF in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Data!$A$14:$A$84</c:f>
              <c:numCache>
                <c:formatCode>General</c:formatCode>
                <c:ptCount val="71"/>
                <c:pt idx="0">
                  <c:v>1950</c:v>
                </c:pt>
                <c:pt idx="1">
                  <c:v>1951</c:v>
                </c:pt>
                <c:pt idx="2">
                  <c:v>1952</c:v>
                </c:pt>
                <c:pt idx="3">
                  <c:v>1953</c:v>
                </c:pt>
                <c:pt idx="4">
                  <c:v>1954</c:v>
                </c:pt>
                <c:pt idx="5">
                  <c:v>1955</c:v>
                </c:pt>
                <c:pt idx="6">
                  <c:v>1956</c:v>
                </c:pt>
                <c:pt idx="7">
                  <c:v>1957</c:v>
                </c:pt>
                <c:pt idx="8">
                  <c:v>1958</c:v>
                </c:pt>
                <c:pt idx="9">
                  <c:v>1959</c:v>
                </c:pt>
                <c:pt idx="10">
                  <c:v>1960</c:v>
                </c:pt>
                <c:pt idx="11">
                  <c:v>1961</c:v>
                </c:pt>
                <c:pt idx="12">
                  <c:v>1962</c:v>
                </c:pt>
                <c:pt idx="13">
                  <c:v>1963</c:v>
                </c:pt>
                <c:pt idx="14">
                  <c:v>1964</c:v>
                </c:pt>
                <c:pt idx="15">
                  <c:v>1965</c:v>
                </c:pt>
                <c:pt idx="16">
                  <c:v>1966</c:v>
                </c:pt>
                <c:pt idx="17">
                  <c:v>1967</c:v>
                </c:pt>
                <c:pt idx="18">
                  <c:v>1968</c:v>
                </c:pt>
                <c:pt idx="19">
                  <c:v>1969</c:v>
                </c:pt>
                <c:pt idx="20">
                  <c:v>1970</c:v>
                </c:pt>
                <c:pt idx="21">
                  <c:v>1971</c:v>
                </c:pt>
                <c:pt idx="22">
                  <c:v>1972</c:v>
                </c:pt>
                <c:pt idx="23">
                  <c:v>1973</c:v>
                </c:pt>
                <c:pt idx="24">
                  <c:v>1974</c:v>
                </c:pt>
                <c:pt idx="25">
                  <c:v>1975</c:v>
                </c:pt>
                <c:pt idx="26">
                  <c:v>1976</c:v>
                </c:pt>
                <c:pt idx="27">
                  <c:v>1977</c:v>
                </c:pt>
                <c:pt idx="28">
                  <c:v>1978</c:v>
                </c:pt>
                <c:pt idx="29">
                  <c:v>1979</c:v>
                </c:pt>
                <c:pt idx="30">
                  <c:v>1980</c:v>
                </c:pt>
                <c:pt idx="31">
                  <c:v>1981</c:v>
                </c:pt>
                <c:pt idx="32">
                  <c:v>1982</c:v>
                </c:pt>
                <c:pt idx="33">
                  <c:v>1983</c:v>
                </c:pt>
                <c:pt idx="34">
                  <c:v>1984</c:v>
                </c:pt>
                <c:pt idx="35">
                  <c:v>1985</c:v>
                </c:pt>
                <c:pt idx="36">
                  <c:v>1986</c:v>
                </c:pt>
                <c:pt idx="37">
                  <c:v>1987</c:v>
                </c:pt>
                <c:pt idx="38">
                  <c:v>1988</c:v>
                </c:pt>
                <c:pt idx="39">
                  <c:v>1989</c:v>
                </c:pt>
                <c:pt idx="40">
                  <c:v>1990</c:v>
                </c:pt>
                <c:pt idx="41">
                  <c:v>1991</c:v>
                </c:pt>
                <c:pt idx="42">
                  <c:v>1992</c:v>
                </c:pt>
                <c:pt idx="43">
                  <c:v>1993</c:v>
                </c:pt>
                <c:pt idx="44">
                  <c:v>1994</c:v>
                </c:pt>
                <c:pt idx="45">
                  <c:v>1995</c:v>
                </c:pt>
                <c:pt idx="46">
                  <c:v>1996</c:v>
                </c:pt>
                <c:pt idx="47">
                  <c:v>1997</c:v>
                </c:pt>
                <c:pt idx="48">
                  <c:v>1998</c:v>
                </c:pt>
                <c:pt idx="49">
                  <c:v>1999</c:v>
                </c:pt>
                <c:pt idx="50">
                  <c:v>2000</c:v>
                </c:pt>
                <c:pt idx="51">
                  <c:v>2001</c:v>
                </c:pt>
                <c:pt idx="52">
                  <c:v>2002</c:v>
                </c:pt>
                <c:pt idx="53">
                  <c:v>2003</c:v>
                </c:pt>
                <c:pt idx="54">
                  <c:v>2004</c:v>
                </c:pt>
                <c:pt idx="55">
                  <c:v>2005</c:v>
                </c:pt>
                <c:pt idx="56">
                  <c:v>2006</c:v>
                </c:pt>
                <c:pt idx="57">
                  <c:v>2007</c:v>
                </c:pt>
                <c:pt idx="58">
                  <c:v>2008</c:v>
                </c:pt>
                <c:pt idx="59">
                  <c:v>2009</c:v>
                </c:pt>
                <c:pt idx="60">
                  <c:v>2010</c:v>
                </c:pt>
                <c:pt idx="61">
                  <c:v>2011</c:v>
                </c:pt>
                <c:pt idx="62">
                  <c:v>2012</c:v>
                </c:pt>
                <c:pt idx="63">
                  <c:v>2013</c:v>
                </c:pt>
                <c:pt idx="64">
                  <c:v>2014</c:v>
                </c:pt>
                <c:pt idx="65">
                  <c:v>2015</c:v>
                </c:pt>
                <c:pt idx="66">
                  <c:v>2016</c:v>
                </c:pt>
                <c:pt idx="67">
                  <c:v>2017</c:v>
                </c:pt>
                <c:pt idx="68">
                  <c:v>2018</c:v>
                </c:pt>
                <c:pt idx="69">
                  <c:v>2019</c:v>
                </c:pt>
                <c:pt idx="70">
                  <c:v>2020</c:v>
                </c:pt>
              </c:numCache>
            </c:numRef>
          </c:cat>
          <c:val>
            <c:numRef>
              <c:f>Data!$BF$14:$BF$84</c:f>
              <c:numCache>
                <c:formatCode>0.00</c:formatCode>
                <c:ptCount val="71"/>
                <c:pt idx="0">
                  <c:v>3.1707317073170732E-2</c:v>
                </c:pt>
                <c:pt idx="1">
                  <c:v>8.6757990867579904E-2</c:v>
                </c:pt>
                <c:pt idx="2">
                  <c:v>0.13577168190634525</c:v>
                </c:pt>
                <c:pt idx="3">
                  <c:v>8.5956416464891036E-2</c:v>
                </c:pt>
                <c:pt idx="4">
                  <c:v>0.10290776919582008</c:v>
                </c:pt>
                <c:pt idx="5">
                  <c:v>0.17494089834515367</c:v>
                </c:pt>
                <c:pt idx="6">
                  <c:v>0.21113881961762263</c:v>
                </c:pt>
                <c:pt idx="7">
                  <c:v>0.21255946717411989</c:v>
                </c:pt>
                <c:pt idx="8">
                  <c:v>0.37705727452271232</c:v>
                </c:pt>
                <c:pt idx="9">
                  <c:v>0.45712947056067466</c:v>
                </c:pt>
                <c:pt idx="10">
                  <c:v>0.49342403628117909</c:v>
                </c:pt>
                <c:pt idx="11">
                  <c:v>0.23914452365521713</c:v>
                </c:pt>
                <c:pt idx="12">
                  <c:v>0.19153881915388191</c:v>
                </c:pt>
                <c:pt idx="13">
                  <c:v>0.20636042402826854</c:v>
                </c:pt>
                <c:pt idx="14">
                  <c:v>0.20155642023346304</c:v>
                </c:pt>
                <c:pt idx="15">
                  <c:v>0.19393265565438375</c:v>
                </c:pt>
                <c:pt idx="16">
                  <c:v>0.21638957978793036</c:v>
                </c:pt>
                <c:pt idx="17">
                  <c:v>0.15138782785841609</c:v>
                </c:pt>
                <c:pt idx="18">
                  <c:v>0.12550214711178834</c:v>
                </c:pt>
                <c:pt idx="19">
                  <c:v>0.19250741839762614</c:v>
                </c:pt>
                <c:pt idx="20">
                  <c:v>0.26803169050313819</c:v>
                </c:pt>
                <c:pt idx="21">
                  <c:v>0.24427480916030536</c:v>
                </c:pt>
                <c:pt idx="22">
                  <c:v>0.23166681626424918</c:v>
                </c:pt>
                <c:pt idx="23">
                  <c:v>0.25083297736010252</c:v>
                </c:pt>
                <c:pt idx="24">
                  <c:v>0.2766844563042028</c:v>
                </c:pt>
                <c:pt idx="25">
                  <c:v>0.28058229631368869</c:v>
                </c:pt>
                <c:pt idx="26">
                  <c:v>0.22681644359464628</c:v>
                </c:pt>
                <c:pt idx="27">
                  <c:v>0.26764277288182636</c:v>
                </c:pt>
                <c:pt idx="28">
                  <c:v>0.24957034127178984</c:v>
                </c:pt>
                <c:pt idx="29">
                  <c:v>0.24393708243463622</c:v>
                </c:pt>
                <c:pt idx="30">
                  <c:v>0.25178914295688604</c:v>
                </c:pt>
                <c:pt idx="31">
                  <c:v>0.22107413192358527</c:v>
                </c:pt>
                <c:pt idx="32">
                  <c:v>0.2510444360045575</c:v>
                </c:pt>
                <c:pt idx="33">
                  <c:v>0.26876048178075929</c:v>
                </c:pt>
                <c:pt idx="34">
                  <c:v>0.27529456274997299</c:v>
                </c:pt>
                <c:pt idx="35">
                  <c:v>0.30590605215389383</c:v>
                </c:pt>
                <c:pt idx="36">
                  <c:v>0.31584180071981072</c:v>
                </c:pt>
                <c:pt idx="37">
                  <c:v>0.28576115485564302</c:v>
                </c:pt>
                <c:pt idx="38">
                  <c:v>0.29680011747587071</c:v>
                </c:pt>
                <c:pt idx="39">
                  <c:v>0.24640594327091489</c:v>
                </c:pt>
                <c:pt idx="40">
                  <c:v>0.24151286577863371</c:v>
                </c:pt>
                <c:pt idx="41">
                  <c:v>0.26685664559685579</c:v>
                </c:pt>
                <c:pt idx="42">
                  <c:v>0.27088884547763237</c:v>
                </c:pt>
                <c:pt idx="43">
                  <c:v>0.29179797445211575</c:v>
                </c:pt>
                <c:pt idx="44">
                  <c:v>0.30135810072692781</c:v>
                </c:pt>
                <c:pt idx="45">
                  <c:v>0.29135722706594647</c:v>
                </c:pt>
                <c:pt idx="46">
                  <c:v>0.2941073642923866</c:v>
                </c:pt>
                <c:pt idx="47">
                  <c:v>0.30779847325250165</c:v>
                </c:pt>
                <c:pt idx="48">
                  <c:v>0.32476013404948806</c:v>
                </c:pt>
                <c:pt idx="49">
                  <c:v>0.32178711129564475</c:v>
                </c:pt>
                <c:pt idx="50">
                  <c:v>0.32484331059432142</c:v>
                </c:pt>
                <c:pt idx="51">
                  <c:v>0.32365023739338983</c:v>
                </c:pt>
                <c:pt idx="52">
                  <c:v>0.33445227223021201</c:v>
                </c:pt>
                <c:pt idx="53">
                  <c:v>0.35408652096043802</c:v>
                </c:pt>
                <c:pt idx="54">
                  <c:v>0.37610228916071115</c:v>
                </c:pt>
                <c:pt idx="55">
                  <c:v>0.42567027661129908</c:v>
                </c:pt>
                <c:pt idx="56">
                  <c:v>0.48544867299371741</c:v>
                </c:pt>
                <c:pt idx="57">
                  <c:v>0.53577828017526785</c:v>
                </c:pt>
                <c:pt idx="58">
                  <c:v>0.57172588440899452</c:v>
                </c:pt>
                <c:pt idx="59">
                  <c:v>0.66713414364958534</c:v>
                </c:pt>
                <c:pt idx="60">
                  <c:v>0.68005565477066876</c:v>
                </c:pt>
                <c:pt idx="61">
                  <c:v>0.69879094858236024</c:v>
                </c:pt>
                <c:pt idx="62">
                  <c:v>0.73203564542551836</c:v>
                </c:pt>
                <c:pt idx="63">
                  <c:v>0.75805808576342137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430312"/>
        <c:axId val="388937392"/>
      </c:lineChart>
      <c:catAx>
        <c:axId val="390430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8937392"/>
        <c:crosses val="autoZero"/>
        <c:auto val="1"/>
        <c:lblAlgn val="ctr"/>
        <c:lblOffset val="100"/>
        <c:noMultiLvlLbl val="0"/>
      </c:catAx>
      <c:valAx>
        <c:axId val="38893739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430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2796018607241303E-2"/>
          <c:y val="0.49856918295422697"/>
          <c:w val="0.23247692865498701"/>
          <c:h val="7.32923800074588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Labor remuneration /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Data!$CI$14:$CI$84</c:f>
              <c:numCache>
                <c:formatCode>0.00</c:formatCode>
                <c:ptCount val="71"/>
                <c:pt idx="0">
                  <c:v>0.58624754298368598</c:v>
                </c:pt>
                <c:pt idx="1">
                  <c:v>0.58624754298368598</c:v>
                </c:pt>
                <c:pt idx="2">
                  <c:v>0.58624754298368598</c:v>
                </c:pt>
                <c:pt idx="3">
                  <c:v>0.58624754298368598</c:v>
                </c:pt>
                <c:pt idx="4">
                  <c:v>0.58624754298368598</c:v>
                </c:pt>
                <c:pt idx="5">
                  <c:v>0.58624754298368598</c:v>
                </c:pt>
                <c:pt idx="6">
                  <c:v>0.58624754298368598</c:v>
                </c:pt>
                <c:pt idx="7">
                  <c:v>0.58624754298368598</c:v>
                </c:pt>
                <c:pt idx="8">
                  <c:v>0.58624754298368598</c:v>
                </c:pt>
                <c:pt idx="9">
                  <c:v>0.58624754298368598</c:v>
                </c:pt>
                <c:pt idx="10">
                  <c:v>0.58624754298368598</c:v>
                </c:pt>
                <c:pt idx="11">
                  <c:v>0.58624754298368598</c:v>
                </c:pt>
                <c:pt idx="12">
                  <c:v>0.58624754298368598</c:v>
                </c:pt>
                <c:pt idx="13">
                  <c:v>0.58624754298368598</c:v>
                </c:pt>
                <c:pt idx="14">
                  <c:v>0.58624754298368598</c:v>
                </c:pt>
                <c:pt idx="15">
                  <c:v>0.58624754298368598</c:v>
                </c:pt>
                <c:pt idx="16">
                  <c:v>0.58624754298368598</c:v>
                </c:pt>
                <c:pt idx="17">
                  <c:v>0.58624754298368598</c:v>
                </c:pt>
                <c:pt idx="18">
                  <c:v>0.58624754298368598</c:v>
                </c:pt>
                <c:pt idx="19">
                  <c:v>0.58624754298368598</c:v>
                </c:pt>
                <c:pt idx="20">
                  <c:v>0.58624754298368598</c:v>
                </c:pt>
                <c:pt idx="21">
                  <c:v>0.58624754298368598</c:v>
                </c:pt>
                <c:pt idx="22">
                  <c:v>0.58624754298368598</c:v>
                </c:pt>
                <c:pt idx="23">
                  <c:v>0.58624754298368598</c:v>
                </c:pt>
                <c:pt idx="24">
                  <c:v>0.58624754298368598</c:v>
                </c:pt>
                <c:pt idx="25">
                  <c:v>0.58624754298368598</c:v>
                </c:pt>
                <c:pt idx="26">
                  <c:v>0.58624754298368598</c:v>
                </c:pt>
                <c:pt idx="27">
                  <c:v>0.58624754298368598</c:v>
                </c:pt>
                <c:pt idx="28">
                  <c:v>0.5609501595875277</c:v>
                </c:pt>
                <c:pt idx="29">
                  <c:v>0.58872113209532329</c:v>
                </c:pt>
                <c:pt idx="30">
                  <c:v>0.58552976086577069</c:v>
                </c:pt>
                <c:pt idx="31">
                  <c:v>0.60591133004926101</c:v>
                </c:pt>
                <c:pt idx="32">
                  <c:v>0.59012533232054687</c:v>
                </c:pt>
                <c:pt idx="33">
                  <c:v>0.60045738679676774</c:v>
                </c:pt>
                <c:pt idx="34">
                  <c:v>0.58801751162036531</c:v>
                </c:pt>
                <c:pt idx="35">
                  <c:v>0.58903351485367683</c:v>
                </c:pt>
                <c:pt idx="36">
                  <c:v>0.61072557714103914</c:v>
                </c:pt>
                <c:pt idx="37">
                  <c:v>0.61228674540682415</c:v>
                </c:pt>
                <c:pt idx="38">
                  <c:v>0.59299950606736163</c:v>
                </c:pt>
                <c:pt idx="39">
                  <c:v>0.56015563470512864</c:v>
                </c:pt>
                <c:pt idx="40">
                  <c:v>0.59370887497993896</c:v>
                </c:pt>
                <c:pt idx="41">
                  <c:v>0.58006368756753657</c:v>
                </c:pt>
                <c:pt idx="42">
                  <c:v>0.55192029693299471</c:v>
                </c:pt>
                <c:pt idx="43">
                  <c:v>0.53720078545699868</c:v>
                </c:pt>
                <c:pt idx="44">
                  <c:v>0.61063771240916087</c:v>
                </c:pt>
                <c:pt idx="45">
                  <c:v>0.60997132215890271</c:v>
                </c:pt>
                <c:pt idx="46">
                  <c:v>0.58772274939540925</c:v>
                </c:pt>
                <c:pt idx="47">
                  <c:v>0.5603735625784132</c:v>
                </c:pt>
                <c:pt idx="48">
                  <c:v>0.5277096911964051</c:v>
                </c:pt>
                <c:pt idx="49">
                  <c:v>0.51329588263677695</c:v>
                </c:pt>
                <c:pt idx="50">
                  <c:v>0.49452700282407053</c:v>
                </c:pt>
                <c:pt idx="51">
                  <c:v>0.48870144821715478</c:v>
                </c:pt>
                <c:pt idx="52">
                  <c:v>0.46866197883184108</c:v>
                </c:pt>
                <c:pt idx="53">
                  <c:v>0.43623483844664152</c:v>
                </c:pt>
                <c:pt idx="54">
                  <c:v>0.44781669879667374</c:v>
                </c:pt>
                <c:pt idx="55">
                  <c:v>0.44308339519920809</c:v>
                </c:pt>
                <c:pt idx="56">
                  <c:v>0.4125840526288968</c:v>
                </c:pt>
                <c:pt idx="57">
                  <c:v>0.41083140271481161</c:v>
                </c:pt>
                <c:pt idx="58">
                  <c:v>0.46969980348008411</c:v>
                </c:pt>
                <c:pt idx="59">
                  <c:v>0.49106848606244413</c:v>
                </c:pt>
                <c:pt idx="60">
                  <c:v>0.49813964445383663</c:v>
                </c:pt>
                <c:pt idx="61">
                  <c:v>0.49903141469152873</c:v>
                </c:pt>
                <c:pt idx="62">
                  <c:v>0.50117823692511754</c:v>
                </c:pt>
                <c:pt idx="63">
                  <c:v>0.50251900358171309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Net taxes on production / GDP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Data!$CJ$14:$CJ$84</c:f>
              <c:numCache>
                <c:formatCode>0.00</c:formatCode>
                <c:ptCount val="71"/>
                <c:pt idx="0">
                  <c:v>0.12866180535639038</c:v>
                </c:pt>
                <c:pt idx="1">
                  <c:v>0.12866180535639038</c:v>
                </c:pt>
                <c:pt idx="2">
                  <c:v>0.12866180535639038</c:v>
                </c:pt>
                <c:pt idx="3">
                  <c:v>0.12866180535639038</c:v>
                </c:pt>
                <c:pt idx="4">
                  <c:v>0.12866180535639038</c:v>
                </c:pt>
                <c:pt idx="5">
                  <c:v>0.12866180535639038</c:v>
                </c:pt>
                <c:pt idx="6">
                  <c:v>0.12866180535639038</c:v>
                </c:pt>
                <c:pt idx="7">
                  <c:v>0.12866180535639038</c:v>
                </c:pt>
                <c:pt idx="8">
                  <c:v>0.12866180535639038</c:v>
                </c:pt>
                <c:pt idx="9">
                  <c:v>0.12866180535639038</c:v>
                </c:pt>
                <c:pt idx="10">
                  <c:v>0.12866180535639038</c:v>
                </c:pt>
                <c:pt idx="11">
                  <c:v>0.12866180535639038</c:v>
                </c:pt>
                <c:pt idx="12">
                  <c:v>0.12866180535639038</c:v>
                </c:pt>
                <c:pt idx="13">
                  <c:v>0.12866180535639038</c:v>
                </c:pt>
                <c:pt idx="14">
                  <c:v>0.12866180535639038</c:v>
                </c:pt>
                <c:pt idx="15">
                  <c:v>0.12866180535639038</c:v>
                </c:pt>
                <c:pt idx="16">
                  <c:v>0.12866180535639038</c:v>
                </c:pt>
                <c:pt idx="17">
                  <c:v>0.12866180535639038</c:v>
                </c:pt>
                <c:pt idx="18">
                  <c:v>0.12866180535639038</c:v>
                </c:pt>
                <c:pt idx="19">
                  <c:v>0.12866180535639038</c:v>
                </c:pt>
                <c:pt idx="20">
                  <c:v>0.12866180535639038</c:v>
                </c:pt>
                <c:pt idx="21">
                  <c:v>0.12866180535639038</c:v>
                </c:pt>
                <c:pt idx="22">
                  <c:v>0.12866180535639038</c:v>
                </c:pt>
                <c:pt idx="23">
                  <c:v>0.12866180535639038</c:v>
                </c:pt>
                <c:pt idx="24">
                  <c:v>0.12866180535639038</c:v>
                </c:pt>
                <c:pt idx="25">
                  <c:v>0.12866180535639038</c:v>
                </c:pt>
                <c:pt idx="26">
                  <c:v>0.12866180535639038</c:v>
                </c:pt>
                <c:pt idx="27">
                  <c:v>0.12866180535639038</c:v>
                </c:pt>
                <c:pt idx="28">
                  <c:v>0.14749570341271792</c:v>
                </c:pt>
                <c:pt idx="29">
                  <c:v>0.12625598400757534</c:v>
                </c:pt>
                <c:pt idx="30">
                  <c:v>0.12467271775178915</c:v>
                </c:pt>
                <c:pt idx="31">
                  <c:v>0.12183107052745405</c:v>
                </c:pt>
                <c:pt idx="32">
                  <c:v>0.12305355108241549</c:v>
                </c:pt>
                <c:pt idx="33">
                  <c:v>0.11398078975453577</c:v>
                </c:pt>
                <c:pt idx="34">
                  <c:v>0.12604042806183116</c:v>
                </c:pt>
                <c:pt idx="35">
                  <c:v>0.13483419666179661</c:v>
                </c:pt>
                <c:pt idx="36">
                  <c:v>0.13519317571732514</c:v>
                </c:pt>
                <c:pt idx="37">
                  <c:v>0.14124015748031496</c:v>
                </c:pt>
                <c:pt idx="38">
                  <c:v>0.14358755289751565</c:v>
                </c:pt>
                <c:pt idx="39">
                  <c:v>0.13747340456794913</c:v>
                </c:pt>
                <c:pt idx="40">
                  <c:v>0.11452415342641631</c:v>
                </c:pt>
                <c:pt idx="41">
                  <c:v>0.13482447668136135</c:v>
                </c:pt>
                <c:pt idx="42">
                  <c:v>0.1455284235202188</c:v>
                </c:pt>
                <c:pt idx="43">
                  <c:v>0.13329879892541774</c:v>
                </c:pt>
                <c:pt idx="44">
                  <c:v>0.11357659360438103</c:v>
                </c:pt>
                <c:pt idx="45">
                  <c:v>0.11536724033503214</c:v>
                </c:pt>
                <c:pt idx="46">
                  <c:v>0.1184337591376431</c:v>
                </c:pt>
                <c:pt idx="47">
                  <c:v>0.1182304774206959</c:v>
                </c:pt>
                <c:pt idx="48">
                  <c:v>9.8764228548084601E-2</c:v>
                </c:pt>
                <c:pt idx="49">
                  <c:v>0.11267524579786364</c:v>
                </c:pt>
                <c:pt idx="50">
                  <c:v>0.11532973546355722</c:v>
                </c:pt>
                <c:pt idx="51">
                  <c:v>0.11360543357051588</c:v>
                </c:pt>
                <c:pt idx="52">
                  <c:v>0.11756811388655088</c:v>
                </c:pt>
                <c:pt idx="53">
                  <c:v>0.12172925433551263</c:v>
                </c:pt>
                <c:pt idx="54">
                  <c:v>0.12118604735444753</c:v>
                </c:pt>
                <c:pt idx="55">
                  <c:v>0.12003302032034244</c:v>
                </c:pt>
                <c:pt idx="56">
                  <c:v>0.12115145529447639</c:v>
                </c:pt>
                <c:pt idx="57">
                  <c:v>0.13495789497524058</c:v>
                </c:pt>
                <c:pt idx="58">
                  <c:v>0.12818859252114351</c:v>
                </c:pt>
                <c:pt idx="59">
                  <c:v>0.16748423805187354</c:v>
                </c:pt>
                <c:pt idx="60">
                  <c:v>0.13299333632422153</c:v>
                </c:pt>
                <c:pt idx="61">
                  <c:v>0.1247059618588669</c:v>
                </c:pt>
                <c:pt idx="62">
                  <c:v>0.15654993308965648</c:v>
                </c:pt>
                <c:pt idx="63">
                  <c:v>0.14500066788231605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Depreciation / GDP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Data!$CK$14:$CK$84</c:f>
              <c:numCache>
                <c:formatCode>0.00</c:formatCode>
                <c:ptCount val="71"/>
                <c:pt idx="0">
                  <c:v>9.7957174001368788E-2</c:v>
                </c:pt>
                <c:pt idx="1">
                  <c:v>9.7957174001368788E-2</c:v>
                </c:pt>
                <c:pt idx="2">
                  <c:v>9.7957174001368788E-2</c:v>
                </c:pt>
                <c:pt idx="3">
                  <c:v>9.7957174001368788E-2</c:v>
                </c:pt>
                <c:pt idx="4">
                  <c:v>9.7957174001368788E-2</c:v>
                </c:pt>
                <c:pt idx="5">
                  <c:v>9.7957174001368788E-2</c:v>
                </c:pt>
                <c:pt idx="6">
                  <c:v>9.7957174001368788E-2</c:v>
                </c:pt>
                <c:pt idx="7">
                  <c:v>9.7957174001368788E-2</c:v>
                </c:pt>
                <c:pt idx="8">
                  <c:v>9.7957174001368788E-2</c:v>
                </c:pt>
                <c:pt idx="9">
                  <c:v>9.7957174001368788E-2</c:v>
                </c:pt>
                <c:pt idx="10">
                  <c:v>9.7957174001368788E-2</c:v>
                </c:pt>
                <c:pt idx="11">
                  <c:v>9.7957174001368788E-2</c:v>
                </c:pt>
                <c:pt idx="12">
                  <c:v>9.7957174001368788E-2</c:v>
                </c:pt>
                <c:pt idx="13">
                  <c:v>9.7957174001368788E-2</c:v>
                </c:pt>
                <c:pt idx="14">
                  <c:v>9.7957174001368788E-2</c:v>
                </c:pt>
                <c:pt idx="15">
                  <c:v>9.7957174001368788E-2</c:v>
                </c:pt>
                <c:pt idx="16">
                  <c:v>9.7957174001368788E-2</c:v>
                </c:pt>
                <c:pt idx="17">
                  <c:v>9.7957174001368788E-2</c:v>
                </c:pt>
                <c:pt idx="18">
                  <c:v>9.7957174001368788E-2</c:v>
                </c:pt>
                <c:pt idx="19">
                  <c:v>9.7957174001368788E-2</c:v>
                </c:pt>
                <c:pt idx="20">
                  <c:v>9.7957174001368788E-2</c:v>
                </c:pt>
                <c:pt idx="21">
                  <c:v>9.7957174001368788E-2</c:v>
                </c:pt>
                <c:pt idx="22">
                  <c:v>9.7957174001368788E-2</c:v>
                </c:pt>
                <c:pt idx="23">
                  <c:v>9.7957174001368788E-2</c:v>
                </c:pt>
                <c:pt idx="24">
                  <c:v>9.7957174001368788E-2</c:v>
                </c:pt>
                <c:pt idx="25">
                  <c:v>9.7957174001368788E-2</c:v>
                </c:pt>
                <c:pt idx="26">
                  <c:v>9.7957174001368788E-2</c:v>
                </c:pt>
                <c:pt idx="27">
                  <c:v>9.7957174001368788E-2</c:v>
                </c:pt>
                <c:pt idx="28">
                  <c:v>9.9619445126442441E-2</c:v>
                </c:pt>
                <c:pt idx="29">
                  <c:v>9.4323741385659424E-2</c:v>
                </c:pt>
                <c:pt idx="30">
                  <c:v>9.93628905568162E-2</c:v>
                </c:pt>
                <c:pt idx="31">
                  <c:v>9.2074171973246827E-2</c:v>
                </c:pt>
                <c:pt idx="32">
                  <c:v>0.10440562096467906</c:v>
                </c:pt>
                <c:pt idx="33">
                  <c:v>0.11419423692636074</c:v>
                </c:pt>
                <c:pt idx="34">
                  <c:v>0.1131769538428278</c:v>
                </c:pt>
                <c:pt idx="35">
                  <c:v>0.11869659538672687</c:v>
                </c:pt>
                <c:pt idx="36">
                  <c:v>0.11477202680400071</c:v>
                </c:pt>
                <c:pt idx="37">
                  <c:v>9.9015748031496056E-2</c:v>
                </c:pt>
                <c:pt idx="38">
                  <c:v>9.4981911385814799E-2</c:v>
                </c:pt>
                <c:pt idx="39">
                  <c:v>0.1256244783768852</c:v>
                </c:pt>
                <c:pt idx="40">
                  <c:v>0.12745947680950087</c:v>
                </c:pt>
                <c:pt idx="41">
                  <c:v>0.13572337027722262</c:v>
                </c:pt>
                <c:pt idx="42">
                  <c:v>0.14405938659894513</c:v>
                </c:pt>
                <c:pt idx="43">
                  <c:v>0.14084014986326782</c:v>
                </c:pt>
                <c:pt idx="44">
                  <c:v>0.13398862339466716</c:v>
                </c:pt>
                <c:pt idx="45">
                  <c:v>0.11170638173987826</c:v>
                </c:pt>
                <c:pt idx="46">
                  <c:v>0.12807694741504777</c:v>
                </c:pt>
                <c:pt idx="47">
                  <c:v>0.13116758102393164</c:v>
                </c:pt>
                <c:pt idx="48">
                  <c:v>0.13075408983714928</c:v>
                </c:pt>
                <c:pt idx="49">
                  <c:v>0.12779275510520283</c:v>
                </c:pt>
                <c:pt idx="50">
                  <c:v>0.12948571044074894</c:v>
                </c:pt>
                <c:pt idx="51">
                  <c:v>0.13135707327476362</c:v>
                </c:pt>
                <c:pt idx="52">
                  <c:v>0.13115609694672173</c:v>
                </c:pt>
                <c:pt idx="53">
                  <c:v>0.13001150312331639</c:v>
                </c:pt>
                <c:pt idx="54">
                  <c:v>0.11160783699389391</c:v>
                </c:pt>
                <c:pt idx="55">
                  <c:v>0.1152452627741225</c:v>
                </c:pt>
                <c:pt idx="56">
                  <c:v>0.10802739511065058</c:v>
                </c:pt>
                <c:pt idx="57">
                  <c:v>0.10523525125129393</c:v>
                </c:pt>
                <c:pt idx="58">
                  <c:v>0.11193532435775838</c:v>
                </c:pt>
                <c:pt idx="59">
                  <c:v>0.10880389888123793</c:v>
                </c:pt>
                <c:pt idx="60">
                  <c:v>0.12419475532167348</c:v>
                </c:pt>
                <c:pt idx="61">
                  <c:v>0.11805675460611792</c:v>
                </c:pt>
                <c:pt idx="62">
                  <c:v>0.1131235829483863</c:v>
                </c:pt>
                <c:pt idx="63">
                  <c:v>0.1102639533041536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Operating surplus / GDP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Data!$CL$14:$CL$84</c:f>
              <c:numCache>
                <c:formatCode>0.00</c:formatCode>
                <c:ptCount val="71"/>
                <c:pt idx="0">
                  <c:v>0.18713347765855493</c:v>
                </c:pt>
                <c:pt idx="1">
                  <c:v>0.18713347765855493</c:v>
                </c:pt>
                <c:pt idx="2">
                  <c:v>0.18713347765855493</c:v>
                </c:pt>
                <c:pt idx="3">
                  <c:v>0.18713347765855493</c:v>
                </c:pt>
                <c:pt idx="4">
                  <c:v>0.18713347765855493</c:v>
                </c:pt>
                <c:pt idx="5">
                  <c:v>0.18713347765855493</c:v>
                </c:pt>
                <c:pt idx="6">
                  <c:v>0.18713347765855493</c:v>
                </c:pt>
                <c:pt idx="7">
                  <c:v>0.18713347765855493</c:v>
                </c:pt>
                <c:pt idx="8">
                  <c:v>0.18713347765855493</c:v>
                </c:pt>
                <c:pt idx="9">
                  <c:v>0.18713347765855493</c:v>
                </c:pt>
                <c:pt idx="10">
                  <c:v>0.18713347765855493</c:v>
                </c:pt>
                <c:pt idx="11">
                  <c:v>0.18713347765855493</c:v>
                </c:pt>
                <c:pt idx="12">
                  <c:v>0.18713347765855493</c:v>
                </c:pt>
                <c:pt idx="13">
                  <c:v>0.18713347765855493</c:v>
                </c:pt>
                <c:pt idx="14">
                  <c:v>0.18713347765855493</c:v>
                </c:pt>
                <c:pt idx="15">
                  <c:v>0.18713347765855493</c:v>
                </c:pt>
                <c:pt idx="16">
                  <c:v>0.18713347765855493</c:v>
                </c:pt>
                <c:pt idx="17">
                  <c:v>0.18713347765855493</c:v>
                </c:pt>
                <c:pt idx="18">
                  <c:v>0.18713347765855493</c:v>
                </c:pt>
                <c:pt idx="19">
                  <c:v>0.18713347765855493</c:v>
                </c:pt>
                <c:pt idx="20">
                  <c:v>0.18713347765855493</c:v>
                </c:pt>
                <c:pt idx="21">
                  <c:v>0.18713347765855493</c:v>
                </c:pt>
                <c:pt idx="22">
                  <c:v>0.18713347765855493</c:v>
                </c:pt>
                <c:pt idx="23">
                  <c:v>0.18713347765855493</c:v>
                </c:pt>
                <c:pt idx="24">
                  <c:v>0.18713347765855493</c:v>
                </c:pt>
                <c:pt idx="25">
                  <c:v>0.18713347765855493</c:v>
                </c:pt>
                <c:pt idx="26">
                  <c:v>0.18713347765855493</c:v>
                </c:pt>
                <c:pt idx="27">
                  <c:v>0.18713347765855493</c:v>
                </c:pt>
                <c:pt idx="28">
                  <c:v>0.19193469187331208</c:v>
                </c:pt>
                <c:pt idx="29">
                  <c:v>0.19069914251144193</c:v>
                </c:pt>
                <c:pt idx="30">
                  <c:v>0.19043463082562403</c:v>
                </c:pt>
                <c:pt idx="31">
                  <c:v>0.18018342745003807</c:v>
                </c:pt>
                <c:pt idx="32">
                  <c:v>0.18241549563235851</c:v>
                </c:pt>
                <c:pt idx="33">
                  <c:v>0.17136758652233575</c:v>
                </c:pt>
                <c:pt idx="34">
                  <c:v>0.17276510647497567</c:v>
                </c:pt>
                <c:pt idx="35">
                  <c:v>0.15743569309779962</c:v>
                </c:pt>
                <c:pt idx="36">
                  <c:v>0.13930922033763496</c:v>
                </c:pt>
                <c:pt idx="37">
                  <c:v>0.14745734908136482</c:v>
                </c:pt>
                <c:pt idx="38">
                  <c:v>0.16843102964930781</c:v>
                </c:pt>
                <c:pt idx="39">
                  <c:v>0.17674648235003704</c:v>
                </c:pt>
                <c:pt idx="40">
                  <c:v>0.1643074947841438</c:v>
                </c:pt>
                <c:pt idx="41">
                  <c:v>0.14938846547387949</c:v>
                </c:pt>
                <c:pt idx="42">
                  <c:v>0.15849189294784138</c:v>
                </c:pt>
                <c:pt idx="43">
                  <c:v>0.18866026575431577</c:v>
                </c:pt>
                <c:pt idx="44">
                  <c:v>0.14179707059179097</c:v>
                </c:pt>
                <c:pt idx="45">
                  <c:v>0.16295505576618693</c:v>
                </c:pt>
                <c:pt idx="46">
                  <c:v>0.16576654405189989</c:v>
                </c:pt>
                <c:pt idx="47">
                  <c:v>0.19022837897695918</c:v>
                </c:pt>
                <c:pt idx="48">
                  <c:v>0.24277199041836112</c:v>
                </c:pt>
                <c:pt idx="49">
                  <c:v>0.24623611646015664</c:v>
                </c:pt>
                <c:pt idx="50">
                  <c:v>0.26065755127162332</c:v>
                </c:pt>
                <c:pt idx="51">
                  <c:v>0.26633604493756563</c:v>
                </c:pt>
                <c:pt idx="52">
                  <c:v>0.28261381033488642</c:v>
                </c:pt>
                <c:pt idx="53">
                  <c:v>0.31202440409452947</c:v>
                </c:pt>
                <c:pt idx="54">
                  <c:v>0.31938941685498468</c:v>
                </c:pt>
                <c:pt idx="55">
                  <c:v>0.32163832170632695</c:v>
                </c:pt>
                <c:pt idx="56">
                  <c:v>0.35823709696597611</c:v>
                </c:pt>
                <c:pt idx="57">
                  <c:v>0.34897545105865396</c:v>
                </c:pt>
                <c:pt idx="58">
                  <c:v>0.29017572465678387</c:v>
                </c:pt>
                <c:pt idx="59">
                  <c:v>0.23264337700444446</c:v>
                </c:pt>
                <c:pt idx="60">
                  <c:v>0.24467226390026833</c:v>
                </c:pt>
                <c:pt idx="61">
                  <c:v>0.25820586884348651</c:v>
                </c:pt>
                <c:pt idx="62">
                  <c:v>0.2291479091911264</c:v>
                </c:pt>
                <c:pt idx="63">
                  <c:v>0.2422163752318173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1477216"/>
        <c:axId val="387164192"/>
      </c:lineChart>
      <c:catAx>
        <c:axId val="351477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7164192"/>
        <c:crosses val="autoZero"/>
        <c:auto val="1"/>
        <c:lblAlgn val="ctr"/>
        <c:lblOffset val="100"/>
        <c:noMultiLvlLbl val="0"/>
      </c:catAx>
      <c:valAx>
        <c:axId val="387164192"/>
        <c:scaling>
          <c:orientation val="minMax"/>
          <c:max val="0.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14772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02E-2"/>
          <c:y val="0.26155915560691601"/>
          <c:w val="0.31152164841254099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Structures / Investment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Data!$BY$14:$BY$84</c:f>
              <c:numCache>
                <c:formatCode>0.00</c:formatCode>
                <c:ptCount val="71"/>
                <c:pt idx="0" formatCode="General">
                  <c:v>0.75</c:v>
                </c:pt>
                <c:pt idx="1">
                  <c:v>0.74824730508440496</c:v>
                </c:pt>
                <c:pt idx="2">
                  <c:v>0.74649461016880991</c:v>
                </c:pt>
                <c:pt idx="3">
                  <c:v>0.74474191525321487</c:v>
                </c:pt>
                <c:pt idx="4">
                  <c:v>0.74298922033761983</c:v>
                </c:pt>
                <c:pt idx="5">
                  <c:v>0.74123652542202478</c:v>
                </c:pt>
                <c:pt idx="6">
                  <c:v>0.73948383050642974</c:v>
                </c:pt>
                <c:pt idx="7">
                  <c:v>0.7377311355908347</c:v>
                </c:pt>
                <c:pt idx="8">
                  <c:v>0.73597844067523965</c:v>
                </c:pt>
                <c:pt idx="9">
                  <c:v>0.73422574575964461</c:v>
                </c:pt>
                <c:pt idx="10">
                  <c:v>0.73247305084404957</c:v>
                </c:pt>
                <c:pt idx="11">
                  <c:v>0.73072035592845452</c:v>
                </c:pt>
                <c:pt idx="12">
                  <c:v>0.72896766101285948</c:v>
                </c:pt>
                <c:pt idx="13">
                  <c:v>0.72721496609726444</c:v>
                </c:pt>
                <c:pt idx="14">
                  <c:v>0.72546227118166939</c:v>
                </c:pt>
                <c:pt idx="15">
                  <c:v>0.72370957626607435</c:v>
                </c:pt>
                <c:pt idx="16">
                  <c:v>0.72195688135047931</c:v>
                </c:pt>
                <c:pt idx="17">
                  <c:v>0.72020418643488426</c:v>
                </c:pt>
                <c:pt idx="18">
                  <c:v>0.71845149151928922</c:v>
                </c:pt>
                <c:pt idx="19">
                  <c:v>0.71669879660369418</c:v>
                </c:pt>
                <c:pt idx="20">
                  <c:v>0.71494610168809913</c:v>
                </c:pt>
                <c:pt idx="21">
                  <c:v>0.71319340677250409</c:v>
                </c:pt>
                <c:pt idx="22">
                  <c:v>0.71144071185690905</c:v>
                </c:pt>
                <c:pt idx="23">
                  <c:v>0.709688016941314</c:v>
                </c:pt>
                <c:pt idx="24">
                  <c:v>0.70793532202571896</c:v>
                </c:pt>
                <c:pt idx="25">
                  <c:v>0.70618262711012392</c:v>
                </c:pt>
                <c:pt idx="26">
                  <c:v>0.70442993219452887</c:v>
                </c:pt>
                <c:pt idx="27">
                  <c:v>0.70267723727893383</c:v>
                </c:pt>
                <c:pt idx="28">
                  <c:v>0.70092454236333879</c:v>
                </c:pt>
                <c:pt idx="29">
                  <c:v>0.69917184744774374</c:v>
                </c:pt>
                <c:pt idx="30">
                  <c:v>0.6974191525321487</c:v>
                </c:pt>
                <c:pt idx="31">
                  <c:v>0.69566645761655366</c:v>
                </c:pt>
                <c:pt idx="32">
                  <c:v>0.69391376270095861</c:v>
                </c:pt>
                <c:pt idx="33">
                  <c:v>0.69216106778536357</c:v>
                </c:pt>
                <c:pt idx="34">
                  <c:v>0.69040837286976853</c:v>
                </c:pt>
                <c:pt idx="35">
                  <c:v>0.68865567795417348</c:v>
                </c:pt>
                <c:pt idx="36">
                  <c:v>0.68690298303857844</c:v>
                </c:pt>
                <c:pt idx="37">
                  <c:v>0.6851502881229834</c:v>
                </c:pt>
                <c:pt idx="38">
                  <c:v>0.68339759320738835</c:v>
                </c:pt>
                <c:pt idx="39">
                  <c:v>0.68164489829179331</c:v>
                </c:pt>
                <c:pt idx="40">
                  <c:v>0.67989220337619827</c:v>
                </c:pt>
                <c:pt idx="41">
                  <c:v>0.67813950846060322</c:v>
                </c:pt>
                <c:pt idx="42">
                  <c:v>0.67638681354500818</c:v>
                </c:pt>
                <c:pt idx="43">
                  <c:v>0.67463411862941314</c:v>
                </c:pt>
                <c:pt idx="44">
                  <c:v>0.67288142371381809</c:v>
                </c:pt>
                <c:pt idx="45">
                  <c:v>0.67112872879822305</c:v>
                </c:pt>
                <c:pt idx="46">
                  <c:v>0.66937603388262801</c:v>
                </c:pt>
                <c:pt idx="47">
                  <c:v>0.66762333896703296</c:v>
                </c:pt>
                <c:pt idx="48">
                  <c:v>0.66587064405143792</c:v>
                </c:pt>
                <c:pt idx="49">
                  <c:v>0.66411794913584288</c:v>
                </c:pt>
                <c:pt idx="50">
                  <c:v>0.66236525422024783</c:v>
                </c:pt>
                <c:pt idx="51">
                  <c:v>0.66061255930465279</c:v>
                </c:pt>
                <c:pt idx="52">
                  <c:v>0.65885986438905775</c:v>
                </c:pt>
                <c:pt idx="53">
                  <c:v>0.64833055091819702</c:v>
                </c:pt>
                <c:pt idx="54">
                  <c:v>0.65311637534498612</c:v>
                </c:pt>
                <c:pt idx="55">
                  <c:v>0.66987458215721007</c:v>
                </c:pt>
                <c:pt idx="56">
                  <c:v>0.64360023136671618</c:v>
                </c:pt>
                <c:pt idx="57">
                  <c:v>0.65171973442918618</c:v>
                </c:pt>
                <c:pt idx="58">
                  <c:v>0.62762650509850137</c:v>
                </c:pt>
                <c:pt idx="59">
                  <c:v>0.63236923270323864</c:v>
                </c:pt>
                <c:pt idx="60">
                  <c:v>0.59578810490555323</c:v>
                </c:pt>
                <c:pt idx="61">
                  <c:v>0.61513955092380446</c:v>
                </c:pt>
                <c:pt idx="62">
                  <c:v>0.59547702884582177</c:v>
                </c:pt>
                <c:pt idx="63">
                  <c:v>0.60400324598242183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 / Investment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Data!$BZ$14:$BZ$84</c:f>
              <c:numCache>
                <c:formatCode>0.00</c:formatCode>
                <c:ptCount val="71"/>
                <c:pt idx="0" formatCode="General">
                  <c:v>0.2</c:v>
                </c:pt>
                <c:pt idx="1">
                  <c:v>0.20025880503057439</c:v>
                </c:pt>
                <c:pt idx="2">
                  <c:v>0.20051761006114877</c:v>
                </c:pt>
                <c:pt idx="3">
                  <c:v>0.20077641509172314</c:v>
                </c:pt>
                <c:pt idx="4">
                  <c:v>0.20103522012229752</c:v>
                </c:pt>
                <c:pt idx="5">
                  <c:v>0.2012940251528719</c:v>
                </c:pt>
                <c:pt idx="6">
                  <c:v>0.20155283018344627</c:v>
                </c:pt>
                <c:pt idx="7">
                  <c:v>0.20181163521402065</c:v>
                </c:pt>
                <c:pt idx="8">
                  <c:v>0.20207044024459503</c:v>
                </c:pt>
                <c:pt idx="9">
                  <c:v>0.20232924527516941</c:v>
                </c:pt>
                <c:pt idx="10">
                  <c:v>0.20258805030574378</c:v>
                </c:pt>
                <c:pt idx="11">
                  <c:v>0.20284685533631816</c:v>
                </c:pt>
                <c:pt idx="12">
                  <c:v>0.20310566036689254</c:v>
                </c:pt>
                <c:pt idx="13">
                  <c:v>0.20336446539746691</c:v>
                </c:pt>
                <c:pt idx="14">
                  <c:v>0.20362327042804129</c:v>
                </c:pt>
                <c:pt idx="15">
                  <c:v>0.20388207545861567</c:v>
                </c:pt>
                <c:pt idx="16">
                  <c:v>0.20414088048919005</c:v>
                </c:pt>
                <c:pt idx="17">
                  <c:v>0.20439968551976442</c:v>
                </c:pt>
                <c:pt idx="18">
                  <c:v>0.2046584905503388</c:v>
                </c:pt>
                <c:pt idx="19">
                  <c:v>0.20491729558091318</c:v>
                </c:pt>
                <c:pt idx="20">
                  <c:v>0.20517610061148756</c:v>
                </c:pt>
                <c:pt idx="21">
                  <c:v>0.20543490564206193</c:v>
                </c:pt>
                <c:pt idx="22">
                  <c:v>0.20569371067263631</c:v>
                </c:pt>
                <c:pt idx="23">
                  <c:v>0.20595251570321069</c:v>
                </c:pt>
                <c:pt idx="24">
                  <c:v>0.20621132073378506</c:v>
                </c:pt>
                <c:pt idx="25">
                  <c:v>0.20647012576435944</c:v>
                </c:pt>
                <c:pt idx="26">
                  <c:v>0.20672893079493382</c:v>
                </c:pt>
                <c:pt idx="27">
                  <c:v>0.2069877358255082</c:v>
                </c:pt>
                <c:pt idx="28">
                  <c:v>0.20724654085608257</c:v>
                </c:pt>
                <c:pt idx="29">
                  <c:v>0.20750534588665695</c:v>
                </c:pt>
                <c:pt idx="30">
                  <c:v>0.20776415091723133</c:v>
                </c:pt>
                <c:pt idx="31">
                  <c:v>0.2080229559478057</c:v>
                </c:pt>
                <c:pt idx="32">
                  <c:v>0.20828176097838008</c:v>
                </c:pt>
                <c:pt idx="33">
                  <c:v>0.20854056600895446</c:v>
                </c:pt>
                <c:pt idx="34">
                  <c:v>0.20879937103952884</c:v>
                </c:pt>
                <c:pt idx="35">
                  <c:v>0.20905817607010321</c:v>
                </c:pt>
                <c:pt idx="36">
                  <c:v>0.20931698110067759</c:v>
                </c:pt>
                <c:pt idx="37">
                  <c:v>0.20957578613125197</c:v>
                </c:pt>
                <c:pt idx="38">
                  <c:v>0.20983459116182634</c:v>
                </c:pt>
                <c:pt idx="39">
                  <c:v>0.21009339619240072</c:v>
                </c:pt>
                <c:pt idx="40">
                  <c:v>0.2103522012229751</c:v>
                </c:pt>
                <c:pt idx="41">
                  <c:v>0.21061100625354948</c:v>
                </c:pt>
                <c:pt idx="42">
                  <c:v>0.21086981128412385</c:v>
                </c:pt>
                <c:pt idx="43">
                  <c:v>0.21112861631469823</c:v>
                </c:pt>
                <c:pt idx="44">
                  <c:v>0.21138742134527261</c:v>
                </c:pt>
                <c:pt idx="45">
                  <c:v>0.21164622637584699</c:v>
                </c:pt>
                <c:pt idx="46">
                  <c:v>0.21190503140642136</c:v>
                </c:pt>
                <c:pt idx="47">
                  <c:v>0.21216383643699574</c:v>
                </c:pt>
                <c:pt idx="48">
                  <c:v>0.21242264146757012</c:v>
                </c:pt>
                <c:pt idx="49">
                  <c:v>0.21268144649814449</c:v>
                </c:pt>
                <c:pt idx="50">
                  <c:v>0.21294025152871887</c:v>
                </c:pt>
                <c:pt idx="51">
                  <c:v>0.21319905655929325</c:v>
                </c:pt>
                <c:pt idx="52">
                  <c:v>0.21345786158986763</c:v>
                </c:pt>
                <c:pt idx="53">
                  <c:v>0.20510374433579776</c:v>
                </c:pt>
                <c:pt idx="54">
                  <c:v>0.21986299119463792</c:v>
                </c:pt>
                <c:pt idx="55">
                  <c:v>0.21618326433088814</c:v>
                </c:pt>
                <c:pt idx="56">
                  <c:v>0.2471389026607172</c:v>
                </c:pt>
                <c:pt idx="57">
                  <c:v>0.2562186420059433</c:v>
                </c:pt>
                <c:pt idx="58">
                  <c:v>0.27610337580077943</c:v>
                </c:pt>
                <c:pt idx="59">
                  <c:v>0.27464777051547418</c:v>
                </c:pt>
                <c:pt idx="60">
                  <c:v>0.28120922982858765</c:v>
                </c:pt>
                <c:pt idx="61">
                  <c:v>0.26208964989441563</c:v>
                </c:pt>
                <c:pt idx="62">
                  <c:v>0.27814477729768694</c:v>
                </c:pt>
                <c:pt idx="63">
                  <c:v>0.28538720330188194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 / Investment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Data!$CA$14:$CA$84</c:f>
              <c:numCache>
                <c:formatCode>0.00</c:formatCode>
                <c:ptCount val="71"/>
                <c:pt idx="0" formatCode="General">
                  <c:v>0.05</c:v>
                </c:pt>
                <c:pt idx="1">
                  <c:v>5.1493795559183521E-2</c:v>
                </c:pt>
                <c:pt idx="2">
                  <c:v>5.2987591118367039E-2</c:v>
                </c:pt>
                <c:pt idx="3">
                  <c:v>5.4481386677550557E-2</c:v>
                </c:pt>
                <c:pt idx="4">
                  <c:v>5.5975182236734075E-2</c:v>
                </c:pt>
                <c:pt idx="5">
                  <c:v>5.7468977795917593E-2</c:v>
                </c:pt>
                <c:pt idx="6">
                  <c:v>5.8962773355101111E-2</c:v>
                </c:pt>
                <c:pt idx="7">
                  <c:v>6.0456568914284629E-2</c:v>
                </c:pt>
                <c:pt idx="8">
                  <c:v>6.1950364473468147E-2</c:v>
                </c:pt>
                <c:pt idx="9">
                  <c:v>6.3444160032651659E-2</c:v>
                </c:pt>
                <c:pt idx="10">
                  <c:v>6.493795559183517E-2</c:v>
                </c:pt>
                <c:pt idx="11">
                  <c:v>6.6431751151018681E-2</c:v>
                </c:pt>
                <c:pt idx="12">
                  <c:v>6.7925546710202192E-2</c:v>
                </c:pt>
                <c:pt idx="13">
                  <c:v>6.9419342269385703E-2</c:v>
                </c:pt>
                <c:pt idx="14">
                  <c:v>7.0913137828569214E-2</c:v>
                </c:pt>
                <c:pt idx="15">
                  <c:v>7.2406933387752725E-2</c:v>
                </c:pt>
                <c:pt idx="16">
                  <c:v>7.3900728946936237E-2</c:v>
                </c:pt>
                <c:pt idx="17">
                  <c:v>7.5394524506119748E-2</c:v>
                </c:pt>
                <c:pt idx="18">
                  <c:v>7.6888320065303259E-2</c:v>
                </c:pt>
                <c:pt idx="19">
                  <c:v>7.838211562448677E-2</c:v>
                </c:pt>
                <c:pt idx="20">
                  <c:v>7.9875911183670281E-2</c:v>
                </c:pt>
                <c:pt idx="21">
                  <c:v>8.1369706742853792E-2</c:v>
                </c:pt>
                <c:pt idx="22">
                  <c:v>8.2863502302037303E-2</c:v>
                </c:pt>
                <c:pt idx="23">
                  <c:v>8.4357297861220815E-2</c:v>
                </c:pt>
                <c:pt idx="24">
                  <c:v>8.5851093420404326E-2</c:v>
                </c:pt>
                <c:pt idx="25">
                  <c:v>8.7344888979587837E-2</c:v>
                </c:pt>
                <c:pt idx="26">
                  <c:v>8.8838684538771348E-2</c:v>
                </c:pt>
                <c:pt idx="27">
                  <c:v>9.0332480097954859E-2</c:v>
                </c:pt>
                <c:pt idx="28">
                  <c:v>9.182627565713837E-2</c:v>
                </c:pt>
                <c:pt idx="29">
                  <c:v>9.3320071216321882E-2</c:v>
                </c:pt>
                <c:pt idx="30">
                  <c:v>9.4813866775505393E-2</c:v>
                </c:pt>
                <c:pt idx="31">
                  <c:v>9.6307662334688904E-2</c:v>
                </c:pt>
                <c:pt idx="32">
                  <c:v>9.7801457893872415E-2</c:v>
                </c:pt>
                <c:pt idx="33">
                  <c:v>9.9295253453055926E-2</c:v>
                </c:pt>
                <c:pt idx="34">
                  <c:v>0.10078904901223944</c:v>
                </c:pt>
                <c:pt idx="35">
                  <c:v>0.10228284457142295</c:v>
                </c:pt>
                <c:pt idx="36">
                  <c:v>0.10377664013060646</c:v>
                </c:pt>
                <c:pt idx="37">
                  <c:v>0.10527043568978997</c:v>
                </c:pt>
                <c:pt idx="38">
                  <c:v>0.10676423124897348</c:v>
                </c:pt>
                <c:pt idx="39">
                  <c:v>0.10825802680815699</c:v>
                </c:pt>
                <c:pt idx="40">
                  <c:v>0.1097518223673405</c:v>
                </c:pt>
                <c:pt idx="41">
                  <c:v>0.11124561792652402</c:v>
                </c:pt>
                <c:pt idx="42">
                  <c:v>0.11273941348570753</c:v>
                </c:pt>
                <c:pt idx="43">
                  <c:v>0.11423320904489104</c:v>
                </c:pt>
                <c:pt idx="44">
                  <c:v>0.11572700460407455</c:v>
                </c:pt>
                <c:pt idx="45">
                  <c:v>0.11722080016325806</c:v>
                </c:pt>
                <c:pt idx="46">
                  <c:v>0.11871459572244157</c:v>
                </c:pt>
                <c:pt idx="47">
                  <c:v>0.12020839128162508</c:v>
                </c:pt>
                <c:pt idx="48">
                  <c:v>0.12170218684080859</c:v>
                </c:pt>
                <c:pt idx="49">
                  <c:v>0.1231959823999921</c:v>
                </c:pt>
                <c:pt idx="50">
                  <c:v>0.12468977795917562</c:v>
                </c:pt>
                <c:pt idx="51">
                  <c:v>0.12618357351835913</c:v>
                </c:pt>
                <c:pt idx="52">
                  <c:v>0.12767736907754265</c:v>
                </c:pt>
                <c:pt idx="53">
                  <c:v>0.14654781779155734</c:v>
                </c:pt>
                <c:pt idx="54">
                  <c:v>0.12702063346037584</c:v>
                </c:pt>
                <c:pt idx="55">
                  <c:v>0.11394504265824576</c:v>
                </c:pt>
                <c:pt idx="56">
                  <c:v>0.10926086597256651</c:v>
                </c:pt>
                <c:pt idx="57">
                  <c:v>9.2061623564870576E-2</c:v>
                </c:pt>
                <c:pt idx="58">
                  <c:v>9.6268972468206745E-2</c:v>
                </c:pt>
                <c:pt idx="59">
                  <c:v>9.2982996781287283E-2</c:v>
                </c:pt>
                <c:pt idx="60">
                  <c:v>0.12300123001230012</c:v>
                </c:pt>
                <c:pt idx="61">
                  <c:v>0.12277138969855302</c:v>
                </c:pt>
                <c:pt idx="62">
                  <c:v>0.12637819385649127</c:v>
                </c:pt>
                <c:pt idx="63">
                  <c:v>0.11060955071569624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8759624"/>
        <c:axId val="390456416"/>
      </c:lineChart>
      <c:catAx>
        <c:axId val="388759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456416"/>
        <c:crosses val="autoZero"/>
        <c:auto val="1"/>
        <c:lblAlgn val="ctr"/>
        <c:lblOffset val="100"/>
        <c:noMultiLvlLbl val="0"/>
      </c:catAx>
      <c:valAx>
        <c:axId val="390456416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87596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02E-2"/>
          <c:y val="0.26155915560691601"/>
          <c:w val="0.30954945308327902"/>
          <c:h val="0.2990489452264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2818646447917198E-2"/>
          <c:y val="5.0925925925925902E-2"/>
          <c:w val="0.93493434838568601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Data!$BP$16:$BP$94</c:f>
              <c:numCache>
                <c:formatCode>0.000</c:formatCode>
                <c:ptCount val="79"/>
                <c:pt idx="0">
                  <c:v>0.75364585744654378</c:v>
                </c:pt>
                <c:pt idx="1">
                  <c:v>0.81615655225137429</c:v>
                </c:pt>
                <c:pt idx="2">
                  <c:v>0.76074634136127439</c:v>
                </c:pt>
                <c:pt idx="3">
                  <c:v>0.82797839006940377</c:v>
                </c:pt>
                <c:pt idx="4">
                  <c:v>0.77180524935227435</c:v>
                </c:pt>
                <c:pt idx="5">
                  <c:v>0.76790043781530837</c:v>
                </c:pt>
                <c:pt idx="6">
                  <c:v>0.78008245882330551</c:v>
                </c:pt>
                <c:pt idx="7">
                  <c:v>0.7979500516959408</c:v>
                </c:pt>
                <c:pt idx="8">
                  <c:v>0.79025043638408843</c:v>
                </c:pt>
                <c:pt idx="9">
                  <c:v>0.92739419342092611</c:v>
                </c:pt>
                <c:pt idx="10">
                  <c:v>0.83169840922371685</c:v>
                </c:pt>
                <c:pt idx="11">
                  <c:v>0.74867420081712044</c:v>
                </c:pt>
                <c:pt idx="12">
                  <c:v>0.7341777339013994</c:v>
                </c:pt>
                <c:pt idx="13">
                  <c:v>0.69556342497548762</c:v>
                </c:pt>
                <c:pt idx="14">
                  <c:v>0.6798986103504443</c:v>
                </c:pt>
                <c:pt idx="15">
                  <c:v>0.68686780564676253</c:v>
                </c:pt>
                <c:pt idx="16">
                  <c:v>0.69414173682715652</c:v>
                </c:pt>
                <c:pt idx="17">
                  <c:v>0.68283483400738876</c:v>
                </c:pt>
                <c:pt idx="18">
                  <c:v>0.67760595305982319</c:v>
                </c:pt>
                <c:pt idx="19">
                  <c:v>0.68791391310145289</c:v>
                </c:pt>
                <c:pt idx="20">
                  <c:v>0.69564388858561987</c:v>
                </c:pt>
                <c:pt idx="21">
                  <c:v>0.70780433347289518</c:v>
                </c:pt>
                <c:pt idx="22">
                  <c:v>0.73049866822909015</c:v>
                </c:pt>
                <c:pt idx="23">
                  <c:v>0.73217255561145866</c:v>
                </c:pt>
                <c:pt idx="24">
                  <c:v>0.62588715564517949</c:v>
                </c:pt>
                <c:pt idx="25">
                  <c:v>0.75170789437539642</c:v>
                </c:pt>
                <c:pt idx="26">
                  <c:v>0.71007243231604256</c:v>
                </c:pt>
                <c:pt idx="27">
                  <c:v>0.77789618949425965</c:v>
                </c:pt>
                <c:pt idx="28">
                  <c:v>0.78377860413063349</c:v>
                </c:pt>
                <c:pt idx="29">
                  <c:v>0.78679894282601082</c:v>
                </c:pt>
                <c:pt idx="30">
                  <c:v>0.78974285567986124</c:v>
                </c:pt>
                <c:pt idx="31">
                  <c:v>0.80325715145813747</c:v>
                </c:pt>
                <c:pt idx="32">
                  <c:v>0.88755684202909046</c:v>
                </c:pt>
                <c:pt idx="33">
                  <c:v>1</c:v>
                </c:pt>
                <c:pt idx="34">
                  <c:v>1.0345922065974598</c:v>
                </c:pt>
                <c:pt idx="35">
                  <c:v>1.1831474382526539</c:v>
                </c:pt>
                <c:pt idx="36">
                  <c:v>1.1086939495453627</c:v>
                </c:pt>
                <c:pt idx="37">
                  <c:v>1.1524949712142039</c:v>
                </c:pt>
                <c:pt idx="38">
                  <c:v>1.2385908930739906</c:v>
                </c:pt>
                <c:pt idx="39">
                  <c:v>1.3574601561475561</c:v>
                </c:pt>
                <c:pt idx="40">
                  <c:v>1.5556493389450992</c:v>
                </c:pt>
                <c:pt idx="41">
                  <c:v>1.9173378102498346</c:v>
                </c:pt>
                <c:pt idx="42">
                  <c:v>2.2308225422256824</c:v>
                </c:pt>
                <c:pt idx="43">
                  <c:v>2.3635564834881109</c:v>
                </c:pt>
                <c:pt idx="44">
                  <c:v>2.4793707511790286</c:v>
                </c:pt>
                <c:pt idx="45">
                  <c:v>2.5636693567191156</c:v>
                </c:pt>
                <c:pt idx="46">
                  <c:v>2.5841787115728687</c:v>
                </c:pt>
                <c:pt idx="47">
                  <c:v>2.5415397628319161</c:v>
                </c:pt>
                <c:pt idx="48">
                  <c:v>2.5529766917646595</c:v>
                </c:pt>
                <c:pt idx="49">
                  <c:v>2.5951008071787762</c:v>
                </c:pt>
                <c:pt idx="50">
                  <c:v>2.5834228535464723</c:v>
                </c:pt>
                <c:pt idx="51">
                  <c:v>2.6157156392158032</c:v>
                </c:pt>
                <c:pt idx="52">
                  <c:v>2.7975078761413013</c:v>
                </c:pt>
                <c:pt idx="53">
                  <c:v>2.9583645790194262</c:v>
                </c:pt>
                <c:pt idx="54">
                  <c:v>3.0027400477047173</c:v>
                </c:pt>
                <c:pt idx="55">
                  <c:v>3.0958249891835634</c:v>
                </c:pt>
                <c:pt idx="56">
                  <c:v>3.306341088448046</c:v>
                </c:pt>
                <c:pt idx="57">
                  <c:v>3.3956122978361436</c:v>
                </c:pt>
                <c:pt idx="58">
                  <c:v>3.3939144916872257</c:v>
                </c:pt>
                <c:pt idx="59">
                  <c:v>3.5788828314841794</c:v>
                </c:pt>
                <c:pt idx="60">
                  <c:v>3.7291959104065149</c:v>
                </c:pt>
                <c:pt idx="61">
                  <c:v>3.7459772920033441</c:v>
                </c:pt>
                <c:pt idx="62">
                  <c:v>1.8711156573556706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Data!$BQ$16:$BQ$94</c:f>
              <c:numCache>
                <c:formatCode>0.000</c:formatCode>
                <c:ptCount val="79"/>
                <c:pt idx="0">
                  <c:v>0.75364585744654378</c:v>
                </c:pt>
                <c:pt idx="1">
                  <c:v>0.81615655225137429</c:v>
                </c:pt>
                <c:pt idx="2">
                  <c:v>0.76074634136127439</c:v>
                </c:pt>
                <c:pt idx="3">
                  <c:v>0.82797839006940377</c:v>
                </c:pt>
                <c:pt idx="4">
                  <c:v>0.77180524935227435</c:v>
                </c:pt>
                <c:pt idx="5">
                  <c:v>0.76790043781530837</c:v>
                </c:pt>
                <c:pt idx="6">
                  <c:v>0.78008245882330551</c:v>
                </c:pt>
                <c:pt idx="7">
                  <c:v>0.7979500516959408</c:v>
                </c:pt>
                <c:pt idx="8">
                  <c:v>0.79025043638408843</c:v>
                </c:pt>
                <c:pt idx="9">
                  <c:v>0.92739419342092611</c:v>
                </c:pt>
                <c:pt idx="10">
                  <c:v>0.83169840922371685</c:v>
                </c:pt>
                <c:pt idx="11">
                  <c:v>0.74867420081712044</c:v>
                </c:pt>
                <c:pt idx="12">
                  <c:v>0.7341777339013994</c:v>
                </c:pt>
                <c:pt idx="13">
                  <c:v>0.69556342497548762</c:v>
                </c:pt>
                <c:pt idx="14">
                  <c:v>0.6798986103504443</c:v>
                </c:pt>
                <c:pt idx="15">
                  <c:v>0.68686780564676253</c:v>
                </c:pt>
                <c:pt idx="16">
                  <c:v>0.69414173682715652</c:v>
                </c:pt>
                <c:pt idx="17">
                  <c:v>0.68283483400738876</c:v>
                </c:pt>
                <c:pt idx="18">
                  <c:v>0.67760595305982319</c:v>
                </c:pt>
                <c:pt idx="19">
                  <c:v>0.68791391310145289</c:v>
                </c:pt>
                <c:pt idx="20">
                  <c:v>0.69564388858561987</c:v>
                </c:pt>
                <c:pt idx="21">
                  <c:v>0.70780433347289518</c:v>
                </c:pt>
                <c:pt idx="22">
                  <c:v>0.73049866822909015</c:v>
                </c:pt>
                <c:pt idx="23">
                  <c:v>0.73217255561145866</c:v>
                </c:pt>
                <c:pt idx="24">
                  <c:v>0.62588715564517949</c:v>
                </c:pt>
                <c:pt idx="25">
                  <c:v>0.75170789437539642</c:v>
                </c:pt>
                <c:pt idx="26">
                  <c:v>0.71007243231604256</c:v>
                </c:pt>
                <c:pt idx="27">
                  <c:v>0.77789618949425965</c:v>
                </c:pt>
                <c:pt idx="28">
                  <c:v>0.78377860413063349</c:v>
                </c:pt>
                <c:pt idx="29">
                  <c:v>0.78679894282601082</c:v>
                </c:pt>
                <c:pt idx="30">
                  <c:v>0.78974285567986124</c:v>
                </c:pt>
                <c:pt idx="31">
                  <c:v>0.80325715145813747</c:v>
                </c:pt>
                <c:pt idx="32">
                  <c:v>0.88755684202909046</c:v>
                </c:pt>
                <c:pt idx="33">
                  <c:v>1</c:v>
                </c:pt>
                <c:pt idx="34">
                  <c:v>1.0345922065974598</c:v>
                </c:pt>
                <c:pt idx="35">
                  <c:v>1.1831474382526539</c:v>
                </c:pt>
                <c:pt idx="36">
                  <c:v>1.1086939495453627</c:v>
                </c:pt>
                <c:pt idx="37">
                  <c:v>1.1524949712142039</c:v>
                </c:pt>
                <c:pt idx="38">
                  <c:v>1.2385908930739906</c:v>
                </c:pt>
                <c:pt idx="39">
                  <c:v>1.3574601561475561</c:v>
                </c:pt>
                <c:pt idx="40">
                  <c:v>1.5760112412873126</c:v>
                </c:pt>
                <c:pt idx="41">
                  <c:v>1.9802581246775082</c:v>
                </c:pt>
                <c:pt idx="42">
                  <c:v>2.2970994246259093</c:v>
                </c:pt>
                <c:pt idx="43">
                  <c:v>2.3774979044878162</c:v>
                </c:pt>
                <c:pt idx="44">
                  <c:v>2.469031573810597</c:v>
                </c:pt>
                <c:pt idx="45">
                  <c:v>2.5653238051892107</c:v>
                </c:pt>
                <c:pt idx="46">
                  <c:v>2.5909770432411028</c:v>
                </c:pt>
                <c:pt idx="47">
                  <c:v>2.541748479419522</c:v>
                </c:pt>
                <c:pt idx="48">
                  <c:v>2.5811455808505248</c:v>
                </c:pt>
                <c:pt idx="49">
                  <c:v>2.665032812228167</c:v>
                </c:pt>
                <c:pt idx="50">
                  <c:v>2.6783579762893077</c:v>
                </c:pt>
                <c:pt idx="51">
                  <c:v>2.7493344626609741</c:v>
                </c:pt>
                <c:pt idx="52">
                  <c:v>3.0160199055390886</c:v>
                </c:pt>
                <c:pt idx="53">
                  <c:v>3.2407133885017503</c:v>
                </c:pt>
                <c:pt idx="54">
                  <c:v>3.286083375940775</c:v>
                </c:pt>
                <c:pt idx="55">
                  <c:v>3.4142406276024659</c:v>
                </c:pt>
                <c:pt idx="56">
                  <c:v>3.7283507653418924</c:v>
                </c:pt>
                <c:pt idx="57">
                  <c:v>3.8532505159808452</c:v>
                </c:pt>
                <c:pt idx="58">
                  <c:v>3.8436173896908934</c:v>
                </c:pt>
                <c:pt idx="59">
                  <c:v>4.13188869391771</c:v>
                </c:pt>
                <c:pt idx="60">
                  <c:v>4.3694722938179789</c:v>
                </c:pt>
                <c:pt idx="61">
                  <c:v>4.3956891275808871</c:v>
                </c:pt>
                <c:pt idx="62">
                  <c:v>2.1934488746628626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Data!$BR$16:$BR$94</c:f>
              <c:numCache>
                <c:formatCode>0.000</c:formatCode>
                <c:ptCount val="79"/>
                <c:pt idx="0">
                  <c:v>0.75364585744654378</c:v>
                </c:pt>
                <c:pt idx="1">
                  <c:v>0.81615655225137429</c:v>
                </c:pt>
                <c:pt idx="2">
                  <c:v>0.76074634136127439</c:v>
                </c:pt>
                <c:pt idx="3">
                  <c:v>0.82797839006940377</c:v>
                </c:pt>
                <c:pt idx="4">
                  <c:v>0.77180524935227435</c:v>
                </c:pt>
                <c:pt idx="5">
                  <c:v>0.76790043781530837</c:v>
                </c:pt>
                <c:pt idx="6">
                  <c:v>0.78008245882330551</c:v>
                </c:pt>
                <c:pt idx="7">
                  <c:v>0.7979500516959408</c:v>
                </c:pt>
                <c:pt idx="8">
                  <c:v>0.79025043638408843</c:v>
                </c:pt>
                <c:pt idx="9">
                  <c:v>0.92739419342092611</c:v>
                </c:pt>
                <c:pt idx="10">
                  <c:v>0.83169840922371685</c:v>
                </c:pt>
                <c:pt idx="11">
                  <c:v>0.74867420081712044</c:v>
                </c:pt>
                <c:pt idx="12">
                  <c:v>0.7341777339013994</c:v>
                </c:pt>
                <c:pt idx="13">
                  <c:v>0.69556342497548762</c:v>
                </c:pt>
                <c:pt idx="14">
                  <c:v>0.6798986103504443</c:v>
                </c:pt>
                <c:pt idx="15">
                  <c:v>0.68686780564676253</c:v>
                </c:pt>
                <c:pt idx="16">
                  <c:v>0.69414173682715652</c:v>
                </c:pt>
                <c:pt idx="17">
                  <c:v>0.68283483400738876</c:v>
                </c:pt>
                <c:pt idx="18">
                  <c:v>0.67760595305982319</c:v>
                </c:pt>
                <c:pt idx="19">
                  <c:v>0.68791391310145289</c:v>
                </c:pt>
                <c:pt idx="20">
                  <c:v>0.69564388858561987</c:v>
                </c:pt>
                <c:pt idx="21">
                  <c:v>0.70780433347289518</c:v>
                </c:pt>
                <c:pt idx="22">
                  <c:v>0.73049866822909015</c:v>
                </c:pt>
                <c:pt idx="23">
                  <c:v>0.73217255561145866</c:v>
                </c:pt>
                <c:pt idx="24">
                  <c:v>0.62588715564517949</c:v>
                </c:pt>
                <c:pt idx="25">
                  <c:v>0.75170789437539642</c:v>
                </c:pt>
                <c:pt idx="26">
                  <c:v>0.71007243231604256</c:v>
                </c:pt>
                <c:pt idx="27">
                  <c:v>0.77789618949425965</c:v>
                </c:pt>
                <c:pt idx="28">
                  <c:v>0.78377860413063349</c:v>
                </c:pt>
                <c:pt idx="29">
                  <c:v>0.78679894282601082</c:v>
                </c:pt>
                <c:pt idx="30">
                  <c:v>0.78974285567986124</c:v>
                </c:pt>
                <c:pt idx="31">
                  <c:v>0.80325715145813747</c:v>
                </c:pt>
                <c:pt idx="32">
                  <c:v>0.88755684202909046</c:v>
                </c:pt>
                <c:pt idx="33">
                  <c:v>1</c:v>
                </c:pt>
                <c:pt idx="34">
                  <c:v>1.0345922065974598</c:v>
                </c:pt>
                <c:pt idx="35">
                  <c:v>1.1831474382526539</c:v>
                </c:pt>
                <c:pt idx="36">
                  <c:v>1.1086939495453627</c:v>
                </c:pt>
                <c:pt idx="37">
                  <c:v>1.1524949712142039</c:v>
                </c:pt>
                <c:pt idx="38">
                  <c:v>1.2385908930739906</c:v>
                </c:pt>
                <c:pt idx="39">
                  <c:v>1.3574601561475561</c:v>
                </c:pt>
                <c:pt idx="40">
                  <c:v>1.5176404545729676</c:v>
                </c:pt>
                <c:pt idx="41">
                  <c:v>1.7938510173052475</c:v>
                </c:pt>
                <c:pt idx="42">
                  <c:v>2.1032903177904028</c:v>
                </c:pt>
                <c:pt idx="43">
                  <c:v>2.3598917365608316</c:v>
                </c:pt>
                <c:pt idx="44">
                  <c:v>2.5380635626711743</c:v>
                </c:pt>
                <c:pt idx="45">
                  <c:v>2.6015151517379533</c:v>
                </c:pt>
                <c:pt idx="46">
                  <c:v>2.6171242426483809</c:v>
                </c:pt>
                <c:pt idx="47">
                  <c:v>2.5844101896152765</c:v>
                </c:pt>
                <c:pt idx="48">
                  <c:v>2.5391830112970091</c:v>
                </c:pt>
                <c:pt idx="49">
                  <c:v>2.4922081255880144</c:v>
                </c:pt>
                <c:pt idx="50">
                  <c:v>2.4074730493180216</c:v>
                </c:pt>
                <c:pt idx="51">
                  <c:v>2.3484899596097306</c:v>
                </c:pt>
                <c:pt idx="52">
                  <c:v>2.3848915539836817</c:v>
                </c:pt>
                <c:pt idx="53">
                  <c:v>2.4492836259412414</c:v>
                </c:pt>
                <c:pt idx="54">
                  <c:v>2.4860228803303599</c:v>
                </c:pt>
                <c:pt idx="55">
                  <c:v>2.5220702120951501</c:v>
                </c:pt>
                <c:pt idx="56">
                  <c:v>2.5712505812310056</c:v>
                </c:pt>
                <c:pt idx="57">
                  <c:v>2.5879637100090069</c:v>
                </c:pt>
                <c:pt idx="58">
                  <c:v>2.5789058370239757</c:v>
                </c:pt>
                <c:pt idx="59">
                  <c:v>2.6150105187423112</c:v>
                </c:pt>
                <c:pt idx="60">
                  <c:v>2.6411606239297343</c:v>
                </c:pt>
                <c:pt idx="61">
                  <c:v>2.6332371420579452</c:v>
                </c:pt>
                <c:pt idx="62">
                  <c:v>1.3126687153158858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Data!$BS$16:$BS$94</c:f>
              <c:numCache>
                <c:formatCode>0.000</c:formatCode>
                <c:ptCount val="79"/>
                <c:pt idx="0">
                  <c:v>0.75364585744654378</c:v>
                </c:pt>
                <c:pt idx="1">
                  <c:v>0.81615655225137429</c:v>
                </c:pt>
                <c:pt idx="2">
                  <c:v>0.76074634136127439</c:v>
                </c:pt>
                <c:pt idx="3">
                  <c:v>0.82797839006940377</c:v>
                </c:pt>
                <c:pt idx="4">
                  <c:v>0.77180524935227435</c:v>
                </c:pt>
                <c:pt idx="5">
                  <c:v>0.76790043781530837</c:v>
                </c:pt>
                <c:pt idx="6">
                  <c:v>0.78008245882330551</c:v>
                </c:pt>
                <c:pt idx="7">
                  <c:v>0.7979500516959408</c:v>
                </c:pt>
                <c:pt idx="8">
                  <c:v>0.79025043638408843</c:v>
                </c:pt>
                <c:pt idx="9">
                  <c:v>0.92739419342092611</c:v>
                </c:pt>
                <c:pt idx="10">
                  <c:v>0.83169840922371685</c:v>
                </c:pt>
                <c:pt idx="11">
                  <c:v>0.74867420081712044</c:v>
                </c:pt>
                <c:pt idx="12">
                  <c:v>0.7341777339013994</c:v>
                </c:pt>
                <c:pt idx="13">
                  <c:v>0.69556342497548762</c:v>
                </c:pt>
                <c:pt idx="14">
                  <c:v>0.6798986103504443</c:v>
                </c:pt>
                <c:pt idx="15">
                  <c:v>0.68686780564676253</c:v>
                </c:pt>
                <c:pt idx="16">
                  <c:v>0.69414173682715652</c:v>
                </c:pt>
                <c:pt idx="17">
                  <c:v>0.68283483400738876</c:v>
                </c:pt>
                <c:pt idx="18">
                  <c:v>0.67760595305982319</c:v>
                </c:pt>
                <c:pt idx="19">
                  <c:v>0.68791391310145289</c:v>
                </c:pt>
                <c:pt idx="20">
                  <c:v>0.69564388858561987</c:v>
                </c:pt>
                <c:pt idx="21">
                  <c:v>0.70780433347289518</c:v>
                </c:pt>
                <c:pt idx="22">
                  <c:v>0.73049866822909015</c:v>
                </c:pt>
                <c:pt idx="23">
                  <c:v>0.73217255561145866</c:v>
                </c:pt>
                <c:pt idx="24">
                  <c:v>0.62588715564517949</c:v>
                </c:pt>
                <c:pt idx="25">
                  <c:v>0.75170789437539642</c:v>
                </c:pt>
                <c:pt idx="26">
                  <c:v>0.71007243231604256</c:v>
                </c:pt>
                <c:pt idx="27">
                  <c:v>0.77789618949425965</c:v>
                </c:pt>
                <c:pt idx="28">
                  <c:v>0.78377860413063349</c:v>
                </c:pt>
                <c:pt idx="29">
                  <c:v>0.78679894282601082</c:v>
                </c:pt>
                <c:pt idx="30">
                  <c:v>0.78974285567986124</c:v>
                </c:pt>
                <c:pt idx="31">
                  <c:v>0.80325715145813747</c:v>
                </c:pt>
                <c:pt idx="32">
                  <c:v>0.88755684202909046</c:v>
                </c:pt>
                <c:pt idx="33">
                  <c:v>1</c:v>
                </c:pt>
                <c:pt idx="34">
                  <c:v>1.0345922065974598</c:v>
                </c:pt>
                <c:pt idx="35">
                  <c:v>1.1831474382526539</c:v>
                </c:pt>
                <c:pt idx="36">
                  <c:v>1.1086939495453627</c:v>
                </c:pt>
                <c:pt idx="37">
                  <c:v>1.1524949712142039</c:v>
                </c:pt>
                <c:pt idx="38">
                  <c:v>1.2385908930739906</c:v>
                </c:pt>
                <c:pt idx="39">
                  <c:v>1.3574601561475561</c:v>
                </c:pt>
                <c:pt idx="40">
                  <c:v>1.5040658530114921</c:v>
                </c:pt>
                <c:pt idx="41">
                  <c:v>1.7823180358186181</c:v>
                </c:pt>
                <c:pt idx="42">
                  <c:v>2.0532303772630485</c:v>
                </c:pt>
                <c:pt idx="43">
                  <c:v>2.1497322049944114</c:v>
                </c:pt>
                <c:pt idx="44">
                  <c:v>2.2421706898091709</c:v>
                </c:pt>
                <c:pt idx="45">
                  <c:v>2.3184044932626828</c:v>
                </c:pt>
                <c:pt idx="46">
                  <c:v>2.3265189089891019</c:v>
                </c:pt>
                <c:pt idx="47">
                  <c:v>2.2962741631722436</c:v>
                </c:pt>
                <c:pt idx="48">
                  <c:v>2.2882372036011409</c:v>
                </c:pt>
                <c:pt idx="49">
                  <c:v>2.3065431012299502</c:v>
                </c:pt>
                <c:pt idx="50">
                  <c:v>2.3226889029385602</c:v>
                </c:pt>
                <c:pt idx="51">
                  <c:v>2.349399825322354</c:v>
                </c:pt>
                <c:pt idx="52">
                  <c:v>2.4034360213047679</c:v>
                </c:pt>
                <c:pt idx="53">
                  <c:v>2.4563116137734728</c:v>
                </c:pt>
                <c:pt idx="54">
                  <c:v>2.5005252228213952</c:v>
                </c:pt>
                <c:pt idx="55">
                  <c:v>2.5455346768321805</c:v>
                </c:pt>
                <c:pt idx="56">
                  <c:v>2.6117185784298171</c:v>
                </c:pt>
                <c:pt idx="57">
                  <c:v>2.6874584172042821</c:v>
                </c:pt>
                <c:pt idx="58">
                  <c:v>2.7385201271311637</c:v>
                </c:pt>
                <c:pt idx="59">
                  <c:v>2.7973983098644837</c:v>
                </c:pt>
                <c:pt idx="60">
                  <c:v>2.8659345684561632</c:v>
                </c:pt>
                <c:pt idx="61">
                  <c:v>2.9103565542672341</c:v>
                </c:pt>
                <c:pt idx="62">
                  <c:v>1.4726404164592204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457200"/>
        <c:axId val="390457592"/>
      </c:lineChart>
      <c:catAx>
        <c:axId val="39045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457592"/>
        <c:crosses val="autoZero"/>
        <c:auto val="1"/>
        <c:lblAlgn val="ctr"/>
        <c:lblOffset val="100"/>
        <c:noMultiLvlLbl val="0"/>
      </c:catAx>
      <c:valAx>
        <c:axId val="390457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457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8568379430416503E-2"/>
          <c:y val="3.5488005859732601E-2"/>
          <c:w val="0.16969330222882001"/>
          <c:h val="0.3792677237132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Data!$CC$16:$CC$84</c:f>
              <c:numCache>
                <c:formatCode>0.0</c:formatCode>
                <c:ptCount val="69"/>
                <c:pt idx="0">
                  <c:v>8.5622267894901967</c:v>
                </c:pt>
                <c:pt idx="1">
                  <c:v>4.3496557004992447</c:v>
                </c:pt>
                <c:pt idx="2">
                  <c:v>5.9546786539834669</c:v>
                </c:pt>
                <c:pt idx="3">
                  <c:v>9.8311744577267053</c:v>
                </c:pt>
                <c:pt idx="4">
                  <c:v>13.16394259889606</c:v>
                </c:pt>
                <c:pt idx="5">
                  <c:v>14.546156571780147</c:v>
                </c:pt>
                <c:pt idx="6">
                  <c:v>29.368690118424116</c:v>
                </c:pt>
                <c:pt idx="7">
                  <c:v>36.681493957911727</c:v>
                </c:pt>
                <c:pt idx="8">
                  <c:v>41.303362196608589</c:v>
                </c:pt>
                <c:pt idx="9">
                  <c:v>11.936671674819882</c:v>
                </c:pt>
                <c:pt idx="10">
                  <c:v>9.9074374901005005</c:v>
                </c:pt>
                <c:pt idx="11">
                  <c:v>11.700683675808692</c:v>
                </c:pt>
                <c:pt idx="12">
                  <c:v>14.111024513025281</c:v>
                </c:pt>
                <c:pt idx="13">
                  <c:v>17.55411449420345</c:v>
                </c:pt>
                <c:pt idx="14">
                  <c:v>24.312448574471777</c:v>
                </c:pt>
                <c:pt idx="15">
                  <c:v>17.310463385023908</c:v>
                </c:pt>
                <c:pt idx="16">
                  <c:v>13.052089392308028</c:v>
                </c:pt>
                <c:pt idx="17">
                  <c:v>22.802000168362124</c:v>
                </c:pt>
                <c:pt idx="18">
                  <c:v>38.444172283858535</c:v>
                </c:pt>
                <c:pt idx="19">
                  <c:v>37.213958770775058</c:v>
                </c:pt>
                <c:pt idx="20">
                  <c:v>37.102316894462739</c:v>
                </c:pt>
                <c:pt idx="21">
                  <c:v>41.480390288009332</c:v>
                </c:pt>
                <c:pt idx="22">
                  <c:v>45.421027365370215</c:v>
                </c:pt>
                <c:pt idx="23">
                  <c:v>48.963867499869096</c:v>
                </c:pt>
                <c:pt idx="24">
                  <c:v>45.487432907378391</c:v>
                </c:pt>
                <c:pt idx="25">
                  <c:v>51.309824319522811</c:v>
                </c:pt>
                <c:pt idx="26">
                  <c:v>57.261763940587464</c:v>
                </c:pt>
                <c:pt idx="27">
                  <c:v>59.609496262151538</c:v>
                </c:pt>
                <c:pt idx="28">
                  <c:v>73.617727883757155</c:v>
                </c:pt>
                <c:pt idx="29">
                  <c:v>70.157694673220576</c:v>
                </c:pt>
                <c:pt idx="30">
                  <c:v>83.698129745152144</c:v>
                </c:pt>
                <c:pt idx="31">
                  <c:v>109.72824809589449</c:v>
                </c:pt>
                <c:pt idx="32">
                  <c:v>114.77574750830564</c:v>
                </c:pt>
                <c:pt idx="33" formatCode="General">
                  <c:v>138.19</c:v>
                </c:pt>
                <c:pt idx="34">
                  <c:v>153.52909</c:v>
                </c:pt>
                <c:pt idx="35">
                  <c:v>147.23439731000005</c:v>
                </c:pt>
                <c:pt idx="36">
                  <c:v>200.53324913622006</c:v>
                </c:pt>
                <c:pt idx="37">
                  <c:v>181.8836569665516</c:v>
                </c:pt>
                <c:pt idx="38">
                  <c:v>182.24742428048467</c:v>
                </c:pt>
                <c:pt idx="39">
                  <c:v>205.57509458838669</c:v>
                </c:pt>
                <c:pt idx="40">
                  <c:v>222.84585048908278</c:v>
                </c:pt>
                <c:pt idx="41">
                  <c:v>253.05399883434123</c:v>
                </c:pt>
                <c:pt idx="42">
                  <c:v>300.49454284749811</c:v>
                </c:pt>
                <c:pt idx="43">
                  <c:v>370.14981707095757</c:v>
                </c:pt>
                <c:pt idx="44">
                  <c:v>434.29567743668548</c:v>
                </c:pt>
                <c:pt idx="45">
                  <c:v>489.76284586357707</c:v>
                </c:pt>
                <c:pt idx="46">
                  <c:v>547.50470378221132</c:v>
                </c:pt>
                <c:pt idx="47">
                  <c:v>579.38499390591096</c:v>
                </c:pt>
                <c:pt idx="48">
                  <c:v>642.94750723533502</c:v>
                </c:pt>
                <c:pt idx="49">
                  <c:v>690.05411853221881</c:v>
                </c:pt>
                <c:pt idx="50">
                  <c:v>781.35873003868994</c:v>
                </c:pt>
                <c:pt idx="51">
                  <c:v>929.67292145297824</c:v>
                </c:pt>
                <c:pt idx="52">
                  <c:v>1149.987825749201</c:v>
                </c:pt>
                <c:pt idx="53">
                  <c:v>1523.392360752845</c:v>
                </c:pt>
                <c:pt idx="54">
                  <c:v>1998.6745121634899</c:v>
                </c:pt>
                <c:pt idx="55">
                  <c:v>2598.1281332447693</c:v>
                </c:pt>
                <c:pt idx="56">
                  <c:v>3115.7281491594281</c:v>
                </c:pt>
                <c:pt idx="57">
                  <c:v>3827.3156238366087</c:v>
                </c:pt>
                <c:pt idx="58">
                  <c:v>4627.1318969479944</c:v>
                </c:pt>
                <c:pt idx="59">
                  <c:v>5258.3895271574474</c:v>
                </c:pt>
                <c:pt idx="60">
                  <c:v>5810.3008049362643</c:v>
                </c:pt>
                <c:pt idx="61">
                  <c:v>6507.2578128106388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Data!$CD$16:$CD$84</c:f>
              <c:numCache>
                <c:formatCode>0.0</c:formatCode>
                <c:ptCount val="69"/>
                <c:pt idx="0">
                  <c:v>6.862110355314309</c:v>
                </c:pt>
                <c:pt idx="1">
                  <c:v>3.2393709170818714</c:v>
                </c:pt>
                <c:pt idx="2">
                  <c:v>4.4242620504842431</c:v>
                </c:pt>
                <c:pt idx="3">
                  <c:v>7.2872255958631014</c:v>
                </c:pt>
                <c:pt idx="4">
                  <c:v>9.7345226975984254</c:v>
                </c:pt>
                <c:pt idx="5">
                  <c:v>10.731152606181452</c:v>
                </c:pt>
                <c:pt idx="6">
                  <c:v>21.614722758032098</c:v>
                </c:pt>
                <c:pt idx="7">
                  <c:v>26.932497256825631</c:v>
                </c:pt>
                <c:pt idx="8">
                  <c:v>30.253599718266681</c:v>
                </c:pt>
                <c:pt idx="9">
                  <c:v>8.7223689748254856</c:v>
                </c:pt>
                <c:pt idx="10">
                  <c:v>7.2222015337896774</c:v>
                </c:pt>
                <c:pt idx="11">
                  <c:v>8.5089122826180343</c:v>
                </c:pt>
                <c:pt idx="12">
                  <c:v>10.237015891919532</c:v>
                </c:pt>
                <c:pt idx="13">
                  <c:v>12.704080762326134</c:v>
                </c:pt>
                <c:pt idx="14">
                  <c:v>17.552539550819549</c:v>
                </c:pt>
                <c:pt idx="15">
                  <c:v>12.467068199021998</c:v>
                </c:pt>
                <c:pt idx="16">
                  <c:v>9.3772930913467967</c:v>
                </c:pt>
                <c:pt idx="17">
                  <c:v>16.342166080822363</c:v>
                </c:pt>
                <c:pt idx="18">
                  <c:v>27.485511106970325</c:v>
                </c:pt>
                <c:pt idx="19">
                  <c:v>26.540750035220572</c:v>
                </c:pt>
                <c:pt idx="20">
                  <c:v>26.396098742937195</c:v>
                </c:pt>
                <c:pt idx="21">
                  <c:v>29.438135925449085</c:v>
                </c:pt>
                <c:pt idx="22">
                  <c:v>32.155149634642356</c:v>
                </c:pt>
                <c:pt idx="23">
                  <c:v>34.577432584529575</c:v>
                </c:pt>
                <c:pt idx="24">
                  <c:v>32.042709278647742</c:v>
                </c:pt>
                <c:pt idx="25">
                  <c:v>36.054245598109745</c:v>
                </c:pt>
                <c:pt idx="26">
                  <c:v>40.1361756849738</c:v>
                </c:pt>
                <c:pt idx="27">
                  <c:v>41.677281627037864</c:v>
                </c:pt>
                <c:pt idx="28">
                  <c:v>51.342413392032249</c:v>
                </c:pt>
                <c:pt idx="29">
                  <c:v>48.806354927863119</c:v>
                </c:pt>
                <c:pt idx="30">
                  <c:v>58.079284142491552</c:v>
                </c:pt>
                <c:pt idx="31">
                  <c:v>75.949621368271622</c:v>
                </c:pt>
                <c:pt idx="32">
                  <c:v>79.242137082120692</c:v>
                </c:pt>
                <c:pt idx="33" formatCode="0.00">
                  <c:v>95.165328136487233</c:v>
                </c:pt>
                <c:pt idx="34">
                  <c:v>105.4595899041984</c:v>
                </c:pt>
                <c:pt idx="35">
                  <c:v>100.87768973856033</c:v>
                </c:pt>
                <c:pt idx="36">
                  <c:v>137.04393981775038</c:v>
                </c:pt>
                <c:pt idx="37">
                  <c:v>123.98006685390448</c:v>
                </c:pt>
                <c:pt idx="38">
                  <c:v>123.90860285369557</c:v>
                </c:pt>
                <c:pt idx="39">
                  <c:v>139.40859359591056</c:v>
                </c:pt>
                <c:pt idx="40">
                  <c:v>148.78257877153104</c:v>
                </c:pt>
                <c:pt idx="41">
                  <c:v>165.29447547203529</c:v>
                </c:pt>
                <c:pt idx="42">
                  <c:v>196.3633169513399</c:v>
                </c:pt>
                <c:pt idx="43">
                  <c:v>246.96147569904633</c:v>
                </c:pt>
                <c:pt idx="44">
                  <c:v>291.92446682718185</c:v>
                </c:pt>
                <c:pt idx="45">
                  <c:v>326.76622985291687</c:v>
                </c:pt>
                <c:pt idx="46">
                  <c:v>363.61074027799066</c:v>
                </c:pt>
                <c:pt idx="47">
                  <c:v>384.74837756737469</c:v>
                </c:pt>
                <c:pt idx="48">
                  <c:v>421.21847264286606</c:v>
                </c:pt>
                <c:pt idx="49">
                  <c:v>443.89642831876608</c:v>
                </c:pt>
                <c:pt idx="50">
                  <c:v>496.55847232976669</c:v>
                </c:pt>
                <c:pt idx="51">
                  <c:v>573.44216278979752</c:v>
                </c:pt>
                <c:pt idx="52">
                  <c:v>696.66008744288888</c:v>
                </c:pt>
                <c:pt idx="53">
                  <c:v>931.57182114544662</c:v>
                </c:pt>
                <c:pt idx="54">
                  <c:v>1175.4317668344402</c:v>
                </c:pt>
                <c:pt idx="55">
                  <c:v>1535.3369892976809</c:v>
                </c:pt>
                <c:pt idx="56">
                  <c:v>1734.170218804541</c:v>
                </c:pt>
                <c:pt idx="57">
                  <c:v>2132.8281417638195</c:v>
                </c:pt>
                <c:pt idx="58">
                  <c:v>2434.2459385944994</c:v>
                </c:pt>
                <c:pt idx="59">
                  <c:v>2801.7234946827389</c:v>
                </c:pt>
                <c:pt idx="60">
                  <c:v>2952.9074735246613</c:v>
                </c:pt>
                <c:pt idx="61">
                  <c:v>3349.4650911084991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Data!$CE$16:$CE$84</c:f>
              <c:numCache>
                <c:formatCode>0.0</c:formatCode>
                <c:ptCount val="69"/>
                <c:pt idx="0">
                  <c:v>1.3132484499177544</c:v>
                </c:pt>
                <c:pt idx="1">
                  <c:v>0.87330827842951608</c:v>
                </c:pt>
                <c:pt idx="2">
                  <c:v>1.1971001339611125</c:v>
                </c:pt>
                <c:pt idx="3">
                  <c:v>1.978956678575911</c:v>
                </c:pt>
                <c:pt idx="4">
                  <c:v>2.6532298871799322</c:v>
                </c:pt>
                <c:pt idx="5">
                  <c:v>2.9355836438301242</c:v>
                </c:pt>
                <c:pt idx="6">
                  <c:v>5.9345441416370495</c:v>
                </c:pt>
                <c:pt idx="7">
                  <c:v>7.4217389880699658</c:v>
                </c:pt>
                <c:pt idx="8">
                  <c:v>8.367567618482898</c:v>
                </c:pt>
                <c:pt idx="9">
                  <c:v>2.4213163124193153</c:v>
                </c:pt>
                <c:pt idx="10">
                  <c:v>2.0122566339705705</c:v>
                </c:pt>
                <c:pt idx="11">
                  <c:v>2.3795032805157028</c:v>
                </c:pt>
                <c:pt idx="12">
                  <c:v>2.8733329604324664</c:v>
                </c:pt>
                <c:pt idx="13">
                  <c:v>3.5789692959163668</c:v>
                </c:pt>
                <c:pt idx="14">
                  <c:v>4.9631646588408218</c:v>
                </c:pt>
                <c:pt idx="15">
                  <c:v>3.5382532721002837</c:v>
                </c:pt>
                <c:pt idx="16">
                  <c:v>2.6712209135578497</c:v>
                </c:pt>
                <c:pt idx="17">
                  <c:v>4.6725242083362932</c:v>
                </c:pt>
                <c:pt idx="18">
                  <c:v>7.8878253604383195</c:v>
                </c:pt>
                <c:pt idx="19">
                  <c:v>7.6450461086417558</c:v>
                </c:pt>
                <c:pt idx="20">
                  <c:v>7.6317132365740843</c:v>
                </c:pt>
                <c:pt idx="21">
                  <c:v>8.542990732166551</c:v>
                </c:pt>
                <c:pt idx="22">
                  <c:v>9.3663300420983848</c:v>
                </c:pt>
                <c:pt idx="23">
                  <c:v>10.109575880607403</c:v>
                </c:pt>
                <c:pt idx="24">
                  <c:v>9.4035683695486227</c:v>
                </c:pt>
                <c:pt idx="25">
                  <c:v>10.620504361502624</c:v>
                </c:pt>
                <c:pt idx="26">
                  <c:v>11.867302500004316</c:v>
                </c:pt>
                <c:pt idx="27">
                  <c:v>12.36928914000714</c:v>
                </c:pt>
                <c:pt idx="28">
                  <c:v>15.295124726224591</c:v>
                </c:pt>
                <c:pt idx="29">
                  <c:v>14.594411028406968</c:v>
                </c:pt>
                <c:pt idx="30">
                  <c:v>17.432793853917225</c:v>
                </c:pt>
                <c:pt idx="31">
                  <c:v>22.882790965088816</c:v>
                </c:pt>
                <c:pt idx="32">
                  <c:v>23.965103890325988</c:v>
                </c:pt>
                <c:pt idx="33" formatCode="0.00">
                  <c:v>28.889749351127563</c:v>
                </c:pt>
                <c:pt idx="34">
                  <c:v>32.13624562993423</c:v>
                </c:pt>
                <c:pt idx="35">
                  <c:v>30.856764561804347</c:v>
                </c:pt>
                <c:pt idx="36">
                  <c:v>42.0788123468514</c:v>
                </c:pt>
                <c:pt idx="37">
                  <c:v>38.212555203996423</c:v>
                </c:pt>
                <c:pt idx="38">
                  <c:v>38.336146864617433</c:v>
                </c:pt>
                <c:pt idx="39">
                  <c:v>43.296377531928734</c:v>
                </c:pt>
                <c:pt idx="40">
                  <c:v>48.168350585011694</c:v>
                </c:pt>
                <c:pt idx="41">
                  <c:v>57.104794300929022</c:v>
                </c:pt>
                <c:pt idx="42">
                  <c:v>67.372324543227677</c:v>
                </c:pt>
                <c:pt idx="43">
                  <c:v>78.462469782314216</c:v>
                </c:pt>
                <c:pt idx="44">
                  <c:v>89.90125506457548</c:v>
                </c:pt>
                <c:pt idx="45">
                  <c:v>102.39832399744586</c:v>
                </c:pt>
                <c:pt idx="46">
                  <c:v>114.83832879720525</c:v>
                </c:pt>
                <c:pt idx="47">
                  <c:v>121.18038060302402</c:v>
                </c:pt>
                <c:pt idx="48">
                  <c:v>137.65314099523991</c:v>
                </c:pt>
                <c:pt idx="49">
                  <c:v>153.19280063499528</c:v>
                </c:pt>
                <c:pt idx="50">
                  <c:v>178.97677831539309</c:v>
                </c:pt>
                <c:pt idx="51">
                  <c:v>212.3760756502887</c:v>
                </c:pt>
                <c:pt idx="52">
                  <c:v>296.58423159358023</c:v>
                </c:pt>
                <c:pt idx="53">
                  <c:v>397.78321963378988</c:v>
                </c:pt>
                <c:pt idx="54">
                  <c:v>596.61724598495891</c:v>
                </c:pt>
                <c:pt idx="55">
                  <c:v>817.12880327248968</c:v>
                </c:pt>
                <c:pt idx="56">
                  <c:v>1106.2022204736329</c:v>
                </c:pt>
                <c:pt idx="57">
                  <c:v>1379.2096016015314</c:v>
                </c:pt>
                <c:pt idx="58">
                  <c:v>1712.4064751255082</c:v>
                </c:pt>
                <c:pt idx="59">
                  <c:v>1886.1518989526598</c:v>
                </c:pt>
                <c:pt idx="60">
                  <c:v>2281.864814917933</c:v>
                </c:pt>
                <c:pt idx="61">
                  <c:v>2641.8470908161466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Data!$CF$16:$CF$84</c:f>
              <c:numCache>
                <c:formatCode>0.0</c:formatCode>
                <c:ptCount val="69"/>
                <c:pt idx="0">
                  <c:v>0.38686798425813274</c:v>
                </c:pt>
                <c:pt idx="1">
                  <c:v>0.23697527413311137</c:v>
                </c:pt>
                <c:pt idx="2">
                  <c:v>0.33331422281791495</c:v>
                </c:pt>
                <c:pt idx="3">
                  <c:v>0.56498754661888817</c:v>
                </c:pt>
                <c:pt idx="4">
                  <c:v>0.77618256391826912</c:v>
                </c:pt>
                <c:pt idx="5">
                  <c:v>0.87941071721980069</c:v>
                </c:pt>
                <c:pt idx="6">
                  <c:v>1.8194010569447163</c:v>
                </c:pt>
                <c:pt idx="7">
                  <c:v>2.3272265729024961</c:v>
                </c:pt>
                <c:pt idx="8">
                  <c:v>2.682155900116852</c:v>
                </c:pt>
                <c:pt idx="9">
                  <c:v>0.79297400227304782</c:v>
                </c:pt>
                <c:pt idx="10">
                  <c:v>0.67296810801222995</c:v>
                </c:pt>
                <c:pt idx="11">
                  <c:v>0.8122537648767777</c:v>
                </c:pt>
                <c:pt idx="12">
                  <c:v>1.0006570261944807</c:v>
                </c:pt>
                <c:pt idx="13">
                  <c:v>1.2710395988627736</c:v>
                </c:pt>
                <c:pt idx="14">
                  <c:v>1.796707672138365</c:v>
                </c:pt>
                <c:pt idx="15">
                  <c:v>1.3051141558944737</c:v>
                </c:pt>
                <c:pt idx="16">
                  <c:v>1.0035532267167291</c:v>
                </c:pt>
                <c:pt idx="17">
                  <c:v>1.7872690136661267</c:v>
                </c:pt>
                <c:pt idx="18">
                  <c:v>3.0707632908752029</c:v>
                </c:pt>
                <c:pt idx="19">
                  <c:v>3.0280889119186178</c:v>
                </c:pt>
                <c:pt idx="20">
                  <c:v>3.0744279213952308</c:v>
                </c:pt>
                <c:pt idx="21">
                  <c:v>3.4991736389252943</c:v>
                </c:pt>
                <c:pt idx="22">
                  <c:v>3.8994448635951398</c:v>
                </c:pt>
                <c:pt idx="23">
                  <c:v>4.2767435707873149</c:v>
                </c:pt>
                <c:pt idx="24">
                  <c:v>4.0410437025371158</c:v>
                </c:pt>
                <c:pt idx="25">
                  <c:v>4.6349436841728542</c:v>
                </c:pt>
                <c:pt idx="26">
                  <c:v>5.2581345202223702</c:v>
                </c:pt>
                <c:pt idx="27">
                  <c:v>5.5627624363530552</c:v>
                </c:pt>
                <c:pt idx="28">
                  <c:v>6.9799814438859595</c:v>
                </c:pt>
                <c:pt idx="29">
                  <c:v>6.7567235687687308</c:v>
                </c:pt>
                <c:pt idx="30">
                  <c:v>8.185799112066368</c:v>
                </c:pt>
                <c:pt idx="31">
                  <c:v>10.895494205641645</c:v>
                </c:pt>
                <c:pt idx="32">
                  <c:v>11.568138441031035</c:v>
                </c:pt>
                <c:pt idx="33" formatCode="0.00">
                  <c:v>14.134466291324937</c:v>
                </c:pt>
                <c:pt idx="34">
                  <c:v>15.932733122509491</c:v>
                </c:pt>
                <c:pt idx="35">
                  <c:v>15.499429153347346</c:v>
                </c:pt>
                <c:pt idx="36">
                  <c:v>21.409778183887411</c:v>
                </c:pt>
                <c:pt idx="37">
                  <c:v>19.690365811850572</c:v>
                </c:pt>
                <c:pt idx="38">
                  <c:v>20.00198693653709</c:v>
                </c:pt>
                <c:pt idx="39">
                  <c:v>22.869328427788698</c:v>
                </c:pt>
                <c:pt idx="40">
                  <c:v>25.98514712293758</c:v>
                </c:pt>
                <c:pt idx="41">
                  <c:v>31.097037443732134</c:v>
                </c:pt>
                <c:pt idx="42">
                  <c:v>37.783191986352811</c:v>
                </c:pt>
                <c:pt idx="43">
                  <c:v>47.704993766465989</c:v>
                </c:pt>
                <c:pt idx="44">
                  <c:v>57.011494692623103</c:v>
                </c:pt>
                <c:pt idx="45">
                  <c:v>65.101863996514652</c:v>
                </c:pt>
                <c:pt idx="46">
                  <c:v>74.012009266899383</c:v>
                </c:pt>
                <c:pt idx="47">
                  <c:v>79.001794678056839</c:v>
                </c:pt>
                <c:pt idx="48">
                  <c:v>89.444198317127473</c:v>
                </c:pt>
                <c:pt idx="49">
                  <c:v>97.966734717960648</c:v>
                </c:pt>
                <c:pt idx="50">
                  <c:v>110.96061265306844</c:v>
                </c:pt>
                <c:pt idx="51">
                  <c:v>151.68517403967255</c:v>
                </c:pt>
                <c:pt idx="52">
                  <c:v>170.02244964421197</c:v>
                </c:pt>
                <c:pt idx="53">
                  <c:v>209.06216382340784</c:v>
                </c:pt>
                <c:pt idx="54">
                  <c:v>262.23654180719882</c:v>
                </c:pt>
                <c:pt idx="55">
                  <c:v>290.89521609739188</c:v>
                </c:pt>
                <c:pt idx="56">
                  <c:v>379.72323324094958</c:v>
                </c:pt>
                <c:pt idx="57">
                  <c:v>449.64954883523194</c:v>
                </c:pt>
                <c:pt idx="58">
                  <c:v>705.35263447101397</c:v>
                </c:pt>
                <c:pt idx="59">
                  <c:v>825.92972835225169</c:v>
                </c:pt>
                <c:pt idx="60">
                  <c:v>955.47579490242413</c:v>
                </c:pt>
                <c:pt idx="61">
                  <c:v>926.42354376633818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458376"/>
        <c:axId val="390458768"/>
      </c:lineChart>
      <c:catAx>
        <c:axId val="390458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458768"/>
        <c:crosses val="autoZero"/>
        <c:auto val="1"/>
        <c:lblAlgn val="ctr"/>
        <c:lblOffset val="100"/>
        <c:noMultiLvlLbl val="0"/>
      </c:catAx>
      <c:valAx>
        <c:axId val="390458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458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0316944526156697E-2"/>
          <c:y val="6.8356880255799904E-2"/>
          <c:w val="0.240279250497684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Data!$CC$16:$CC$42</c:f>
              <c:numCache>
                <c:formatCode>0.0</c:formatCode>
                <c:ptCount val="27"/>
                <c:pt idx="0">
                  <c:v>8.5622267894901967</c:v>
                </c:pt>
                <c:pt idx="1">
                  <c:v>4.3496557004992447</c:v>
                </c:pt>
                <c:pt idx="2">
                  <c:v>5.9546786539834669</c:v>
                </c:pt>
                <c:pt idx="3">
                  <c:v>9.8311744577267053</c:v>
                </c:pt>
                <c:pt idx="4">
                  <c:v>13.16394259889606</c:v>
                </c:pt>
                <c:pt idx="5">
                  <c:v>14.546156571780147</c:v>
                </c:pt>
                <c:pt idx="6">
                  <c:v>29.368690118424116</c:v>
                </c:pt>
                <c:pt idx="7">
                  <c:v>36.681493957911727</c:v>
                </c:pt>
                <c:pt idx="8">
                  <c:v>41.303362196608589</c:v>
                </c:pt>
                <c:pt idx="9">
                  <c:v>11.936671674819882</c:v>
                </c:pt>
                <c:pt idx="10">
                  <c:v>9.9074374901005005</c:v>
                </c:pt>
                <c:pt idx="11">
                  <c:v>11.700683675808692</c:v>
                </c:pt>
                <c:pt idx="12">
                  <c:v>14.111024513025281</c:v>
                </c:pt>
                <c:pt idx="13">
                  <c:v>17.55411449420345</c:v>
                </c:pt>
                <c:pt idx="14">
                  <c:v>24.312448574471777</c:v>
                </c:pt>
                <c:pt idx="15">
                  <c:v>17.310463385023908</c:v>
                </c:pt>
                <c:pt idx="16">
                  <c:v>13.052089392308028</c:v>
                </c:pt>
                <c:pt idx="17">
                  <c:v>22.802000168362124</c:v>
                </c:pt>
                <c:pt idx="18">
                  <c:v>38.444172283858535</c:v>
                </c:pt>
                <c:pt idx="19">
                  <c:v>37.213958770775058</c:v>
                </c:pt>
                <c:pt idx="20">
                  <c:v>37.102316894462739</c:v>
                </c:pt>
                <c:pt idx="21">
                  <c:v>41.480390288009332</c:v>
                </c:pt>
                <c:pt idx="22">
                  <c:v>45.421027365370215</c:v>
                </c:pt>
                <c:pt idx="23">
                  <c:v>48.963867499869096</c:v>
                </c:pt>
                <c:pt idx="24">
                  <c:v>45.487432907378391</c:v>
                </c:pt>
                <c:pt idx="25">
                  <c:v>51.309824319522811</c:v>
                </c:pt>
                <c:pt idx="26">
                  <c:v>57.261763940587464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Data!$CD$16:$CD$42</c:f>
              <c:numCache>
                <c:formatCode>0.0</c:formatCode>
                <c:ptCount val="27"/>
                <c:pt idx="0">
                  <c:v>6.862110355314309</c:v>
                </c:pt>
                <c:pt idx="1">
                  <c:v>3.2393709170818714</c:v>
                </c:pt>
                <c:pt idx="2">
                  <c:v>4.4242620504842431</c:v>
                </c:pt>
                <c:pt idx="3">
                  <c:v>7.2872255958631014</c:v>
                </c:pt>
                <c:pt idx="4">
                  <c:v>9.7345226975984254</c:v>
                </c:pt>
                <c:pt idx="5">
                  <c:v>10.731152606181452</c:v>
                </c:pt>
                <c:pt idx="6">
                  <c:v>21.614722758032098</c:v>
                </c:pt>
                <c:pt idx="7">
                  <c:v>26.932497256825631</c:v>
                </c:pt>
                <c:pt idx="8">
                  <c:v>30.253599718266681</c:v>
                </c:pt>
                <c:pt idx="9">
                  <c:v>8.7223689748254856</c:v>
                </c:pt>
                <c:pt idx="10">
                  <c:v>7.2222015337896774</c:v>
                </c:pt>
                <c:pt idx="11">
                  <c:v>8.5089122826180343</c:v>
                </c:pt>
                <c:pt idx="12">
                  <c:v>10.237015891919532</c:v>
                </c:pt>
                <c:pt idx="13">
                  <c:v>12.704080762326134</c:v>
                </c:pt>
                <c:pt idx="14">
                  <c:v>17.552539550819549</c:v>
                </c:pt>
                <c:pt idx="15">
                  <c:v>12.467068199021998</c:v>
                </c:pt>
                <c:pt idx="16">
                  <c:v>9.3772930913467967</c:v>
                </c:pt>
                <c:pt idx="17">
                  <c:v>16.342166080822363</c:v>
                </c:pt>
                <c:pt idx="18">
                  <c:v>27.485511106970325</c:v>
                </c:pt>
                <c:pt idx="19">
                  <c:v>26.540750035220572</c:v>
                </c:pt>
                <c:pt idx="20">
                  <c:v>26.396098742937195</c:v>
                </c:pt>
                <c:pt idx="21">
                  <c:v>29.438135925449085</c:v>
                </c:pt>
                <c:pt idx="22">
                  <c:v>32.155149634642356</c:v>
                </c:pt>
                <c:pt idx="23">
                  <c:v>34.577432584529575</c:v>
                </c:pt>
                <c:pt idx="24">
                  <c:v>32.042709278647742</c:v>
                </c:pt>
                <c:pt idx="25">
                  <c:v>36.054245598109745</c:v>
                </c:pt>
                <c:pt idx="26">
                  <c:v>40.1361756849738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Data!$CE$16:$CE$42</c:f>
              <c:numCache>
                <c:formatCode>0.0</c:formatCode>
                <c:ptCount val="27"/>
                <c:pt idx="0">
                  <c:v>1.3132484499177544</c:v>
                </c:pt>
                <c:pt idx="1">
                  <c:v>0.87330827842951608</c:v>
                </c:pt>
                <c:pt idx="2">
                  <c:v>1.1971001339611125</c:v>
                </c:pt>
                <c:pt idx="3">
                  <c:v>1.978956678575911</c:v>
                </c:pt>
                <c:pt idx="4">
                  <c:v>2.6532298871799322</c:v>
                </c:pt>
                <c:pt idx="5">
                  <c:v>2.9355836438301242</c:v>
                </c:pt>
                <c:pt idx="6">
                  <c:v>5.9345441416370495</c:v>
                </c:pt>
                <c:pt idx="7">
                  <c:v>7.4217389880699658</c:v>
                </c:pt>
                <c:pt idx="8">
                  <c:v>8.367567618482898</c:v>
                </c:pt>
                <c:pt idx="9">
                  <c:v>2.4213163124193153</c:v>
                </c:pt>
                <c:pt idx="10">
                  <c:v>2.0122566339705705</c:v>
                </c:pt>
                <c:pt idx="11">
                  <c:v>2.3795032805157028</c:v>
                </c:pt>
                <c:pt idx="12">
                  <c:v>2.8733329604324664</c:v>
                </c:pt>
                <c:pt idx="13">
                  <c:v>3.5789692959163668</c:v>
                </c:pt>
                <c:pt idx="14">
                  <c:v>4.9631646588408218</c:v>
                </c:pt>
                <c:pt idx="15">
                  <c:v>3.5382532721002837</c:v>
                </c:pt>
                <c:pt idx="16">
                  <c:v>2.6712209135578497</c:v>
                </c:pt>
                <c:pt idx="17">
                  <c:v>4.6725242083362932</c:v>
                </c:pt>
                <c:pt idx="18">
                  <c:v>7.8878253604383195</c:v>
                </c:pt>
                <c:pt idx="19">
                  <c:v>7.6450461086417558</c:v>
                </c:pt>
                <c:pt idx="20">
                  <c:v>7.6317132365740843</c:v>
                </c:pt>
                <c:pt idx="21">
                  <c:v>8.542990732166551</c:v>
                </c:pt>
                <c:pt idx="22">
                  <c:v>9.3663300420983848</c:v>
                </c:pt>
                <c:pt idx="23">
                  <c:v>10.109575880607403</c:v>
                </c:pt>
                <c:pt idx="24">
                  <c:v>9.4035683695486227</c:v>
                </c:pt>
                <c:pt idx="25">
                  <c:v>10.620504361502624</c:v>
                </c:pt>
                <c:pt idx="26">
                  <c:v>11.867302500004316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Data!$CF$16:$CF$42</c:f>
              <c:numCache>
                <c:formatCode>0.0</c:formatCode>
                <c:ptCount val="27"/>
                <c:pt idx="0">
                  <c:v>0.38686798425813274</c:v>
                </c:pt>
                <c:pt idx="1">
                  <c:v>0.23697527413311137</c:v>
                </c:pt>
                <c:pt idx="2">
                  <c:v>0.33331422281791495</c:v>
                </c:pt>
                <c:pt idx="3">
                  <c:v>0.56498754661888817</c:v>
                </c:pt>
                <c:pt idx="4">
                  <c:v>0.77618256391826912</c:v>
                </c:pt>
                <c:pt idx="5">
                  <c:v>0.87941071721980069</c:v>
                </c:pt>
                <c:pt idx="6">
                  <c:v>1.8194010569447163</c:v>
                </c:pt>
                <c:pt idx="7">
                  <c:v>2.3272265729024961</c:v>
                </c:pt>
                <c:pt idx="8">
                  <c:v>2.682155900116852</c:v>
                </c:pt>
                <c:pt idx="9">
                  <c:v>0.79297400227304782</c:v>
                </c:pt>
                <c:pt idx="10">
                  <c:v>0.67296810801222995</c:v>
                </c:pt>
                <c:pt idx="11">
                  <c:v>0.8122537648767777</c:v>
                </c:pt>
                <c:pt idx="12">
                  <c:v>1.0006570261944807</c:v>
                </c:pt>
                <c:pt idx="13">
                  <c:v>1.2710395988627736</c:v>
                </c:pt>
                <c:pt idx="14">
                  <c:v>1.796707672138365</c:v>
                </c:pt>
                <c:pt idx="15">
                  <c:v>1.3051141558944737</c:v>
                </c:pt>
                <c:pt idx="16">
                  <c:v>1.0035532267167291</c:v>
                </c:pt>
                <c:pt idx="17">
                  <c:v>1.7872690136661267</c:v>
                </c:pt>
                <c:pt idx="18">
                  <c:v>3.0707632908752029</c:v>
                </c:pt>
                <c:pt idx="19">
                  <c:v>3.0280889119186178</c:v>
                </c:pt>
                <c:pt idx="20">
                  <c:v>3.0744279213952308</c:v>
                </c:pt>
                <c:pt idx="21">
                  <c:v>3.4991736389252943</c:v>
                </c:pt>
                <c:pt idx="22">
                  <c:v>3.8994448635951398</c:v>
                </c:pt>
                <c:pt idx="23">
                  <c:v>4.2767435707873149</c:v>
                </c:pt>
                <c:pt idx="24">
                  <c:v>4.0410437025371158</c:v>
                </c:pt>
                <c:pt idx="25">
                  <c:v>4.6349436841728542</c:v>
                </c:pt>
                <c:pt idx="26">
                  <c:v>5.2581345202223702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459552"/>
        <c:axId val="390459944"/>
      </c:lineChart>
      <c:catAx>
        <c:axId val="390459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459944"/>
        <c:crosses val="autoZero"/>
        <c:auto val="1"/>
        <c:lblAlgn val="ctr"/>
        <c:lblOffset val="100"/>
        <c:tickLblSkip val="2"/>
        <c:noMultiLvlLbl val="0"/>
      </c:catAx>
      <c:valAx>
        <c:axId val="390459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459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68417056034807E-2"/>
          <c:y val="6.1201245193188002E-2"/>
          <c:w val="0.26113068403374001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Data!$CC$42:$CC$56</c:f>
              <c:numCache>
                <c:formatCode>0.0</c:formatCode>
                <c:ptCount val="15"/>
                <c:pt idx="0">
                  <c:v>57.261763940587464</c:v>
                </c:pt>
                <c:pt idx="1">
                  <c:v>59.609496262151538</c:v>
                </c:pt>
                <c:pt idx="2">
                  <c:v>73.617727883757155</c:v>
                </c:pt>
                <c:pt idx="3">
                  <c:v>70.157694673220576</c:v>
                </c:pt>
                <c:pt idx="4">
                  <c:v>83.698129745152144</c:v>
                </c:pt>
                <c:pt idx="5">
                  <c:v>109.72824809589449</c:v>
                </c:pt>
                <c:pt idx="6">
                  <c:v>114.77574750830564</c:v>
                </c:pt>
                <c:pt idx="7" formatCode="General">
                  <c:v>138.19</c:v>
                </c:pt>
                <c:pt idx="8">
                  <c:v>153.52909</c:v>
                </c:pt>
                <c:pt idx="9">
                  <c:v>147.23439731000005</c:v>
                </c:pt>
                <c:pt idx="10">
                  <c:v>200.53324913622006</c:v>
                </c:pt>
                <c:pt idx="11">
                  <c:v>181.8836569665516</c:v>
                </c:pt>
                <c:pt idx="12">
                  <c:v>182.24742428048467</c:v>
                </c:pt>
                <c:pt idx="13">
                  <c:v>205.57509458838669</c:v>
                </c:pt>
                <c:pt idx="14">
                  <c:v>222.84585048908278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Data!$CD$42:$CD$56</c:f>
              <c:numCache>
                <c:formatCode>0.0</c:formatCode>
                <c:ptCount val="15"/>
                <c:pt idx="0">
                  <c:v>40.1361756849738</c:v>
                </c:pt>
                <c:pt idx="1">
                  <c:v>41.677281627037864</c:v>
                </c:pt>
                <c:pt idx="2">
                  <c:v>51.342413392032249</c:v>
                </c:pt>
                <c:pt idx="3">
                  <c:v>48.806354927863119</c:v>
                </c:pt>
                <c:pt idx="4">
                  <c:v>58.079284142491552</c:v>
                </c:pt>
                <c:pt idx="5">
                  <c:v>75.949621368271622</c:v>
                </c:pt>
                <c:pt idx="6">
                  <c:v>79.242137082120692</c:v>
                </c:pt>
                <c:pt idx="7" formatCode="0.00">
                  <c:v>95.165328136487233</c:v>
                </c:pt>
                <c:pt idx="8">
                  <c:v>105.4595899041984</c:v>
                </c:pt>
                <c:pt idx="9">
                  <c:v>100.87768973856033</c:v>
                </c:pt>
                <c:pt idx="10">
                  <c:v>137.04393981775038</c:v>
                </c:pt>
                <c:pt idx="11">
                  <c:v>123.98006685390448</c:v>
                </c:pt>
                <c:pt idx="12">
                  <c:v>123.90860285369557</c:v>
                </c:pt>
                <c:pt idx="13">
                  <c:v>139.40859359591056</c:v>
                </c:pt>
                <c:pt idx="14">
                  <c:v>148.78257877153104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Data!$CE$42:$CE$56</c:f>
              <c:numCache>
                <c:formatCode>0.0</c:formatCode>
                <c:ptCount val="15"/>
                <c:pt idx="0">
                  <c:v>11.867302500004316</c:v>
                </c:pt>
                <c:pt idx="1">
                  <c:v>12.36928914000714</c:v>
                </c:pt>
                <c:pt idx="2">
                  <c:v>15.295124726224591</c:v>
                </c:pt>
                <c:pt idx="3">
                  <c:v>14.594411028406968</c:v>
                </c:pt>
                <c:pt idx="4">
                  <c:v>17.432793853917225</c:v>
                </c:pt>
                <c:pt idx="5">
                  <c:v>22.882790965088816</c:v>
                </c:pt>
                <c:pt idx="6">
                  <c:v>23.965103890325988</c:v>
                </c:pt>
                <c:pt idx="7" formatCode="0.00">
                  <c:v>28.889749351127563</c:v>
                </c:pt>
                <c:pt idx="8">
                  <c:v>32.13624562993423</c:v>
                </c:pt>
                <c:pt idx="9">
                  <c:v>30.856764561804347</c:v>
                </c:pt>
                <c:pt idx="10">
                  <c:v>42.0788123468514</c:v>
                </c:pt>
                <c:pt idx="11">
                  <c:v>38.212555203996423</c:v>
                </c:pt>
                <c:pt idx="12">
                  <c:v>38.336146864617433</c:v>
                </c:pt>
                <c:pt idx="13">
                  <c:v>43.296377531928734</c:v>
                </c:pt>
                <c:pt idx="14">
                  <c:v>48.168350585011694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Data!$CF$42:$CF$56</c:f>
              <c:numCache>
                <c:formatCode>0.0</c:formatCode>
                <c:ptCount val="15"/>
                <c:pt idx="0">
                  <c:v>5.2581345202223702</c:v>
                </c:pt>
                <c:pt idx="1">
                  <c:v>5.5627624363530552</c:v>
                </c:pt>
                <c:pt idx="2">
                  <c:v>6.9799814438859595</c:v>
                </c:pt>
                <c:pt idx="3">
                  <c:v>6.7567235687687308</c:v>
                </c:pt>
                <c:pt idx="4">
                  <c:v>8.185799112066368</c:v>
                </c:pt>
                <c:pt idx="5">
                  <c:v>10.895494205641645</c:v>
                </c:pt>
                <c:pt idx="6">
                  <c:v>11.568138441031035</c:v>
                </c:pt>
                <c:pt idx="7" formatCode="0.00">
                  <c:v>14.134466291324937</c:v>
                </c:pt>
                <c:pt idx="8">
                  <c:v>15.932733122509491</c:v>
                </c:pt>
                <c:pt idx="9">
                  <c:v>15.499429153347346</c:v>
                </c:pt>
                <c:pt idx="10">
                  <c:v>21.409778183887411</c:v>
                </c:pt>
                <c:pt idx="11">
                  <c:v>19.690365811850572</c:v>
                </c:pt>
                <c:pt idx="12">
                  <c:v>20.00198693653709</c:v>
                </c:pt>
                <c:pt idx="13">
                  <c:v>22.869328427788698</c:v>
                </c:pt>
                <c:pt idx="14">
                  <c:v>25.98514712293758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174912"/>
        <c:axId val="390175304"/>
      </c:lineChart>
      <c:catAx>
        <c:axId val="390174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175304"/>
        <c:crosses val="autoZero"/>
        <c:auto val="1"/>
        <c:lblAlgn val="ctr"/>
        <c:lblOffset val="100"/>
        <c:tickLblSkip val="2"/>
        <c:noMultiLvlLbl val="0"/>
      </c:catAx>
      <c:valAx>
        <c:axId val="390175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174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9005041832846501E-2"/>
          <c:y val="0.100557238037553"/>
          <c:w val="0.26808116187909198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End-year wealth capital stock in 1985 prices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OECD!$AB$7:$AB$85</c:f>
              <c:numCache>
                <c:formatCode>0</c:formatCode>
                <c:ptCount val="79"/>
                <c:pt idx="0">
                  <c:v>0.8562226789490196</c:v>
                </c:pt>
                <c:pt idx="1">
                  <c:v>1.2228625195094394</c:v>
                </c:pt>
                <c:pt idx="2">
                  <c:v>1.7208023601942066</c:v>
                </c:pt>
                <c:pt idx="3">
                  <c:v>2.5611316391603212</c:v>
                </c:pt>
                <c:pt idx="4">
                  <c:v>3.668874032105768</c:v>
                </c:pt>
                <c:pt idx="5">
                  <c:v>4.8382820850696726</c:v>
                </c:pt>
                <c:pt idx="6">
                  <c:v>7.3649538211279282</c:v>
                </c:pt>
                <c:pt idx="7">
                  <c:v>10.43335951320419</c:v>
                </c:pt>
                <c:pt idx="8">
                  <c:v>13.749003241333028</c:v>
                </c:pt>
                <c:pt idx="9">
                  <c:v>14.012661262487736</c:v>
                </c:pt>
                <c:pt idx="10">
                  <c:v>14.071893473074248</c:v>
                </c:pt>
                <c:pt idx="11">
                  <c:v>14.308908185812964</c:v>
                </c:pt>
                <c:pt idx="12">
                  <c:v>14.770517305291969</c:v>
                </c:pt>
                <c:pt idx="13">
                  <c:v>15.540789424299527</c:v>
                </c:pt>
                <c:pt idx="14">
                  <c:v>16.918933476815106</c:v>
                </c:pt>
                <c:pt idx="15">
                  <c:v>17.534490682318513</c:v>
                </c:pt>
                <c:pt idx="16">
                  <c:v>17.704149746245665</c:v>
                </c:pt>
                <c:pt idx="17">
                  <c:v>18.810986660787929</c:v>
                </c:pt>
                <c:pt idx="18">
                  <c:v>21.360524698963033</c:v>
                </c:pt>
                <c:pt idx="19">
                  <c:v>23.625746943723179</c:v>
                </c:pt>
                <c:pt idx="20">
                  <c:v>25.735226422867537</c:v>
                </c:pt>
                <c:pt idx="21">
                  <c:v>28.134123681254671</c:v>
                </c:pt>
                <c:pt idx="22">
                  <c:v>30.761311193592711</c:v>
                </c:pt>
                <c:pt idx="23">
                  <c:v>33.563749912936295</c:v>
                </c:pt>
                <c:pt idx="24">
                  <c:v>35.852475316807855</c:v>
                </c:pt>
                <c:pt idx="25">
                  <c:v>38.561375240920448</c:v>
                </c:pt>
                <c:pt idx="26">
                  <c:v>41.674833623997465</c:v>
                </c:pt>
                <c:pt idx="27">
                  <c:v>44.817937206240856</c:v>
                </c:pt>
                <c:pt idx="28">
                  <c:v>49.115711799828894</c:v>
                </c:pt>
                <c:pt idx="29">
                  <c:v>52.803401421222183</c:v>
                </c:pt>
                <c:pt idx="30">
                  <c:v>57.565931804768894</c:v>
                </c:pt>
                <c:pt idx="31">
                  <c:v>64.537067649403738</c:v>
                </c:pt>
                <c:pt idx="32">
                  <c:v>71.541610911207485</c:v>
                </c:pt>
                <c:pt idx="33">
                  <c:v>80.354066873717031</c:v>
                </c:pt>
                <c:pt idx="34">
                  <c:v>90.074013400596925</c:v>
                </c:pt>
                <c:pt idx="35">
                  <c:v>98.554485041584726</c:v>
                </c:pt>
                <c:pt idx="36">
                  <c:v>111.63847552918507</c:v>
                </c:pt>
                <c:pt idx="37">
                  <c:v>122.06656050799621</c:v>
                </c:pt>
                <c:pt idx="38">
                  <c:v>131.86267821304969</c:v>
                </c:pt>
                <c:pt idx="39">
                  <c:v>143.29033085444749</c:v>
                </c:pt>
                <c:pt idx="40">
                  <c:v>155.65798482542721</c:v>
                </c:pt>
                <c:pt idx="41">
                  <c:v>170.1621784279773</c:v>
                </c:pt>
                <c:pt idx="42">
                  <c:v>188.33476617530818</c:v>
                </c:pt>
                <c:pt idx="43">
                  <c:v>212.22030539617964</c:v>
                </c:pt>
                <c:pt idx="44">
                  <c:v>240.88567163680125</c:v>
                </c:pt>
                <c:pt idx="45">
                  <c:v>273.02309622894484</c:v>
                </c:pt>
                <c:pt idx="46">
                  <c:v>308.66640926866432</c:v>
                </c:pt>
                <c:pt idx="47">
                  <c:v>345.10471596278518</c:v>
                </c:pt>
                <c:pt idx="48">
                  <c:v>385.27072693350885</c:v>
                </c:pt>
                <c:pt idx="49">
                  <c:v>427.27826319463611</c:v>
                </c:pt>
                <c:pt idx="50">
                  <c:v>475.28674224340438</c:v>
                </c:pt>
                <c:pt idx="51">
                  <c:v>534.59447639458301</c:v>
                </c:pt>
                <c:pt idx="52">
                  <c:v>611.51186015862027</c:v>
                </c:pt>
                <c:pt idx="53">
                  <c:v>719.10720853236182</c:v>
                </c:pt>
                <c:pt idx="54">
                  <c:v>866.59243380070632</c:v>
                </c:pt>
                <c:pt idx="55">
                  <c:v>1061.6778895190851</c:v>
                </c:pt>
                <c:pt idx="56">
                  <c:v>1297.2684748058596</c:v>
                </c:pt>
                <c:pt idx="57">
                  <c:v>1585.7812444372744</c:v>
                </c:pt>
                <c:pt idx="58">
                  <c:v>1937.2196061777938</c:v>
                </c:pt>
                <c:pt idx="59">
                  <c:v>2324.8144118442842</c:v>
                </c:pt>
                <c:pt idx="60">
                  <c:v>2746.9450297522053</c:v>
                </c:pt>
                <c:pt idx="61">
                  <c:v>3205.2916270002343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in current (end-year) prices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OECD!$DS$7:$DS$85</c:f>
              <c:numCache>
                <c:formatCode>0</c:formatCode>
                <c:ptCount val="79"/>
                <c:pt idx="0">
                  <c:v>0.64528867504171072</c:v>
                </c:pt>
                <c:pt idx="1">
                  <c:v>0.99804725780025294</c:v>
                </c:pt>
                <c:pt idx="2">
                  <c:v>1.3090940997235887</c:v>
                </c:pt>
                <c:pt idx="3">
                  <c:v>2.1205616513477761</c:v>
                </c:pt>
                <c:pt idx="4">
                  <c:v>2.8316562371914769</c:v>
                </c:pt>
                <c:pt idx="5">
                  <c:v>3.7153189313989645</c:v>
                </c:pt>
                <c:pt idx="6">
                  <c:v>5.7452712859055737</c:v>
                </c:pt>
                <c:pt idx="7">
                  <c:v>8.325299762923617</c:v>
                </c:pt>
                <c:pt idx="8">
                  <c:v>10.86515581130967</c:v>
                </c:pt>
                <c:pt idx="9">
                  <c:v>12.99526068920547</c:v>
                </c:pt>
                <c:pt idx="10">
                  <c:v>11.703571416321456</c:v>
                </c:pt>
                <c:pt idx="11">
                  <c:v>10.712710400579073</c:v>
                </c:pt>
                <c:pt idx="12">
                  <c:v>10.844184923750664</c:v>
                </c:pt>
                <c:pt idx="13">
                  <c:v>10.809604718788615</c:v>
                </c:pt>
                <c:pt idx="14">
                  <c:v>11.503159359498198</c:v>
                </c:pt>
                <c:pt idx="15">
                  <c:v>12.043877138097722</c:v>
                </c:pt>
                <c:pt idx="16">
                  <c:v>12.289189253907029</c:v>
                </c:pt>
                <c:pt idx="17">
                  <c:v>12.844796954034331</c:v>
                </c:pt>
                <c:pt idx="18">
                  <c:v>14.474018696498739</c:v>
                </c:pt>
                <c:pt idx="19">
                  <c:v>16.252480030001301</c:v>
                </c:pt>
                <c:pt idx="20">
                  <c:v>17.902552982434965</c:v>
                </c:pt>
                <c:pt idx="21">
                  <c:v>19.913454660054459</c:v>
                </c:pt>
                <c:pt idx="22">
                  <c:v>22.471096859900072</c:v>
                </c:pt>
                <c:pt idx="23">
                  <c:v>24.574456549658436</c:v>
                </c:pt>
                <c:pt idx="24">
                  <c:v>22.439603798875876</c:v>
                </c:pt>
                <c:pt idx="25">
                  <c:v>28.986890186571856</c:v>
                </c:pt>
                <c:pt idx="26">
                  <c:v>29.59215047775827</c:v>
                </c:pt>
                <c:pt idx="27">
                  <c:v>34.863702573727771</c:v>
                </c:pt>
                <c:pt idx="28">
                  <c:v>38.49584403535237</c:v>
                </c:pt>
                <c:pt idx="29">
                  <c:v>41.545660415835087</c:v>
                </c:pt>
                <c:pt idx="30">
                  <c:v>45.462283373370347</c:v>
                </c:pt>
                <c:pt idx="31">
                  <c:v>51.83986112352116</c:v>
                </c:pt>
                <c:pt idx="32">
                  <c:v>63.497246254025228</c:v>
                </c:pt>
                <c:pt idx="33">
                  <c:v>80.354066873717031</c:v>
                </c:pt>
                <c:pt idx="34">
                  <c:v>93.189872281212757</c:v>
                </c:pt>
                <c:pt idx="35">
                  <c:v>116.60448650526048</c:v>
                </c:pt>
                <c:pt idx="36">
                  <c:v>123.77290235567554</c:v>
                </c:pt>
                <c:pt idx="37">
                  <c:v>140.68109713887998</c:v>
                </c:pt>
                <c:pt idx="38">
                  <c:v>163.32391237102945</c:v>
                </c:pt>
                <c:pt idx="39">
                  <c:v>194.51091489611326</c:v>
                </c:pt>
                <c:pt idx="40">
                  <c:v>242.91205840049005</c:v>
                </c:pt>
                <c:pt idx="41">
                  <c:v>328.93143321187523</c:v>
                </c:pt>
                <c:pt idx="42">
                  <c:v>422.47117698911552</c:v>
                </c:pt>
                <c:pt idx="43">
                  <c:v>498.97921281121228</c:v>
                </c:pt>
                <c:pt idx="44">
                  <c:v>591.46494082960828</c:v>
                </c:pt>
                <c:pt idx="45">
                  <c:v>694.52612105261687</c:v>
                </c:pt>
                <c:pt idx="46">
                  <c:v>791.83563887548996</c:v>
                </c:pt>
                <c:pt idx="47">
                  <c:v>869.74554040001908</c:v>
                </c:pt>
                <c:pt idx="48">
                  <c:v>978.82557458104145</c:v>
                </c:pt>
                <c:pt idx="49">
                  <c:v>1109.134125324251</c:v>
                </c:pt>
                <c:pt idx="50">
                  <c:v>1232.4219937126909</c:v>
                </c:pt>
                <c:pt idx="51">
                  <c:v>1408.7509702932477</c:v>
                </c:pt>
                <c:pt idx="52">
                  <c:v>1731.8606593774671</c:v>
                </c:pt>
                <c:pt idx="53">
                  <c:v>2157.8851002257948</c:v>
                </c:pt>
                <c:pt idx="54">
                  <c:v>2627.8977078312664</c:v>
                </c:pt>
                <c:pt idx="55">
                  <c:v>3314.1622789917119</c:v>
                </c:pt>
                <c:pt idx="56">
                  <c:v>4318.07232760037</c:v>
                </c:pt>
                <c:pt idx="57">
                  <c:v>5399.6455477382369</c:v>
                </c:pt>
                <c:pt idx="58">
                  <c:v>6546.9696593824783</c:v>
                </c:pt>
                <c:pt idx="59">
                  <c:v>8272.1873116673632</c:v>
                </c:pt>
                <c:pt idx="60">
                  <c:v>10149.634372968983</c:v>
                </c:pt>
                <c:pt idx="61">
                  <c:v>11858.251995172557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176088"/>
        <c:axId val="390176480"/>
      </c:lineChart>
      <c:catAx>
        <c:axId val="390176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176480"/>
        <c:crosses val="autoZero"/>
        <c:auto val="1"/>
        <c:lblAlgn val="ctr"/>
        <c:lblOffset val="100"/>
        <c:noMultiLvlLbl val="0"/>
      </c:catAx>
      <c:valAx>
        <c:axId val="390176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1760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66672353455818001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OECD!$CR$7:$CR$85</c:f>
              <c:numCache>
                <c:formatCode>0.00</c:formatCode>
                <c:ptCount val="79"/>
                <c:pt idx="1">
                  <c:v>1.3841059107328557E-2</c:v>
                </c:pt>
                <c:pt idx="2">
                  <c:v>1.9615268299095226E-2</c:v>
                </c:pt>
                <c:pt idx="3">
                  <c:v>2.8557944679708906E-2</c:v>
                </c:pt>
                <c:pt idx="4">
                  <c:v>4.1580054022828238E-2</c:v>
                </c:pt>
                <c:pt idx="5">
                  <c:v>5.6789947741859262E-2</c:v>
                </c:pt>
                <c:pt idx="6">
                  <c:v>8.1512933610385363E-2</c:v>
                </c:pt>
                <c:pt idx="7">
                  <c:v>0.11896977558672671</c:v>
                </c:pt>
                <c:pt idx="8">
                  <c:v>0.16163340877066157</c:v>
                </c:pt>
                <c:pt idx="9">
                  <c:v>0.18498523371830081</c:v>
                </c:pt>
                <c:pt idx="10">
                  <c:v>0.18591330720527866</c:v>
                </c:pt>
                <c:pt idx="11">
                  <c:v>0.18684284157613065</c:v>
                </c:pt>
                <c:pt idx="12">
                  <c:v>0.19067004306245236</c:v>
                </c:pt>
                <c:pt idx="13">
                  <c:v>0.19827944746293819</c:v>
                </c:pt>
                <c:pt idx="14">
                  <c:v>0.21216511234157015</c:v>
                </c:pt>
                <c:pt idx="15">
                  <c:v>0.22499599832803271</c:v>
                </c:pt>
                <c:pt idx="16">
                  <c:v>0.22962909866099801</c:v>
                </c:pt>
                <c:pt idx="17">
                  <c:v>0.2376348308886275</c:v>
                </c:pt>
                <c:pt idx="18">
                  <c:v>0.26180015932136808</c:v>
                </c:pt>
                <c:pt idx="19">
                  <c:v>0.29373120361994803</c:v>
                </c:pt>
                <c:pt idx="20">
                  <c:v>0.32257185560338664</c:v>
                </c:pt>
                <c:pt idx="21">
                  <c:v>0.35224488476421123</c:v>
                </c:pt>
                <c:pt idx="22">
                  <c:v>0.38537100024551407</c:v>
                </c:pt>
                <c:pt idx="23">
                  <c:v>0.42116269888881624</c:v>
                </c:pt>
                <c:pt idx="24">
                  <c:v>0.45453926465229433</c:v>
                </c:pt>
                <c:pt idx="25">
                  <c:v>0.48719847549242823</c:v>
                </c:pt>
                <c:pt idx="26">
                  <c:v>0.52543945898615296</c:v>
                </c:pt>
                <c:pt idx="27">
                  <c:v>0.56655327055924809</c:v>
                </c:pt>
                <c:pt idx="28">
                  <c:v>0.6156486787551988</c:v>
                </c:pt>
                <c:pt idx="29">
                  <c:v>0.66832408639168339</c:v>
                </c:pt>
                <c:pt idx="30">
                  <c:v>0.72404170957524849</c:v>
                </c:pt>
                <c:pt idx="31">
                  <c:v>0.80197971872828144</c:v>
                </c:pt>
                <c:pt idx="32">
                  <c:v>0.89488580520010574</c:v>
                </c:pt>
                <c:pt idx="33">
                  <c:v>1</c:v>
                </c:pt>
                <c:pt idx="34">
                  <c:v>1.1233019187548612</c:v>
                </c:pt>
                <c:pt idx="35">
                  <c:v>1.243975551952671</c:v>
                </c:pt>
                <c:pt idx="36">
                  <c:v>1.3872044729290527</c:v>
                </c:pt>
                <c:pt idx="37">
                  <c:v>1.5432109329781418</c:v>
                </c:pt>
                <c:pt idx="38">
                  <c:v>1.6765722900957958</c:v>
                </c:pt>
                <c:pt idx="39">
                  <c:v>1.8165284690646317</c:v>
                </c:pt>
                <c:pt idx="40">
                  <c:v>1.9740120364978533</c:v>
                </c:pt>
                <c:pt idx="41">
                  <c:v>2.1528097474241688</c:v>
                </c:pt>
                <c:pt idx="42">
                  <c:v>2.3709775238354052</c:v>
                </c:pt>
                <c:pt idx="43">
                  <c:v>2.6511579623074777</c:v>
                </c:pt>
                <c:pt idx="44">
                  <c:v>3.0001979671041101</c:v>
                </c:pt>
                <c:pt idx="45">
                  <c:v>3.4038557989096567</c:v>
                </c:pt>
                <c:pt idx="46">
                  <c:v>3.8538888391882868</c:v>
                </c:pt>
                <c:pt idx="47">
                  <c:v>4.3321971624050386</c:v>
                </c:pt>
                <c:pt idx="48">
                  <c:v>4.8406600178780881</c:v>
                </c:pt>
                <c:pt idx="49">
                  <c:v>5.3870114939708591</c:v>
                </c:pt>
                <c:pt idx="50">
                  <c:v>5.9866702167745398</c:v>
                </c:pt>
                <c:pt idx="51">
                  <c:v>6.7033331607242825</c:v>
                </c:pt>
                <c:pt idx="52">
                  <c:v>7.6172529897185157</c:v>
                </c:pt>
                <c:pt idx="53">
                  <c:v>8.8582023325118442</c:v>
                </c:pt>
                <c:pt idx="54">
                  <c:v>10.582018125011823</c:v>
                </c:pt>
                <c:pt idx="55">
                  <c:v>12.908833757616581</c:v>
                </c:pt>
                <c:pt idx="56">
                  <c:v>15.852916692128227</c:v>
                </c:pt>
                <c:pt idx="57">
                  <c:v>19.452048171449384</c:v>
                </c:pt>
                <c:pt idx="58">
                  <c:v>23.85365671593318</c:v>
                </c:pt>
                <c:pt idx="59">
                  <c:v>28.932762873471802</c:v>
                </c:pt>
                <c:pt idx="60">
                  <c:v>34.508191142140042</c:v>
                </c:pt>
                <c:pt idx="61">
                  <c:v>40.594281476027653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OECD!$DY$7:$DY$85</c:f>
              <c:numCache>
                <c:formatCode>0.00</c:formatCode>
                <c:ptCount val="79"/>
                <c:pt idx="0">
                  <c:v>1.0616288441952291E-2</c:v>
                </c:pt>
                <c:pt idx="1">
                  <c:v>1.5170504296038178E-2</c:v>
                </c:pt>
                <c:pt idx="2">
                  <c:v>2.1354021371691602E-2</c:v>
                </c:pt>
                <c:pt idx="3">
                  <c:v>3.1788776285882087E-2</c:v>
                </c:pt>
                <c:pt idx="4">
                  <c:v>4.5541017947231512E-2</c:v>
                </c:pt>
                <c:pt idx="5">
                  <c:v>6.0058827059732041E-2</c:v>
                </c:pt>
                <c:pt idx="6">
                  <c:v>9.1433972640655961E-2</c:v>
                </c:pt>
                <c:pt idx="7">
                  <c:v>0.12953201113907709</c:v>
                </c:pt>
                <c:pt idx="8">
                  <c:v>0.17070481653301181</c:v>
                </c:pt>
                <c:pt idx="9">
                  <c:v>0.17406003499783695</c:v>
                </c:pt>
                <c:pt idx="10">
                  <c:v>0.17486658764357155</c:v>
                </c:pt>
                <c:pt idx="11">
                  <c:v>0.17785932710684038</c:v>
                </c:pt>
                <c:pt idx="12">
                  <c:v>0.18362282874484445</c:v>
                </c:pt>
                <c:pt idx="13">
                  <c:v>0.19320719424168936</c:v>
                </c:pt>
                <c:pt idx="14">
                  <c:v>0.21034447285935606</c:v>
                </c:pt>
                <c:pt idx="15">
                  <c:v>0.2180196534890273</c:v>
                </c:pt>
                <c:pt idx="16">
                  <c:v>0.2201486797219839</c:v>
                </c:pt>
                <c:pt idx="17">
                  <c:v>0.23391712326054301</c:v>
                </c:pt>
                <c:pt idx="18">
                  <c:v>0.26566736847513911</c:v>
                </c:pt>
                <c:pt idx="19">
                  <c:v>0.29385710785744973</c:v>
                </c:pt>
                <c:pt idx="20">
                  <c:v>0.32010530665813464</c:v>
                </c:pt>
                <c:pt idx="21">
                  <c:v>0.34995642096560059</c:v>
                </c:pt>
                <c:pt idx="22">
                  <c:v>0.38264863215047895</c:v>
                </c:pt>
                <c:pt idx="23">
                  <c:v>0.41751871919242295</c:v>
                </c:pt>
                <c:pt idx="24">
                  <c:v>0.44599878924121872</c:v>
                </c:pt>
                <c:pt idx="25">
                  <c:v>0.47970714927953123</c:v>
                </c:pt>
                <c:pt idx="26">
                  <c:v>0.51845131763356</c:v>
                </c:pt>
                <c:pt idx="27">
                  <c:v>0.55756620158383707</c:v>
                </c:pt>
                <c:pt idx="28">
                  <c:v>0.61105580684656391</c:v>
                </c:pt>
                <c:pt idx="29">
                  <c:v>0.65694944447721204</c:v>
                </c:pt>
                <c:pt idx="30">
                  <c:v>0.71623686472699488</c:v>
                </c:pt>
                <c:pt idx="31">
                  <c:v>0.80304682930151783</c:v>
                </c:pt>
                <c:pt idx="32">
                  <c:v>0.89026198924356115</c:v>
                </c:pt>
                <c:pt idx="33">
                  <c:v>1</c:v>
                </c:pt>
                <c:pt idx="34">
                  <c:v>1.1210151479119539</c:v>
                </c:pt>
                <c:pt idx="35">
                  <c:v>1.2265905357804767</c:v>
                </c:pt>
                <c:pt idx="36">
                  <c:v>1.3895036769443159</c:v>
                </c:pt>
                <c:pt idx="37">
                  <c:v>1.5193248283319951</c:v>
                </c:pt>
                <c:pt idx="38">
                  <c:v>1.6412843005353119</c:v>
                </c:pt>
                <c:pt idx="39">
                  <c:v>1.7835233330647515</c:v>
                </c:pt>
                <c:pt idx="40">
                  <c:v>1.9372513974475825</c:v>
                </c:pt>
                <c:pt idx="41">
                  <c:v>2.1170899962360776</c:v>
                </c:pt>
                <c:pt idx="42">
                  <c:v>2.3426031504691949</c:v>
                </c:pt>
                <c:pt idx="43">
                  <c:v>2.6392385783668826</c:v>
                </c:pt>
                <c:pt idx="44">
                  <c:v>2.9951396775858741</c:v>
                </c:pt>
                <c:pt idx="45">
                  <c:v>3.3940650307267872</c:v>
                </c:pt>
                <c:pt idx="46">
                  <c:v>3.836403699827315</c:v>
                </c:pt>
                <c:pt idx="47">
                  <c:v>4.2885070840687334</c:v>
                </c:pt>
                <c:pt idx="48">
                  <c:v>4.7864568707788191</c:v>
                </c:pt>
                <c:pt idx="49">
                  <c:v>5.3065390156596468</c:v>
                </c:pt>
                <c:pt idx="50">
                  <c:v>5.9000999418111331</c:v>
                </c:pt>
                <c:pt idx="51">
                  <c:v>6.6288270978235344</c:v>
                </c:pt>
                <c:pt idx="52">
                  <c:v>7.5679189884323677</c:v>
                </c:pt>
                <c:pt idx="53">
                  <c:v>8.8848697022542531</c:v>
                </c:pt>
                <c:pt idx="54">
                  <c:v>10.680143403284884</c:v>
                </c:pt>
                <c:pt idx="55">
                  <c:v>13.057369809348589</c:v>
                </c:pt>
                <c:pt idx="56">
                  <c:v>15.878689037540376</c:v>
                </c:pt>
                <c:pt idx="57">
                  <c:v>19.331502302365038</c:v>
                </c:pt>
                <c:pt idx="58">
                  <c:v>23.469572774648601</c:v>
                </c:pt>
                <c:pt idx="59">
                  <c:v>28.049287787537661</c:v>
                </c:pt>
                <c:pt idx="60">
                  <c:v>32.954488049801498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177264"/>
        <c:axId val="390177656"/>
      </c:lineChart>
      <c:catAx>
        <c:axId val="390177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177656"/>
        <c:crosses val="autoZero"/>
        <c:auto val="1"/>
        <c:lblAlgn val="ctr"/>
        <c:lblOffset val="100"/>
        <c:noMultiLvlLbl val="0"/>
      </c:catAx>
      <c:valAx>
        <c:axId val="390177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1772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7290172061825599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OECD!$CR$7:$CR$40</c:f>
              <c:numCache>
                <c:formatCode>0.00</c:formatCode>
                <c:ptCount val="34"/>
                <c:pt idx="1">
                  <c:v>1.3841059107328557E-2</c:v>
                </c:pt>
                <c:pt idx="2">
                  <c:v>1.9615268299095226E-2</c:v>
                </c:pt>
                <c:pt idx="3">
                  <c:v>2.8557944679708906E-2</c:v>
                </c:pt>
                <c:pt idx="4">
                  <c:v>4.1580054022828238E-2</c:v>
                </c:pt>
                <c:pt idx="5">
                  <c:v>5.6789947741859262E-2</c:v>
                </c:pt>
                <c:pt idx="6">
                  <c:v>8.1512933610385363E-2</c:v>
                </c:pt>
                <c:pt idx="7">
                  <c:v>0.11896977558672671</c:v>
                </c:pt>
                <c:pt idx="8">
                  <c:v>0.16163340877066157</c:v>
                </c:pt>
                <c:pt idx="9">
                  <c:v>0.18498523371830081</c:v>
                </c:pt>
                <c:pt idx="10">
                  <c:v>0.18591330720527866</c:v>
                </c:pt>
                <c:pt idx="11">
                  <c:v>0.18684284157613065</c:v>
                </c:pt>
                <c:pt idx="12">
                  <c:v>0.19067004306245236</c:v>
                </c:pt>
                <c:pt idx="13">
                  <c:v>0.19827944746293819</c:v>
                </c:pt>
                <c:pt idx="14">
                  <c:v>0.21216511234157015</c:v>
                </c:pt>
                <c:pt idx="15">
                  <c:v>0.22499599832803271</c:v>
                </c:pt>
                <c:pt idx="16">
                  <c:v>0.22962909866099801</c:v>
                </c:pt>
                <c:pt idx="17">
                  <c:v>0.2376348308886275</c:v>
                </c:pt>
                <c:pt idx="18">
                  <c:v>0.26180015932136808</c:v>
                </c:pt>
                <c:pt idx="19">
                  <c:v>0.29373120361994803</c:v>
                </c:pt>
                <c:pt idx="20">
                  <c:v>0.32257185560338664</c:v>
                </c:pt>
                <c:pt idx="21">
                  <c:v>0.35224488476421123</c:v>
                </c:pt>
                <c:pt idx="22">
                  <c:v>0.38537100024551407</c:v>
                </c:pt>
                <c:pt idx="23">
                  <c:v>0.42116269888881624</c:v>
                </c:pt>
                <c:pt idx="24">
                  <c:v>0.45453926465229433</c:v>
                </c:pt>
                <c:pt idx="25">
                  <c:v>0.48719847549242823</c:v>
                </c:pt>
                <c:pt idx="26">
                  <c:v>0.52543945898615296</c:v>
                </c:pt>
                <c:pt idx="27">
                  <c:v>0.56655327055924809</c:v>
                </c:pt>
                <c:pt idx="28">
                  <c:v>0.6156486787551988</c:v>
                </c:pt>
                <c:pt idx="29">
                  <c:v>0.66832408639168339</c:v>
                </c:pt>
                <c:pt idx="30">
                  <c:v>0.72404170957524849</c:v>
                </c:pt>
                <c:pt idx="31">
                  <c:v>0.80197971872828144</c:v>
                </c:pt>
                <c:pt idx="32">
                  <c:v>0.89488580520010574</c:v>
                </c:pt>
                <c:pt idx="33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OECD!$DY$7:$DY$40</c:f>
              <c:numCache>
                <c:formatCode>0.00</c:formatCode>
                <c:ptCount val="34"/>
                <c:pt idx="0">
                  <c:v>1.0616288441952291E-2</c:v>
                </c:pt>
                <c:pt idx="1">
                  <c:v>1.5170504296038178E-2</c:v>
                </c:pt>
                <c:pt idx="2">
                  <c:v>2.1354021371691602E-2</c:v>
                </c:pt>
                <c:pt idx="3">
                  <c:v>3.1788776285882087E-2</c:v>
                </c:pt>
                <c:pt idx="4">
                  <c:v>4.5541017947231512E-2</c:v>
                </c:pt>
                <c:pt idx="5">
                  <c:v>6.0058827059732041E-2</c:v>
                </c:pt>
                <c:pt idx="6">
                  <c:v>9.1433972640655961E-2</c:v>
                </c:pt>
                <c:pt idx="7">
                  <c:v>0.12953201113907709</c:v>
                </c:pt>
                <c:pt idx="8">
                  <c:v>0.17070481653301181</c:v>
                </c:pt>
                <c:pt idx="9">
                  <c:v>0.17406003499783695</c:v>
                </c:pt>
                <c:pt idx="10">
                  <c:v>0.17486658764357155</c:v>
                </c:pt>
                <c:pt idx="11">
                  <c:v>0.17785932710684038</c:v>
                </c:pt>
                <c:pt idx="12">
                  <c:v>0.18362282874484445</c:v>
                </c:pt>
                <c:pt idx="13">
                  <c:v>0.19320719424168936</c:v>
                </c:pt>
                <c:pt idx="14">
                  <c:v>0.21034447285935606</c:v>
                </c:pt>
                <c:pt idx="15">
                  <c:v>0.2180196534890273</c:v>
                </c:pt>
                <c:pt idx="16">
                  <c:v>0.2201486797219839</c:v>
                </c:pt>
                <c:pt idx="17">
                  <c:v>0.23391712326054301</c:v>
                </c:pt>
                <c:pt idx="18">
                  <c:v>0.26566736847513911</c:v>
                </c:pt>
                <c:pt idx="19">
                  <c:v>0.29385710785744973</c:v>
                </c:pt>
                <c:pt idx="20">
                  <c:v>0.32010530665813464</c:v>
                </c:pt>
                <c:pt idx="21">
                  <c:v>0.34995642096560059</c:v>
                </c:pt>
                <c:pt idx="22">
                  <c:v>0.38264863215047895</c:v>
                </c:pt>
                <c:pt idx="23">
                  <c:v>0.41751871919242295</c:v>
                </c:pt>
                <c:pt idx="24">
                  <c:v>0.44599878924121872</c:v>
                </c:pt>
                <c:pt idx="25">
                  <c:v>0.47970714927953123</c:v>
                </c:pt>
                <c:pt idx="26">
                  <c:v>0.51845131763356</c:v>
                </c:pt>
                <c:pt idx="27">
                  <c:v>0.55756620158383707</c:v>
                </c:pt>
                <c:pt idx="28">
                  <c:v>0.61105580684656391</c:v>
                </c:pt>
                <c:pt idx="29">
                  <c:v>0.65694944447721204</c:v>
                </c:pt>
                <c:pt idx="30">
                  <c:v>0.71623686472699488</c:v>
                </c:pt>
                <c:pt idx="31">
                  <c:v>0.80304682930151783</c:v>
                </c:pt>
                <c:pt idx="32">
                  <c:v>0.89026198924356115</c:v>
                </c:pt>
                <c:pt idx="33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658816"/>
        <c:axId val="389659208"/>
      </c:lineChart>
      <c:catAx>
        <c:axId val="3896588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59208"/>
        <c:crosses val="autoZero"/>
        <c:auto val="1"/>
        <c:lblAlgn val="ctr"/>
        <c:lblOffset val="100"/>
        <c:noMultiLvlLbl val="0"/>
      </c:catAx>
      <c:valAx>
        <c:axId val="389659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588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OECD!$CR$40:$CR$85</c:f>
              <c:numCache>
                <c:formatCode>0.00</c:formatCode>
                <c:ptCount val="46"/>
                <c:pt idx="0">
                  <c:v>1</c:v>
                </c:pt>
                <c:pt idx="1">
                  <c:v>1.1233019187548612</c:v>
                </c:pt>
                <c:pt idx="2">
                  <c:v>1.243975551952671</c:v>
                </c:pt>
                <c:pt idx="3">
                  <c:v>1.3872044729290527</c:v>
                </c:pt>
                <c:pt idx="4">
                  <c:v>1.5432109329781418</c:v>
                </c:pt>
                <c:pt idx="5">
                  <c:v>1.6765722900957958</c:v>
                </c:pt>
                <c:pt idx="6">
                  <c:v>1.8165284690646317</c:v>
                </c:pt>
                <c:pt idx="7">
                  <c:v>1.9740120364978533</c:v>
                </c:pt>
                <c:pt idx="8">
                  <c:v>2.1528097474241688</c:v>
                </c:pt>
                <c:pt idx="9">
                  <c:v>2.3709775238354052</c:v>
                </c:pt>
                <c:pt idx="10">
                  <c:v>2.6511579623074777</c:v>
                </c:pt>
                <c:pt idx="11">
                  <c:v>3.0001979671041101</c:v>
                </c:pt>
                <c:pt idx="12">
                  <c:v>3.4038557989096567</c:v>
                </c:pt>
                <c:pt idx="13">
                  <c:v>3.8538888391882868</c:v>
                </c:pt>
                <c:pt idx="14">
                  <c:v>4.3321971624050386</c:v>
                </c:pt>
                <c:pt idx="15">
                  <c:v>4.8406600178780881</c:v>
                </c:pt>
                <c:pt idx="16">
                  <c:v>5.3870114939708591</c:v>
                </c:pt>
                <c:pt idx="17">
                  <c:v>5.9866702167745398</c:v>
                </c:pt>
                <c:pt idx="18">
                  <c:v>6.7033331607242825</c:v>
                </c:pt>
                <c:pt idx="19">
                  <c:v>7.6172529897185157</c:v>
                </c:pt>
                <c:pt idx="20">
                  <c:v>8.8582023325118442</c:v>
                </c:pt>
                <c:pt idx="21">
                  <c:v>10.582018125011823</c:v>
                </c:pt>
                <c:pt idx="22">
                  <c:v>12.908833757616581</c:v>
                </c:pt>
                <c:pt idx="23">
                  <c:v>15.852916692128227</c:v>
                </c:pt>
                <c:pt idx="24">
                  <c:v>19.452048171449384</c:v>
                </c:pt>
                <c:pt idx="25">
                  <c:v>23.85365671593318</c:v>
                </c:pt>
                <c:pt idx="26">
                  <c:v>28.932762873471802</c:v>
                </c:pt>
                <c:pt idx="27">
                  <c:v>34.508191142140042</c:v>
                </c:pt>
                <c:pt idx="28">
                  <c:v>40.594281476027653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OECD!$DY$40:$DY$85</c:f>
              <c:numCache>
                <c:formatCode>0.00</c:formatCode>
                <c:ptCount val="46"/>
                <c:pt idx="0">
                  <c:v>1</c:v>
                </c:pt>
                <c:pt idx="1">
                  <c:v>1.1210151479119539</c:v>
                </c:pt>
                <c:pt idx="2">
                  <c:v>1.2265905357804767</c:v>
                </c:pt>
                <c:pt idx="3">
                  <c:v>1.3895036769443159</c:v>
                </c:pt>
                <c:pt idx="4">
                  <c:v>1.5193248283319951</c:v>
                </c:pt>
                <c:pt idx="5">
                  <c:v>1.6412843005353119</c:v>
                </c:pt>
                <c:pt idx="6">
                  <c:v>1.7835233330647515</c:v>
                </c:pt>
                <c:pt idx="7">
                  <c:v>1.9372513974475825</c:v>
                </c:pt>
                <c:pt idx="8">
                  <c:v>2.1170899962360776</c:v>
                </c:pt>
                <c:pt idx="9">
                  <c:v>2.3426031504691949</c:v>
                </c:pt>
                <c:pt idx="10">
                  <c:v>2.6392385783668826</c:v>
                </c:pt>
                <c:pt idx="11">
                  <c:v>2.9951396775858741</c:v>
                </c:pt>
                <c:pt idx="12">
                  <c:v>3.3940650307267872</c:v>
                </c:pt>
                <c:pt idx="13">
                  <c:v>3.836403699827315</c:v>
                </c:pt>
                <c:pt idx="14">
                  <c:v>4.2885070840687334</c:v>
                </c:pt>
                <c:pt idx="15">
                  <c:v>4.7864568707788191</c:v>
                </c:pt>
                <c:pt idx="16">
                  <c:v>5.3065390156596468</c:v>
                </c:pt>
                <c:pt idx="17">
                  <c:v>5.9000999418111331</c:v>
                </c:pt>
                <c:pt idx="18">
                  <c:v>6.6288270978235344</c:v>
                </c:pt>
                <c:pt idx="19">
                  <c:v>7.5679189884323677</c:v>
                </c:pt>
                <c:pt idx="20">
                  <c:v>8.8848697022542531</c:v>
                </c:pt>
                <c:pt idx="21">
                  <c:v>10.680143403284884</c:v>
                </c:pt>
                <c:pt idx="22">
                  <c:v>13.057369809348589</c:v>
                </c:pt>
                <c:pt idx="23">
                  <c:v>15.878689037540376</c:v>
                </c:pt>
                <c:pt idx="24">
                  <c:v>19.331502302365038</c:v>
                </c:pt>
                <c:pt idx="25">
                  <c:v>23.469572774648601</c:v>
                </c:pt>
                <c:pt idx="26">
                  <c:v>28.049287787537661</c:v>
                </c:pt>
                <c:pt idx="27">
                  <c:v>32.954488049801498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659992"/>
        <c:axId val="389660384"/>
      </c:lineChart>
      <c:catAx>
        <c:axId val="389659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60384"/>
        <c:crosses val="autoZero"/>
        <c:auto val="1"/>
        <c:lblAlgn val="ctr"/>
        <c:lblOffset val="100"/>
        <c:noMultiLvlLbl val="0"/>
      </c:catAx>
      <c:valAx>
        <c:axId val="389660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599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OECD!$CR$55:$CR$70</c:f>
              <c:numCache>
                <c:formatCode>0.00</c:formatCode>
                <c:ptCount val="16"/>
                <c:pt idx="0">
                  <c:v>4.8406600178780881</c:v>
                </c:pt>
                <c:pt idx="1">
                  <c:v>5.3870114939708591</c:v>
                </c:pt>
                <c:pt idx="2">
                  <c:v>5.9866702167745398</c:v>
                </c:pt>
                <c:pt idx="3">
                  <c:v>6.7033331607242825</c:v>
                </c:pt>
                <c:pt idx="4">
                  <c:v>7.6172529897185157</c:v>
                </c:pt>
                <c:pt idx="5">
                  <c:v>8.8582023325118442</c:v>
                </c:pt>
                <c:pt idx="6">
                  <c:v>10.582018125011823</c:v>
                </c:pt>
                <c:pt idx="7">
                  <c:v>12.908833757616581</c:v>
                </c:pt>
                <c:pt idx="8">
                  <c:v>15.852916692128227</c:v>
                </c:pt>
                <c:pt idx="9">
                  <c:v>19.452048171449384</c:v>
                </c:pt>
                <c:pt idx="10">
                  <c:v>23.85365671593318</c:v>
                </c:pt>
                <c:pt idx="11">
                  <c:v>28.932762873471802</c:v>
                </c:pt>
                <c:pt idx="12">
                  <c:v>34.508191142140042</c:v>
                </c:pt>
                <c:pt idx="13">
                  <c:v>40.594281476027653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OECD!$DY$55:$DY$70</c:f>
              <c:numCache>
                <c:formatCode>0.00</c:formatCode>
                <c:ptCount val="16"/>
                <c:pt idx="0">
                  <c:v>4.7864568707788191</c:v>
                </c:pt>
                <c:pt idx="1">
                  <c:v>5.3065390156596468</c:v>
                </c:pt>
                <c:pt idx="2">
                  <c:v>5.9000999418111331</c:v>
                </c:pt>
                <c:pt idx="3">
                  <c:v>6.6288270978235344</c:v>
                </c:pt>
                <c:pt idx="4">
                  <c:v>7.5679189884323677</c:v>
                </c:pt>
                <c:pt idx="5">
                  <c:v>8.8848697022542531</c:v>
                </c:pt>
                <c:pt idx="6">
                  <c:v>10.680143403284884</c:v>
                </c:pt>
                <c:pt idx="7">
                  <c:v>13.057369809348589</c:v>
                </c:pt>
                <c:pt idx="8">
                  <c:v>15.878689037540376</c:v>
                </c:pt>
                <c:pt idx="9">
                  <c:v>19.331502302365038</c:v>
                </c:pt>
                <c:pt idx="10">
                  <c:v>23.469572774648601</c:v>
                </c:pt>
                <c:pt idx="11">
                  <c:v>28.049287787537661</c:v>
                </c:pt>
                <c:pt idx="12">
                  <c:v>32.954488049801498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661168"/>
        <c:axId val="389661560"/>
      </c:lineChart>
      <c:catAx>
        <c:axId val="389661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61560"/>
        <c:crosses val="autoZero"/>
        <c:auto val="1"/>
        <c:lblAlgn val="ctr"/>
        <c:lblOffset val="100"/>
        <c:noMultiLvlLbl val="0"/>
      </c:catAx>
      <c:valAx>
        <c:axId val="389661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611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AgeEffic!$M$9:$CO$9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0.99995190365598241</c:v>
                </c:pt>
                <c:pt idx="2">
                  <c:v>0.99992765195607491</c:v>
                </c:pt>
                <c:pt idx="3">
                  <c:v>0.99989220026652259</c:v>
                </c:pt>
                <c:pt idx="4">
                  <c:v>0.99984089140984245</c:v>
                </c:pt>
                <c:pt idx="5">
                  <c:v>0.99976737092096446</c:v>
                </c:pt>
                <c:pt idx="6">
                  <c:v>0.99966307073432314</c:v>
                </c:pt>
                <c:pt idx="7">
                  <c:v>0.99951657585761622</c:v>
                </c:pt>
                <c:pt idx="8">
                  <c:v>0.99931286206208414</c:v>
                </c:pt>
                <c:pt idx="9">
                  <c:v>0.99903239678678168</c:v>
                </c:pt>
                <c:pt idx="10">
                  <c:v>0.9986501019683699</c:v>
                </c:pt>
                <c:pt idx="11">
                  <c:v>0.99813418669961596</c:v>
                </c:pt>
                <c:pt idx="12">
                  <c:v>0.99744486966957202</c:v>
                </c:pt>
                <c:pt idx="13">
                  <c:v>0.99653302619695938</c:v>
                </c:pt>
                <c:pt idx="14">
                  <c:v>0.99533881197628127</c:v>
                </c:pt>
                <c:pt idx="15">
                  <c:v>0.99379033467422384</c:v>
                </c:pt>
                <c:pt idx="16">
                  <c:v>0.99180246407540384</c:v>
                </c:pt>
                <c:pt idx="17">
                  <c:v>0.98927588997832416</c:v>
                </c:pt>
                <c:pt idx="18">
                  <c:v>0.98609655248650141</c:v>
                </c:pt>
                <c:pt idx="19">
                  <c:v>0.98213557943718344</c:v>
                </c:pt>
                <c:pt idx="20">
                  <c:v>0.97724986805182079</c:v>
                </c:pt>
                <c:pt idx="21">
                  <c:v>0.97128344018399815</c:v>
                </c:pt>
                <c:pt idx="22">
                  <c:v>0.96406968088707423</c:v>
                </c:pt>
                <c:pt idx="23">
                  <c:v>0.95543453724145699</c:v>
                </c:pt>
                <c:pt idx="24">
                  <c:v>0.94520070830044201</c:v>
                </c:pt>
                <c:pt idx="25">
                  <c:v>0.93319279873114191</c:v>
                </c:pt>
                <c:pt idx="26">
                  <c:v>0.91924334076622893</c:v>
                </c:pt>
                <c:pt idx="27">
                  <c:v>0.9031995154143897</c:v>
                </c:pt>
                <c:pt idx="28">
                  <c:v>0.88493032977829178</c:v>
                </c:pt>
                <c:pt idx="29">
                  <c:v>0.86433393905361733</c:v>
                </c:pt>
                <c:pt idx="30">
                  <c:v>0.84134474606854304</c:v>
                </c:pt>
                <c:pt idx="31">
                  <c:v>0.81593987465324047</c:v>
                </c:pt>
                <c:pt idx="32">
                  <c:v>0.78814460141660336</c:v>
                </c:pt>
                <c:pt idx="33">
                  <c:v>0.75803634777692697</c:v>
                </c:pt>
                <c:pt idx="34">
                  <c:v>0.72574688224992645</c:v>
                </c:pt>
                <c:pt idx="35">
                  <c:v>0.69146246127401312</c:v>
                </c:pt>
                <c:pt idx="36">
                  <c:v>0.65542174161032429</c:v>
                </c:pt>
                <c:pt idx="37">
                  <c:v>0.61791142218895267</c:v>
                </c:pt>
                <c:pt idx="38">
                  <c:v>0.57925970943910299</c:v>
                </c:pt>
                <c:pt idx="39">
                  <c:v>0.53982783727702899</c:v>
                </c:pt>
                <c:pt idx="40">
                  <c:v>0.5</c:v>
                </c:pt>
                <c:pt idx="41">
                  <c:v>0.46017216272297101</c:v>
                </c:pt>
                <c:pt idx="42">
                  <c:v>0.42074029056089701</c:v>
                </c:pt>
                <c:pt idx="43">
                  <c:v>0.38208857781104733</c:v>
                </c:pt>
                <c:pt idx="44">
                  <c:v>0.34457825838967571</c:v>
                </c:pt>
                <c:pt idx="45">
                  <c:v>0.30853753872598688</c:v>
                </c:pt>
                <c:pt idx="46">
                  <c:v>0.27425311775007355</c:v>
                </c:pt>
                <c:pt idx="47">
                  <c:v>0.24196365222307303</c:v>
                </c:pt>
                <c:pt idx="48">
                  <c:v>0.21185539858339664</c:v>
                </c:pt>
                <c:pt idx="49">
                  <c:v>0.18406012534675953</c:v>
                </c:pt>
                <c:pt idx="50">
                  <c:v>0.15865525393145696</c:v>
                </c:pt>
                <c:pt idx="51">
                  <c:v>0.13566606094638267</c:v>
                </c:pt>
                <c:pt idx="52">
                  <c:v>0.11506967022170822</c:v>
                </c:pt>
                <c:pt idx="53">
                  <c:v>9.6800484585610302E-2</c:v>
                </c:pt>
                <c:pt idx="54">
                  <c:v>8.0756659233771066E-2</c:v>
                </c:pt>
                <c:pt idx="55">
                  <c:v>6.6807201268858085E-2</c:v>
                </c:pt>
                <c:pt idx="56">
                  <c:v>5.4799291699557995E-2</c:v>
                </c:pt>
                <c:pt idx="57">
                  <c:v>4.4565462758543006E-2</c:v>
                </c:pt>
                <c:pt idx="58">
                  <c:v>3.5930319112925768E-2</c:v>
                </c:pt>
                <c:pt idx="59">
                  <c:v>2.8716559816001852E-2</c:v>
                </c:pt>
                <c:pt idx="60">
                  <c:v>2.2750131948179209E-2</c:v>
                </c:pt>
                <c:pt idx="61">
                  <c:v>1.7864420562816563E-2</c:v>
                </c:pt>
                <c:pt idx="62">
                  <c:v>1.390344751349859E-2</c:v>
                </c:pt>
                <c:pt idx="63">
                  <c:v>1.0724110021675837E-2</c:v>
                </c:pt>
                <c:pt idx="64">
                  <c:v>8.1975359245961554E-3</c:v>
                </c:pt>
                <c:pt idx="65">
                  <c:v>6.2096653257761592E-3</c:v>
                </c:pt>
                <c:pt idx="66">
                  <c:v>4.661188023718732E-3</c:v>
                </c:pt>
                <c:pt idx="67">
                  <c:v>3.4669738030406183E-3</c:v>
                </c:pt>
                <c:pt idx="68">
                  <c:v>2.5551303304279793E-3</c:v>
                </c:pt>
                <c:pt idx="69">
                  <c:v>1.8658133003840449E-3</c:v>
                </c:pt>
                <c:pt idx="70">
                  <c:v>1.3498980316301035E-3</c:v>
                </c:pt>
                <c:pt idx="71">
                  <c:v>9.6760321321831544E-4</c:v>
                </c:pt>
                <c:pt idx="72">
                  <c:v>6.8713793791586042E-4</c:v>
                </c:pt>
                <c:pt idx="73">
                  <c:v>4.8342414238378151E-4</c:v>
                </c:pt>
                <c:pt idx="74">
                  <c:v>3.3692926567685522E-4</c:v>
                </c:pt>
                <c:pt idx="75">
                  <c:v>2.3262907903554009E-4</c:v>
                </c:pt>
                <c:pt idx="76">
                  <c:v>1.5910859015755285E-4</c:v>
                </c:pt>
                <c:pt idx="77">
                  <c:v>1.0779973347740945E-4</c:v>
                </c:pt>
                <c:pt idx="78">
                  <c:v>7.2348043925085648E-5</c:v>
                </c:pt>
                <c:pt idx="79">
                  <c:v>4.8096344017589665E-5</c:v>
                </c:pt>
                <c:pt idx="8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AgeEffic!$M$10:$CO$10</c:f>
              <c:numCache>
                <c:formatCode>0.000</c:formatCode>
                <c:ptCount val="81"/>
                <c:pt idx="0">
                  <c:v>1</c:v>
                </c:pt>
                <c:pt idx="1">
                  <c:v>0.99684542586750791</c:v>
                </c:pt>
                <c:pt idx="2">
                  <c:v>0.99363057324840764</c:v>
                </c:pt>
                <c:pt idx="3">
                  <c:v>0.99035369774919613</c:v>
                </c:pt>
                <c:pt idx="4">
                  <c:v>0.98701298701298701</c:v>
                </c:pt>
                <c:pt idx="5">
                  <c:v>0.98360655737704916</c:v>
                </c:pt>
                <c:pt idx="6">
                  <c:v>0.98013245033112584</c:v>
                </c:pt>
                <c:pt idx="7">
                  <c:v>0.97658862876254182</c:v>
                </c:pt>
                <c:pt idx="8">
                  <c:v>0.97297297297297303</c:v>
                </c:pt>
                <c:pt idx="9">
                  <c:v>0.96928327645051193</c:v>
                </c:pt>
                <c:pt idx="10">
                  <c:v>0.96551724137931039</c:v>
                </c:pt>
                <c:pt idx="11">
                  <c:v>0.9616724738675958</c:v>
                </c:pt>
                <c:pt idx="12">
                  <c:v>0.95774647887323938</c:v>
                </c:pt>
                <c:pt idx="13">
                  <c:v>0.9537366548042705</c:v>
                </c:pt>
                <c:pt idx="14">
                  <c:v>0.94964028776978415</c:v>
                </c:pt>
                <c:pt idx="15">
                  <c:v>0.94545454545454544</c:v>
                </c:pt>
                <c:pt idx="16">
                  <c:v>0.94117647058823528</c:v>
                </c:pt>
                <c:pt idx="17">
                  <c:v>0.93680297397769519</c:v>
                </c:pt>
                <c:pt idx="18">
                  <c:v>0.93233082706766912</c:v>
                </c:pt>
                <c:pt idx="19">
                  <c:v>0.92775665399239549</c:v>
                </c:pt>
                <c:pt idx="20">
                  <c:v>0.92307692307692313</c:v>
                </c:pt>
                <c:pt idx="21">
                  <c:v>0.91828793774319062</c:v>
                </c:pt>
                <c:pt idx="22">
                  <c:v>0.91338582677165359</c:v>
                </c:pt>
                <c:pt idx="23">
                  <c:v>0.9083665338645418</c:v>
                </c:pt>
                <c:pt idx="24">
                  <c:v>0.90322580645161288</c:v>
                </c:pt>
                <c:pt idx="25">
                  <c:v>0.89795918367346939</c:v>
                </c:pt>
                <c:pt idx="26">
                  <c:v>0.8925619834710744</c:v>
                </c:pt>
                <c:pt idx="27">
                  <c:v>0.88702928870292885</c:v>
                </c:pt>
                <c:pt idx="28">
                  <c:v>0.88135593220338981</c:v>
                </c:pt>
                <c:pt idx="29">
                  <c:v>0.87553648068669532</c:v>
                </c:pt>
                <c:pt idx="30">
                  <c:v>0.86956521739130432</c:v>
                </c:pt>
                <c:pt idx="31">
                  <c:v>0.86343612334801767</c:v>
                </c:pt>
                <c:pt idx="32">
                  <c:v>0.8571428571428571</c:v>
                </c:pt>
                <c:pt idx="33">
                  <c:v>0.85067873303167418</c:v>
                </c:pt>
                <c:pt idx="34">
                  <c:v>0.84403669724770647</c:v>
                </c:pt>
                <c:pt idx="35">
                  <c:v>0.83720930232558144</c:v>
                </c:pt>
                <c:pt idx="36">
                  <c:v>0.83018867924528306</c:v>
                </c:pt>
                <c:pt idx="37">
                  <c:v>0.82296650717703346</c:v>
                </c:pt>
                <c:pt idx="38">
                  <c:v>0.81553398058252424</c:v>
                </c:pt>
                <c:pt idx="39">
                  <c:v>0.80788177339901479</c:v>
                </c:pt>
                <c:pt idx="40">
                  <c:v>0.8</c:v>
                </c:pt>
                <c:pt idx="41">
                  <c:v>0.79187817258883253</c:v>
                </c:pt>
                <c:pt idx="42">
                  <c:v>0.78350515463917525</c:v>
                </c:pt>
                <c:pt idx="43">
                  <c:v>0.77486910994764402</c:v>
                </c:pt>
                <c:pt idx="44">
                  <c:v>0.76595744680851063</c:v>
                </c:pt>
                <c:pt idx="45">
                  <c:v>0.7567567567567568</c:v>
                </c:pt>
                <c:pt idx="46">
                  <c:v>0.74725274725274726</c:v>
                </c:pt>
                <c:pt idx="47">
                  <c:v>0.73743016759776536</c:v>
                </c:pt>
                <c:pt idx="48">
                  <c:v>0.72727272727272729</c:v>
                </c:pt>
                <c:pt idx="49">
                  <c:v>0.7167630057803468</c:v>
                </c:pt>
                <c:pt idx="50">
                  <c:v>0.70588235294117652</c:v>
                </c:pt>
                <c:pt idx="51">
                  <c:v>0.69461077844311381</c:v>
                </c:pt>
                <c:pt idx="52">
                  <c:v>0.68292682926829273</c:v>
                </c:pt>
                <c:pt idx="53">
                  <c:v>0.67080745341614911</c:v>
                </c:pt>
                <c:pt idx="54">
                  <c:v>0.65822784810126578</c:v>
                </c:pt>
                <c:pt idx="55">
                  <c:v>0.64516129032258063</c:v>
                </c:pt>
                <c:pt idx="56">
                  <c:v>0.63157894736842102</c:v>
                </c:pt>
                <c:pt idx="57">
                  <c:v>0.6174496644295302</c:v>
                </c:pt>
                <c:pt idx="58">
                  <c:v>0.60273972602739723</c:v>
                </c:pt>
                <c:pt idx="59">
                  <c:v>0.58741258741258739</c:v>
                </c:pt>
                <c:pt idx="60">
                  <c:v>0.5714285714285714</c:v>
                </c:pt>
                <c:pt idx="61">
                  <c:v>0.55474452554744524</c:v>
                </c:pt>
                <c:pt idx="62">
                  <c:v>0.53731343283582089</c:v>
                </c:pt>
                <c:pt idx="63">
                  <c:v>0.51908396946564883</c:v>
                </c:pt>
                <c:pt idx="64">
                  <c:v>0.5</c:v>
                </c:pt>
                <c:pt idx="65">
                  <c:v>0.48</c:v>
                </c:pt>
                <c:pt idx="66">
                  <c:v>0.45901639344262296</c:v>
                </c:pt>
                <c:pt idx="67">
                  <c:v>0.43697478991596639</c:v>
                </c:pt>
                <c:pt idx="68">
                  <c:v>0.41379310344827586</c:v>
                </c:pt>
                <c:pt idx="69">
                  <c:v>0.38938053097345132</c:v>
                </c:pt>
                <c:pt idx="70">
                  <c:v>0.36363636363636365</c:v>
                </c:pt>
                <c:pt idx="71">
                  <c:v>0.3364485981308411</c:v>
                </c:pt>
                <c:pt idx="72">
                  <c:v>0.30769230769230771</c:v>
                </c:pt>
                <c:pt idx="73">
                  <c:v>0.27722772277227725</c:v>
                </c:pt>
                <c:pt idx="74">
                  <c:v>0.24489795918367346</c:v>
                </c:pt>
                <c:pt idx="75">
                  <c:v>0.21052631578947367</c:v>
                </c:pt>
                <c:pt idx="76">
                  <c:v>0.17391304347826086</c:v>
                </c:pt>
                <c:pt idx="77">
                  <c:v>0.1348314606741573</c:v>
                </c:pt>
                <c:pt idx="78">
                  <c:v>9.3023255813953487E-2</c:v>
                </c:pt>
                <c:pt idx="79">
                  <c:v>4.8192771084337352E-2</c:v>
                </c:pt>
                <c:pt idx="8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AgeEffic!$M$11:$CO$11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AgeEffic!$M$13:$CO$13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662344"/>
        <c:axId val="392721960"/>
        <c:extLst/>
      </c:lineChart>
      <c:catAx>
        <c:axId val="389662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72196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272196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62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91044432363549"/>
          <c:y val="1.44670457859434E-2"/>
          <c:w val="0.50315603645312701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AgeEffic!$M$109:$AS$109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0.99991158271479919</c:v>
                </c:pt>
                <c:pt idx="2">
                  <c:v>0.99976737092096446</c:v>
                </c:pt>
                <c:pt idx="3">
                  <c:v>0.99942297495760923</c:v>
                </c:pt>
                <c:pt idx="4">
                  <c:v>0.9986501019683699</c:v>
                </c:pt>
                <c:pt idx="5">
                  <c:v>0.99702023676494544</c:v>
                </c:pt>
                <c:pt idx="6">
                  <c:v>0.99379033467422384</c:v>
                </c:pt>
                <c:pt idx="7">
                  <c:v>0.98777552734495533</c:v>
                </c:pt>
                <c:pt idx="8">
                  <c:v>0.97724986805182079</c:v>
                </c:pt>
                <c:pt idx="9">
                  <c:v>0.95994084313618289</c:v>
                </c:pt>
                <c:pt idx="10">
                  <c:v>0.93319279873114191</c:v>
                </c:pt>
                <c:pt idx="11">
                  <c:v>0.89435022633314476</c:v>
                </c:pt>
                <c:pt idx="12">
                  <c:v>0.84134474606854304</c:v>
                </c:pt>
                <c:pt idx="13">
                  <c:v>0.77337264762313174</c:v>
                </c:pt>
                <c:pt idx="14">
                  <c:v>0.69146246127401312</c:v>
                </c:pt>
                <c:pt idx="15">
                  <c:v>0.5987063256829237</c:v>
                </c:pt>
                <c:pt idx="16">
                  <c:v>0.5</c:v>
                </c:pt>
                <c:pt idx="17">
                  <c:v>0.4012936743170763</c:v>
                </c:pt>
                <c:pt idx="18">
                  <c:v>0.30853753872598688</c:v>
                </c:pt>
                <c:pt idx="19">
                  <c:v>0.22662735237686826</c:v>
                </c:pt>
                <c:pt idx="20">
                  <c:v>0.15865525393145696</c:v>
                </c:pt>
                <c:pt idx="21">
                  <c:v>0.10564977366685524</c:v>
                </c:pt>
                <c:pt idx="22">
                  <c:v>6.6807201268858085E-2</c:v>
                </c:pt>
                <c:pt idx="23">
                  <c:v>4.0059156863817114E-2</c:v>
                </c:pt>
                <c:pt idx="24">
                  <c:v>2.2750131948179209E-2</c:v>
                </c:pt>
                <c:pt idx="25">
                  <c:v>1.2224472655044671E-2</c:v>
                </c:pt>
                <c:pt idx="26">
                  <c:v>6.2096653257761592E-3</c:v>
                </c:pt>
                <c:pt idx="27">
                  <c:v>2.9797632350545555E-3</c:v>
                </c:pt>
                <c:pt idx="28">
                  <c:v>1.3498980316301035E-3</c:v>
                </c:pt>
                <c:pt idx="29">
                  <c:v>5.7702504239076635E-4</c:v>
                </c:pt>
                <c:pt idx="30">
                  <c:v>2.3262907903554009E-4</c:v>
                </c:pt>
                <c:pt idx="31">
                  <c:v>8.841728520081471E-5</c:v>
                </c:pt>
                <c:pt idx="32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AgeEffic!$M$110:$AS$110</c:f>
              <c:numCache>
                <c:formatCode>0.000</c:formatCode>
                <c:ptCount val="33"/>
                <c:pt idx="0">
                  <c:v>1</c:v>
                </c:pt>
                <c:pt idx="1">
                  <c:v>0.98412698412698407</c:v>
                </c:pt>
                <c:pt idx="2">
                  <c:v>0.967741935483871</c:v>
                </c:pt>
                <c:pt idx="3">
                  <c:v>0.95081967213114749</c:v>
                </c:pt>
                <c:pt idx="4">
                  <c:v>0.93333333333333335</c:v>
                </c:pt>
                <c:pt idx="5">
                  <c:v>0.9152542372881356</c:v>
                </c:pt>
                <c:pt idx="6">
                  <c:v>0.89655172413793105</c:v>
                </c:pt>
                <c:pt idx="7">
                  <c:v>0.8771929824561403</c:v>
                </c:pt>
                <c:pt idx="8">
                  <c:v>0.8571428571428571</c:v>
                </c:pt>
                <c:pt idx="9">
                  <c:v>0.83636363636363631</c:v>
                </c:pt>
                <c:pt idx="10">
                  <c:v>0.81481481481481477</c:v>
                </c:pt>
                <c:pt idx="11">
                  <c:v>0.79245283018867929</c:v>
                </c:pt>
                <c:pt idx="12">
                  <c:v>0.76923076923076927</c:v>
                </c:pt>
                <c:pt idx="13">
                  <c:v>0.74509803921568629</c:v>
                </c:pt>
                <c:pt idx="14">
                  <c:v>0.72</c:v>
                </c:pt>
                <c:pt idx="15">
                  <c:v>0.69387755102040816</c:v>
                </c:pt>
                <c:pt idx="16">
                  <c:v>0.66666666666666663</c:v>
                </c:pt>
                <c:pt idx="17">
                  <c:v>0.63829787234042556</c:v>
                </c:pt>
                <c:pt idx="18">
                  <c:v>0.60869565217391308</c:v>
                </c:pt>
                <c:pt idx="19">
                  <c:v>0.57777777777777772</c:v>
                </c:pt>
                <c:pt idx="20">
                  <c:v>0.54545454545454541</c:v>
                </c:pt>
                <c:pt idx="21">
                  <c:v>0.51162790697674421</c:v>
                </c:pt>
                <c:pt idx="22">
                  <c:v>0.47619047619047616</c:v>
                </c:pt>
                <c:pt idx="23">
                  <c:v>0.43902439024390244</c:v>
                </c:pt>
                <c:pt idx="24">
                  <c:v>0.4</c:v>
                </c:pt>
                <c:pt idx="25">
                  <c:v>0.35897435897435898</c:v>
                </c:pt>
                <c:pt idx="26">
                  <c:v>0.31578947368421051</c:v>
                </c:pt>
                <c:pt idx="27">
                  <c:v>0.27027027027027029</c:v>
                </c:pt>
                <c:pt idx="28">
                  <c:v>0.22222222222222221</c:v>
                </c:pt>
                <c:pt idx="29">
                  <c:v>0.17142857142857143</c:v>
                </c:pt>
                <c:pt idx="30">
                  <c:v>0.11764705882352941</c:v>
                </c:pt>
                <c:pt idx="31">
                  <c:v>6.0606060606060608E-2</c:v>
                </c:pt>
                <c:pt idx="32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AgeEffic!$M$111:$AS$111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AgeEffic!$M$113:$AS$113</c:f>
              <c:numCache>
                <c:formatCode>0.000</c:formatCode>
                <c:ptCount val="33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2722744"/>
        <c:axId val="392723136"/>
        <c:extLst/>
      </c:lineChart>
      <c:catAx>
        <c:axId val="392722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72313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272313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722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619662241551602"/>
          <c:y val="1.44670457859434E-2"/>
          <c:w val="0.51800384640116004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AgeEffic!$M$209:$BK$209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0.99993848284481679</c:v>
                </c:pt>
                <c:pt idx="2">
                  <c:v>0.99988338302318458</c:v>
                </c:pt>
                <c:pt idx="3">
                  <c:v>0.99978422660070532</c:v>
                </c:pt>
                <c:pt idx="4">
                  <c:v>0.99961028763741799</c:v>
                </c:pt>
                <c:pt idx="5">
                  <c:v>0.99931286206208414</c:v>
                </c:pt>
                <c:pt idx="6">
                  <c:v>0.9988171092568956</c:v>
                </c:pt>
                <c:pt idx="7">
                  <c:v>0.99801162414510569</c:v>
                </c:pt>
                <c:pt idx="8">
                  <c:v>0.99673590418410873</c:v>
                </c:pt>
                <c:pt idx="9">
                  <c:v>0.99476639183644422</c:v>
                </c:pt>
                <c:pt idx="10">
                  <c:v>0.99180246407540384</c:v>
                </c:pt>
                <c:pt idx="11">
                  <c:v>0.98745453856405341</c:v>
                </c:pt>
                <c:pt idx="12">
                  <c:v>0.98123723356506221</c:v>
                </c:pt>
                <c:pt idx="13">
                  <c:v>0.9725710502961632</c:v>
                </c:pt>
                <c:pt idx="14">
                  <c:v>0.96079609671251731</c:v>
                </c:pt>
                <c:pt idx="15">
                  <c:v>0.94520070830044201</c:v>
                </c:pt>
                <c:pt idx="16">
                  <c:v>0.92506630046567295</c:v>
                </c:pt>
                <c:pt idx="17">
                  <c:v>0.89972743204555794</c:v>
                </c:pt>
                <c:pt idx="18">
                  <c:v>0.86864311895726931</c:v>
                </c:pt>
                <c:pt idx="19">
                  <c:v>0.83147239253316219</c:v>
                </c:pt>
                <c:pt idx="20">
                  <c:v>0.78814460141660336</c:v>
                </c:pt>
                <c:pt idx="21">
                  <c:v>0.73891370030713843</c:v>
                </c:pt>
                <c:pt idx="22">
                  <c:v>0.68438630348377738</c:v>
                </c:pt>
                <c:pt idx="23">
                  <c:v>0.62551583472332006</c:v>
                </c:pt>
                <c:pt idx="24">
                  <c:v>0.56355946289143288</c:v>
                </c:pt>
                <c:pt idx="25">
                  <c:v>0.5</c:v>
                </c:pt>
                <c:pt idx="26">
                  <c:v>0.43644053710856712</c:v>
                </c:pt>
                <c:pt idx="27">
                  <c:v>0.37448416527667994</c:v>
                </c:pt>
                <c:pt idx="28">
                  <c:v>0.31561369651622262</c:v>
                </c:pt>
                <c:pt idx="29">
                  <c:v>0.26108629969286157</c:v>
                </c:pt>
                <c:pt idx="30">
                  <c:v>0.21185539858339664</c:v>
                </c:pt>
                <c:pt idx="31">
                  <c:v>0.16852760746683781</c:v>
                </c:pt>
                <c:pt idx="32">
                  <c:v>0.13135688104273069</c:v>
                </c:pt>
                <c:pt idx="33">
                  <c:v>0.10027256795444206</c:v>
                </c:pt>
                <c:pt idx="34">
                  <c:v>7.4933699534327047E-2</c:v>
                </c:pt>
                <c:pt idx="35">
                  <c:v>5.4799291699557995E-2</c:v>
                </c:pt>
                <c:pt idx="36">
                  <c:v>3.9203903287482689E-2</c:v>
                </c:pt>
                <c:pt idx="37">
                  <c:v>2.7428949703836802E-2</c:v>
                </c:pt>
                <c:pt idx="38">
                  <c:v>1.8762766434937794E-2</c:v>
                </c:pt>
                <c:pt idx="39">
                  <c:v>1.2545461435946592E-2</c:v>
                </c:pt>
                <c:pt idx="40">
                  <c:v>8.1975359245961554E-3</c:v>
                </c:pt>
                <c:pt idx="41">
                  <c:v>5.2336081635557807E-3</c:v>
                </c:pt>
                <c:pt idx="42">
                  <c:v>3.2640958158912659E-3</c:v>
                </c:pt>
                <c:pt idx="43">
                  <c:v>1.9883758548943087E-3</c:v>
                </c:pt>
                <c:pt idx="44">
                  <c:v>1.1828907431044033E-3</c:v>
                </c:pt>
                <c:pt idx="45">
                  <c:v>6.8713793791586042E-4</c:v>
                </c:pt>
                <c:pt idx="46">
                  <c:v>3.8971236258200648E-4</c:v>
                </c:pt>
                <c:pt idx="47">
                  <c:v>2.1577339929468309E-4</c:v>
                </c:pt>
                <c:pt idx="48">
                  <c:v>1.1661697681542016E-4</c:v>
                </c:pt>
                <c:pt idx="49">
                  <c:v>6.1517155183210548E-5</c:v>
                </c:pt>
                <c:pt idx="5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AgeEffic!$M$210:$BK$210</c:f>
              <c:numCache>
                <c:formatCode>0.000</c:formatCode>
                <c:ptCount val="51"/>
                <c:pt idx="0">
                  <c:v>1</c:v>
                </c:pt>
                <c:pt idx="1">
                  <c:v>0.98989898989898994</c:v>
                </c:pt>
                <c:pt idx="2">
                  <c:v>0.97959183673469385</c:v>
                </c:pt>
                <c:pt idx="3">
                  <c:v>0.96907216494845361</c:v>
                </c:pt>
                <c:pt idx="4">
                  <c:v>0.95833333333333337</c:v>
                </c:pt>
                <c:pt idx="5">
                  <c:v>0.94736842105263153</c:v>
                </c:pt>
                <c:pt idx="6">
                  <c:v>0.93617021276595747</c:v>
                </c:pt>
                <c:pt idx="7">
                  <c:v>0.92473118279569888</c:v>
                </c:pt>
                <c:pt idx="8">
                  <c:v>0.91304347826086951</c:v>
                </c:pt>
                <c:pt idx="9">
                  <c:v>0.90109890109890112</c:v>
                </c:pt>
                <c:pt idx="10">
                  <c:v>0.88888888888888884</c:v>
                </c:pt>
                <c:pt idx="11">
                  <c:v>0.8764044943820225</c:v>
                </c:pt>
                <c:pt idx="12">
                  <c:v>0.86363636363636365</c:v>
                </c:pt>
                <c:pt idx="13">
                  <c:v>0.85057471264367812</c:v>
                </c:pt>
                <c:pt idx="14">
                  <c:v>0.83720930232558144</c:v>
                </c:pt>
                <c:pt idx="15">
                  <c:v>0.82352941176470584</c:v>
                </c:pt>
                <c:pt idx="16">
                  <c:v>0.80952380952380953</c:v>
                </c:pt>
                <c:pt idx="17">
                  <c:v>0.79518072289156627</c:v>
                </c:pt>
                <c:pt idx="18">
                  <c:v>0.78048780487804881</c:v>
                </c:pt>
                <c:pt idx="19">
                  <c:v>0.76543209876543206</c:v>
                </c:pt>
                <c:pt idx="20">
                  <c:v>0.75</c:v>
                </c:pt>
                <c:pt idx="21">
                  <c:v>0.73417721518987344</c:v>
                </c:pt>
                <c:pt idx="22">
                  <c:v>0.71794871794871795</c:v>
                </c:pt>
                <c:pt idx="23">
                  <c:v>0.70129870129870131</c:v>
                </c:pt>
                <c:pt idx="24">
                  <c:v>0.68421052631578949</c:v>
                </c:pt>
                <c:pt idx="25">
                  <c:v>0.66666666666666663</c:v>
                </c:pt>
                <c:pt idx="26">
                  <c:v>0.64864864864864868</c:v>
                </c:pt>
                <c:pt idx="27">
                  <c:v>0.63013698630136983</c:v>
                </c:pt>
                <c:pt idx="28">
                  <c:v>0.61111111111111116</c:v>
                </c:pt>
                <c:pt idx="29">
                  <c:v>0.59154929577464788</c:v>
                </c:pt>
                <c:pt idx="30">
                  <c:v>0.5714285714285714</c:v>
                </c:pt>
                <c:pt idx="31">
                  <c:v>0.55072463768115942</c:v>
                </c:pt>
                <c:pt idx="32">
                  <c:v>0.52941176470588236</c:v>
                </c:pt>
                <c:pt idx="33">
                  <c:v>0.5074626865671642</c:v>
                </c:pt>
                <c:pt idx="34">
                  <c:v>0.48484848484848486</c:v>
                </c:pt>
                <c:pt idx="35">
                  <c:v>0.46153846153846156</c:v>
                </c:pt>
                <c:pt idx="36">
                  <c:v>0.4375</c:v>
                </c:pt>
                <c:pt idx="37">
                  <c:v>0.41269841269841268</c:v>
                </c:pt>
                <c:pt idx="38">
                  <c:v>0.38709677419354838</c:v>
                </c:pt>
                <c:pt idx="39">
                  <c:v>0.36065573770491804</c:v>
                </c:pt>
                <c:pt idx="40">
                  <c:v>0.33333333333333331</c:v>
                </c:pt>
                <c:pt idx="41">
                  <c:v>0.30508474576271188</c:v>
                </c:pt>
                <c:pt idx="42">
                  <c:v>0.27586206896551724</c:v>
                </c:pt>
                <c:pt idx="43">
                  <c:v>0.24561403508771928</c:v>
                </c:pt>
                <c:pt idx="44">
                  <c:v>0.21428571428571427</c:v>
                </c:pt>
                <c:pt idx="45">
                  <c:v>0.18181818181818182</c:v>
                </c:pt>
                <c:pt idx="46">
                  <c:v>0.14814814814814814</c:v>
                </c:pt>
                <c:pt idx="47">
                  <c:v>0.11320754716981132</c:v>
                </c:pt>
                <c:pt idx="48">
                  <c:v>7.6923076923076927E-2</c:v>
                </c:pt>
                <c:pt idx="49">
                  <c:v>3.9215686274509803E-2</c:v>
                </c:pt>
                <c:pt idx="5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AgeEffic!$M$211:$BK$211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AgeEffic!$M$213:$BK$213</c:f>
              <c:numCache>
                <c:formatCode>0.000</c:formatCode>
                <c:ptCount val="5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2723920"/>
        <c:axId val="392724312"/>
        <c:extLst/>
      </c:lineChart>
      <c:catAx>
        <c:axId val="392723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72431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272431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723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901363892013499"/>
          <c:y val="1.44670457859434E-2"/>
          <c:w val="0.51518653918260204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Price index 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AgeEffic!$M$98:$CM$98</c:f>
              <c:numCache>
                <c:formatCode>0.000</c:formatCode>
                <c:ptCount val="79"/>
                <c:pt idx="0">
                  <c:v>0.75364585744654378</c:v>
                </c:pt>
                <c:pt idx="1">
                  <c:v>0.81615655225137429</c:v>
                </c:pt>
                <c:pt idx="2">
                  <c:v>0.76074634136127439</c:v>
                </c:pt>
                <c:pt idx="3">
                  <c:v>0.82797839006940377</c:v>
                </c:pt>
                <c:pt idx="4">
                  <c:v>0.77180524935227435</c:v>
                </c:pt>
                <c:pt idx="5">
                  <c:v>0.76790043781530837</c:v>
                </c:pt>
                <c:pt idx="6">
                  <c:v>0.78008245882330551</c:v>
                </c:pt>
                <c:pt idx="7">
                  <c:v>0.7979500516959408</c:v>
                </c:pt>
                <c:pt idx="8">
                  <c:v>0.79025043638408843</c:v>
                </c:pt>
                <c:pt idx="9">
                  <c:v>0.92739419342092611</c:v>
                </c:pt>
                <c:pt idx="10">
                  <c:v>0.83169840922371685</c:v>
                </c:pt>
                <c:pt idx="11">
                  <c:v>0.74867420081712044</c:v>
                </c:pt>
                <c:pt idx="12">
                  <c:v>0.7341777339013994</c:v>
                </c:pt>
                <c:pt idx="13">
                  <c:v>0.69556342497548762</c:v>
                </c:pt>
                <c:pt idx="14">
                  <c:v>0.6798986103504443</c:v>
                </c:pt>
                <c:pt idx="15">
                  <c:v>0.68686780564676253</c:v>
                </c:pt>
                <c:pt idx="16">
                  <c:v>0.69414173682715652</c:v>
                </c:pt>
                <c:pt idx="17">
                  <c:v>0.68283483400738876</c:v>
                </c:pt>
                <c:pt idx="18">
                  <c:v>0.67760595305982319</c:v>
                </c:pt>
                <c:pt idx="19">
                  <c:v>0.68791391310145289</c:v>
                </c:pt>
                <c:pt idx="20">
                  <c:v>0.69564388858561987</c:v>
                </c:pt>
                <c:pt idx="21">
                  <c:v>0.70780433347289518</c:v>
                </c:pt>
                <c:pt idx="22">
                  <c:v>0.73049866822909015</c:v>
                </c:pt>
                <c:pt idx="23">
                  <c:v>0.73217255561145866</c:v>
                </c:pt>
                <c:pt idx="24">
                  <c:v>0.62588715564517949</c:v>
                </c:pt>
                <c:pt idx="25">
                  <c:v>0.75170789437539642</c:v>
                </c:pt>
                <c:pt idx="26">
                  <c:v>0.71007243231604256</c:v>
                </c:pt>
                <c:pt idx="27">
                  <c:v>0.77789618949425965</c:v>
                </c:pt>
                <c:pt idx="28">
                  <c:v>0.78377860413063349</c:v>
                </c:pt>
                <c:pt idx="29">
                  <c:v>0.78679894282601082</c:v>
                </c:pt>
                <c:pt idx="30">
                  <c:v>0.78974285567986124</c:v>
                </c:pt>
                <c:pt idx="31">
                  <c:v>0.80325715145813747</c:v>
                </c:pt>
                <c:pt idx="32">
                  <c:v>0.88755684202909046</c:v>
                </c:pt>
                <c:pt idx="33">
                  <c:v>1</c:v>
                </c:pt>
                <c:pt idx="34">
                  <c:v>1.0345922065974598</c:v>
                </c:pt>
                <c:pt idx="35">
                  <c:v>1.1831474382526539</c:v>
                </c:pt>
                <c:pt idx="36">
                  <c:v>1.1086939495453627</c:v>
                </c:pt>
                <c:pt idx="37">
                  <c:v>1.1524949712142039</c:v>
                </c:pt>
                <c:pt idx="38">
                  <c:v>1.2385908930739906</c:v>
                </c:pt>
                <c:pt idx="39">
                  <c:v>1.3574601561475561</c:v>
                </c:pt>
                <c:pt idx="40">
                  <c:v>1.5760112412873126</c:v>
                </c:pt>
                <c:pt idx="41">
                  <c:v>1.9802581246775082</c:v>
                </c:pt>
                <c:pt idx="42">
                  <c:v>2.2970994246259093</c:v>
                </c:pt>
                <c:pt idx="43">
                  <c:v>2.3774979044878162</c:v>
                </c:pt>
                <c:pt idx="44">
                  <c:v>2.469031573810597</c:v>
                </c:pt>
                <c:pt idx="45">
                  <c:v>2.5653238051892107</c:v>
                </c:pt>
                <c:pt idx="46">
                  <c:v>2.5909770432411028</c:v>
                </c:pt>
                <c:pt idx="47">
                  <c:v>2.541748479419522</c:v>
                </c:pt>
                <c:pt idx="48">
                  <c:v>2.5811455808505248</c:v>
                </c:pt>
                <c:pt idx="49">
                  <c:v>2.665032812228167</c:v>
                </c:pt>
                <c:pt idx="50">
                  <c:v>2.6783579762893077</c:v>
                </c:pt>
                <c:pt idx="51">
                  <c:v>2.7493344626609741</c:v>
                </c:pt>
                <c:pt idx="52">
                  <c:v>3.0160199055390886</c:v>
                </c:pt>
                <c:pt idx="53">
                  <c:v>3.2407133885017503</c:v>
                </c:pt>
                <c:pt idx="54">
                  <c:v>3.286083375940775</c:v>
                </c:pt>
                <c:pt idx="55">
                  <c:v>3.4142406276024659</c:v>
                </c:pt>
                <c:pt idx="56">
                  <c:v>3.7283507653418924</c:v>
                </c:pt>
                <c:pt idx="57">
                  <c:v>3.8532505159808452</c:v>
                </c:pt>
                <c:pt idx="58">
                  <c:v>3.8436173896908934</c:v>
                </c:pt>
                <c:pt idx="59">
                  <c:v>4.13188869391771</c:v>
                </c:pt>
                <c:pt idx="60">
                  <c:v>4.3694722938179789</c:v>
                </c:pt>
                <c:pt idx="61">
                  <c:v>4.3956891275808871</c:v>
                </c:pt>
                <c:pt idx="62">
                  <c:v>2.1934488746628626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Price index 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AgeEffic!$M$198:$CM$198</c:f>
              <c:numCache>
                <c:formatCode>0.000</c:formatCode>
                <c:ptCount val="79"/>
                <c:pt idx="0">
                  <c:v>0.75364585744654378</c:v>
                </c:pt>
                <c:pt idx="1">
                  <c:v>0.81615655225137429</c:v>
                </c:pt>
                <c:pt idx="2">
                  <c:v>0.76074634136127439</c:v>
                </c:pt>
                <c:pt idx="3">
                  <c:v>0.82797839006940377</c:v>
                </c:pt>
                <c:pt idx="4">
                  <c:v>0.77180524935227435</c:v>
                </c:pt>
                <c:pt idx="5">
                  <c:v>0.76790043781530837</c:v>
                </c:pt>
                <c:pt idx="6">
                  <c:v>0.78008245882330551</c:v>
                </c:pt>
                <c:pt idx="7">
                  <c:v>0.7979500516959408</c:v>
                </c:pt>
                <c:pt idx="8">
                  <c:v>0.79025043638408843</c:v>
                </c:pt>
                <c:pt idx="9">
                  <c:v>0.92739419342092611</c:v>
                </c:pt>
                <c:pt idx="10">
                  <c:v>0.83169840922371685</c:v>
                </c:pt>
                <c:pt idx="11">
                  <c:v>0.74867420081712044</c:v>
                </c:pt>
                <c:pt idx="12">
                  <c:v>0.7341777339013994</c:v>
                </c:pt>
                <c:pt idx="13">
                  <c:v>0.69556342497548762</c:v>
                </c:pt>
                <c:pt idx="14">
                  <c:v>0.6798986103504443</c:v>
                </c:pt>
                <c:pt idx="15">
                  <c:v>0.68686780564676253</c:v>
                </c:pt>
                <c:pt idx="16">
                  <c:v>0.69414173682715652</c:v>
                </c:pt>
                <c:pt idx="17">
                  <c:v>0.68283483400738876</c:v>
                </c:pt>
                <c:pt idx="18">
                  <c:v>0.67760595305982319</c:v>
                </c:pt>
                <c:pt idx="19">
                  <c:v>0.68791391310145289</c:v>
                </c:pt>
                <c:pt idx="20">
                  <c:v>0.69564388858561987</c:v>
                </c:pt>
                <c:pt idx="21">
                  <c:v>0.70780433347289518</c:v>
                </c:pt>
                <c:pt idx="22">
                  <c:v>0.73049866822909015</c:v>
                </c:pt>
                <c:pt idx="23">
                  <c:v>0.73217255561145866</c:v>
                </c:pt>
                <c:pt idx="24">
                  <c:v>0.62588715564517949</c:v>
                </c:pt>
                <c:pt idx="25">
                  <c:v>0.75170789437539642</c:v>
                </c:pt>
                <c:pt idx="26">
                  <c:v>0.71007243231604256</c:v>
                </c:pt>
                <c:pt idx="27">
                  <c:v>0.77789618949425965</c:v>
                </c:pt>
                <c:pt idx="28">
                  <c:v>0.78377860413063349</c:v>
                </c:pt>
                <c:pt idx="29">
                  <c:v>0.78679894282601082</c:v>
                </c:pt>
                <c:pt idx="30">
                  <c:v>0.78974285567986124</c:v>
                </c:pt>
                <c:pt idx="31">
                  <c:v>0.80325715145813747</c:v>
                </c:pt>
                <c:pt idx="32">
                  <c:v>0.88755684202909046</c:v>
                </c:pt>
                <c:pt idx="33">
                  <c:v>1</c:v>
                </c:pt>
                <c:pt idx="34">
                  <c:v>1.0345922065974598</c:v>
                </c:pt>
                <c:pt idx="35">
                  <c:v>1.1831474382526539</c:v>
                </c:pt>
                <c:pt idx="36">
                  <c:v>1.1086939495453627</c:v>
                </c:pt>
                <c:pt idx="37">
                  <c:v>1.1524949712142039</c:v>
                </c:pt>
                <c:pt idx="38">
                  <c:v>1.2385908930739906</c:v>
                </c:pt>
                <c:pt idx="39">
                  <c:v>1.3574601561475561</c:v>
                </c:pt>
                <c:pt idx="40">
                  <c:v>1.5176404545729676</c:v>
                </c:pt>
                <c:pt idx="41">
                  <c:v>1.7938510173052475</c:v>
                </c:pt>
                <c:pt idx="42">
                  <c:v>2.1032903177904028</c:v>
                </c:pt>
                <c:pt idx="43">
                  <c:v>2.3598917365608316</c:v>
                </c:pt>
                <c:pt idx="44">
                  <c:v>2.5380635626711743</c:v>
                </c:pt>
                <c:pt idx="45">
                  <c:v>2.6015151517379533</c:v>
                </c:pt>
                <c:pt idx="46">
                  <c:v>2.6171242426483809</c:v>
                </c:pt>
                <c:pt idx="47">
                  <c:v>2.5844101896152765</c:v>
                </c:pt>
                <c:pt idx="48">
                  <c:v>2.5391830112970091</c:v>
                </c:pt>
                <c:pt idx="49">
                  <c:v>2.4922081255880144</c:v>
                </c:pt>
                <c:pt idx="50">
                  <c:v>2.4074730493180216</c:v>
                </c:pt>
                <c:pt idx="51">
                  <c:v>2.3484899596097306</c:v>
                </c:pt>
                <c:pt idx="52">
                  <c:v>2.3848915539836817</c:v>
                </c:pt>
                <c:pt idx="53">
                  <c:v>2.4492836259412414</c:v>
                </c:pt>
                <c:pt idx="54">
                  <c:v>2.4860228803303599</c:v>
                </c:pt>
                <c:pt idx="55">
                  <c:v>2.5220702120951501</c:v>
                </c:pt>
                <c:pt idx="56">
                  <c:v>2.5712505812310056</c:v>
                </c:pt>
                <c:pt idx="57">
                  <c:v>2.5879637100090069</c:v>
                </c:pt>
                <c:pt idx="58">
                  <c:v>2.5789058370239757</c:v>
                </c:pt>
                <c:pt idx="59">
                  <c:v>2.6150105187423112</c:v>
                </c:pt>
                <c:pt idx="60">
                  <c:v>2.6411606239297343</c:v>
                </c:pt>
                <c:pt idx="61">
                  <c:v>2.6332371420579452</c:v>
                </c:pt>
                <c:pt idx="62">
                  <c:v>1.3126687153158858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Price index 'others'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AgeEffic!$M$298:$CM$298</c:f>
              <c:numCache>
                <c:formatCode>0.000</c:formatCode>
                <c:ptCount val="79"/>
                <c:pt idx="0">
                  <c:v>0.75364585744654378</c:v>
                </c:pt>
                <c:pt idx="1">
                  <c:v>0.81615655225137429</c:v>
                </c:pt>
                <c:pt idx="2">
                  <c:v>0.76074634136127439</c:v>
                </c:pt>
                <c:pt idx="3">
                  <c:v>0.82797839006940377</c:v>
                </c:pt>
                <c:pt idx="4">
                  <c:v>0.77180524935227435</c:v>
                </c:pt>
                <c:pt idx="5">
                  <c:v>0.76790043781530837</c:v>
                </c:pt>
                <c:pt idx="6">
                  <c:v>0.78008245882330551</c:v>
                </c:pt>
                <c:pt idx="7">
                  <c:v>0.7979500516959408</c:v>
                </c:pt>
                <c:pt idx="8">
                  <c:v>0.79025043638408843</c:v>
                </c:pt>
                <c:pt idx="9">
                  <c:v>0.92739419342092611</c:v>
                </c:pt>
                <c:pt idx="10">
                  <c:v>0.83169840922371685</c:v>
                </c:pt>
                <c:pt idx="11">
                  <c:v>0.74867420081712044</c:v>
                </c:pt>
                <c:pt idx="12">
                  <c:v>0.7341777339013994</c:v>
                </c:pt>
                <c:pt idx="13">
                  <c:v>0.69556342497548762</c:v>
                </c:pt>
                <c:pt idx="14">
                  <c:v>0.6798986103504443</c:v>
                </c:pt>
                <c:pt idx="15">
                  <c:v>0.68686780564676253</c:v>
                </c:pt>
                <c:pt idx="16">
                  <c:v>0.69414173682715652</c:v>
                </c:pt>
                <c:pt idx="17">
                  <c:v>0.68283483400738876</c:v>
                </c:pt>
                <c:pt idx="18">
                  <c:v>0.67760595305982319</c:v>
                </c:pt>
                <c:pt idx="19">
                  <c:v>0.68791391310145289</c:v>
                </c:pt>
                <c:pt idx="20">
                  <c:v>0.69564388858561987</c:v>
                </c:pt>
                <c:pt idx="21">
                  <c:v>0.70780433347289518</c:v>
                </c:pt>
                <c:pt idx="22">
                  <c:v>0.73049866822909015</c:v>
                </c:pt>
                <c:pt idx="23">
                  <c:v>0.73217255561145866</c:v>
                </c:pt>
                <c:pt idx="24">
                  <c:v>0.62588715564517949</c:v>
                </c:pt>
                <c:pt idx="25">
                  <c:v>0.75170789437539642</c:v>
                </c:pt>
                <c:pt idx="26">
                  <c:v>0.71007243231604256</c:v>
                </c:pt>
                <c:pt idx="27">
                  <c:v>0.77789618949425965</c:v>
                </c:pt>
                <c:pt idx="28">
                  <c:v>0.78377860413063349</c:v>
                </c:pt>
                <c:pt idx="29">
                  <c:v>0.78679894282601082</c:v>
                </c:pt>
                <c:pt idx="30">
                  <c:v>0.78974285567986124</c:v>
                </c:pt>
                <c:pt idx="31">
                  <c:v>0.80325715145813747</c:v>
                </c:pt>
                <c:pt idx="32">
                  <c:v>0.88755684202909046</c:v>
                </c:pt>
                <c:pt idx="33">
                  <c:v>1</c:v>
                </c:pt>
                <c:pt idx="34">
                  <c:v>1.0345922065974598</c:v>
                </c:pt>
                <c:pt idx="35">
                  <c:v>1.1831474382526539</c:v>
                </c:pt>
                <c:pt idx="36">
                  <c:v>1.1086939495453627</c:v>
                </c:pt>
                <c:pt idx="37">
                  <c:v>1.1524949712142039</c:v>
                </c:pt>
                <c:pt idx="38">
                  <c:v>1.2385908930739906</c:v>
                </c:pt>
                <c:pt idx="39">
                  <c:v>1.3574601561475561</c:v>
                </c:pt>
                <c:pt idx="40">
                  <c:v>1.5040658530114921</c:v>
                </c:pt>
                <c:pt idx="41">
                  <c:v>1.7823180358186181</c:v>
                </c:pt>
                <c:pt idx="42">
                  <c:v>2.0532303772630485</c:v>
                </c:pt>
                <c:pt idx="43">
                  <c:v>2.1497322049944114</c:v>
                </c:pt>
                <c:pt idx="44">
                  <c:v>2.2421706898091709</c:v>
                </c:pt>
                <c:pt idx="45">
                  <c:v>2.3184044932626828</c:v>
                </c:pt>
                <c:pt idx="46">
                  <c:v>2.3265189089891019</c:v>
                </c:pt>
                <c:pt idx="47">
                  <c:v>2.2962741631722436</c:v>
                </c:pt>
                <c:pt idx="48">
                  <c:v>2.2882372036011409</c:v>
                </c:pt>
                <c:pt idx="49">
                  <c:v>2.3065431012299502</c:v>
                </c:pt>
                <c:pt idx="50">
                  <c:v>2.3226889029385602</c:v>
                </c:pt>
                <c:pt idx="51">
                  <c:v>2.349399825322354</c:v>
                </c:pt>
                <c:pt idx="52">
                  <c:v>2.4034360213047679</c:v>
                </c:pt>
                <c:pt idx="53">
                  <c:v>2.4563116137734728</c:v>
                </c:pt>
                <c:pt idx="54">
                  <c:v>2.5005252228213952</c:v>
                </c:pt>
                <c:pt idx="55">
                  <c:v>2.5455346768321805</c:v>
                </c:pt>
                <c:pt idx="56">
                  <c:v>2.6117185784298171</c:v>
                </c:pt>
                <c:pt idx="57">
                  <c:v>2.6874584172042821</c:v>
                </c:pt>
                <c:pt idx="58">
                  <c:v>2.7385201271311637</c:v>
                </c:pt>
                <c:pt idx="59">
                  <c:v>2.7973983098644837</c:v>
                </c:pt>
                <c:pt idx="60">
                  <c:v>2.8659345684561632</c:v>
                </c:pt>
                <c:pt idx="61">
                  <c:v>2.9103565542672341</c:v>
                </c:pt>
                <c:pt idx="62">
                  <c:v>1.4726404164592204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2725096"/>
        <c:axId val="392725488"/>
        <c:extLst/>
      </c:lineChart>
      <c:catAx>
        <c:axId val="392725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72548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2725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725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4214439787454201E-2"/>
          <c:y val="4.2244823563721202E-2"/>
          <c:w val="0.50315603645312701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6.8618930237577604</c:v>
                </c:pt>
                <c:pt idx="1">
                  <c:v>8.4597171818573074</c:v>
                </c:pt>
                <c:pt idx="2">
                  <c:v>12.25889702229135</c:v>
                </c:pt>
                <c:pt idx="3">
                  <c:v>18.067164149429821</c:v>
                </c:pt>
                <c:pt idx="4">
                  <c:v>26.506296682208607</c:v>
                </c:pt>
                <c:pt idx="5">
                  <c:v>36.634821408553826</c:v>
                </c:pt>
                <c:pt idx="6">
                  <c:v>52.666580604251983</c:v>
                </c:pt>
                <c:pt idx="7">
                  <c:v>76.726832841770346</c:v>
                </c:pt>
                <c:pt idx="8">
                  <c:v>105.01570608040726</c:v>
                </c:pt>
                <c:pt idx="9">
                  <c:v>124.09654718370388</c:v>
                </c:pt>
                <c:pt idx="10">
                  <c:v>131.6234411759437</c:v>
                </c:pt>
                <c:pt idx="11">
                  <c:v>139.00819843226284</c:v>
                </c:pt>
                <c:pt idx="12">
                  <c:v>147.85877428278729</c:v>
                </c:pt>
                <c:pt idx="13">
                  <c:v>158.7572318483985</c:v>
                </c:pt>
                <c:pt idx="14">
                  <c:v>173.25258043291561</c:v>
                </c:pt>
                <c:pt idx="15">
                  <c:v>187.54939085266906</c:v>
                </c:pt>
                <c:pt idx="16">
                  <c:v>197.68937053982236</c:v>
                </c:pt>
                <c:pt idx="17">
                  <c:v>209.70130212339024</c:v>
                </c:pt>
                <c:pt idx="18">
                  <c:v>230.67275697430256</c:v>
                </c:pt>
                <c:pt idx="19">
                  <c:v>256.60545928587231</c:v>
                </c:pt>
                <c:pt idx="20">
                  <c:v>281.84765668521584</c:v>
                </c:pt>
                <c:pt idx="21">
                  <c:v>308.38076656896089</c:v>
                </c:pt>
                <c:pt idx="22">
                  <c:v>337.6118178431916</c:v>
                </c:pt>
                <c:pt idx="23">
                  <c:v>369.20597219551723</c:v>
                </c:pt>
                <c:pt idx="24">
                  <c:v>400.51118977888206</c:v>
                </c:pt>
                <c:pt idx="25">
                  <c:v>432.30891943080087</c:v>
                </c:pt>
                <c:pt idx="26">
                  <c:v>467.87169618836111</c:v>
                </c:pt>
                <c:pt idx="27">
                  <c:v>505.92590935898301</c:v>
                </c:pt>
                <c:pt idx="28">
                  <c:v>549.23009521634469</c:v>
                </c:pt>
                <c:pt idx="29">
                  <c:v>595.68542242327771</c:v>
                </c:pt>
                <c:pt idx="30">
                  <c:v>645.0710744806911</c:v>
                </c:pt>
                <c:pt idx="31">
                  <c:v>707.52687770353327</c:v>
                </c:pt>
                <c:pt idx="32">
                  <c:v>779.9709694008892</c:v>
                </c:pt>
                <c:pt idx="33">
                  <c:v>861.38148633174171</c:v>
                </c:pt>
                <c:pt idx="34">
                  <c:v>955.17084896817005</c:v>
                </c:pt>
                <c:pt idx="35">
                  <c:v>1051.015017099528</c:v>
                </c:pt>
                <c:pt idx="36">
                  <c:v>1161.8233649014412</c:v>
                </c:pt>
                <c:pt idx="37">
                  <c:v>1283.2026224938734</c:v>
                </c:pt>
                <c:pt idx="38">
                  <c:v>1397.0338899828109</c:v>
                </c:pt>
                <c:pt idx="39">
                  <c:v>1517.5591011452732</c:v>
                </c:pt>
                <c:pt idx="40">
                  <c:v>1649.4126656953956</c:v>
                </c:pt>
                <c:pt idx="41">
                  <c:v>1793.0302561647634</c:v>
                </c:pt>
                <c:pt idx="42">
                  <c:v>1959.1650706268836</c:v>
                </c:pt>
                <c:pt idx="43">
                  <c:v>2164.7174480612621</c:v>
                </c:pt>
                <c:pt idx="44">
                  <c:v>2416.426424659664</c:v>
                </c:pt>
                <c:pt idx="45">
                  <c:v>2706.2172147505435</c:v>
                </c:pt>
                <c:pt idx="46">
                  <c:v>3029.8581606413691</c:v>
                </c:pt>
                <c:pt idx="47">
                  <c:v>3380.3106590879315</c:v>
                </c:pt>
                <c:pt idx="48">
                  <c:v>3757.2397619535732</c:v>
                </c:pt>
                <c:pt idx="49">
                  <c:v>4161.2095959479047</c:v>
                </c:pt>
                <c:pt idx="50">
                  <c:v>4600.1391859298374</c:v>
                </c:pt>
                <c:pt idx="51">
                  <c:v>5100.845512240292</c:v>
                </c:pt>
                <c:pt idx="52">
                  <c:v>5698.2253764799561</c:v>
                </c:pt>
                <c:pt idx="53">
                  <c:v>6470.7414743810341</c:v>
                </c:pt>
                <c:pt idx="54">
                  <c:v>7477.7862898207459</c:v>
                </c:pt>
                <c:pt idx="55">
                  <c:v>8780.8601610942751</c:v>
                </c:pt>
                <c:pt idx="56">
                  <c:v>10356.054481989297</c:v>
                </c:pt>
                <c:pt idx="57">
                  <c:v>12221.798803931615</c:v>
                </c:pt>
                <c:pt idx="58">
                  <c:v>14427.770154877186</c:v>
                </c:pt>
                <c:pt idx="59">
                  <c:v>16957.004176819875</c:v>
                </c:pt>
                <c:pt idx="60">
                  <c:v>19732.747847192168</c:v>
                </c:pt>
                <c:pt idx="61">
                  <c:v>22768.503842286191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6.862110355314309</c:v>
                </c:pt>
                <c:pt idx="1">
                  <c:v>8.1386902960895284</c:v>
                </c:pt>
                <c:pt idx="2">
                  <c:v>11.482587992141063</c:v>
                </c:pt>
                <c:pt idx="3">
                  <c:v>16.653595864445577</c:v>
                </c:pt>
                <c:pt idx="4">
                  <c:v>24.149609578057479</c:v>
                </c:pt>
                <c:pt idx="5">
                  <c:v>32.931603683604585</c:v>
                </c:pt>
                <c:pt idx="6">
                  <c:v>47.189682366376594</c:v>
                </c:pt>
                <c:pt idx="7">
                  <c:v>68.563440186535829</c:v>
                </c:pt>
                <c:pt idx="8">
                  <c:v>93.055004233334543</c:v>
                </c:pt>
                <c:pt idx="9">
                  <c:v>107.13389837525723</c:v>
                </c:pt>
                <c:pt idx="10">
                  <c:v>109.53142948643132</c:v>
                </c:pt>
                <c:pt idx="11">
                  <c:v>111.73985988196887</c:v>
                </c:pt>
                <c:pt idx="12">
                  <c:v>115.31310816807374</c:v>
                </c:pt>
                <c:pt idx="13">
                  <c:v>120.76207568949491</c:v>
                </c:pt>
                <c:pt idx="14">
                  <c:v>129.53468004253486</c:v>
                </c:pt>
                <c:pt idx="15">
                  <c:v>137.62893642655843</c:v>
                </c:pt>
                <c:pt idx="16">
                  <c:v>141.35799354543929</c:v>
                </c:pt>
                <c:pt idx="17">
                  <c:v>146.91539112696822</c:v>
                </c:pt>
                <c:pt idx="18">
                  <c:v>161.07490601249563</c:v>
                </c:pt>
                <c:pt idx="19">
                  <c:v>179.34715350529206</c:v>
                </c:pt>
                <c:pt idx="20">
                  <c:v>196.18470146822582</c:v>
                </c:pt>
                <c:pt idx="21">
                  <c:v>213.6326812604342</c:v>
                </c:pt>
                <c:pt idx="22">
                  <c:v>233.01173657932202</c:v>
                </c:pt>
                <c:pt idx="23">
                  <c:v>253.92356211907583</c:v>
                </c:pt>
                <c:pt idx="24">
                  <c:v>273.67301913009743</c:v>
                </c:pt>
                <c:pt idx="25">
                  <c:v>293.23677788000509</c:v>
                </c:pt>
                <c:pt idx="26">
                  <c:v>315.768793487594</c:v>
                </c:pt>
                <c:pt idx="27">
                  <c:v>339.88367807709574</c:v>
                </c:pt>
                <c:pt idx="28">
                  <c:v>368.35740964209998</c:v>
                </c:pt>
                <c:pt idx="29">
                  <c:v>398.73036298514194</c:v>
                </c:pt>
                <c:pt idx="30">
                  <c:v>431.01650549786547</c:v>
                </c:pt>
                <c:pt idx="31">
                  <c:v>475.02815087479155</c:v>
                </c:pt>
                <c:pt idx="32">
                  <c:v>526.97388202204127</c:v>
                </c:pt>
                <c:pt idx="33">
                  <c:v>585.8478671031902</c:v>
                </c:pt>
                <c:pt idx="34">
                  <c:v>654.48879956496137</c:v>
                </c:pt>
                <c:pt idx="35">
                  <c:v>722.29650966048769</c:v>
                </c:pt>
                <c:pt idx="36">
                  <c:v>802.62055671215444</c:v>
                </c:pt>
                <c:pt idx="37">
                  <c:v>889.57543371693043</c:v>
                </c:pt>
                <c:pt idx="38">
                  <c:v>965.94149521353631</c:v>
                </c:pt>
                <c:pt idx="39">
                  <c:v>1046.2053036063203</c:v>
                </c:pt>
                <c:pt idx="40">
                  <c:v>1134.5054097698273</c:v>
                </c:pt>
                <c:pt idx="41">
                  <c:v>1231.099101933831</c:v>
                </c:pt>
                <c:pt idx="42">
                  <c:v>1346.2406811620258</c:v>
                </c:pt>
                <c:pt idx="43">
                  <c:v>1495.6819605053342</c:v>
                </c:pt>
                <c:pt idx="44">
                  <c:v>1684.1667968507056</c:v>
                </c:pt>
                <c:pt idx="45">
                  <c:v>1902.00569367754</c:v>
                </c:pt>
                <c:pt idx="46">
                  <c:v>2143.9247383127936</c:v>
                </c:pt>
                <c:pt idx="47">
                  <c:v>2401.8177918128872</c:v>
                </c:pt>
                <c:pt idx="48">
                  <c:v>2675.091617888178</c:v>
                </c:pt>
                <c:pt idx="49">
                  <c:v>2963.3640256585136</c:v>
                </c:pt>
                <c:pt idx="50">
                  <c:v>3274.3258639918854</c:v>
                </c:pt>
                <c:pt idx="51">
                  <c:v>3633.19592654383</c:v>
                </c:pt>
                <c:pt idx="52">
                  <c:v>4072.2512012632355</c:v>
                </c:pt>
                <c:pt idx="53">
                  <c:v>4665.3380933081698</c:v>
                </c:pt>
                <c:pt idx="54">
                  <c:v>5462.283687104069</c:v>
                </c:pt>
                <c:pt idx="55">
                  <c:v>6515.1680866440638</c:v>
                </c:pt>
                <c:pt idx="56">
                  <c:v>7785.7798616305281</c:v>
                </c:pt>
                <c:pt idx="57">
                  <c:v>9286.6357933630679</c:v>
                </c:pt>
                <c:pt idx="58">
                  <c:v>11052.52034032998</c:v>
                </c:pt>
                <c:pt idx="59">
                  <c:v>13057.02289148724</c:v>
                </c:pt>
                <c:pt idx="60">
                  <c:v>15211.444143649507</c:v>
                </c:pt>
                <c:pt idx="61">
                  <c:v>17528.235531945498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9990160"/>
        <c:axId val="419990552"/>
        <c:extLst/>
      </c:lineChart>
      <c:catAx>
        <c:axId val="419990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99055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19990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9901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1.3132068577085101</c:v>
                </c:pt>
                <c:pt idx="1">
                  <c:v>1.7289154460985239</c:v>
                </c:pt>
                <c:pt idx="2">
                  <c:v>2.728472357441849</c:v>
                </c:pt>
                <c:pt idx="3">
                  <c:v>4.260292434788199</c:v>
                </c:pt>
                <c:pt idx="4">
                  <c:v>6.4860414256375627</c:v>
                </c:pt>
                <c:pt idx="5">
                  <c:v>9.1431886380651406</c:v>
                </c:pt>
                <c:pt idx="6">
                  <c:v>13.386192006777652</c:v>
                </c:pt>
                <c:pt idx="7">
                  <c:v>19.76489037063811</c:v>
                </c:pt>
                <c:pt idx="8">
                  <c:v>27.220360222477964</c:v>
                </c:pt>
                <c:pt idx="9">
                  <c:v>32.008353610650957</c:v>
                </c:pt>
                <c:pt idx="10">
                  <c:v>33.528538509441027</c:v>
                </c:pt>
                <c:pt idx="11">
                  <c:v>34.925025450921055</c:v>
                </c:pt>
                <c:pt idx="12">
                  <c:v>36.619198657275959</c:v>
                </c:pt>
                <c:pt idx="13">
                  <c:v>38.742736827602783</c:v>
                </c:pt>
                <c:pt idx="14">
                  <c:v>41.695302146969311</c:v>
                </c:pt>
                <c:pt idx="15">
                  <c:v>44.352701171981188</c:v>
                </c:pt>
                <c:pt idx="16">
                  <c:v>45.57535525238476</c:v>
                </c:pt>
                <c:pt idx="17">
                  <c:v>47.06019041422924</c:v>
                </c:pt>
                <c:pt idx="18">
                  <c:v>50.798992838831388</c:v>
                </c:pt>
                <c:pt idx="19">
                  <c:v>55.617887630719402</c:v>
                </c:pt>
                <c:pt idx="20">
                  <c:v>59.92575282526095</c:v>
                </c:pt>
                <c:pt idx="21">
                  <c:v>64.341513907375045</c:v>
                </c:pt>
                <c:pt idx="22">
                  <c:v>69.32854950312219</c:v>
                </c:pt>
                <c:pt idx="23">
                  <c:v>74.857287263496559</c:v>
                </c:pt>
                <c:pt idx="24">
                  <c:v>80.21433899069757</c:v>
                </c:pt>
                <c:pt idx="25">
                  <c:v>85.693731537369487</c:v>
                </c:pt>
                <c:pt idx="26">
                  <c:v>92.272802846591944</c:v>
                </c:pt>
                <c:pt idx="27">
                  <c:v>99.563995002083615</c:v>
                </c:pt>
                <c:pt idx="28">
                  <c:v>108.36016604969164</c:v>
                </c:pt>
                <c:pt idx="29">
                  <c:v>117.9541565486073</c:v>
                </c:pt>
                <c:pt idx="30">
                  <c:v>128.24169330110058</c:v>
                </c:pt>
                <c:pt idx="31">
                  <c:v>142.18099375314898</c:v>
                </c:pt>
                <c:pt idx="32">
                  <c:v>158.74167651015668</c:v>
                </c:pt>
                <c:pt idx="33">
                  <c:v>177.58804331726793</c:v>
                </c:pt>
                <c:pt idx="34">
                  <c:v>199.68242262271306</c:v>
                </c:pt>
                <c:pt idx="35">
                  <c:v>221.84037883086026</c:v>
                </c:pt>
                <c:pt idx="36">
                  <c:v>248.04552746679863</c:v>
                </c:pt>
                <c:pt idx="37">
                  <c:v>276.80430394126483</c:v>
                </c:pt>
                <c:pt idx="38">
                  <c:v>302.5942032612611</c:v>
                </c:pt>
                <c:pt idx="39">
                  <c:v>329.77935138631341</c:v>
                </c:pt>
                <c:pt idx="40">
                  <c:v>360.58806950921917</c:v>
                </c:pt>
                <c:pt idx="41">
                  <c:v>396.83882415220319</c:v>
                </c:pt>
                <c:pt idx="42">
                  <c:v>440.97119674810426</c:v>
                </c:pt>
                <c:pt idx="43">
                  <c:v>493.76131603335921</c:v>
                </c:pt>
                <c:pt idx="44">
                  <c:v>555.46667389377603</c:v>
                </c:pt>
                <c:pt idx="45">
                  <c:v>626.45165567989852</c:v>
                </c:pt>
                <c:pt idx="46">
                  <c:v>706.86432362051937</c:v>
                </c:pt>
                <c:pt idx="47">
                  <c:v>793.28413121851452</c:v>
                </c:pt>
                <c:pt idx="48">
                  <c:v>887.48907300871031</c:v>
                </c:pt>
                <c:pt idx="49">
                  <c:v>993.68186576585867</c:v>
                </c:pt>
                <c:pt idx="50">
                  <c:v>1116.1181095397037</c:v>
                </c:pt>
                <c:pt idx="51">
                  <c:v>1263.1243985981935</c:v>
                </c:pt>
                <c:pt idx="52">
                  <c:v>1463.1174624124994</c:v>
                </c:pt>
                <c:pt idx="53">
                  <c:v>1748.3000945670688</c:v>
                </c:pt>
                <c:pt idx="54">
                  <c:v>2173.8807463197368</c:v>
                </c:pt>
                <c:pt idx="55">
                  <c:v>2795.7089880332633</c:v>
                </c:pt>
                <c:pt idx="56">
                  <c:v>3654.5413061576692</c:v>
                </c:pt>
                <c:pt idx="57">
                  <c:v>4770.9300025703687</c:v>
                </c:pt>
                <c:pt idx="58">
                  <c:v>6161.1589069487272</c:v>
                </c:pt>
                <c:pt idx="59">
                  <c:v>7768.4306794419899</c:v>
                </c:pt>
                <c:pt idx="60">
                  <c:v>9618.7121884072276</c:v>
                </c:pt>
                <c:pt idx="61">
                  <c:v>11795.480570803978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1.3132484499177544</c:v>
                </c:pt>
                <c:pt idx="1">
                  <c:v>1.5857465328927931</c:v>
                </c:pt>
                <c:pt idx="2">
                  <c:v>2.3681506550746634</c:v>
                </c:pt>
                <c:pt idx="3">
                  <c:v>3.5853414710862723</c:v>
                </c:pt>
                <c:pt idx="4">
                  <c:v>5.3295822776674164</c:v>
                </c:pt>
                <c:pt idx="5">
                  <c:v>7.2919643905152718</c:v>
                </c:pt>
                <c:pt idx="6">
                  <c:v>10.632058756695066</c:v>
                </c:pt>
                <c:pt idx="7">
                  <c:v>15.610283968109377</c:v>
                </c:pt>
                <c:pt idx="8">
                  <c:v>21.08979308861776</c:v>
                </c:pt>
                <c:pt idx="9">
                  <c:v>23.325037941836467</c:v>
                </c:pt>
                <c:pt idx="10">
                  <c:v>22.474862402775642</c:v>
                </c:pt>
                <c:pt idx="11">
                  <c:v>21.735618520048668</c:v>
                </c:pt>
                <c:pt idx="12">
                  <c:v>21.496365370484437</c:v>
                </c:pt>
                <c:pt idx="13">
                  <c:v>21.855887517321268</c:v>
                </c:pt>
                <c:pt idx="14">
                  <c:v>23.171282974039929</c:v>
                </c:pt>
                <c:pt idx="15">
                  <c:v>24.215383776577944</c:v>
                </c:pt>
                <c:pt idx="16">
                  <c:v>24.072057067828496</c:v>
                </c:pt>
                <c:pt idx="17">
                  <c:v>24.567971188199639</c:v>
                </c:pt>
                <c:pt idx="18">
                  <c:v>27.485116811040974</c:v>
                </c:pt>
                <c:pt idx="19">
                  <c:v>31.322923859173496</c:v>
                </c:pt>
                <c:pt idx="20">
                  <c:v>34.568122667594622</c:v>
                </c:pt>
                <c:pt idx="21">
                  <c:v>37.857477241229731</c:v>
                </c:pt>
                <c:pt idx="22">
                  <c:v>41.546016052448067</c:v>
                </c:pt>
                <c:pt idx="23">
                  <c:v>45.505321379613804</c:v>
                </c:pt>
                <c:pt idx="24">
                  <c:v>48.941879839702132</c:v>
                </c:pt>
                <c:pt idx="25">
                  <c:v>52.248458202168202</c:v>
                </c:pt>
                <c:pt idx="26">
                  <c:v>56.297522835056732</c:v>
                </c:pt>
                <c:pt idx="27">
                  <c:v>60.636921894430088</c:v>
                </c:pt>
                <c:pt idx="28">
                  <c:v>66.116433019491751</c:v>
                </c:pt>
                <c:pt idx="29">
                  <c:v>71.840701473982023</c:v>
                </c:pt>
                <c:pt idx="30">
                  <c:v>77.96206554162093</c:v>
                </c:pt>
                <c:pt idx="31">
                  <c:v>87.285050142551512</c:v>
                </c:pt>
                <c:pt idx="32">
                  <c:v>98.349885397740081</c:v>
                </c:pt>
                <c:pt idx="33">
                  <c:v>110.97358357551899</c:v>
                </c:pt>
                <c:pt idx="34">
                  <c:v>125.79258640387935</c:v>
                </c:pt>
                <c:pt idx="35">
                  <c:v>139.52891651378883</c:v>
                </c:pt>
                <c:pt idx="36">
                  <c:v>156.59005702652956</c:v>
                </c:pt>
                <c:pt idx="37">
                  <c:v>174.49113634435358</c:v>
                </c:pt>
                <c:pt idx="38">
                  <c:v>188.48308405713917</c:v>
                </c:pt>
                <c:pt idx="39">
                  <c:v>203.23949373720134</c:v>
                </c:pt>
                <c:pt idx="40">
                  <c:v>220.74425495377238</c:v>
                </c:pt>
                <c:pt idx="41">
                  <c:v>242.74352086114612</c:v>
                </c:pt>
                <c:pt idx="42">
                  <c:v>271.04204000221762</c:v>
                </c:pt>
                <c:pt idx="43">
                  <c:v>305.83524199279861</c:v>
                </c:pt>
                <c:pt idx="44">
                  <c:v>346.84374101252558</c:v>
                </c:pt>
                <c:pt idx="45">
                  <c:v>393.96934422668664</c:v>
                </c:pt>
                <c:pt idx="46">
                  <c:v>446.87242163930057</c:v>
                </c:pt>
                <c:pt idx="47">
                  <c:v>501.79600541066617</c:v>
                </c:pt>
                <c:pt idx="48">
                  <c:v>560.87725536154915</c:v>
                </c:pt>
                <c:pt idx="49">
                  <c:v>627.52211371825172</c:v>
                </c:pt>
                <c:pt idx="50">
                  <c:v>705.4821339388709</c:v>
                </c:pt>
                <c:pt idx="51">
                  <c:v>801.68067483774109</c:v>
                </c:pt>
                <c:pt idx="52">
                  <c:v>942.57085453797868</c:v>
                </c:pt>
                <c:pt idx="53">
                  <c:v>1153.2776209611968</c:v>
                </c:pt>
                <c:pt idx="54">
                  <c:v>1481.3261348088815</c:v>
                </c:pt>
                <c:pt idx="55">
                  <c:v>1965.60388887214</c:v>
                </c:pt>
                <c:pt idx="56">
                  <c:v>2630.3672802210094</c:v>
                </c:pt>
                <c:pt idx="57">
                  <c:v>3474.991594351306</c:v>
                </c:pt>
                <c:pt idx="58">
                  <c:v>4500.0596550578894</c:v>
                </c:pt>
                <c:pt idx="59">
                  <c:v>5629.6335546445098</c:v>
                </c:pt>
                <c:pt idx="60">
                  <c:v>6891.8400120185461</c:v>
                </c:pt>
                <c:pt idx="61">
                  <c:v>8349.3959687394999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9991336"/>
        <c:axId val="419991728"/>
        <c:extLst/>
      </c:lineChart>
      <c:catAx>
        <c:axId val="419991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99172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19991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9913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AgeEffic!$M$297:$CM$297</c:f>
              <c:numCache>
                <c:formatCode>0.0</c:formatCode>
                <c:ptCount val="79"/>
                <c:pt idx="0">
                  <c:v>0.38685573166864579</c:v>
                </c:pt>
                <c:pt idx="1">
                  <c:v>0.50141679998302058</c:v>
                </c:pt>
                <c:pt idx="2">
                  <c:v>0.78014223325772258</c:v>
                </c:pt>
                <c:pt idx="3">
                  <c:v>1.2193370681683358</c:v>
                </c:pt>
                <c:pt idx="4">
                  <c:v>1.8739873006165251</c:v>
                </c:pt>
                <c:pt idx="5">
                  <c:v>2.6775685329436256</c:v>
                </c:pt>
                <c:pt idx="6">
                  <c:v>3.9931622780286569</c:v>
                </c:pt>
                <c:pt idx="7">
                  <c:v>6.0132438711004212</c:v>
                </c:pt>
                <c:pt idx="8">
                  <c:v>8.4395437265492461</c:v>
                </c:pt>
                <c:pt idx="9">
                  <c:v>10.069200860946495</c:v>
                </c:pt>
                <c:pt idx="10">
                  <c:v>10.682744232687723</c:v>
                </c:pt>
                <c:pt idx="11">
                  <c:v>11.294727105534232</c:v>
                </c:pt>
                <c:pt idx="12">
                  <c:v>12.056812434563849</c:v>
                </c:pt>
                <c:pt idx="13">
                  <c:v>13.031140472056048</c:v>
                </c:pt>
                <c:pt idx="14">
                  <c:v>14.381645063744289</c:v>
                </c:pt>
                <c:pt idx="15">
                  <c:v>15.719547706778894</c:v>
                </c:pt>
                <c:pt idx="16">
                  <c:v>16.633043488351447</c:v>
                </c:pt>
                <c:pt idx="17">
                  <c:v>17.759166716464886</c:v>
                </c:pt>
                <c:pt idx="18">
                  <c:v>19.878343468983275</c:v>
                </c:pt>
                <c:pt idx="19">
                  <c:v>22.559583327283377</c:v>
                </c:pt>
                <c:pt idx="20">
                  <c:v>25.179207484201768</c:v>
                </c:pt>
                <c:pt idx="21">
                  <c:v>27.964683392231574</c:v>
                </c:pt>
                <c:pt idx="22">
                  <c:v>31.082905658444187</c:v>
                </c:pt>
                <c:pt idx="23">
                  <c:v>34.500518483500343</c:v>
                </c:pt>
                <c:pt idx="24">
                  <c:v>37.890649227666835</c:v>
                </c:pt>
                <c:pt idx="25">
                  <c:v>41.359650912256562</c:v>
                </c:pt>
                <c:pt idx="26">
                  <c:v>45.327771370954068</c:v>
                </c:pt>
                <c:pt idx="27">
                  <c:v>49.64194842622868</c:v>
                </c:pt>
                <c:pt idx="28">
                  <c:v>54.694965628575211</c:v>
                </c:pt>
                <c:pt idx="29">
                  <c:v>60.208354591167449</c:v>
                </c:pt>
                <c:pt idx="30">
                  <c:v>66.190314818092247</c:v>
                </c:pt>
                <c:pt idx="31">
                  <c:v>74.093023036988725</c:v>
                </c:pt>
                <c:pt idx="32">
                  <c:v>83.51031717006353</c:v>
                </c:pt>
                <c:pt idx="33">
                  <c:v>94.361404035653692</c:v>
                </c:pt>
                <c:pt idx="34">
                  <c:v>107.17910081006309</c:v>
                </c:pt>
                <c:pt idx="35">
                  <c:v>120.43877247082123</c:v>
                </c:pt>
                <c:pt idx="36">
                  <c:v>136.19118670855687</c:v>
                </c:pt>
                <c:pt idx="37">
                  <c:v>153.72178562077517</c:v>
                </c:pt>
                <c:pt idx="38">
                  <c:v>170.23288368321386</c:v>
                </c:pt>
                <c:pt idx="39">
                  <c:v>187.99694405158633</c:v>
                </c:pt>
                <c:pt idx="40">
                  <c:v>208.36710014642713</c:v>
                </c:pt>
                <c:pt idx="41">
                  <c:v>232.41145215532137</c:v>
                </c:pt>
                <c:pt idx="42">
                  <c:v>261.83815027538492</c:v>
                </c:pt>
                <c:pt idx="43">
                  <c:v>298.95596054964597</c:v>
                </c:pt>
                <c:pt idx="44">
                  <c:v>344.94241288090325</c:v>
                </c:pt>
                <c:pt idx="45">
                  <c:v>398.75041673937653</c:v>
                </c:pt>
                <c:pt idx="46">
                  <c:v>460.05720216818202</c:v>
                </c:pt>
                <c:pt idx="47">
                  <c:v>527.17382339272126</c:v>
                </c:pt>
                <c:pt idx="48">
                  <c:v>600.76033796383479</c:v>
                </c:pt>
                <c:pt idx="49">
                  <c:v>682.41533718757773</c:v>
                </c:pt>
                <c:pt idx="50">
                  <c:v>773.25734185239799</c:v>
                </c:pt>
                <c:pt idx="51">
                  <c:v>889.17501261283849</c:v>
                </c:pt>
                <c:pt idx="52">
                  <c:v>1032.3372817762811</c:v>
                </c:pt>
                <c:pt idx="53">
                  <c:v>1201.6056716126409</c:v>
                </c:pt>
                <c:pt idx="54">
                  <c:v>1413.8774132599342</c:v>
                </c:pt>
                <c:pt idx="55">
                  <c:v>1663.275887363186</c:v>
                </c:pt>
                <c:pt idx="56">
                  <c:v>1967.1581230455417</c:v>
                </c:pt>
                <c:pt idx="57">
                  <c:v>2345.0531066770427</c:v>
                </c:pt>
                <c:pt idx="58">
                  <c:v>2879.4321247955286</c:v>
                </c:pt>
                <c:pt idx="59">
                  <c:v>3592.7339474016208</c:v>
                </c:pt>
                <c:pt idx="60">
                  <c:v>4420.2592479955219</c:v>
                </c:pt>
                <c:pt idx="61">
                  <c:v>5285.4070333074287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AgeEffic!$CS$297:$FS$297</c:f>
              <c:numCache>
                <c:formatCode>0.0</c:formatCode>
                <c:ptCount val="79"/>
                <c:pt idx="0">
                  <c:v>0.38686798425813274</c:v>
                </c:pt>
                <c:pt idx="1">
                  <c:v>0.47440618258403783</c:v>
                </c:pt>
                <c:pt idx="2">
                  <c:v>0.71211942548750362</c:v>
                </c:pt>
                <c:pt idx="3">
                  <c:v>1.0909681872541881</c:v>
                </c:pt>
                <c:pt idx="4">
                  <c:v>1.6516762856776763</c:v>
                </c:pt>
                <c:pt idx="5">
                  <c:v>2.3162915208357666</c:v>
                </c:pt>
                <c:pt idx="6">
                  <c:v>3.4452176575623712</c:v>
                </c:pt>
                <c:pt idx="7">
                  <c:v>5.1701380176031986</c:v>
                </c:pt>
                <c:pt idx="8">
                  <c:v>7.1681291497885171</c:v>
                </c:pt>
                <c:pt idx="9">
                  <c:v>8.2249575329957132</c:v>
                </c:pt>
                <c:pt idx="10">
                  <c:v>8.2682130254077713</c:v>
                </c:pt>
                <c:pt idx="11">
                  <c:v>8.3224481954991649</c:v>
                </c:pt>
                <c:pt idx="12">
                  <c:v>8.5306175847997885</c:v>
                </c:pt>
                <c:pt idx="13">
                  <c:v>8.9439902094966559</c:v>
                </c:pt>
                <c:pt idx="14">
                  <c:v>9.7115030442829831</c:v>
                </c:pt>
                <c:pt idx="15">
                  <c:v>10.41362540787123</c:v>
                </c:pt>
                <c:pt idx="16">
                  <c:v>10.682664500311354</c:v>
                </c:pt>
                <c:pt idx="17">
                  <c:v>11.183320331409204</c:v>
                </c:pt>
                <c:pt idx="18">
                  <c:v>12.646180096620487</c:v>
                </c:pt>
                <c:pt idx="19">
                  <c:v>14.56108125865275</c:v>
                </c:pt>
                <c:pt idx="20">
                  <c:v>16.326329618140708</c:v>
                </c:pt>
                <c:pt idx="21">
                  <c:v>18.18404691199391</c:v>
                </c:pt>
                <c:pt idx="22">
                  <c:v>20.288665464737601</c:v>
                </c:pt>
                <c:pt idx="23">
                  <c:v>22.597688650206013</c:v>
                </c:pt>
                <c:pt idx="24">
                  <c:v>24.777697452020259</c:v>
                </c:pt>
                <c:pt idx="25">
                  <c:v>26.971833601112142</c:v>
                </c:pt>
                <c:pt idx="26">
                  <c:v>29.575228267853873</c:v>
                </c:pt>
                <c:pt idx="27">
                  <c:v>32.40933310390438</c:v>
                </c:pt>
                <c:pt idx="28">
                  <c:v>35.865447898257415</c:v>
                </c:pt>
                <c:pt idx="29">
                  <c:v>39.585365314968726</c:v>
                </c:pt>
                <c:pt idx="30">
                  <c:v>43.619528487438039</c:v>
                </c:pt>
                <c:pt idx="31">
                  <c:v>49.343180902814346</c:v>
                </c:pt>
                <c:pt idx="32">
                  <c:v>56.191722985699869</c:v>
                </c:pt>
                <c:pt idx="33">
                  <c:v>64.084961975380622</c:v>
                </c:pt>
                <c:pt idx="34">
                  <c:v>73.426386072614406</c:v>
                </c:pt>
                <c:pt idx="35">
                  <c:v>82.631046999833302</c:v>
                </c:pt>
                <c:pt idx="36">
                  <c:v>93.855189742330111</c:v>
                </c:pt>
                <c:pt idx="37">
                  <c:v>106.0404554334572</c:v>
                </c:pt>
                <c:pt idx="38">
                  <c:v>116.61578074050044</c:v>
                </c:pt>
                <c:pt idx="39">
                  <c:v>127.92209648596183</c:v>
                </c:pt>
                <c:pt idx="40">
                  <c:v>141.2007934053365</c:v>
                </c:pt>
                <c:pt idx="41">
                  <c:v>157.40641633132691</c:v>
                </c:pt>
                <c:pt idx="42">
                  <c:v>178.01013624211399</c:v>
                </c:pt>
                <c:pt idx="43">
                  <c:v>205.00209053970016</c:v>
                </c:pt>
                <c:pt idx="44">
                  <c:v>239.05196777541002</c:v>
                </c:pt>
                <c:pt idx="45">
                  <c:v>278.70402991024116</c:v>
                </c:pt>
                <c:pt idx="46">
                  <c:v>323.36056958926838</c:v>
                </c:pt>
                <c:pt idx="47">
                  <c:v>371.03814562392898</c:v>
                </c:pt>
                <c:pt idx="48">
                  <c:v>422.41801868448454</c:v>
                </c:pt>
                <c:pt idx="49">
                  <c:v>478.75227577458475</c:v>
                </c:pt>
                <c:pt idx="50">
                  <c:v>540.99111452508555</c:v>
                </c:pt>
                <c:pt idx="51">
                  <c:v>624.59262903097635</c:v>
                </c:pt>
                <c:pt idx="52">
                  <c:v>729.406468392482</c:v>
                </c:pt>
                <c:pt idx="53">
                  <c:v>853.78662130288967</c:v>
                </c:pt>
                <c:pt idx="54">
                  <c:v>1012.7585530521595</c:v>
                </c:pt>
                <c:pt idx="55">
                  <c:v>1197.8006847033905</c:v>
                </c:pt>
                <c:pt idx="56">
                  <c:v>1425.6219062299185</c:v>
                </c:pt>
                <c:pt idx="57">
                  <c:v>1711.0336214464328</c:v>
                </c:pt>
                <c:pt idx="58">
                  <c:v>2133.6245579310253</c:v>
                </c:pt>
                <c:pt idx="59">
                  <c:v>2700.3494048160946</c:v>
                </c:pt>
                <c:pt idx="60">
                  <c:v>3341.9766164790767</c:v>
                </c:pt>
                <c:pt idx="61">
                  <c:v>3977.3365619958108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9992512"/>
        <c:axId val="419992904"/>
        <c:extLst/>
      </c:lineChart>
      <c:catAx>
        <c:axId val="419992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992904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19992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992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6.8618930237577604</c:v>
                </c:pt>
                <c:pt idx="1">
                  <c:v>8.4597171818573074</c:v>
                </c:pt>
                <c:pt idx="2">
                  <c:v>12.25889702229135</c:v>
                </c:pt>
                <c:pt idx="3">
                  <c:v>18.067164149429821</c:v>
                </c:pt>
                <c:pt idx="4">
                  <c:v>26.506296682208607</c:v>
                </c:pt>
                <c:pt idx="5">
                  <c:v>36.634821408553826</c:v>
                </c:pt>
                <c:pt idx="6">
                  <c:v>52.666580604251983</c:v>
                </c:pt>
                <c:pt idx="7">
                  <c:v>76.726832841770346</c:v>
                </c:pt>
                <c:pt idx="8">
                  <c:v>105.01570608040726</c:v>
                </c:pt>
                <c:pt idx="9">
                  <c:v>124.09654718370388</c:v>
                </c:pt>
                <c:pt idx="10">
                  <c:v>131.6234411759437</c:v>
                </c:pt>
                <c:pt idx="11">
                  <c:v>139.00819843226284</c:v>
                </c:pt>
                <c:pt idx="12">
                  <c:v>147.85877428278729</c:v>
                </c:pt>
                <c:pt idx="13">
                  <c:v>158.7572318483985</c:v>
                </c:pt>
                <c:pt idx="14">
                  <c:v>173.25258043291561</c:v>
                </c:pt>
                <c:pt idx="15">
                  <c:v>187.54939085266906</c:v>
                </c:pt>
                <c:pt idx="16">
                  <c:v>197.68937053982236</c:v>
                </c:pt>
                <c:pt idx="17">
                  <c:v>209.70130212339024</c:v>
                </c:pt>
                <c:pt idx="18">
                  <c:v>230.67275697430256</c:v>
                </c:pt>
                <c:pt idx="19">
                  <c:v>256.60545928587231</c:v>
                </c:pt>
                <c:pt idx="20">
                  <c:v>281.84765668521584</c:v>
                </c:pt>
                <c:pt idx="21">
                  <c:v>308.38076656896089</c:v>
                </c:pt>
                <c:pt idx="22">
                  <c:v>337.6118178431916</c:v>
                </c:pt>
                <c:pt idx="23">
                  <c:v>369.20597219551723</c:v>
                </c:pt>
                <c:pt idx="24">
                  <c:v>400.51118977888206</c:v>
                </c:pt>
                <c:pt idx="25">
                  <c:v>432.30891943080087</c:v>
                </c:pt>
                <c:pt idx="26">
                  <c:v>467.87169618836111</c:v>
                </c:pt>
                <c:pt idx="27">
                  <c:v>505.92590935898301</c:v>
                </c:pt>
                <c:pt idx="28">
                  <c:v>549.23009521634469</c:v>
                </c:pt>
                <c:pt idx="29">
                  <c:v>595.68542242327771</c:v>
                </c:pt>
                <c:pt idx="30">
                  <c:v>645.0710744806911</c:v>
                </c:pt>
                <c:pt idx="31">
                  <c:v>707.52687770353327</c:v>
                </c:pt>
                <c:pt idx="32">
                  <c:v>779.9709694008892</c:v>
                </c:pt>
                <c:pt idx="33">
                  <c:v>861.38148633174171</c:v>
                </c:pt>
                <c:pt idx="34">
                  <c:v>955.17084896817005</c:v>
                </c:pt>
                <c:pt idx="35">
                  <c:v>1051.015017099528</c:v>
                </c:pt>
                <c:pt idx="36">
                  <c:v>1161.8233649014412</c:v>
                </c:pt>
                <c:pt idx="37">
                  <c:v>1283.2026224938734</c:v>
                </c:pt>
                <c:pt idx="38">
                  <c:v>1397.0338899828109</c:v>
                </c:pt>
                <c:pt idx="39">
                  <c:v>1517.5591011452732</c:v>
                </c:pt>
                <c:pt idx="40">
                  <c:v>1649.4126656953956</c:v>
                </c:pt>
                <c:pt idx="41">
                  <c:v>1793.0302561647634</c:v>
                </c:pt>
                <c:pt idx="42">
                  <c:v>1959.1650706268836</c:v>
                </c:pt>
                <c:pt idx="43">
                  <c:v>2164.7174480612621</c:v>
                </c:pt>
                <c:pt idx="44">
                  <c:v>2416.426424659664</c:v>
                </c:pt>
                <c:pt idx="45">
                  <c:v>2706.2172147505435</c:v>
                </c:pt>
                <c:pt idx="46">
                  <c:v>3029.8581606413691</c:v>
                </c:pt>
                <c:pt idx="47">
                  <c:v>3380.3106590879315</c:v>
                </c:pt>
                <c:pt idx="48">
                  <c:v>3757.2397619535732</c:v>
                </c:pt>
                <c:pt idx="49">
                  <c:v>4161.2095959479047</c:v>
                </c:pt>
                <c:pt idx="50">
                  <c:v>4600.1391859298374</c:v>
                </c:pt>
                <c:pt idx="51">
                  <c:v>5100.845512240292</c:v>
                </c:pt>
                <c:pt idx="52">
                  <c:v>5698.2253764799561</c:v>
                </c:pt>
                <c:pt idx="53">
                  <c:v>6470.7414743810341</c:v>
                </c:pt>
                <c:pt idx="54">
                  <c:v>7477.7862898207459</c:v>
                </c:pt>
                <c:pt idx="55">
                  <c:v>8780.8601610942751</c:v>
                </c:pt>
                <c:pt idx="56">
                  <c:v>10356.054481989297</c:v>
                </c:pt>
                <c:pt idx="57">
                  <c:v>12221.798803931615</c:v>
                </c:pt>
                <c:pt idx="58">
                  <c:v>14427.770154877186</c:v>
                </c:pt>
                <c:pt idx="59">
                  <c:v>16957.004176819875</c:v>
                </c:pt>
                <c:pt idx="60">
                  <c:v>19732.747847192168</c:v>
                </c:pt>
                <c:pt idx="61">
                  <c:v>22768.503842286191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1.3132068577085101</c:v>
                </c:pt>
                <c:pt idx="1">
                  <c:v>1.7289154460985239</c:v>
                </c:pt>
                <c:pt idx="2">
                  <c:v>2.728472357441849</c:v>
                </c:pt>
                <c:pt idx="3">
                  <c:v>4.260292434788199</c:v>
                </c:pt>
                <c:pt idx="4">
                  <c:v>6.4860414256375627</c:v>
                </c:pt>
                <c:pt idx="5">
                  <c:v>9.1431886380651406</c:v>
                </c:pt>
                <c:pt idx="6">
                  <c:v>13.386192006777652</c:v>
                </c:pt>
                <c:pt idx="7">
                  <c:v>19.76489037063811</c:v>
                </c:pt>
                <c:pt idx="8">
                  <c:v>27.220360222477964</c:v>
                </c:pt>
                <c:pt idx="9">
                  <c:v>32.008353610650957</c:v>
                </c:pt>
                <c:pt idx="10">
                  <c:v>33.528538509441027</c:v>
                </c:pt>
                <c:pt idx="11">
                  <c:v>34.925025450921055</c:v>
                </c:pt>
                <c:pt idx="12">
                  <c:v>36.619198657275959</c:v>
                </c:pt>
                <c:pt idx="13">
                  <c:v>38.742736827602783</c:v>
                </c:pt>
                <c:pt idx="14">
                  <c:v>41.695302146969311</c:v>
                </c:pt>
                <c:pt idx="15">
                  <c:v>44.352701171981188</c:v>
                </c:pt>
                <c:pt idx="16">
                  <c:v>45.57535525238476</c:v>
                </c:pt>
                <c:pt idx="17">
                  <c:v>47.06019041422924</c:v>
                </c:pt>
                <c:pt idx="18">
                  <c:v>50.798992838831388</c:v>
                </c:pt>
                <c:pt idx="19">
                  <c:v>55.617887630719402</c:v>
                </c:pt>
                <c:pt idx="20">
                  <c:v>59.92575282526095</c:v>
                </c:pt>
                <c:pt idx="21">
                  <c:v>64.341513907375045</c:v>
                </c:pt>
                <c:pt idx="22">
                  <c:v>69.32854950312219</c:v>
                </c:pt>
                <c:pt idx="23">
                  <c:v>74.857287263496559</c:v>
                </c:pt>
                <c:pt idx="24">
                  <c:v>80.21433899069757</c:v>
                </c:pt>
                <c:pt idx="25">
                  <c:v>85.693731537369487</c:v>
                </c:pt>
                <c:pt idx="26">
                  <c:v>92.272802846591944</c:v>
                </c:pt>
                <c:pt idx="27">
                  <c:v>99.563995002083615</c:v>
                </c:pt>
                <c:pt idx="28">
                  <c:v>108.36016604969164</c:v>
                </c:pt>
                <c:pt idx="29">
                  <c:v>117.9541565486073</c:v>
                </c:pt>
                <c:pt idx="30">
                  <c:v>128.24169330110058</c:v>
                </c:pt>
                <c:pt idx="31">
                  <c:v>142.18099375314898</c:v>
                </c:pt>
                <c:pt idx="32">
                  <c:v>158.74167651015668</c:v>
                </c:pt>
                <c:pt idx="33">
                  <c:v>177.58804331726793</c:v>
                </c:pt>
                <c:pt idx="34">
                  <c:v>199.68242262271306</c:v>
                </c:pt>
                <c:pt idx="35">
                  <c:v>221.84037883086026</c:v>
                </c:pt>
                <c:pt idx="36">
                  <c:v>248.04552746679863</c:v>
                </c:pt>
                <c:pt idx="37">
                  <c:v>276.80430394126483</c:v>
                </c:pt>
                <c:pt idx="38">
                  <c:v>302.5942032612611</c:v>
                </c:pt>
                <c:pt idx="39">
                  <c:v>329.77935138631341</c:v>
                </c:pt>
                <c:pt idx="40">
                  <c:v>360.58806950921917</c:v>
                </c:pt>
                <c:pt idx="41">
                  <c:v>396.83882415220319</c:v>
                </c:pt>
                <c:pt idx="42">
                  <c:v>440.97119674810426</c:v>
                </c:pt>
                <c:pt idx="43">
                  <c:v>493.76131603335921</c:v>
                </c:pt>
                <c:pt idx="44">
                  <c:v>555.46667389377603</c:v>
                </c:pt>
                <c:pt idx="45">
                  <c:v>626.45165567989852</c:v>
                </c:pt>
                <c:pt idx="46">
                  <c:v>706.86432362051937</c:v>
                </c:pt>
                <c:pt idx="47">
                  <c:v>793.28413121851452</c:v>
                </c:pt>
                <c:pt idx="48">
                  <c:v>887.48907300871031</c:v>
                </c:pt>
                <c:pt idx="49">
                  <c:v>993.68186576585867</c:v>
                </c:pt>
                <c:pt idx="50">
                  <c:v>1116.1181095397037</c:v>
                </c:pt>
                <c:pt idx="51">
                  <c:v>1263.1243985981935</c:v>
                </c:pt>
                <c:pt idx="52">
                  <c:v>1463.1174624124994</c:v>
                </c:pt>
                <c:pt idx="53">
                  <c:v>1748.3000945670688</c:v>
                </c:pt>
                <c:pt idx="54">
                  <c:v>2173.8807463197368</c:v>
                </c:pt>
                <c:pt idx="55">
                  <c:v>2795.7089880332633</c:v>
                </c:pt>
                <c:pt idx="56">
                  <c:v>3654.5413061576692</c:v>
                </c:pt>
                <c:pt idx="57">
                  <c:v>4770.9300025703687</c:v>
                </c:pt>
                <c:pt idx="58">
                  <c:v>6161.1589069487272</c:v>
                </c:pt>
                <c:pt idx="59">
                  <c:v>7768.4306794419899</c:v>
                </c:pt>
                <c:pt idx="60">
                  <c:v>9618.7121884072276</c:v>
                </c:pt>
                <c:pt idx="61">
                  <c:v>11795.480570803978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AgeEffic!$M$297:$CM$297</c:f>
              <c:numCache>
                <c:formatCode>0.0</c:formatCode>
                <c:ptCount val="79"/>
                <c:pt idx="0">
                  <c:v>0.38685573166864579</c:v>
                </c:pt>
                <c:pt idx="1">
                  <c:v>0.50141679998302058</c:v>
                </c:pt>
                <c:pt idx="2">
                  <c:v>0.78014223325772258</c:v>
                </c:pt>
                <c:pt idx="3">
                  <c:v>1.2193370681683358</c:v>
                </c:pt>
                <c:pt idx="4">
                  <c:v>1.8739873006165251</c:v>
                </c:pt>
                <c:pt idx="5">
                  <c:v>2.6775685329436256</c:v>
                </c:pt>
                <c:pt idx="6">
                  <c:v>3.9931622780286569</c:v>
                </c:pt>
                <c:pt idx="7">
                  <c:v>6.0132438711004212</c:v>
                </c:pt>
                <c:pt idx="8">
                  <c:v>8.4395437265492461</c:v>
                </c:pt>
                <c:pt idx="9">
                  <c:v>10.069200860946495</c:v>
                </c:pt>
                <c:pt idx="10">
                  <c:v>10.682744232687723</c:v>
                </c:pt>
                <c:pt idx="11">
                  <c:v>11.294727105534232</c:v>
                </c:pt>
                <c:pt idx="12">
                  <c:v>12.056812434563849</c:v>
                </c:pt>
                <c:pt idx="13">
                  <c:v>13.031140472056048</c:v>
                </c:pt>
                <c:pt idx="14">
                  <c:v>14.381645063744289</c:v>
                </c:pt>
                <c:pt idx="15">
                  <c:v>15.719547706778894</c:v>
                </c:pt>
                <c:pt idx="16">
                  <c:v>16.633043488351447</c:v>
                </c:pt>
                <c:pt idx="17">
                  <c:v>17.759166716464886</c:v>
                </c:pt>
                <c:pt idx="18">
                  <c:v>19.878343468983275</c:v>
                </c:pt>
                <c:pt idx="19">
                  <c:v>22.559583327283377</c:v>
                </c:pt>
                <c:pt idx="20">
                  <c:v>25.179207484201768</c:v>
                </c:pt>
                <c:pt idx="21">
                  <c:v>27.964683392231574</c:v>
                </c:pt>
                <c:pt idx="22">
                  <c:v>31.082905658444187</c:v>
                </c:pt>
                <c:pt idx="23">
                  <c:v>34.500518483500343</c:v>
                </c:pt>
                <c:pt idx="24">
                  <c:v>37.890649227666835</c:v>
                </c:pt>
                <c:pt idx="25">
                  <c:v>41.359650912256562</c:v>
                </c:pt>
                <c:pt idx="26">
                  <c:v>45.327771370954068</c:v>
                </c:pt>
                <c:pt idx="27">
                  <c:v>49.64194842622868</c:v>
                </c:pt>
                <c:pt idx="28">
                  <c:v>54.694965628575211</c:v>
                </c:pt>
                <c:pt idx="29">
                  <c:v>60.208354591167449</c:v>
                </c:pt>
                <c:pt idx="30">
                  <c:v>66.190314818092247</c:v>
                </c:pt>
                <c:pt idx="31">
                  <c:v>74.093023036988725</c:v>
                </c:pt>
                <c:pt idx="32">
                  <c:v>83.51031717006353</c:v>
                </c:pt>
                <c:pt idx="33">
                  <c:v>94.361404035653692</c:v>
                </c:pt>
                <c:pt idx="34">
                  <c:v>107.17910081006309</c:v>
                </c:pt>
                <c:pt idx="35">
                  <c:v>120.43877247082123</c:v>
                </c:pt>
                <c:pt idx="36">
                  <c:v>136.19118670855687</c:v>
                </c:pt>
                <c:pt idx="37">
                  <c:v>153.72178562077517</c:v>
                </c:pt>
                <c:pt idx="38">
                  <c:v>170.23288368321386</c:v>
                </c:pt>
                <c:pt idx="39">
                  <c:v>187.99694405158633</c:v>
                </c:pt>
                <c:pt idx="40">
                  <c:v>208.36710014642713</c:v>
                </c:pt>
                <c:pt idx="41">
                  <c:v>232.41145215532137</c:v>
                </c:pt>
                <c:pt idx="42">
                  <c:v>261.83815027538492</c:v>
                </c:pt>
                <c:pt idx="43">
                  <c:v>298.95596054964597</c:v>
                </c:pt>
                <c:pt idx="44">
                  <c:v>344.94241288090325</c:v>
                </c:pt>
                <c:pt idx="45">
                  <c:v>398.75041673937653</c:v>
                </c:pt>
                <c:pt idx="46">
                  <c:v>460.05720216818202</c:v>
                </c:pt>
                <c:pt idx="47">
                  <c:v>527.17382339272126</c:v>
                </c:pt>
                <c:pt idx="48">
                  <c:v>600.76033796383479</c:v>
                </c:pt>
                <c:pt idx="49">
                  <c:v>682.41533718757773</c:v>
                </c:pt>
                <c:pt idx="50">
                  <c:v>773.25734185239799</c:v>
                </c:pt>
                <c:pt idx="51">
                  <c:v>889.17501261283849</c:v>
                </c:pt>
                <c:pt idx="52">
                  <c:v>1032.3372817762811</c:v>
                </c:pt>
                <c:pt idx="53">
                  <c:v>1201.6056716126409</c:v>
                </c:pt>
                <c:pt idx="54">
                  <c:v>1413.8774132599342</c:v>
                </c:pt>
                <c:pt idx="55">
                  <c:v>1663.275887363186</c:v>
                </c:pt>
                <c:pt idx="56">
                  <c:v>1967.1581230455417</c:v>
                </c:pt>
                <c:pt idx="57">
                  <c:v>2345.0531066770427</c:v>
                </c:pt>
                <c:pt idx="58">
                  <c:v>2879.4321247955286</c:v>
                </c:pt>
                <c:pt idx="59">
                  <c:v>3592.7339474016208</c:v>
                </c:pt>
                <c:pt idx="60">
                  <c:v>4420.2592479955219</c:v>
                </c:pt>
                <c:pt idx="61">
                  <c:v>5285.4070333074287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959240"/>
        <c:axId val="394959632"/>
        <c:extLst/>
      </c:lineChart>
      <c:catAx>
        <c:axId val="394959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5963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4959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592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71458534275643104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6.862110355314309</c:v>
                </c:pt>
                <c:pt idx="1">
                  <c:v>8.1386902960895284</c:v>
                </c:pt>
                <c:pt idx="2">
                  <c:v>11.482587992141063</c:v>
                </c:pt>
                <c:pt idx="3">
                  <c:v>16.653595864445577</c:v>
                </c:pt>
                <c:pt idx="4">
                  <c:v>24.149609578057479</c:v>
                </c:pt>
                <c:pt idx="5">
                  <c:v>32.931603683604585</c:v>
                </c:pt>
                <c:pt idx="6">
                  <c:v>47.189682366376594</c:v>
                </c:pt>
                <c:pt idx="7">
                  <c:v>68.563440186535829</c:v>
                </c:pt>
                <c:pt idx="8">
                  <c:v>93.055004233334543</c:v>
                </c:pt>
                <c:pt idx="9">
                  <c:v>107.13389837525723</c:v>
                </c:pt>
                <c:pt idx="10">
                  <c:v>109.53142948643132</c:v>
                </c:pt>
                <c:pt idx="11">
                  <c:v>111.73985988196887</c:v>
                </c:pt>
                <c:pt idx="12">
                  <c:v>115.31310816807374</c:v>
                </c:pt>
                <c:pt idx="13">
                  <c:v>120.76207568949491</c:v>
                </c:pt>
                <c:pt idx="14">
                  <c:v>129.53468004253486</c:v>
                </c:pt>
                <c:pt idx="15">
                  <c:v>137.62893642655843</c:v>
                </c:pt>
                <c:pt idx="16">
                  <c:v>141.35799354543929</c:v>
                </c:pt>
                <c:pt idx="17">
                  <c:v>146.91539112696822</c:v>
                </c:pt>
                <c:pt idx="18">
                  <c:v>161.07490601249563</c:v>
                </c:pt>
                <c:pt idx="19">
                  <c:v>179.34715350529206</c:v>
                </c:pt>
                <c:pt idx="20">
                  <c:v>196.18470146822582</c:v>
                </c:pt>
                <c:pt idx="21">
                  <c:v>213.6326812604342</c:v>
                </c:pt>
                <c:pt idx="22">
                  <c:v>233.01173657932202</c:v>
                </c:pt>
                <c:pt idx="23">
                  <c:v>253.92356211907583</c:v>
                </c:pt>
                <c:pt idx="24">
                  <c:v>273.67301913009743</c:v>
                </c:pt>
                <c:pt idx="25">
                  <c:v>293.23677788000509</c:v>
                </c:pt>
                <c:pt idx="26">
                  <c:v>315.768793487594</c:v>
                </c:pt>
                <c:pt idx="27">
                  <c:v>339.88367807709574</c:v>
                </c:pt>
                <c:pt idx="28">
                  <c:v>368.35740964209998</c:v>
                </c:pt>
                <c:pt idx="29">
                  <c:v>398.73036298514194</c:v>
                </c:pt>
                <c:pt idx="30">
                  <c:v>431.01650549786547</c:v>
                </c:pt>
                <c:pt idx="31">
                  <c:v>475.02815087479155</c:v>
                </c:pt>
                <c:pt idx="32">
                  <c:v>526.97388202204127</c:v>
                </c:pt>
                <c:pt idx="33">
                  <c:v>585.8478671031902</c:v>
                </c:pt>
                <c:pt idx="34">
                  <c:v>654.48879956496137</c:v>
                </c:pt>
                <c:pt idx="35">
                  <c:v>722.29650966048769</c:v>
                </c:pt>
                <c:pt idx="36">
                  <c:v>802.62055671215444</c:v>
                </c:pt>
                <c:pt idx="37">
                  <c:v>889.57543371693043</c:v>
                </c:pt>
                <c:pt idx="38">
                  <c:v>965.94149521353631</c:v>
                </c:pt>
                <c:pt idx="39">
                  <c:v>1046.2053036063203</c:v>
                </c:pt>
                <c:pt idx="40">
                  <c:v>1134.5054097698273</c:v>
                </c:pt>
                <c:pt idx="41">
                  <c:v>1231.099101933831</c:v>
                </c:pt>
                <c:pt idx="42">
                  <c:v>1346.2406811620258</c:v>
                </c:pt>
                <c:pt idx="43">
                  <c:v>1495.6819605053342</c:v>
                </c:pt>
                <c:pt idx="44">
                  <c:v>1684.1667968507056</c:v>
                </c:pt>
                <c:pt idx="45">
                  <c:v>1902.00569367754</c:v>
                </c:pt>
                <c:pt idx="46">
                  <c:v>2143.9247383127936</c:v>
                </c:pt>
                <c:pt idx="47">
                  <c:v>2401.8177918128872</c:v>
                </c:pt>
                <c:pt idx="48">
                  <c:v>2675.091617888178</c:v>
                </c:pt>
                <c:pt idx="49">
                  <c:v>2963.3640256585136</c:v>
                </c:pt>
                <c:pt idx="50">
                  <c:v>3274.3258639918854</c:v>
                </c:pt>
                <c:pt idx="51">
                  <c:v>3633.19592654383</c:v>
                </c:pt>
                <c:pt idx="52">
                  <c:v>4072.2512012632355</c:v>
                </c:pt>
                <c:pt idx="53">
                  <c:v>4665.3380933081698</c:v>
                </c:pt>
                <c:pt idx="54">
                  <c:v>5462.283687104069</c:v>
                </c:pt>
                <c:pt idx="55">
                  <c:v>6515.1680866440638</c:v>
                </c:pt>
                <c:pt idx="56">
                  <c:v>7785.7798616305281</c:v>
                </c:pt>
                <c:pt idx="57">
                  <c:v>9286.6357933630679</c:v>
                </c:pt>
                <c:pt idx="58">
                  <c:v>11052.52034032998</c:v>
                </c:pt>
                <c:pt idx="59">
                  <c:v>13057.02289148724</c:v>
                </c:pt>
                <c:pt idx="60">
                  <c:v>15211.444143649507</c:v>
                </c:pt>
                <c:pt idx="61">
                  <c:v>17528.235531945498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1.3132484499177544</c:v>
                </c:pt>
                <c:pt idx="1">
                  <c:v>1.5857465328927931</c:v>
                </c:pt>
                <c:pt idx="2">
                  <c:v>2.3681506550746634</c:v>
                </c:pt>
                <c:pt idx="3">
                  <c:v>3.5853414710862723</c:v>
                </c:pt>
                <c:pt idx="4">
                  <c:v>5.3295822776674164</c:v>
                </c:pt>
                <c:pt idx="5">
                  <c:v>7.2919643905152718</c:v>
                </c:pt>
                <c:pt idx="6">
                  <c:v>10.632058756695066</c:v>
                </c:pt>
                <c:pt idx="7">
                  <c:v>15.610283968109377</c:v>
                </c:pt>
                <c:pt idx="8">
                  <c:v>21.08979308861776</c:v>
                </c:pt>
                <c:pt idx="9">
                  <c:v>23.325037941836467</c:v>
                </c:pt>
                <c:pt idx="10">
                  <c:v>22.474862402775642</c:v>
                </c:pt>
                <c:pt idx="11">
                  <c:v>21.735618520048668</c:v>
                </c:pt>
                <c:pt idx="12">
                  <c:v>21.496365370484437</c:v>
                </c:pt>
                <c:pt idx="13">
                  <c:v>21.855887517321268</c:v>
                </c:pt>
                <c:pt idx="14">
                  <c:v>23.171282974039929</c:v>
                </c:pt>
                <c:pt idx="15">
                  <c:v>24.215383776577944</c:v>
                </c:pt>
                <c:pt idx="16">
                  <c:v>24.072057067828496</c:v>
                </c:pt>
                <c:pt idx="17">
                  <c:v>24.567971188199639</c:v>
                </c:pt>
                <c:pt idx="18">
                  <c:v>27.485116811040974</c:v>
                </c:pt>
                <c:pt idx="19">
                  <c:v>31.322923859173496</c:v>
                </c:pt>
                <c:pt idx="20">
                  <c:v>34.568122667594622</c:v>
                </c:pt>
                <c:pt idx="21">
                  <c:v>37.857477241229731</c:v>
                </c:pt>
                <c:pt idx="22">
                  <c:v>41.546016052448067</c:v>
                </c:pt>
                <c:pt idx="23">
                  <c:v>45.505321379613804</c:v>
                </c:pt>
                <c:pt idx="24">
                  <c:v>48.941879839702132</c:v>
                </c:pt>
                <c:pt idx="25">
                  <c:v>52.248458202168202</c:v>
                </c:pt>
                <c:pt idx="26">
                  <c:v>56.297522835056732</c:v>
                </c:pt>
                <c:pt idx="27">
                  <c:v>60.636921894430088</c:v>
                </c:pt>
                <c:pt idx="28">
                  <c:v>66.116433019491751</c:v>
                </c:pt>
                <c:pt idx="29">
                  <c:v>71.840701473982023</c:v>
                </c:pt>
                <c:pt idx="30">
                  <c:v>77.96206554162093</c:v>
                </c:pt>
                <c:pt idx="31">
                  <c:v>87.285050142551512</c:v>
                </c:pt>
                <c:pt idx="32">
                  <c:v>98.349885397740081</c:v>
                </c:pt>
                <c:pt idx="33">
                  <c:v>110.97358357551899</c:v>
                </c:pt>
                <c:pt idx="34">
                  <c:v>125.79258640387935</c:v>
                </c:pt>
                <c:pt idx="35">
                  <c:v>139.52891651378883</c:v>
                </c:pt>
                <c:pt idx="36">
                  <c:v>156.59005702652956</c:v>
                </c:pt>
                <c:pt idx="37">
                  <c:v>174.49113634435358</c:v>
                </c:pt>
                <c:pt idx="38">
                  <c:v>188.48308405713917</c:v>
                </c:pt>
                <c:pt idx="39">
                  <c:v>203.23949373720134</c:v>
                </c:pt>
                <c:pt idx="40">
                  <c:v>220.74425495377238</c:v>
                </c:pt>
                <c:pt idx="41">
                  <c:v>242.74352086114612</c:v>
                </c:pt>
                <c:pt idx="42">
                  <c:v>271.04204000221762</c:v>
                </c:pt>
                <c:pt idx="43">
                  <c:v>305.83524199279861</c:v>
                </c:pt>
                <c:pt idx="44">
                  <c:v>346.84374101252558</c:v>
                </c:pt>
                <c:pt idx="45">
                  <c:v>393.96934422668664</c:v>
                </c:pt>
                <c:pt idx="46">
                  <c:v>446.87242163930057</c:v>
                </c:pt>
                <c:pt idx="47">
                  <c:v>501.79600541066617</c:v>
                </c:pt>
                <c:pt idx="48">
                  <c:v>560.87725536154915</c:v>
                </c:pt>
                <c:pt idx="49">
                  <c:v>627.52211371825172</c:v>
                </c:pt>
                <c:pt idx="50">
                  <c:v>705.4821339388709</c:v>
                </c:pt>
                <c:pt idx="51">
                  <c:v>801.68067483774109</c:v>
                </c:pt>
                <c:pt idx="52">
                  <c:v>942.57085453797868</c:v>
                </c:pt>
                <c:pt idx="53">
                  <c:v>1153.2776209611968</c:v>
                </c:pt>
                <c:pt idx="54">
                  <c:v>1481.3261348088815</c:v>
                </c:pt>
                <c:pt idx="55">
                  <c:v>1965.60388887214</c:v>
                </c:pt>
                <c:pt idx="56">
                  <c:v>2630.3672802210094</c:v>
                </c:pt>
                <c:pt idx="57">
                  <c:v>3474.991594351306</c:v>
                </c:pt>
                <c:pt idx="58">
                  <c:v>4500.0596550578894</c:v>
                </c:pt>
                <c:pt idx="59">
                  <c:v>5629.6335546445098</c:v>
                </c:pt>
                <c:pt idx="60">
                  <c:v>6891.8400120185461</c:v>
                </c:pt>
                <c:pt idx="61">
                  <c:v>8349.3959687394999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AgeEffic!$CS$297:$FS$297</c:f>
              <c:numCache>
                <c:formatCode>0.0</c:formatCode>
                <c:ptCount val="79"/>
                <c:pt idx="0">
                  <c:v>0.38686798425813274</c:v>
                </c:pt>
                <c:pt idx="1">
                  <c:v>0.47440618258403783</c:v>
                </c:pt>
                <c:pt idx="2">
                  <c:v>0.71211942548750362</c:v>
                </c:pt>
                <c:pt idx="3">
                  <c:v>1.0909681872541881</c:v>
                </c:pt>
                <c:pt idx="4">
                  <c:v>1.6516762856776763</c:v>
                </c:pt>
                <c:pt idx="5">
                  <c:v>2.3162915208357666</c:v>
                </c:pt>
                <c:pt idx="6">
                  <c:v>3.4452176575623712</c:v>
                </c:pt>
                <c:pt idx="7">
                  <c:v>5.1701380176031986</c:v>
                </c:pt>
                <c:pt idx="8">
                  <c:v>7.1681291497885171</c:v>
                </c:pt>
                <c:pt idx="9">
                  <c:v>8.2249575329957132</c:v>
                </c:pt>
                <c:pt idx="10">
                  <c:v>8.2682130254077713</c:v>
                </c:pt>
                <c:pt idx="11">
                  <c:v>8.3224481954991649</c:v>
                </c:pt>
                <c:pt idx="12">
                  <c:v>8.5306175847997885</c:v>
                </c:pt>
                <c:pt idx="13">
                  <c:v>8.9439902094966559</c:v>
                </c:pt>
                <c:pt idx="14">
                  <c:v>9.7115030442829831</c:v>
                </c:pt>
                <c:pt idx="15">
                  <c:v>10.41362540787123</c:v>
                </c:pt>
                <c:pt idx="16">
                  <c:v>10.682664500311354</c:v>
                </c:pt>
                <c:pt idx="17">
                  <c:v>11.183320331409204</c:v>
                </c:pt>
                <c:pt idx="18">
                  <c:v>12.646180096620487</c:v>
                </c:pt>
                <c:pt idx="19">
                  <c:v>14.56108125865275</c:v>
                </c:pt>
                <c:pt idx="20">
                  <c:v>16.326329618140708</c:v>
                </c:pt>
                <c:pt idx="21">
                  <c:v>18.18404691199391</c:v>
                </c:pt>
                <c:pt idx="22">
                  <c:v>20.288665464737601</c:v>
                </c:pt>
                <c:pt idx="23">
                  <c:v>22.597688650206013</c:v>
                </c:pt>
                <c:pt idx="24">
                  <c:v>24.777697452020259</c:v>
                </c:pt>
                <c:pt idx="25">
                  <c:v>26.971833601112142</c:v>
                </c:pt>
                <c:pt idx="26">
                  <c:v>29.575228267853873</c:v>
                </c:pt>
                <c:pt idx="27">
                  <c:v>32.40933310390438</c:v>
                </c:pt>
                <c:pt idx="28">
                  <c:v>35.865447898257415</c:v>
                </c:pt>
                <c:pt idx="29">
                  <c:v>39.585365314968726</c:v>
                </c:pt>
                <c:pt idx="30">
                  <c:v>43.619528487438039</c:v>
                </c:pt>
                <c:pt idx="31">
                  <c:v>49.343180902814346</c:v>
                </c:pt>
                <c:pt idx="32">
                  <c:v>56.191722985699869</c:v>
                </c:pt>
                <c:pt idx="33">
                  <c:v>64.084961975380622</c:v>
                </c:pt>
                <c:pt idx="34">
                  <c:v>73.426386072614406</c:v>
                </c:pt>
                <c:pt idx="35">
                  <c:v>82.631046999833302</c:v>
                </c:pt>
                <c:pt idx="36">
                  <c:v>93.855189742330111</c:v>
                </c:pt>
                <c:pt idx="37">
                  <c:v>106.0404554334572</c:v>
                </c:pt>
                <c:pt idx="38">
                  <c:v>116.61578074050044</c:v>
                </c:pt>
                <c:pt idx="39">
                  <c:v>127.92209648596183</c:v>
                </c:pt>
                <c:pt idx="40">
                  <c:v>141.2007934053365</c:v>
                </c:pt>
                <c:pt idx="41">
                  <c:v>157.40641633132691</c:v>
                </c:pt>
                <c:pt idx="42">
                  <c:v>178.01013624211399</c:v>
                </c:pt>
                <c:pt idx="43">
                  <c:v>205.00209053970016</c:v>
                </c:pt>
                <c:pt idx="44">
                  <c:v>239.05196777541002</c:v>
                </c:pt>
                <c:pt idx="45">
                  <c:v>278.70402991024116</c:v>
                </c:pt>
                <c:pt idx="46">
                  <c:v>323.36056958926838</c:v>
                </c:pt>
                <c:pt idx="47">
                  <c:v>371.03814562392898</c:v>
                </c:pt>
                <c:pt idx="48">
                  <c:v>422.41801868448454</c:v>
                </c:pt>
                <c:pt idx="49">
                  <c:v>478.75227577458475</c:v>
                </c:pt>
                <c:pt idx="50">
                  <c:v>540.99111452508555</c:v>
                </c:pt>
                <c:pt idx="51">
                  <c:v>624.59262903097635</c:v>
                </c:pt>
                <c:pt idx="52">
                  <c:v>729.406468392482</c:v>
                </c:pt>
                <c:pt idx="53">
                  <c:v>853.78662130288967</c:v>
                </c:pt>
                <c:pt idx="54">
                  <c:v>1012.7585530521595</c:v>
                </c:pt>
                <c:pt idx="55">
                  <c:v>1197.8006847033905</c:v>
                </c:pt>
                <c:pt idx="56">
                  <c:v>1425.6219062299185</c:v>
                </c:pt>
                <c:pt idx="57">
                  <c:v>1711.0336214464328</c:v>
                </c:pt>
                <c:pt idx="58">
                  <c:v>2133.6245579310253</c:v>
                </c:pt>
                <c:pt idx="59">
                  <c:v>2700.3494048160946</c:v>
                </c:pt>
                <c:pt idx="60">
                  <c:v>3341.9766164790767</c:v>
                </c:pt>
                <c:pt idx="61">
                  <c:v>3977.3365619958108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960416"/>
        <c:axId val="394960808"/>
        <c:extLst/>
      </c:lineChart>
      <c:catAx>
        <c:axId val="39496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6080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4960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6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71458534275643104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5871609798775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AgePrice!$D$15:$D$95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AgePrice!$H$97:$CJ$97</c:f>
              <c:numCache>
                <c:formatCode>0.000</c:formatCode>
                <c:ptCount val="81"/>
                <c:pt idx="1">
                  <c:v>1</c:v>
                </c:pt>
                <c:pt idx="2">
                  <c:v>0.98474918322576777</c:v>
                </c:pt>
                <c:pt idx="3">
                  <c:v>0.9690678547815913</c:v>
                </c:pt>
                <c:pt idx="4">
                  <c:v>0.95294283785834755</c:v>
                </c:pt>
                <c:pt idx="5">
                  <c:v>0.93636077733358658</c:v>
                </c:pt>
                <c:pt idx="6">
                  <c:v>0.91930822535447698</c:v>
                </c:pt>
                <c:pt idx="7">
                  <c:v>0.90177175676858956</c:v>
                </c:pt>
                <c:pt idx="8">
                  <c:v>0.88373812122413153</c:v>
                </c:pt>
                <c:pt idx="9">
                  <c:v>0.86519443946531949</c:v>
                </c:pt>
                <c:pt idx="10">
                  <c:v>0.84612845181990792</c:v>
                </c:pt>
                <c:pt idx="11">
                  <c:v>0.82652882698372598</c:v>
                </c:pt>
                <c:pt idx="12">
                  <c:v>0.80638553880365804</c:v>
                </c:pt>
                <c:pt idx="13">
                  <c:v>0.78569031768907716</c:v>
                </c:pt>
                <c:pt idx="14">
                  <c:v>0.76443718139013861</c:v>
                </c:pt>
                <c:pt idx="15">
                  <c:v>0.74262304703893589</c:v>
                </c:pt>
                <c:pt idx="16">
                  <c:v>0.7202484224683211</c:v>
                </c:pt>
                <c:pt idx="17">
                  <c:v>0.69731816988101081</c:v>
                </c:pt>
                <c:pt idx="18">
                  <c:v>0.6738423290052209</c:v>
                </c:pt>
                <c:pt idx="19">
                  <c:v>0.64983698011862623</c:v>
                </c:pt>
                <c:pt idx="20">
                  <c:v>0.62532512004983276</c:v>
                </c:pt>
                <c:pt idx="21">
                  <c:v>0.60033751690347958</c:v>
                </c:pt>
                <c:pt idx="22">
                  <c:v>0.57491350234885841</c:v>
                </c:pt>
                <c:pt idx="23">
                  <c:v>0.5491016545047509</c:v>
                </c:pt>
                <c:pt idx="24">
                  <c:v>0.52296032044183327</c:v>
                </c:pt>
                <c:pt idx="25">
                  <c:v>0.4965579258030875</c:v>
                </c:pt>
                <c:pt idx="26">
                  <c:v>0.46997302063590801</c:v>
                </c:pt>
                <c:pt idx="27">
                  <c:v>0.44329401571415245</c:v>
                </c:pt>
                <c:pt idx="28">
                  <c:v>0.4166185726594509</c:v>
                </c:pt>
                <c:pt idx="29">
                  <c:v>0.39005262401723256</c:v>
                </c:pt>
                <c:pt idx="30">
                  <c:v>0.36370901573962883</c:v>
                </c:pt>
                <c:pt idx="31">
                  <c:v>0.33770578355973674</c:v>
                </c:pt>
                <c:pt idx="32">
                  <c:v>0.31216409546096924</c:v>
                </c:pt>
                <c:pt idx="33">
                  <c:v>0.28720591352366398</c:v>
                </c:pt>
                <c:pt idx="34">
                  <c:v>0.26295144835347528</c:v>
                </c:pt>
                <c:pt idx="35">
                  <c:v>0.23951649648156836</c:v>
                </c:pt>
                <c:pt idx="36">
                  <c:v>0.21700976407121322</c:v>
                </c:pt>
                <c:pt idx="37">
                  <c:v>0.19553028768996861</c:v>
                </c:pt>
                <c:pt idx="38">
                  <c:v>0.17516506389485051</c:v>
                </c:pt>
                <c:pt idx="39">
                  <c:v>0.15598699348660189</c:v>
                </c:pt>
                <c:pt idx="40">
                  <c:v>0.13805323361806357</c:v>
                </c:pt>
                <c:pt idx="41">
                  <c:v>0.12140403215038699</c:v>
                </c:pt>
                <c:pt idx="42">
                  <c:v>0.10606209492040575</c:v>
                </c:pt>
                <c:pt idx="43">
                  <c:v>9.203250952191469E-2</c:v>
                </c:pt>
                <c:pt idx="44">
                  <c:v>7.9303220711343714E-2</c:v>
                </c:pt>
                <c:pt idx="45">
                  <c:v>6.7846024642422884E-2</c:v>
                </c:pt>
                <c:pt idx="46">
                  <c:v>5.7618023770292535E-2</c:v>
                </c:pt>
                <c:pt idx="47">
                  <c:v>4.8563463160723158E-2</c:v>
                </c:pt>
                <c:pt idx="48">
                  <c:v>4.0615853426008881E-2</c:v>
                </c:pt>
                <c:pt idx="49">
                  <c:v>3.3700276424167161E-2</c:v>
                </c:pt>
                <c:pt idx="50">
                  <c:v>2.7735767493765415E-2</c:v>
                </c:pt>
                <c:pt idx="51">
                  <c:v>2.2637672099328661E-2</c:v>
                </c:pt>
                <c:pt idx="52">
                  <c:v>1.8319884588064501E-2</c:v>
                </c:pt>
                <c:pt idx="53">
                  <c:v>1.4696891172876318E-2</c:v>
                </c:pt>
                <c:pt idx="54">
                  <c:v>1.168555686346846E-2</c:v>
                </c:pt>
                <c:pt idx="55">
                  <c:v>9.2066153540464966E-3</c:v>
                </c:pt>
                <c:pt idx="56">
                  <c:v>7.1858403553335514E-3</c:v>
                </c:pt>
                <c:pt idx="57">
                  <c:v>5.5548951939320733E-3</c:v>
                </c:pt>
                <c:pt idx="58">
                  <c:v>4.2518736053519012E-3</c:v>
                </c:pt>
                <c:pt idx="59">
                  <c:v>3.2215577408365023E-3</c:v>
                </c:pt>
                <c:pt idx="60">
                  <c:v>2.4154290506820538E-3</c:v>
                </c:pt>
                <c:pt idx="61">
                  <c:v>1.7914737820681787E-3</c:v>
                </c:pt>
                <c:pt idx="62">
                  <c:v>1.3138275082902804E-3</c:v>
                </c:pt>
                <c:pt idx="63">
                  <c:v>9.5230278648884012E-4</c:v>
                </c:pt>
                <c:pt idx="64">
                  <c:v>6.8184127609302212E-4</c:v>
                </c:pt>
                <c:pt idx="65">
                  <c:v>4.8192707609830934E-4</c:v>
                </c:pt>
                <c:pt idx="66">
                  <c:v>3.3599230613576129E-4</c:v>
                </c:pt>
                <c:pt idx="67">
                  <c:v>2.3083967189453192E-4</c:v>
                </c:pt>
                <c:pt idx="68">
                  <c:v>1.5610044361344323E-4</c:v>
                </c:pt>
                <c:pt idx="69">
                  <c:v>1.0374035119448446E-4</c:v>
                </c:pt>
                <c:pt idx="70">
                  <c:v>6.7620655234575642E-5</c:v>
                </c:pt>
                <c:pt idx="71">
                  <c:v>4.3117267060070145E-5</c:v>
                </c:pt>
                <c:pt idx="72">
                  <c:v>2.5766668711882489E-5</c:v>
                </c:pt>
                <c:pt idx="73">
                  <c:v>1.6150180774708814E-5</c:v>
                </c:pt>
                <c:pt idx="74">
                  <c:v>9.3677626508023216E-6</c:v>
                </c:pt>
                <c:pt idx="75">
                  <c:v>5.1688995590587497E-6</c:v>
                </c:pt>
                <c:pt idx="76">
                  <c:v>2.6610785583259999E-6</c:v>
                </c:pt>
                <c:pt idx="77">
                  <c:v>1.233761184364463E-6</c:v>
                </c:pt>
                <c:pt idx="78">
                  <c:v>4.7747223204822269E-7</c:v>
                </c:pt>
                <c:pt idx="79">
                  <c:v>1.2353567586665101E-7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4961592"/>
        <c:axId val="394961984"/>
      </c:scatterChart>
      <c:valAx>
        <c:axId val="394961592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61984"/>
        <c:crosses val="autoZero"/>
        <c:crossBetween val="midCat"/>
      </c:valAx>
      <c:valAx>
        <c:axId val="39496198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615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997594050743701E-2"/>
          <c:y val="2.7777777777777801E-2"/>
          <c:w val="0.91809383202099804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AgePrice!$D$115:$D$195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AgePrice!$H$197:$CJ$197</c:f>
              <c:numCache>
                <c:formatCode>0.000</c:formatCode>
                <c:ptCount val="81"/>
                <c:pt idx="1">
                  <c:v>1</c:v>
                </c:pt>
                <c:pt idx="2">
                  <c:v>0.93715275359845751</c:v>
                </c:pt>
                <c:pt idx="3">
                  <c:v>0.87351854056610267</c:v>
                </c:pt>
                <c:pt idx="4">
                  <c:v>0.80914140766628262</c:v>
                </c:pt>
                <c:pt idx="5">
                  <c:v>0.7440911169994201</c:v>
                </c:pt>
                <c:pt idx="6">
                  <c:v>0.67848171619722675</c:v>
                </c:pt>
                <c:pt idx="7">
                  <c:v>0.61249946661432364</c:v>
                </c:pt>
                <c:pt idx="8">
                  <c:v>0.54644008622651397</c:v>
                </c:pt>
                <c:pt idx="9">
                  <c:v>0.48075119533170574</c:v>
                </c:pt>
                <c:pt idx="10">
                  <c:v>0.41607011852959708</c:v>
                </c:pt>
                <c:pt idx="11">
                  <c:v>0.35324164020808962</c:v>
                </c:pt>
                <c:pt idx="12">
                  <c:v>0.29329812891864898</c:v>
                </c:pt>
                <c:pt idx="13">
                  <c:v>0.23738896926959424</c:v>
                </c:pt>
                <c:pt idx="14">
                  <c:v>0.1866587862451678</c:v>
                </c:pt>
                <c:pt idx="15">
                  <c:v>0.14209187802976156</c:v>
                </c:pt>
                <c:pt idx="16">
                  <c:v>0.10435687344746002</c:v>
                </c:pt>
                <c:pt idx="17">
                  <c:v>7.3692710413116855E-2</c:v>
                </c:pt>
                <c:pt idx="18">
                  <c:v>4.986935435471912E-2</c:v>
                </c:pt>
                <c:pt idx="19">
                  <c:v>3.2235582093666088E-2</c:v>
                </c:pt>
                <c:pt idx="20">
                  <c:v>1.9839744249181637E-2</c:v>
                </c:pt>
                <c:pt idx="21">
                  <c:v>1.1588659290503137E-2</c:v>
                </c:pt>
                <c:pt idx="22">
                  <c:v>6.4028004593211585E-3</c:v>
                </c:pt>
                <c:pt idx="23">
                  <c:v>3.3339717098309039E-3</c:v>
                </c:pt>
                <c:pt idx="24">
                  <c:v>1.6292253004802145E-3</c:v>
                </c:pt>
                <c:pt idx="25">
                  <c:v>7.4329943961507969E-4</c:v>
                </c:pt>
                <c:pt idx="26">
                  <c:v>3.143897669915351E-4</c:v>
                </c:pt>
                <c:pt idx="27">
                  <c:v>1.2201637214236614E-4</c:v>
                </c:pt>
                <c:pt idx="28">
                  <c:v>4.2726516241779147E-5</c:v>
                </c:pt>
                <c:pt idx="29">
                  <c:v>1.3083350995586074E-5</c:v>
                </c:pt>
                <c:pt idx="30">
                  <c:v>3.2681787308468322E-6</c:v>
                </c:pt>
                <c:pt idx="31">
                  <c:v>5.3851750107387702E-7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4962768"/>
        <c:axId val="392225248"/>
      </c:scatterChart>
      <c:valAx>
        <c:axId val="394962768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225248"/>
        <c:crosses val="autoZero"/>
        <c:crossBetween val="midCat"/>
        <c:majorUnit val="2"/>
      </c:valAx>
      <c:valAx>
        <c:axId val="39222524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627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11689268008166"/>
          <c:w val="0.37279286964129499"/>
          <c:h val="0.180621172353456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5871609798775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AgePrice!$D$215:$D$295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AgePrice!$H$297:$CJ$297</c:f>
              <c:numCache>
                <c:formatCode>0.000</c:formatCode>
                <c:ptCount val="81"/>
                <c:pt idx="1">
                  <c:v>1</c:v>
                </c:pt>
                <c:pt idx="2">
                  <c:v>0.96459455011951933</c:v>
                </c:pt>
                <c:pt idx="3">
                  <c:v>0.92856214035415252</c:v>
                </c:pt>
                <c:pt idx="4">
                  <c:v>0.89189704499251055</c:v>
                </c:pt>
                <c:pt idx="5">
                  <c:v>0.85459594746326595</c:v>
                </c:pt>
                <c:pt idx="6">
                  <c:v>0.81665924815489954</c:v>
                </c:pt>
                <c:pt idx="7">
                  <c:v>0.77809292512286676</c:v>
                </c:pt>
                <c:pt idx="8">
                  <c:v>0.73891108177682396</c:v>
                </c:pt>
                <c:pt idx="9">
                  <c:v>0.69913929177995249</c:v>
                </c:pt>
                <c:pt idx="10">
                  <c:v>0.65881879077761385</c:v>
                </c:pt>
                <c:pt idx="11">
                  <c:v>0.61801145818013647</c:v>
                </c:pt>
                <c:pt idx="12">
                  <c:v>0.57680537733512671</c:v>
                </c:pt>
                <c:pt idx="13">
                  <c:v>0.5353205670270782</c:v>
                </c:pt>
                <c:pt idx="14">
                  <c:v>0.49371426353817927</c:v>
                </c:pt>
                <c:pt idx="15">
                  <c:v>0.4521849378434824</c:v>
                </c:pt>
                <c:pt idx="16">
                  <c:v>0.41097410616240398</c:v>
                </c:pt>
                <c:pt idx="17">
                  <c:v>0.37036498699080878</c:v>
                </c:pt>
                <c:pt idx="18">
                  <c:v>0.33067721783556031</c:v>
                </c:pt>
                <c:pt idx="19">
                  <c:v>0.29225719035578351</c:v>
                </c:pt>
                <c:pt idx="20">
                  <c:v>0.25546407706590379</c:v>
                </c:pt>
                <c:pt idx="21">
                  <c:v>0.22065224684999774</c:v>
                </c:pt>
                <c:pt idx="22">
                  <c:v>0.18815140213155657</c:v>
                </c:pt>
                <c:pt idx="23">
                  <c:v>0.15824629655811329</c:v>
                </c:pt>
                <c:pt idx="24">
                  <c:v>0.13115818998761189</c:v>
                </c:pt>
                <c:pt idx="25">
                  <c:v>0.10703018082409838</c:v>
                </c:pt>
                <c:pt idx="26">
                  <c:v>8.591819485785325E-2</c:v>
                </c:pt>
                <c:pt idx="27">
                  <c:v>6.7788745374571732E-2</c:v>
                </c:pt>
                <c:pt idx="28">
                  <c:v>5.2523718083659951E-2</c:v>
                </c:pt>
                <c:pt idx="29">
                  <c:v>3.9931527591759219E-2</c:v>
                </c:pt>
                <c:pt idx="30">
                  <c:v>2.9763201778940904E-2</c:v>
                </c:pt>
                <c:pt idx="31">
                  <c:v>2.1731412593200872E-2</c:v>
                </c:pt>
                <c:pt idx="32">
                  <c:v>1.5530266677771356E-2</c:v>
                </c:pt>
                <c:pt idx="33">
                  <c:v>1.0853806299245931E-2</c:v>
                </c:pt>
                <c:pt idx="34">
                  <c:v>7.4115921266472151E-3</c:v>
                </c:pt>
                <c:pt idx="35">
                  <c:v>4.9403381253034298E-3</c:v>
                </c:pt>
                <c:pt idx="36">
                  <c:v>3.2112191869678413E-3</c:v>
                </c:pt>
                <c:pt idx="37">
                  <c:v>2.0330580733724747E-3</c:v>
                </c:pt>
                <c:pt idx="38">
                  <c:v>1.2520363917310005E-3</c:v>
                </c:pt>
                <c:pt idx="39">
                  <c:v>7.4882507613493749E-4</c:v>
                </c:pt>
                <c:pt idx="40">
                  <c:v>4.3409651332672116E-4</c:v>
                </c:pt>
                <c:pt idx="41">
                  <c:v>2.4329876036906274E-4</c:v>
                </c:pt>
                <c:pt idx="42">
                  <c:v>1.313952318988928E-4</c:v>
                </c:pt>
                <c:pt idx="43">
                  <c:v>6.8055883375960039E-5</c:v>
                </c:pt>
                <c:pt idx="44">
                  <c:v>3.3574067589754669E-5</c:v>
                </c:pt>
                <c:pt idx="45">
                  <c:v>1.5607290396283783E-5</c:v>
                </c:pt>
                <c:pt idx="46">
                  <c:v>6.7141494237695388E-6</c:v>
                </c:pt>
                <c:pt idx="47">
                  <c:v>2.5844748162024918E-6</c:v>
                </c:pt>
                <c:pt idx="48">
                  <c:v>8.270017130068265E-7</c:v>
                </c:pt>
                <c:pt idx="49">
                  <c:v>1.7671006862364165E-7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2226032"/>
        <c:axId val="392226424"/>
      </c:scatterChart>
      <c:valAx>
        <c:axId val="392226032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226424"/>
        <c:crosses val="autoZero"/>
        <c:crossBetween val="midCat"/>
        <c:majorUnit val="5"/>
      </c:valAx>
      <c:valAx>
        <c:axId val="39222642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2260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5120253718285195"/>
          <c:y val="0.12557815689705501"/>
          <c:w val="0.36168175853018403"/>
          <c:h val="0.1667322834645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7446850393700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AgePrice!$E$15:$E$95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AgePrice!$CN$97:$FP$97</c:f>
              <c:numCache>
                <c:formatCode>0.000</c:formatCode>
                <c:ptCount val="81"/>
                <c:pt idx="1">
                  <c:v>1</c:v>
                </c:pt>
                <c:pt idx="2">
                  <c:v>0.9499293496509611</c:v>
                </c:pt>
                <c:pt idx="3">
                  <c:v>0.9023594058054123</c:v>
                </c:pt>
                <c:pt idx="4">
                  <c:v>0.85716502009762174</c:v>
                </c:pt>
                <c:pt idx="5">
                  <c:v>0.81422729705851937</c:v>
                </c:pt>
                <c:pt idx="6">
                  <c:v>0.77343328129000333</c:v>
                </c:pt>
                <c:pt idx="7">
                  <c:v>0.73467566027328968</c:v>
                </c:pt>
                <c:pt idx="8">
                  <c:v>0.69785248202932304</c:v>
                </c:pt>
                <c:pt idx="9">
                  <c:v>0.66286688688834317</c:v>
                </c:pt>
                <c:pt idx="10">
                  <c:v>0.62962685266283147</c:v>
                </c:pt>
                <c:pt idx="11">
                  <c:v>0.59804495255335099</c:v>
                </c:pt>
                <c:pt idx="12">
                  <c:v>0.56803812515029151</c:v>
                </c:pt>
                <c:pt idx="13">
                  <c:v>0.53952745592636919</c:v>
                </c:pt>
                <c:pt idx="14">
                  <c:v>0.51243796964498645</c:v>
                </c:pt>
                <c:pt idx="15">
                  <c:v>0.48669843313827083</c:v>
                </c:pt>
                <c:pt idx="16">
                  <c:v>0.46224116793591213</c:v>
                </c:pt>
                <c:pt idx="17">
                  <c:v>0.43900187225185333</c:v>
                </c:pt>
                <c:pt idx="18">
                  <c:v>0.41691945186050722</c:v>
                </c:pt>
                <c:pt idx="19">
                  <c:v>0.39593585941757786</c:v>
                </c:pt>
                <c:pt idx="20">
                  <c:v>0.37599594180279922</c:v>
                </c:pt>
                <c:pt idx="21">
                  <c:v>0.35704729508300342</c:v>
                </c:pt>
                <c:pt idx="22">
                  <c:v>0.33904012671401124</c:v>
                </c:pt>
                <c:pt idx="23">
                  <c:v>0.32192712461887502</c:v>
                </c:pt>
                <c:pt idx="24">
                  <c:v>0.30566333279811791</c:v>
                </c:pt>
                <c:pt idx="25">
                  <c:v>0.29020603314480625</c:v>
                </c:pt>
                <c:pt idx="26">
                  <c:v>0.27551463315362401</c:v>
                </c:pt>
                <c:pt idx="27">
                  <c:v>0.26155055922864318</c:v>
                </c:pt>
                <c:pt idx="28">
                  <c:v>0.24827715530921921</c:v>
                </c:pt>
                <c:pt idx="29">
                  <c:v>0.23565958654744704</c:v>
                </c:pt>
                <c:pt idx="30">
                  <c:v>0.22366474778391096</c:v>
                </c:pt>
                <c:pt idx="31">
                  <c:v>0.2122611765811051</c:v>
                </c:pt>
                <c:pt idx="32">
                  <c:v>0.20141897058589509</c:v>
                </c:pt>
                <c:pt idx="33">
                  <c:v>0.1911097090037995</c:v>
                </c:pt>
                <c:pt idx="34">
                  <c:v>0.18130637797869656</c:v>
                </c:pt>
                <c:pt idx="35">
                  <c:v>0.17198329968185225</c:v>
                </c:pt>
                <c:pt idx="36">
                  <c:v>0.16311606492393371</c:v>
                </c:pt>
                <c:pt idx="37">
                  <c:v>0.15468146911295824</c:v>
                </c:pt>
                <c:pt idx="38">
                  <c:v>0.14665745138994024</c:v>
                </c:pt>
                <c:pt idx="39">
                  <c:v>0.1390230367823784</c:v>
                </c:pt>
                <c:pt idx="40">
                  <c:v>0.13175828122367214</c:v>
                </c:pt>
                <c:pt idx="41">
                  <c:v>0.1248442192941176</c:v>
                </c:pt>
                <c:pt idx="42">
                  <c:v>0.11826281454630591</c:v>
                </c:pt>
                <c:pt idx="43">
                  <c:v>0.11199691228456064</c:v>
                </c:pt>
                <c:pt idx="44">
                  <c:v>0.10603019467452547</c:v>
                </c:pt>
                <c:pt idx="45">
                  <c:v>0.1003471380651597</c:v>
                </c:pt>
                <c:pt idx="46">
                  <c:v>9.4932972411236674E-2</c:v>
                </c:pt>
                <c:pt idx="47">
                  <c:v>8.9773642689983169E-2</c:v>
                </c:pt>
                <c:pt idx="48">
                  <c:v>8.4855772210764679E-2</c:v>
                </c:pt>
                <c:pt idx="49">
                  <c:v>8.0166627721718342E-2</c:v>
                </c:pt>
                <c:pt idx="50">
                  <c:v>7.5694086221984036E-2</c:v>
                </c:pt>
                <c:pt idx="51">
                  <c:v>7.1426603392690483E-2</c:v>
                </c:pt>
                <c:pt idx="52">
                  <c:v>6.7353183564133848E-2</c:v>
                </c:pt>
                <c:pt idx="53">
                  <c:v>6.3463351140648119E-2</c:v>
                </c:pt>
                <c:pt idx="54">
                  <c:v>5.9747123408525539E-2</c:v>
                </c:pt>
                <c:pt idx="55">
                  <c:v>5.6194984656005489E-2</c:v>
                </c:pt>
                <c:pt idx="56">
                  <c:v>5.2797861537827666E-2</c:v>
                </c:pt>
                <c:pt idx="57">
                  <c:v>4.9547099620143656E-2</c:v>
                </c:pt>
                <c:pt idx="58">
                  <c:v>4.6434441044712151E-2</c:v>
                </c:pt>
                <c:pt idx="59">
                  <c:v>4.3452003254275215E-2</c:v>
                </c:pt>
                <c:pt idx="60">
                  <c:v>4.0592258723832091E-2</c:v>
                </c:pt>
                <c:pt idx="61">
                  <c:v>3.784801564520196E-2</c:v>
                </c:pt>
                <c:pt idx="62">
                  <c:v>3.521239951480578E-2</c:v>
                </c:pt>
                <c:pt idx="63">
                  <c:v>3.2678835577003962E-2</c:v>
                </c:pt>
                <c:pt idx="64">
                  <c:v>3.0241032077609784E-2</c:v>
                </c:pt>
                <c:pt idx="65">
                  <c:v>2.7892964284363549E-2</c:v>
                </c:pt>
                <c:pt idx="66">
                  <c:v>2.5628859233204997E-2</c:v>
                </c:pt>
                <c:pt idx="67">
                  <c:v>2.3443181161126758E-2</c:v>
                </c:pt>
                <c:pt idx="68">
                  <c:v>2.1330617588235713E-2</c:v>
                </c:pt>
                <c:pt idx="69">
                  <c:v>1.9286066013395831E-2</c:v>
                </c:pt>
                <c:pt idx="70">
                  <c:v>1.7304621189480819E-2</c:v>
                </c:pt>
                <c:pt idx="71">
                  <c:v>1.5381562945831753E-2</c:v>
                </c:pt>
                <c:pt idx="72">
                  <c:v>1.3512344526998137E-2</c:v>
                </c:pt>
                <c:pt idx="73">
                  <c:v>1.1692581418244518E-2</c:v>
                </c:pt>
                <c:pt idx="74">
                  <c:v>9.9180406296324325E-3</c:v>
                </c:pt>
                <c:pt idx="75">
                  <c:v>8.1846304117429575E-3</c:v>
                </c:pt>
                <c:pt idx="76">
                  <c:v>6.4883903772916416E-3</c:v>
                </c:pt>
                <c:pt idx="77">
                  <c:v>4.8254820040083257E-3</c:v>
                </c:pt>
                <c:pt idx="78">
                  <c:v>3.1921794952124252E-3</c:v>
                </c:pt>
                <c:pt idx="79">
                  <c:v>1.5848609755125004E-3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2227208"/>
        <c:axId val="392227600"/>
      </c:scatterChart>
      <c:valAx>
        <c:axId val="392227208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227600"/>
        <c:crosses val="autoZero"/>
        <c:crossBetween val="midCat"/>
      </c:valAx>
      <c:valAx>
        <c:axId val="39222760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2272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330927384076997E-2"/>
          <c:y val="2.7777777777777801E-2"/>
          <c:w val="0.934760498687663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AgePrice!$E$115:$E$195</c:f>
              <c:numCache>
                <c:formatCode>0.000</c:formatCode>
                <c:ptCount val="81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AgePrice!$CN$197:$FP$197</c:f>
              <c:numCache>
                <c:formatCode>0.000</c:formatCode>
                <c:ptCount val="81"/>
                <c:pt idx="1">
                  <c:v>1</c:v>
                </c:pt>
                <c:pt idx="2">
                  <c:v>0.87421701022082399</c:v>
                </c:pt>
                <c:pt idx="3">
                  <c:v>0.76412557457287811</c:v>
                </c:pt>
                <c:pt idx="4">
                  <c:v>0.66776299600611222</c:v>
                </c:pt>
                <c:pt idx="5">
                  <c:v>0.58341186449038518</c:v>
                </c:pt>
                <c:pt idx="6">
                  <c:v>0.50956939413352609</c:v>
                </c:pt>
                <c:pt idx="7">
                  <c:v>0.44492059307945148</c:v>
                </c:pt>
                <c:pt idx="8">
                  <c:v>0.3883147870856411</c:v>
                </c:pt>
                <c:pt idx="9">
                  <c:v>0.33874507756670164</c:v>
                </c:pt>
                <c:pt idx="10">
                  <c:v>0.29533036729230039</c:v>
                </c:pt>
                <c:pt idx="11">
                  <c:v>0.2572996327790566</c:v>
                </c:pt>
                <c:pt idx="12">
                  <c:v>0.22397816253590025</c:v>
                </c:pt>
                <c:pt idx="13">
                  <c:v>0.19477551542730745</c:v>
                </c:pt>
                <c:pt idx="14">
                  <c:v>0.16917498413562446</c:v>
                </c:pt>
                <c:pt idx="15">
                  <c:v>0.14672437558087104</c:v>
                </c:pt>
                <c:pt idx="16">
                  <c:v>0.12702794367394982</c:v>
                </c:pt>
                <c:pt idx="17">
                  <c:v>0.10973933035702126</c:v>
                </c:pt>
                <c:pt idx="18">
                  <c:v>9.4555388890401354E-2</c:v>
                </c:pt>
                <c:pt idx="19">
                  <c:v>8.1210779100229266E-2</c:v>
                </c:pt>
                <c:pt idx="20">
                  <c:v>6.94732380866738E-2</c:v>
                </c:pt>
                <c:pt idx="21">
                  <c:v>5.9139441954771707E-2</c:v>
                </c:pt>
                <c:pt idx="22">
                  <c:v>5.0031384684514651E-2</c:v>
                </c:pt>
                <c:pt idx="23">
                  <c:v>4.1993209492003317E-2</c:v>
                </c:pt>
                <c:pt idx="24">
                  <c:v>3.4888436114278006E-2</c:v>
                </c:pt>
                <c:pt idx="25">
                  <c:v>2.8597534521119371E-2</c:v>
                </c:pt>
                <c:pt idx="26">
                  <c:v>2.3015801743950608E-2</c:v>
                </c:pt>
                <c:pt idx="27">
                  <c:v>1.8051503925446785E-2</c:v>
                </c:pt>
                <c:pt idx="28">
                  <c:v>1.3624250430235541E-2</c:v>
                </c:pt>
                <c:pt idx="29">
                  <c:v>9.6635710017444858E-3</c:v>
                </c:pt>
                <c:pt idx="30">
                  <c:v>6.1076705768263488E-3</c:v>
                </c:pt>
                <c:pt idx="31">
                  <c:v>2.9023395430349749E-3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2228384"/>
        <c:axId val="392228776"/>
      </c:scatterChart>
      <c:valAx>
        <c:axId val="392228384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228776"/>
        <c:crosses val="autoZero"/>
        <c:crossBetween val="midCat"/>
        <c:majorUnit val="2"/>
      </c:valAx>
      <c:valAx>
        <c:axId val="39222877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2283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7446850393700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AgePrice!$E$215:$E$295</c:f>
              <c:numCache>
                <c:formatCode>0.000</c:formatCode>
                <c:ptCount val="8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AgePrice!$CN$297:$FP$297</c:f>
              <c:numCache>
                <c:formatCode>0.000</c:formatCode>
                <c:ptCount val="81"/>
                <c:pt idx="1">
                  <c:v>1</c:v>
                </c:pt>
                <c:pt idx="2">
                  <c:v>0.91970404824011986</c:v>
                </c:pt>
                <c:pt idx="3">
                  <c:v>0.84581993455063453</c:v>
                </c:pt>
                <c:pt idx="4">
                  <c:v>0.77783423836309651</c:v>
                </c:pt>
                <c:pt idx="5">
                  <c:v>0.71527459381362291</c:v>
                </c:pt>
                <c:pt idx="6">
                  <c:v>0.65770640460888985</c:v>
                </c:pt>
                <c:pt idx="7">
                  <c:v>0.60472982167254952</c:v>
                </c:pt>
                <c:pt idx="8">
                  <c:v>0.55597696254841156</c:v>
                </c:pt>
                <c:pt idx="9">
                  <c:v>0.51110935321859075</c:v>
                </c:pt>
                <c:pt idx="10">
                  <c:v>0.46981557454211809</c:v>
                </c:pt>
                <c:pt idx="11">
                  <c:v>0.43180909694300379</c:v>
                </c:pt>
                <c:pt idx="12">
                  <c:v>0.39682628828638872</c:v>
                </c:pt>
                <c:pt idx="13">
                  <c:v>0.36462458108625595</c:v>
                </c:pt>
                <c:pt idx="14">
                  <c:v>0.33498078629664485</c:v>
                </c:pt>
                <c:pt idx="15">
                  <c:v>0.30768954195809439</c:v>
                </c:pt>
                <c:pt idx="16">
                  <c:v>0.28256188590923503</c:v>
                </c:pt>
                <c:pt idx="17">
                  <c:v>0.25942394263659602</c:v>
                </c:pt>
                <c:pt idx="18">
                  <c:v>0.23811571512977203</c:v>
                </c:pt>
                <c:pt idx="19">
                  <c:v>0.21848997333965822</c:v>
                </c:pt>
                <c:pt idx="20">
                  <c:v>0.20041123150956419</c:v>
                </c:pt>
                <c:pt idx="21">
                  <c:v>0.18375480726736085</c:v>
                </c:pt>
                <c:pt idx="22">
                  <c:v>0.16840595593567623</c:v>
                </c:pt>
                <c:pt idx="23">
                  <c:v>0.1542590740405145</c:v>
                </c:pt>
                <c:pt idx="24">
                  <c:v>0.14121696648015344</c:v>
                </c:pt>
                <c:pt idx="25">
                  <c:v>0.12919017225913657</c:v>
                </c:pt>
                <c:pt idx="26">
                  <c:v>0.11809634409969677</c:v>
                </c:pt>
                <c:pt idx="27">
                  <c:v>0.10785967761786378</c:v>
                </c:pt>
                <c:pt idx="28">
                  <c:v>9.841038609642315E-2</c:v>
                </c:pt>
                <c:pt idx="29">
                  <c:v>8.9684217204217348E-2</c:v>
                </c:pt>
                <c:pt idx="30">
                  <c:v>8.1622008303208288E-2</c:v>
                </c:pt>
                <c:pt idx="31">
                  <c:v>7.4169277253293101E-2</c:v>
                </c:pt>
                <c:pt idx="32">
                  <c:v>6.7275845871944809E-2</c:v>
                </c:pt>
                <c:pt idx="33">
                  <c:v>6.089549343306095E-2</c:v>
                </c:pt>
                <c:pt idx="34">
                  <c:v>5.4985637798522696E-2</c:v>
                </c:pt>
                <c:pt idx="35">
                  <c:v>4.9507041968351755E-2</c:v>
                </c:pt>
                <c:pt idx="36">
                  <c:v>4.4423544012342914E-2</c:v>
                </c:pt>
                <c:pt idx="37">
                  <c:v>3.9701808508873178E-2</c:v>
                </c:pt>
                <c:pt idx="38">
                  <c:v>3.5311097766381715E-2</c:v>
                </c:pt>
                <c:pt idx="39">
                  <c:v>3.1223061240818303E-2</c:v>
                </c:pt>
                <c:pt idx="40">
                  <c:v>2.7411541689129848E-2</c:v>
                </c:pt>
                <c:pt idx="41">
                  <c:v>2.3852396715479549E-2</c:v>
                </c:pt>
                <c:pt idx="42">
                  <c:v>2.0523334474180473E-2</c:v>
                </c:pt>
                <c:pt idx="43">
                  <c:v>1.7403762392022903E-2</c:v>
                </c:pt>
                <c:pt idx="44">
                  <c:v>1.447464786346901E-2</c:v>
                </c:pt>
                <c:pt idx="45">
                  <c:v>1.1718389955711745E-2</c:v>
                </c:pt>
                <c:pt idx="46">
                  <c:v>9.1187012374278741E-3</c:v>
                </c:pt>
                <c:pt idx="47">
                  <c:v>6.660498915733633E-3</c:v>
                </c:pt>
                <c:pt idx="48">
                  <c:v>4.3298045308669307E-3</c:v>
                </c:pt>
                <c:pt idx="49">
                  <c:v>2.113651517925245E-3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1283144"/>
        <c:axId val="421283536"/>
      </c:scatterChart>
      <c:valAx>
        <c:axId val="421283144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283536"/>
        <c:crosses val="autoZero"/>
        <c:crossBetween val="midCat"/>
        <c:majorUnit val="5"/>
      </c:valAx>
      <c:valAx>
        <c:axId val="42128353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2831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Wealth!$I$99:$CH$99</c:f>
              <c:numCache>
                <c:formatCode>0.000</c:formatCode>
                <c:ptCount val="78"/>
                <c:pt idx="0">
                  <c:v>1.0468598903523385E-2</c:v>
                </c:pt>
                <c:pt idx="1">
                  <c:v>1.1007373302487935E-2</c:v>
                </c:pt>
                <c:pt idx="2">
                  <c:v>1.0736271499213424E-2</c:v>
                </c:pt>
                <c:pt idx="3">
                  <c:v>1.1284048506767314E-2</c:v>
                </c:pt>
                <c:pt idx="4">
                  <c:v>1.2331376289697988E-2</c:v>
                </c:pt>
                <c:pt idx="5">
                  <c:v>1.1035564483510476E-2</c:v>
                </c:pt>
                <c:pt idx="6">
                  <c:v>1.1754982338401434E-2</c:v>
                </c:pt>
                <c:pt idx="7">
                  <c:v>1.2626763498215982E-2</c:v>
                </c:pt>
                <c:pt idx="8">
                  <c:v>1.6015456732487849E-2</c:v>
                </c:pt>
                <c:pt idx="9">
                  <c:v>1.6855708701119743E-2</c:v>
                </c:pt>
                <c:pt idx="10">
                  <c:v>1.7355617219624458E-2</c:v>
                </c:pt>
                <c:pt idx="11">
                  <c:v>1.7791308382302449E-2</c:v>
                </c:pt>
                <c:pt idx="12">
                  <c:v>1.8123180846536795E-2</c:v>
                </c:pt>
                <c:pt idx="13">
                  <c:v>1.8171424479077377E-2</c:v>
                </c:pt>
                <c:pt idx="14">
                  <c:v>1.923720712543563E-2</c:v>
                </c:pt>
                <c:pt idx="15">
                  <c:v>2.0197989842004455E-2</c:v>
                </c:pt>
                <c:pt idx="16">
                  <c:v>2.0163128413503827E-2</c:v>
                </c:pt>
                <c:pt idx="17">
                  <c:v>1.9648135836950301E-2</c:v>
                </c:pt>
                <c:pt idx="18">
                  <c:v>2.0098961280136426E-2</c:v>
                </c:pt>
                <c:pt idx="19">
                  <c:v>2.0523141650064781E-2</c:v>
                </c:pt>
                <c:pt idx="20">
                  <c:v>2.0736311382330053E-2</c:v>
                </c:pt>
                <c:pt idx="21">
                  <c:v>2.0963340401772616E-2</c:v>
                </c:pt>
                <c:pt idx="22">
                  <c:v>2.120674217791798E-2</c:v>
                </c:pt>
                <c:pt idx="23">
                  <c:v>2.174654185867551E-2</c:v>
                </c:pt>
                <c:pt idx="24">
                  <c:v>2.1965233618091381E-2</c:v>
                </c:pt>
                <c:pt idx="25">
                  <c:v>2.2154871995035123E-2</c:v>
                </c:pt>
                <c:pt idx="26">
                  <c:v>2.2450963708348991E-2</c:v>
                </c:pt>
                <c:pt idx="27">
                  <c:v>2.2378037211926088E-2</c:v>
                </c:pt>
                <c:pt idx="28">
                  <c:v>2.2771947996360408E-2</c:v>
                </c:pt>
                <c:pt idx="29">
                  <c:v>2.2742486257439454E-2</c:v>
                </c:pt>
                <c:pt idx="30">
                  <c:v>2.2364606333335906E-2</c:v>
                </c:pt>
                <c:pt idx="31">
                  <c:v>2.2410106580240067E-2</c:v>
                </c:pt>
                <c:pt idx="32">
                  <c:v>2.2126310998022414E-2</c:v>
                </c:pt>
                <c:pt idx="33">
                  <c:v>2.1987274259432244E-2</c:v>
                </c:pt>
                <c:pt idx="34">
                  <c:v>2.222327031325054E-2</c:v>
                </c:pt>
                <c:pt idx="35">
                  <c:v>2.1660963417239384E-2</c:v>
                </c:pt>
                <c:pt idx="36">
                  <c:v>2.1997489408045769E-2</c:v>
                </c:pt>
                <c:pt idx="37">
                  <c:v>2.220077778955187E-2</c:v>
                </c:pt>
                <c:pt idx="38">
                  <c:v>2.2187043795727585E-2</c:v>
                </c:pt>
                <c:pt idx="39">
                  <c:v>2.2260323830618618E-2</c:v>
                </c:pt>
                <c:pt idx="40">
                  <c:v>2.2249399729841413E-2</c:v>
                </c:pt>
                <c:pt idx="41">
                  <c:v>2.2057696867800781E-2</c:v>
                </c:pt>
                <c:pt idx="42">
                  <c:v>2.1643561590866056E-2</c:v>
                </c:pt>
                <c:pt idx="43">
                  <c:v>2.1296877138766622E-2</c:v>
                </c:pt>
                <c:pt idx="44">
                  <c:v>2.1080846043532202E-2</c:v>
                </c:pt>
                <c:pt idx="45">
                  <c:v>2.0905316771850271E-2</c:v>
                </c:pt>
                <c:pt idx="46">
                  <c:v>2.0887814316817042E-2</c:v>
                </c:pt>
                <c:pt idx="47">
                  <c:v>2.0829982566617514E-2</c:v>
                </c:pt>
                <c:pt idx="48">
                  <c:v>2.0886446747582433E-2</c:v>
                </c:pt>
                <c:pt idx="49">
                  <c:v>2.0834649929864581E-2</c:v>
                </c:pt>
                <c:pt idx="50">
                  <c:v>2.0701387699550024E-2</c:v>
                </c:pt>
                <c:pt idx="51">
                  <c:v>2.0413795074057356E-2</c:v>
                </c:pt>
                <c:pt idx="52">
                  <c:v>1.979511349441861E-2</c:v>
                </c:pt>
                <c:pt idx="53">
                  <c:v>1.9248011721262791E-2</c:v>
                </c:pt>
                <c:pt idx="54">
                  <c:v>1.8571436827134687E-2</c:v>
                </c:pt>
                <c:pt idx="55">
                  <c:v>1.8367776758606402E-2</c:v>
                </c:pt>
                <c:pt idx="56">
                  <c:v>1.7965991311888786E-2</c:v>
                </c:pt>
                <c:pt idx="57">
                  <c:v>1.7826918745642323E-2</c:v>
                </c:pt>
                <c:pt idx="58">
                  <c:v>1.7710776020816832E-2</c:v>
                </c:pt>
                <c:pt idx="59">
                  <c:v>1.7877725850879558E-2</c:v>
                </c:pt>
                <c:pt idx="60">
                  <c:v>1.7885945985474223E-2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Wealth!$CO$99:$FN$99</c:f>
              <c:numCache>
                <c:formatCode>0.000</c:formatCode>
                <c:ptCount val="78"/>
                <c:pt idx="0">
                  <c:v>3.5211535999369437E-2</c:v>
                </c:pt>
                <c:pt idx="1">
                  <c:v>3.568311294424447E-2</c:v>
                </c:pt>
                <c:pt idx="2">
                  <c:v>3.3789171795826169E-2</c:v>
                </c:pt>
                <c:pt idx="3">
                  <c:v>3.503180996772258E-2</c:v>
                </c:pt>
                <c:pt idx="4">
                  <c:v>3.7947125575164387E-2</c:v>
                </c:pt>
                <c:pt idx="5">
                  <c:v>3.3072296024250505E-2</c:v>
                </c:pt>
                <c:pt idx="6">
                  <c:v>3.5411283046412681E-2</c:v>
                </c:pt>
                <c:pt idx="7">
                  <c:v>3.797828462593688E-2</c:v>
                </c:pt>
                <c:pt idx="8">
                  <c:v>4.8602003322767116E-2</c:v>
                </c:pt>
                <c:pt idx="9">
                  <c:v>4.9367690526009179E-2</c:v>
                </c:pt>
                <c:pt idx="10">
                  <c:v>4.8872041079957664E-2</c:v>
                </c:pt>
                <c:pt idx="11">
                  <c:v>4.8263953530193276E-2</c:v>
                </c:pt>
                <c:pt idx="12">
                  <c:v>4.7481382344610898E-2</c:v>
                </c:pt>
                <c:pt idx="13">
                  <c:v>4.6063050455184572E-2</c:v>
                </c:pt>
                <c:pt idx="14">
                  <c:v>4.8191273497205978E-2</c:v>
                </c:pt>
                <c:pt idx="15">
                  <c:v>4.93828175143926E-2</c:v>
                </c:pt>
                <c:pt idx="16">
                  <c:v>4.7216038113374603E-2</c:v>
                </c:pt>
                <c:pt idx="17">
                  <c:v>4.4481510783204371E-2</c:v>
                </c:pt>
                <c:pt idx="18">
                  <c:v>4.5508255792914232E-2</c:v>
                </c:pt>
                <c:pt idx="19">
                  <c:v>4.612919641402654E-2</c:v>
                </c:pt>
                <c:pt idx="20">
                  <c:v>4.5981116260568569E-2</c:v>
                </c:pt>
                <c:pt idx="21">
                  <c:v>4.5973983533721959E-2</c:v>
                </c:pt>
                <c:pt idx="22">
                  <c:v>4.6060462803253911E-2</c:v>
                </c:pt>
                <c:pt idx="23">
                  <c:v>4.6954693807624591E-2</c:v>
                </c:pt>
                <c:pt idx="24">
                  <c:v>4.6682170814152525E-2</c:v>
                </c:pt>
                <c:pt idx="25">
                  <c:v>4.6490624719878124E-2</c:v>
                </c:pt>
                <c:pt idx="26">
                  <c:v>4.6703064559521751E-2</c:v>
                </c:pt>
                <c:pt idx="27">
                  <c:v>4.5925426788288266E-2</c:v>
                </c:pt>
                <c:pt idx="28">
                  <c:v>4.6717256451756596E-2</c:v>
                </c:pt>
                <c:pt idx="29">
                  <c:v>4.6143698451489461E-2</c:v>
                </c:pt>
                <c:pt idx="30">
                  <c:v>4.49922580806668E-2</c:v>
                </c:pt>
                <c:pt idx="31">
                  <c:v>4.5424473435438213E-2</c:v>
                </c:pt>
                <c:pt idx="32">
                  <c:v>4.487562160746663E-2</c:v>
                </c:pt>
                <c:pt idx="33">
                  <c:v>4.4933739286915603E-2</c:v>
                </c:pt>
                <c:pt idx="34">
                  <c:v>4.591471064154682E-2</c:v>
                </c:pt>
                <c:pt idx="35">
                  <c:v>4.4500570525348296E-2</c:v>
                </c:pt>
                <c:pt idx="36">
                  <c:v>4.5927516671682288E-2</c:v>
                </c:pt>
                <c:pt idx="37">
                  <c:v>4.6443791902364487E-2</c:v>
                </c:pt>
                <c:pt idx="38">
                  <c:v>4.6214152737857186E-2</c:v>
                </c:pt>
                <c:pt idx="39">
                  <c:v>4.6313756576963357E-2</c:v>
                </c:pt>
                <c:pt idx="40">
                  <c:v>4.6170200187576775E-2</c:v>
                </c:pt>
                <c:pt idx="41">
                  <c:v>4.5635997430379639E-2</c:v>
                </c:pt>
                <c:pt idx="42">
                  <c:v>4.4759515775717261E-2</c:v>
                </c:pt>
                <c:pt idx="43">
                  <c:v>4.4388531351136039E-2</c:v>
                </c:pt>
                <c:pt idx="44">
                  <c:v>4.4455065273482232E-2</c:v>
                </c:pt>
                <c:pt idx="45">
                  <c:v>4.4551925009379136E-2</c:v>
                </c:pt>
                <c:pt idx="46">
                  <c:v>4.4974908031520967E-2</c:v>
                </c:pt>
                <c:pt idx="47">
                  <c:v>4.5098127582022404E-2</c:v>
                </c:pt>
                <c:pt idx="48">
                  <c:v>4.5447135438919872E-2</c:v>
                </c:pt>
                <c:pt idx="49">
                  <c:v>4.5362478196218796E-2</c:v>
                </c:pt>
                <c:pt idx="50">
                  <c:v>4.5081015377898583E-2</c:v>
                </c:pt>
                <c:pt idx="51">
                  <c:v>4.4482974777274982E-2</c:v>
                </c:pt>
                <c:pt idx="52">
                  <c:v>4.3215182213103463E-2</c:v>
                </c:pt>
                <c:pt idx="53">
                  <c:v>4.2538878451558702E-2</c:v>
                </c:pt>
                <c:pt idx="54">
                  <c:v>4.1661477240443334E-2</c:v>
                </c:pt>
                <c:pt idx="55">
                  <c:v>4.2206194591604553E-2</c:v>
                </c:pt>
                <c:pt idx="56">
                  <c:v>4.1907327664652425E-2</c:v>
                </c:pt>
                <c:pt idx="57">
                  <c:v>4.2306141631705499E-2</c:v>
                </c:pt>
                <c:pt idx="58">
                  <c:v>4.2547208555620039E-2</c:v>
                </c:pt>
                <c:pt idx="59">
                  <c:v>4.3434440275177948E-2</c:v>
                </c:pt>
                <c:pt idx="60">
                  <c:v>4.3567124437848451E-2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1284320"/>
        <c:axId val="421284712"/>
      </c:lineChart>
      <c:catAx>
        <c:axId val="421284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284712"/>
        <c:crosses val="autoZero"/>
        <c:auto val="1"/>
        <c:lblAlgn val="ctr"/>
        <c:lblOffset val="100"/>
        <c:noMultiLvlLbl val="0"/>
      </c:catAx>
      <c:valAx>
        <c:axId val="421284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2843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3153543307087"/>
          <c:y val="0.37037037037037002"/>
          <c:w val="0.470914916885389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Wealth!$I$199:$CH$199</c:f>
              <c:numCache>
                <c:formatCode>0.000</c:formatCode>
                <c:ptCount val="78"/>
                <c:pt idx="0">
                  <c:v>3.9226786728757741E-2</c:v>
                </c:pt>
                <c:pt idx="1">
                  <c:v>4.3777106290148866E-2</c:v>
                </c:pt>
                <c:pt idx="2">
                  <c:v>4.3714533401787374E-2</c:v>
                </c:pt>
                <c:pt idx="3">
                  <c:v>4.7282315190875779E-2</c:v>
                </c:pt>
                <c:pt idx="4">
                  <c:v>5.3074975890867647E-2</c:v>
                </c:pt>
                <c:pt idx="5">
                  <c:v>4.7175723766540188E-2</c:v>
                </c:pt>
                <c:pt idx="6">
                  <c:v>5.0972335948710722E-2</c:v>
                </c:pt>
                <c:pt idx="7">
                  <c:v>5.5577384218665454E-2</c:v>
                </c:pt>
                <c:pt idx="8">
                  <c:v>7.3936592550253963E-2</c:v>
                </c:pt>
                <c:pt idx="9">
                  <c:v>8.0550806550063359E-2</c:v>
                </c:pt>
                <c:pt idx="10">
                  <c:v>8.5485290654558427E-2</c:v>
                </c:pt>
                <c:pt idx="11">
                  <c:v>8.9877807454156161E-2</c:v>
                </c:pt>
                <c:pt idx="12">
                  <c:v>9.3144355012689667E-2</c:v>
                </c:pt>
                <c:pt idx="13">
                  <c:v>9.354551820437193E-2</c:v>
                </c:pt>
                <c:pt idx="14">
                  <c:v>0.10110020030709542</c:v>
                </c:pt>
                <c:pt idx="15">
                  <c:v>0.10849759014508543</c:v>
                </c:pt>
                <c:pt idx="16">
                  <c:v>0.10675658617699121</c:v>
                </c:pt>
                <c:pt idx="17">
                  <c:v>9.8984137542201006E-2</c:v>
                </c:pt>
                <c:pt idx="18">
                  <c:v>9.8484277508877269E-2</c:v>
                </c:pt>
                <c:pt idx="19">
                  <c:v>9.7819842869692517E-2</c:v>
                </c:pt>
                <c:pt idx="20">
                  <c:v>9.5444651578597925E-2</c:v>
                </c:pt>
                <c:pt idx="21">
                  <c:v>9.3280873990713192E-2</c:v>
                </c:pt>
                <c:pt idx="22">
                  <c:v>9.1557123770324489E-2</c:v>
                </c:pt>
                <c:pt idx="23">
                  <c:v>9.2446778286861944E-2</c:v>
                </c:pt>
                <c:pt idx="24">
                  <c:v>9.1342370821272625E-2</c:v>
                </c:pt>
                <c:pt idx="25">
                  <c:v>9.0465896441132232E-2</c:v>
                </c:pt>
                <c:pt idx="26">
                  <c:v>9.0794036562365191E-2</c:v>
                </c:pt>
                <c:pt idx="27">
                  <c:v>8.8875831657934418E-2</c:v>
                </c:pt>
                <c:pt idx="28">
                  <c:v>9.0625325728767511E-2</c:v>
                </c:pt>
                <c:pt idx="29">
                  <c:v>8.9569116262155815E-2</c:v>
                </c:pt>
                <c:pt idx="30">
                  <c:v>8.6442587510584853E-2</c:v>
                </c:pt>
                <c:pt idx="31">
                  <c:v>8.6548569691167615E-2</c:v>
                </c:pt>
                <c:pt idx="32">
                  <c:v>8.4644107402695248E-2</c:v>
                </c:pt>
                <c:pt idx="33">
                  <c:v>8.3948981766449965E-2</c:v>
                </c:pt>
                <c:pt idx="34">
                  <c:v>8.5749635881994746E-2</c:v>
                </c:pt>
                <c:pt idx="35">
                  <c:v>8.2503649604920293E-2</c:v>
                </c:pt>
                <c:pt idx="36">
                  <c:v>8.5187631703189146E-2</c:v>
                </c:pt>
                <c:pt idx="37">
                  <c:v>8.6938107196864484E-2</c:v>
                </c:pt>
                <c:pt idx="38">
                  <c:v>8.7262998509192613E-2</c:v>
                </c:pt>
                <c:pt idx="39">
                  <c:v>8.7613862536066664E-2</c:v>
                </c:pt>
                <c:pt idx="40">
                  <c:v>8.6860469897192441E-2</c:v>
                </c:pt>
                <c:pt idx="41">
                  <c:v>8.5824575213126794E-2</c:v>
                </c:pt>
                <c:pt idx="42">
                  <c:v>8.4777132123927845E-2</c:v>
                </c:pt>
                <c:pt idx="43">
                  <c:v>8.3916362419328247E-2</c:v>
                </c:pt>
                <c:pt idx="44">
                  <c:v>8.3172467821696239E-2</c:v>
                </c:pt>
                <c:pt idx="45">
                  <c:v>8.274201011145782E-2</c:v>
                </c:pt>
                <c:pt idx="46">
                  <c:v>8.3390667273006286E-2</c:v>
                </c:pt>
                <c:pt idx="47">
                  <c:v>8.3104763340488025E-2</c:v>
                </c:pt>
                <c:pt idx="48">
                  <c:v>8.3123575217992809E-2</c:v>
                </c:pt>
                <c:pt idx="49">
                  <c:v>8.2424246531125997E-2</c:v>
                </c:pt>
                <c:pt idx="50">
                  <c:v>8.1385745739286211E-2</c:v>
                </c:pt>
                <c:pt idx="51">
                  <c:v>7.7393261673607203E-2</c:v>
                </c:pt>
                <c:pt idx="52">
                  <c:v>7.3720757098932443E-2</c:v>
                </c:pt>
                <c:pt idx="53">
                  <c:v>6.8003940749252811E-2</c:v>
                </c:pt>
                <c:pt idx="54">
                  <c:v>6.458654489159045E-2</c:v>
                </c:pt>
                <c:pt idx="55">
                  <c:v>6.2160876152460312E-2</c:v>
                </c:pt>
                <c:pt idx="56">
                  <c:v>6.193300046826522E-2</c:v>
                </c:pt>
                <c:pt idx="57">
                  <c:v>6.2101797893523353E-2</c:v>
                </c:pt>
                <c:pt idx="58">
                  <c:v>6.4487554564712821E-2</c:v>
                </c:pt>
                <c:pt idx="59">
                  <c:v>6.5287658674344815E-2</c:v>
                </c:pt>
                <c:pt idx="60">
                  <c:v>6.6784355527289702E-2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Wealth!$CO$199:$FN$199</c:f>
              <c:numCache>
                <c:formatCode>0.000</c:formatCode>
                <c:ptCount val="78"/>
                <c:pt idx="0">
                  <c:v>8.1718893249659308E-2</c:v>
                </c:pt>
                <c:pt idx="1">
                  <c:v>8.5836919499849826E-2</c:v>
                </c:pt>
                <c:pt idx="2">
                  <c:v>8.168227853007666E-2</c:v>
                </c:pt>
                <c:pt idx="3">
                  <c:v>8.6596842890070094E-2</c:v>
                </c:pt>
                <c:pt idx="4">
                  <c:v>9.5775892941648733E-2</c:v>
                </c:pt>
                <c:pt idx="5">
                  <c:v>8.1193801316154487E-2</c:v>
                </c:pt>
                <c:pt idx="6">
                  <c:v>8.873188064601055E-2</c:v>
                </c:pt>
                <c:pt idx="7">
                  <c:v>9.640164653805286E-2</c:v>
                </c:pt>
                <c:pt idx="8">
                  <c:v>0.1300266935041216</c:v>
                </c:pt>
                <c:pt idx="9">
                  <c:v>0.13208203785776795</c:v>
                </c:pt>
                <c:pt idx="10">
                  <c:v>0.12965016204773744</c:v>
                </c:pt>
                <c:pt idx="11">
                  <c:v>0.12670790658812678</c:v>
                </c:pt>
                <c:pt idx="12">
                  <c:v>0.12307065364310887</c:v>
                </c:pt>
                <c:pt idx="13">
                  <c:v>0.11704504731114496</c:v>
                </c:pt>
                <c:pt idx="14">
                  <c:v>0.12550125877977947</c:v>
                </c:pt>
                <c:pt idx="15">
                  <c:v>0.13022392681572725</c:v>
                </c:pt>
                <c:pt idx="16">
                  <c:v>0.12036968908763432</c:v>
                </c:pt>
                <c:pt idx="17">
                  <c:v>0.1090803226614641</c:v>
                </c:pt>
                <c:pt idx="18">
                  <c:v>0.11393755064266078</c:v>
                </c:pt>
                <c:pt idx="19">
                  <c:v>0.11669109583365007</c:v>
                </c:pt>
                <c:pt idx="20">
                  <c:v>0.11614643863968209</c:v>
                </c:pt>
                <c:pt idx="21">
                  <c:v>0.11620039251867839</c:v>
                </c:pt>
                <c:pt idx="22">
                  <c:v>0.1166184953768543</c:v>
                </c:pt>
                <c:pt idx="23">
                  <c:v>0.12028451471051912</c:v>
                </c:pt>
                <c:pt idx="24">
                  <c:v>0.11900663499671799</c:v>
                </c:pt>
                <c:pt idx="25">
                  <c:v>0.11815348158369776</c:v>
                </c:pt>
                <c:pt idx="26">
                  <c:v>0.11902336754965416</c:v>
                </c:pt>
                <c:pt idx="27">
                  <c:v>0.11578861990050822</c:v>
                </c:pt>
                <c:pt idx="28">
                  <c:v>0.11918240372959292</c:v>
                </c:pt>
                <c:pt idx="29">
                  <c:v>0.11676483890438101</c:v>
                </c:pt>
                <c:pt idx="30">
                  <c:v>0.11224054518123125</c:v>
                </c:pt>
                <c:pt idx="31">
                  <c:v>0.11430777102106147</c:v>
                </c:pt>
                <c:pt idx="32">
                  <c:v>0.11233081472304757</c:v>
                </c:pt>
                <c:pt idx="33">
                  <c:v>0.11282922272067632</c:v>
                </c:pt>
                <c:pt idx="34">
                  <c:v>0.11680779826977689</c:v>
                </c:pt>
                <c:pt idx="35">
                  <c:v>0.11123201563153223</c:v>
                </c:pt>
                <c:pt idx="36">
                  <c:v>0.11696842580222011</c:v>
                </c:pt>
                <c:pt idx="37">
                  <c:v>0.11881249457758253</c:v>
                </c:pt>
                <c:pt idx="38">
                  <c:v>0.11762721781754117</c:v>
                </c:pt>
                <c:pt idx="39">
                  <c:v>0.1169676491920241</c:v>
                </c:pt>
                <c:pt idx="40">
                  <c:v>0.11496565759470526</c:v>
                </c:pt>
                <c:pt idx="41">
                  <c:v>0.1134061660663694</c:v>
                </c:pt>
                <c:pt idx="42">
                  <c:v>0.1124610283302213</c:v>
                </c:pt>
                <c:pt idx="43">
                  <c:v>0.11212567237048257</c:v>
                </c:pt>
                <c:pt idx="44">
                  <c:v>0.11201033403785467</c:v>
                </c:pt>
                <c:pt idx="45">
                  <c:v>0.11231221947970702</c:v>
                </c:pt>
                <c:pt idx="46">
                  <c:v>0.11408884195797535</c:v>
                </c:pt>
                <c:pt idx="47">
                  <c:v>0.11363647961513357</c:v>
                </c:pt>
                <c:pt idx="48">
                  <c:v>0.11378262304488938</c:v>
                </c:pt>
                <c:pt idx="49">
                  <c:v>0.11266049950081337</c:v>
                </c:pt>
                <c:pt idx="50">
                  <c:v>0.11135248370503137</c:v>
                </c:pt>
                <c:pt idx="51">
                  <c:v>0.1057661697444322</c:v>
                </c:pt>
                <c:pt idx="52">
                  <c:v>0.10243285945228243</c:v>
                </c:pt>
                <c:pt idx="53">
                  <c:v>9.6356965470940636E-2</c:v>
                </c:pt>
                <c:pt idx="54">
                  <c:v>9.4955310157556719E-2</c:v>
                </c:pt>
                <c:pt idx="55">
                  <c:v>9.439112573911386E-2</c:v>
                </c:pt>
                <c:pt idx="56">
                  <c:v>9.6692888365570939E-2</c:v>
                </c:pt>
                <c:pt idx="57">
                  <c:v>9.831629763683257E-2</c:v>
                </c:pt>
                <c:pt idx="58">
                  <c:v>0.10303949034527922</c:v>
                </c:pt>
                <c:pt idx="59">
                  <c:v>0.1034597457390989</c:v>
                </c:pt>
                <c:pt idx="60">
                  <c:v>0.10504102754246362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1285496"/>
        <c:axId val="421285888"/>
      </c:lineChart>
      <c:catAx>
        <c:axId val="421285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285888"/>
        <c:crosses val="autoZero"/>
        <c:auto val="1"/>
        <c:lblAlgn val="ctr"/>
        <c:lblOffset val="100"/>
        <c:noMultiLvlLbl val="0"/>
      </c:catAx>
      <c:valAx>
        <c:axId val="421285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285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037576552930901"/>
          <c:y val="0.54166666666666696"/>
          <c:w val="0.52647047244094503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Wealth!$I$299:$CH$299</c:f>
              <c:numCache>
                <c:formatCode>0.000</c:formatCode>
                <c:ptCount val="78"/>
                <c:pt idx="0">
                  <c:v>2.2449109725389913E-2</c:v>
                </c:pt>
                <c:pt idx="1">
                  <c:v>2.4241959336743835E-2</c:v>
                </c:pt>
                <c:pt idx="2">
                  <c:v>2.378385289451276E-2</c:v>
                </c:pt>
                <c:pt idx="3">
                  <c:v>2.537604174560238E-2</c:v>
                </c:pt>
                <c:pt idx="4">
                  <c:v>2.815446031061633E-2</c:v>
                </c:pt>
                <c:pt idx="5">
                  <c:v>2.4864972474892232E-2</c:v>
                </c:pt>
                <c:pt idx="6">
                  <c:v>2.6785510162695488E-2</c:v>
                </c:pt>
                <c:pt idx="7">
                  <c:v>2.9046390940343021E-2</c:v>
                </c:pt>
                <c:pt idx="8">
                  <c:v>3.8075697324050209E-2</c:v>
                </c:pt>
                <c:pt idx="9">
                  <c:v>4.0491171379911699E-2</c:v>
                </c:pt>
                <c:pt idx="10">
                  <c:v>4.1955749153212436E-2</c:v>
                </c:pt>
                <c:pt idx="11">
                  <c:v>4.3186722499444115E-2</c:v>
                </c:pt>
                <c:pt idx="12">
                  <c:v>4.4030597212800691E-2</c:v>
                </c:pt>
                <c:pt idx="13">
                  <c:v>4.3885201589051244E-2</c:v>
                </c:pt>
                <c:pt idx="14">
                  <c:v>4.6986024280073778E-2</c:v>
                </c:pt>
                <c:pt idx="15">
                  <c:v>4.9841472597310754E-2</c:v>
                </c:pt>
                <c:pt idx="16">
                  <c:v>4.9219745405268495E-2</c:v>
                </c:pt>
                <c:pt idx="17">
                  <c:v>4.6810345361431839E-2</c:v>
                </c:pt>
                <c:pt idx="18">
                  <c:v>4.7659754271970174E-2</c:v>
                </c:pt>
                <c:pt idx="19">
                  <c:v>4.8410330052413436E-2</c:v>
                </c:pt>
                <c:pt idx="20">
                  <c:v>4.8424036984002224E-2</c:v>
                </c:pt>
                <c:pt idx="21">
                  <c:v>4.8461192231406214E-2</c:v>
                </c:pt>
                <c:pt idx="22">
                  <c:v>4.8537437348351926E-2</c:v>
                </c:pt>
                <c:pt idx="23">
                  <c:v>4.9570472329883181E-2</c:v>
                </c:pt>
                <c:pt idx="24">
                  <c:v>4.9503379955293365E-2</c:v>
                </c:pt>
                <c:pt idx="25">
                  <c:v>4.9342127232479688E-2</c:v>
                </c:pt>
                <c:pt idx="26">
                  <c:v>4.95445892120304E-2</c:v>
                </c:pt>
                <c:pt idx="27">
                  <c:v>4.8589245009842331E-2</c:v>
                </c:pt>
                <c:pt idx="28">
                  <c:v>4.9211009893454005E-2</c:v>
                </c:pt>
                <c:pt idx="29">
                  <c:v>4.8513017321796012E-2</c:v>
                </c:pt>
                <c:pt idx="30">
                  <c:v>4.6891426366275302E-2</c:v>
                </c:pt>
                <c:pt idx="31">
                  <c:v>4.6768859015420335E-2</c:v>
                </c:pt>
                <c:pt idx="32">
                  <c:v>4.5750777772336979E-2</c:v>
                </c:pt>
                <c:pt idx="33">
                  <c:v>4.5319411961624277E-2</c:v>
                </c:pt>
                <c:pt idx="34">
                  <c:v>4.6044455443401022E-2</c:v>
                </c:pt>
                <c:pt idx="35">
                  <c:v>4.4465358895429866E-2</c:v>
                </c:pt>
                <c:pt idx="36">
                  <c:v>4.5629579950184025E-2</c:v>
                </c:pt>
                <c:pt idx="37">
                  <c:v>4.6325281678386523E-2</c:v>
                </c:pt>
                <c:pt idx="38">
                  <c:v>4.6372201551378438E-2</c:v>
                </c:pt>
                <c:pt idx="39">
                  <c:v>4.6391825163603372E-2</c:v>
                </c:pt>
                <c:pt idx="40">
                  <c:v>4.6002944809524139E-2</c:v>
                </c:pt>
                <c:pt idx="41">
                  <c:v>4.5377679671631824E-2</c:v>
                </c:pt>
                <c:pt idx="42">
                  <c:v>4.434068670831303E-2</c:v>
                </c:pt>
                <c:pt idx="43">
                  <c:v>4.3633761183350071E-2</c:v>
                </c:pt>
                <c:pt idx="44">
                  <c:v>4.3318902694222353E-2</c:v>
                </c:pt>
                <c:pt idx="45">
                  <c:v>4.3118421531349517E-2</c:v>
                </c:pt>
                <c:pt idx="46">
                  <c:v>4.3451995969990852E-2</c:v>
                </c:pt>
                <c:pt idx="47">
                  <c:v>4.3455792809027532E-2</c:v>
                </c:pt>
                <c:pt idx="48">
                  <c:v>4.3714283465638125E-2</c:v>
                </c:pt>
                <c:pt idx="49">
                  <c:v>4.3781525745665857E-2</c:v>
                </c:pt>
                <c:pt idx="50">
                  <c:v>4.243680948374734E-2</c:v>
                </c:pt>
                <c:pt idx="51">
                  <c:v>4.2423553478063203E-2</c:v>
                </c:pt>
                <c:pt idx="52">
                  <c:v>4.177313164189541E-2</c:v>
                </c:pt>
                <c:pt idx="53">
                  <c:v>4.0941820592322403E-2</c:v>
                </c:pt>
                <c:pt idx="54">
                  <c:v>4.1099373656190027E-2</c:v>
                </c:pt>
                <c:pt idx="55">
                  <c:v>4.0062897595393304E-2</c:v>
                </c:pt>
                <c:pt idx="56">
                  <c:v>3.9787398104556219E-2</c:v>
                </c:pt>
                <c:pt idx="57">
                  <c:v>3.7143267156715079E-2</c:v>
                </c:pt>
                <c:pt idx="58">
                  <c:v>3.7101058904500654E-2</c:v>
                </c:pt>
                <c:pt idx="59">
                  <c:v>3.7278604467414878E-2</c:v>
                </c:pt>
                <c:pt idx="60">
                  <c:v>3.8859959096631265E-2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Wealth!$CO$299:$FN$299</c:f>
              <c:numCache>
                <c:formatCode>0.000</c:formatCode>
                <c:ptCount val="78"/>
                <c:pt idx="0">
                  <c:v>5.2403873871622389E-2</c:v>
                </c:pt>
                <c:pt idx="1">
                  <c:v>5.4197528906063358E-2</c:v>
                </c:pt>
                <c:pt idx="2">
                  <c:v>5.1405206686923229E-2</c:v>
                </c:pt>
                <c:pt idx="3">
                  <c:v>5.4104181072371554E-2</c:v>
                </c:pt>
                <c:pt idx="4">
                  <c:v>5.9478436853991914E-2</c:v>
                </c:pt>
                <c:pt idx="5">
                  <c:v>5.0859539012174881E-2</c:v>
                </c:pt>
                <c:pt idx="6">
                  <c:v>5.5259379614263082E-2</c:v>
                </c:pt>
                <c:pt idx="7">
                  <c:v>5.9827713803672349E-2</c:v>
                </c:pt>
                <c:pt idx="8">
                  <c:v>7.9358240545336828E-2</c:v>
                </c:pt>
                <c:pt idx="9">
                  <c:v>8.0601282993271114E-2</c:v>
                </c:pt>
                <c:pt idx="10">
                  <c:v>7.9342286168123721E-2</c:v>
                </c:pt>
                <c:pt idx="11">
                  <c:v>7.7825375945677122E-2</c:v>
                </c:pt>
                <c:pt idx="12">
                  <c:v>7.5939801248171471E-2</c:v>
                </c:pt>
                <c:pt idx="13">
                  <c:v>7.2748312562351522E-2</c:v>
                </c:pt>
                <c:pt idx="14">
                  <c:v>7.7276968917099537E-2</c:v>
                </c:pt>
                <c:pt idx="15">
                  <c:v>7.9788880841656196E-2</c:v>
                </c:pt>
                <c:pt idx="16">
                  <c:v>7.4707944099655837E-2</c:v>
                </c:pt>
                <c:pt idx="17">
                  <c:v>6.8696022455181097E-2</c:v>
                </c:pt>
                <c:pt idx="18">
                  <c:v>7.1162121954328972E-2</c:v>
                </c:pt>
                <c:pt idx="19">
                  <c:v>7.2593693357750524E-2</c:v>
                </c:pt>
                <c:pt idx="20">
                  <c:v>7.2298873343563178E-2</c:v>
                </c:pt>
                <c:pt idx="21">
                  <c:v>7.2321388255870755E-2</c:v>
                </c:pt>
                <c:pt idx="22">
                  <c:v>7.2542362149013245E-2</c:v>
                </c:pt>
                <c:pt idx="23">
                  <c:v>7.4493344536790629E-2</c:v>
                </c:pt>
                <c:pt idx="24">
                  <c:v>7.3852647095907178E-2</c:v>
                </c:pt>
                <c:pt idx="25">
                  <c:v>7.342114724853932E-2</c:v>
                </c:pt>
                <c:pt idx="26">
                  <c:v>7.3887447396810496E-2</c:v>
                </c:pt>
                <c:pt idx="27">
                  <c:v>7.2199037443317751E-2</c:v>
                </c:pt>
                <c:pt idx="28">
                  <c:v>7.3969661328714159E-2</c:v>
                </c:pt>
                <c:pt idx="29">
                  <c:v>7.2719807124611804E-2</c:v>
                </c:pt>
                <c:pt idx="30">
                  <c:v>7.0317811370737407E-2</c:v>
                </c:pt>
                <c:pt idx="31">
                  <c:v>7.1382191368604964E-2</c:v>
                </c:pt>
                <c:pt idx="32">
                  <c:v>7.0321778749168937E-2</c:v>
                </c:pt>
                <c:pt idx="33">
                  <c:v>7.056829753796269E-2</c:v>
                </c:pt>
                <c:pt idx="34">
                  <c:v>7.269770137708631E-2</c:v>
                </c:pt>
                <c:pt idx="35">
                  <c:v>6.977252304676404E-2</c:v>
                </c:pt>
                <c:pt idx="36">
                  <c:v>7.2830139888901885E-2</c:v>
                </c:pt>
                <c:pt idx="37">
                  <c:v>7.3887152058987396E-2</c:v>
                </c:pt>
                <c:pt idx="38">
                  <c:v>7.3357733221236274E-2</c:v>
                </c:pt>
                <c:pt idx="39">
                  <c:v>7.2975986613694394E-2</c:v>
                </c:pt>
                <c:pt idx="40">
                  <c:v>7.1987422652060207E-2</c:v>
                </c:pt>
                <c:pt idx="41">
                  <c:v>7.0921558438078458E-2</c:v>
                </c:pt>
                <c:pt idx="42">
                  <c:v>6.9456696273934138E-2</c:v>
                </c:pt>
                <c:pt idx="43">
                  <c:v>6.9036411342670911E-2</c:v>
                </c:pt>
                <c:pt idx="44">
                  <c:v>6.9368372073222828E-2</c:v>
                </c:pt>
                <c:pt idx="45">
                  <c:v>6.9690676862664017E-2</c:v>
                </c:pt>
                <c:pt idx="46">
                  <c:v>7.0821817388455277E-2</c:v>
                </c:pt>
                <c:pt idx="47">
                  <c:v>7.0904478903012935E-2</c:v>
                </c:pt>
                <c:pt idx="48">
                  <c:v>7.1416430398808586E-2</c:v>
                </c:pt>
                <c:pt idx="49">
                  <c:v>7.138163479859605E-2</c:v>
                </c:pt>
                <c:pt idx="50">
                  <c:v>6.8696206155504702E-2</c:v>
                </c:pt>
                <c:pt idx="51">
                  <c:v>6.9370096881050419E-2</c:v>
                </c:pt>
                <c:pt idx="52">
                  <c:v>6.85368533930375E-2</c:v>
                </c:pt>
                <c:pt idx="53">
                  <c:v>6.7551300833123232E-2</c:v>
                </c:pt>
                <c:pt idx="54">
                  <c:v>6.865395938748528E-2</c:v>
                </c:pt>
                <c:pt idx="55">
                  <c:v>6.702164868443132E-2</c:v>
                </c:pt>
                <c:pt idx="56">
                  <c:v>6.7253115355300874E-2</c:v>
                </c:pt>
                <c:pt idx="57">
                  <c:v>6.2729405585529058E-2</c:v>
                </c:pt>
                <c:pt idx="58">
                  <c:v>6.4324983975028505E-2</c:v>
                </c:pt>
                <c:pt idx="59">
                  <c:v>6.5641839565481738E-2</c:v>
                </c:pt>
                <c:pt idx="60">
                  <c:v>6.9276567157208063E-2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3348512"/>
        <c:axId val="423348904"/>
      </c:lineChart>
      <c:catAx>
        <c:axId val="423348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348904"/>
        <c:crosses val="autoZero"/>
        <c:auto val="1"/>
        <c:lblAlgn val="ctr"/>
        <c:lblOffset val="100"/>
        <c:noMultiLvlLbl val="0"/>
      </c:catAx>
      <c:valAx>
        <c:axId val="423348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348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0759798775153099"/>
          <c:y val="0.56018518518518501"/>
          <c:w val="0.48480380577427801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E-2"/>
          <c:y val="2.8358121901429001E-2"/>
          <c:w val="0.87997462817147898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stock, constant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Results!$B$13:$B$91</c:f>
              <c:numCache>
                <c:formatCode>0</c:formatCode>
                <c:ptCount val="79"/>
                <c:pt idx="0">
                  <c:v>0.8562226789490196</c:v>
                </c:pt>
                <c:pt idx="1">
                  <c:v>1.2228625195094394</c:v>
                </c:pt>
                <c:pt idx="2">
                  <c:v>1.7208023601942066</c:v>
                </c:pt>
                <c:pt idx="3">
                  <c:v>2.5611316391603212</c:v>
                </c:pt>
                <c:pt idx="4">
                  <c:v>3.668874032105768</c:v>
                </c:pt>
                <c:pt idx="5">
                  <c:v>4.8382820850696726</c:v>
                </c:pt>
                <c:pt idx="6">
                  <c:v>7.3649538211279282</c:v>
                </c:pt>
                <c:pt idx="7">
                  <c:v>10.43335951320419</c:v>
                </c:pt>
                <c:pt idx="8">
                  <c:v>13.749003241333028</c:v>
                </c:pt>
                <c:pt idx="9">
                  <c:v>14.012661262487736</c:v>
                </c:pt>
                <c:pt idx="10">
                  <c:v>14.071893473074248</c:v>
                </c:pt>
                <c:pt idx="11">
                  <c:v>14.308908185812964</c:v>
                </c:pt>
                <c:pt idx="12">
                  <c:v>14.770517305291969</c:v>
                </c:pt>
                <c:pt idx="13">
                  <c:v>15.540789424299527</c:v>
                </c:pt>
                <c:pt idx="14">
                  <c:v>16.918933476815106</c:v>
                </c:pt>
                <c:pt idx="15">
                  <c:v>17.534490682318513</c:v>
                </c:pt>
                <c:pt idx="16">
                  <c:v>17.704149746245665</c:v>
                </c:pt>
                <c:pt idx="17">
                  <c:v>18.810986660787929</c:v>
                </c:pt>
                <c:pt idx="18">
                  <c:v>21.360524698963033</c:v>
                </c:pt>
                <c:pt idx="19">
                  <c:v>23.625746943723179</c:v>
                </c:pt>
                <c:pt idx="20">
                  <c:v>25.735226422867537</c:v>
                </c:pt>
                <c:pt idx="21">
                  <c:v>28.134123681254671</c:v>
                </c:pt>
                <c:pt idx="22">
                  <c:v>30.761311193592711</c:v>
                </c:pt>
                <c:pt idx="23">
                  <c:v>33.563749912936295</c:v>
                </c:pt>
                <c:pt idx="24">
                  <c:v>35.852475316807855</c:v>
                </c:pt>
                <c:pt idx="25">
                  <c:v>38.561375240920448</c:v>
                </c:pt>
                <c:pt idx="26">
                  <c:v>41.674833623997465</c:v>
                </c:pt>
                <c:pt idx="27">
                  <c:v>44.817937206240856</c:v>
                </c:pt>
                <c:pt idx="28">
                  <c:v>49.115711799828894</c:v>
                </c:pt>
                <c:pt idx="29">
                  <c:v>52.803401421222183</c:v>
                </c:pt>
                <c:pt idx="30">
                  <c:v>57.565931804768894</c:v>
                </c:pt>
                <c:pt idx="31">
                  <c:v>64.537067649403738</c:v>
                </c:pt>
                <c:pt idx="32">
                  <c:v>71.541610911207485</c:v>
                </c:pt>
                <c:pt idx="33">
                  <c:v>80.354066873717031</c:v>
                </c:pt>
                <c:pt idx="34">
                  <c:v>90.074013400596925</c:v>
                </c:pt>
                <c:pt idx="35">
                  <c:v>98.554485041584726</c:v>
                </c:pt>
                <c:pt idx="36">
                  <c:v>111.63847552918507</c:v>
                </c:pt>
                <c:pt idx="37">
                  <c:v>122.06656050799621</c:v>
                </c:pt>
                <c:pt idx="38">
                  <c:v>131.86267821304969</c:v>
                </c:pt>
                <c:pt idx="39">
                  <c:v>143.29033085444749</c:v>
                </c:pt>
                <c:pt idx="40">
                  <c:v>155.65798482542721</c:v>
                </c:pt>
                <c:pt idx="41">
                  <c:v>170.1621784279773</c:v>
                </c:pt>
                <c:pt idx="42">
                  <c:v>188.33476617530818</c:v>
                </c:pt>
                <c:pt idx="43">
                  <c:v>212.22030539617964</c:v>
                </c:pt>
                <c:pt idx="44">
                  <c:v>240.88567163680125</c:v>
                </c:pt>
                <c:pt idx="45">
                  <c:v>273.02309622894484</c:v>
                </c:pt>
                <c:pt idx="46">
                  <c:v>308.66640926866432</c:v>
                </c:pt>
                <c:pt idx="47">
                  <c:v>345.10471596278518</c:v>
                </c:pt>
                <c:pt idx="48">
                  <c:v>385.27072693350885</c:v>
                </c:pt>
                <c:pt idx="49">
                  <c:v>427.27826319463611</c:v>
                </c:pt>
                <c:pt idx="50">
                  <c:v>475.28674224340438</c:v>
                </c:pt>
                <c:pt idx="51">
                  <c:v>534.59447639458301</c:v>
                </c:pt>
                <c:pt idx="52">
                  <c:v>611.51186015862027</c:v>
                </c:pt>
                <c:pt idx="53">
                  <c:v>719.10720853236182</c:v>
                </c:pt>
                <c:pt idx="54">
                  <c:v>866.59243380070632</c:v>
                </c:pt>
                <c:pt idx="55">
                  <c:v>1061.6778895190851</c:v>
                </c:pt>
                <c:pt idx="56">
                  <c:v>1297.2684748058596</c:v>
                </c:pt>
                <c:pt idx="57">
                  <c:v>1585.7812444372744</c:v>
                </c:pt>
                <c:pt idx="58">
                  <c:v>1937.2196061777938</c:v>
                </c:pt>
                <c:pt idx="59">
                  <c:v>2324.8144118442842</c:v>
                </c:pt>
                <c:pt idx="60">
                  <c:v>2746.9450297522053</c:v>
                </c:pt>
                <c:pt idx="61">
                  <c:v>3205.2916270002343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constant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Results!$I$13:$I$91</c:f>
              <c:numCache>
                <c:formatCode>0</c:formatCode>
                <c:ptCount val="79"/>
                <c:pt idx="0">
                  <c:v>0.85622267894901971</c:v>
                </c:pt>
                <c:pt idx="1">
                  <c:v>1.2710997187475797</c:v>
                </c:pt>
                <c:pt idx="2">
                  <c:v>1.8347880982006441</c:v>
                </c:pt>
                <c:pt idx="3">
                  <c:v>2.7700253524422171</c:v>
                </c:pt>
                <c:pt idx="4">
                  <c:v>4.012032153054081</c:v>
                </c:pt>
                <c:pt idx="5">
                  <c:v>5.3565372754497771</c:v>
                </c:pt>
                <c:pt idx="6">
                  <c:v>8.1432573643163852</c:v>
                </c:pt>
                <c:pt idx="7">
                  <c:v>11.581749974466247</c:v>
                </c:pt>
                <c:pt idx="8">
                  <c:v>15.382261084810059</c:v>
                </c:pt>
                <c:pt idx="9">
                  <c:v>16.131972440703638</c:v>
                </c:pt>
                <c:pt idx="10">
                  <c:v>16.639714516652059</c:v>
                </c:pt>
                <c:pt idx="11">
                  <c:v>17.292915931159818</c:v>
                </c:pt>
                <c:pt idx="12">
                  <c:v>18.148796602165525</c:v>
                </c:pt>
                <c:pt idx="13">
                  <c:v>19.304749838696498</c:v>
                </c:pt>
                <c:pt idx="14">
                  <c:v>21.083952619753525</c:v>
                </c:pt>
                <c:pt idx="15">
                  <c:v>22.093503884954195</c:v>
                </c:pt>
                <c:pt idx="16">
                  <c:v>22.627416871950519</c:v>
                </c:pt>
                <c:pt idx="17">
                  <c:v>24.099741885359599</c:v>
                </c:pt>
                <c:pt idx="18">
                  <c:v>27.076283400383652</c:v>
                </c:pt>
                <c:pt idx="19">
                  <c:v>29.830284749524644</c:v>
                </c:pt>
                <c:pt idx="20">
                  <c:v>32.478094344408326</c:v>
                </c:pt>
                <c:pt idx="21">
                  <c:v>35.46999245316654</c:v>
                </c:pt>
                <c:pt idx="22">
                  <c:v>38.751085771639275</c:v>
                </c:pt>
                <c:pt idx="23">
                  <c:v>42.270798997099867</c:v>
                </c:pt>
                <c:pt idx="24">
                  <c:v>45.316711587719261</c:v>
                </c:pt>
                <c:pt idx="25">
                  <c:v>48.826491625192084</c:v>
                </c:pt>
                <c:pt idx="26">
                  <c:v>52.795946547015873</c:v>
                </c:pt>
                <c:pt idx="27">
                  <c:v>56.847008357044864</c:v>
                </c:pt>
                <c:pt idx="28">
                  <c:v>62.137947273090631</c:v>
                </c:pt>
                <c:pt idx="29">
                  <c:v>66.883214083945987</c:v>
                </c:pt>
                <c:pt idx="30">
                  <c:v>72.791475361229857</c:v>
                </c:pt>
                <c:pt idx="31">
                  <c:v>81.075320558320556</c:v>
                </c:pt>
                <c:pt idx="32">
                  <c:v>89.566238158486129</c:v>
                </c:pt>
                <c:pt idx="33">
                  <c:v>100.08696238533744</c:v>
                </c:pt>
                <c:pt idx="34">
                  <c:v>111.76633590774426</c:v>
                </c:pt>
                <c:pt idx="35">
                  <c:v>122.3985377304662</c:v>
                </c:pt>
                <c:pt idx="36">
                  <c:v>137.95919145343734</c:v>
                </c:pt>
                <c:pt idx="37">
                  <c:v>151.10745673564892</c:v>
                </c:pt>
                <c:pt idx="38">
                  <c:v>163.79338970167095</c:v>
                </c:pt>
                <c:pt idx="39">
                  <c:v>178.31180742015675</c:v>
                </c:pt>
                <c:pt idx="40">
                  <c:v>194.00242309612861</c:v>
                </c:pt>
                <c:pt idx="41">
                  <c:v>212.13051852701159</c:v>
                </c:pt>
                <c:pt idx="42">
                  <c:v>234.34492805086884</c:v>
                </c:pt>
                <c:pt idx="43">
                  <c:v>262.87104263766457</c:v>
                </c:pt>
                <c:pt idx="44">
                  <c:v>296.93843237115595</c:v>
                </c:pt>
                <c:pt idx="45">
                  <c:v>335.34603870253602</c:v>
                </c:pt>
                <c:pt idx="46">
                  <c:v>378.20910552992098</c:v>
                </c:pt>
                <c:pt idx="47">
                  <c:v>422.78735422516604</c:v>
                </c:pt>
                <c:pt idx="48">
                  <c:v>472.07975606556977</c:v>
                </c:pt>
                <c:pt idx="49">
                  <c:v>524.22331794426213</c:v>
                </c:pt>
                <c:pt idx="50">
                  <c:v>583.52218412650518</c:v>
                </c:pt>
                <c:pt idx="51">
                  <c:v>655.64162992599449</c:v>
                </c:pt>
                <c:pt idx="52">
                  <c:v>747.58150722960386</c:v>
                </c:pt>
                <c:pt idx="53">
                  <c:v>873.49051873154508</c:v>
                </c:pt>
                <c:pt idx="54">
                  <c:v>1044.2931141218494</c:v>
                </c:pt>
                <c:pt idx="55">
                  <c:v>1269.4724799348264</c:v>
                </c:pt>
                <c:pt idx="56">
                  <c:v>1543.7102447780171</c:v>
                </c:pt>
                <c:pt idx="57">
                  <c:v>1880.9861042711532</c:v>
                </c:pt>
                <c:pt idx="58">
                  <c:v>2293.5068514478612</c:v>
                </c:pt>
                <c:pt idx="59">
                  <c:v>2754.8424708440061</c:v>
                </c:pt>
                <c:pt idx="60">
                  <c:v>3264.2281463305285</c:v>
                </c:pt>
                <c:pt idx="61">
                  <c:v>3823.4394710402512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constant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Results!$M$13:$M$91</c:f>
              <c:numCache>
                <c:formatCode>0</c:formatCode>
                <c:ptCount val="79"/>
                <c:pt idx="0">
                  <c:v>0.85622267894901971</c:v>
                </c:pt>
                <c:pt idx="1">
                  <c:v>1.2372042681522277</c:v>
                </c:pt>
                <c:pt idx="2">
                  <c:v>1.7536055189195754</c:v>
                </c:pt>
                <c:pt idx="3">
                  <c:v>2.6237633194205867</c:v>
                </c:pt>
                <c:pt idx="4">
                  <c:v>3.7699241666563439</c:v>
                </c:pt>
                <c:pt idx="5">
                  <c:v>4.9790929808163558</c:v>
                </c:pt>
                <c:pt idx="6">
                  <c:v>7.5918029206874538</c:v>
                </c:pt>
                <c:pt idx="7">
                  <c:v>10.763396499287165</c:v>
                </c:pt>
                <c:pt idx="8">
                  <c:v>14.188913618169309</c:v>
                </c:pt>
                <c:pt idx="9">
                  <c:v>14.454380316059872</c:v>
                </c:pt>
                <c:pt idx="10">
                  <c:v>14.50858210074087</c:v>
                </c:pt>
                <c:pt idx="11">
                  <c:v>14.747124282439012</c:v>
                </c:pt>
                <c:pt idx="12">
                  <c:v>15.218276628142561</c:v>
                </c:pt>
                <c:pt idx="13">
                  <c:v>16.008851976276222</c:v>
                </c:pt>
                <c:pt idx="14">
                  <c:v>17.428284456612552</c:v>
                </c:pt>
                <c:pt idx="15">
                  <c:v>18.057770523742352</c:v>
                </c:pt>
                <c:pt idx="16">
                  <c:v>18.225608761880569</c:v>
                </c:pt>
                <c:pt idx="17">
                  <c:v>19.36361724978682</c:v>
                </c:pt>
                <c:pt idx="18">
                  <c:v>21.994390655791893</c:v>
                </c:pt>
                <c:pt idx="19">
                  <c:v>24.329322446414924</c:v>
                </c:pt>
                <c:pt idx="20">
                  <c:v>26.501771746699596</c:v>
                </c:pt>
                <c:pt idx="21">
                  <c:v>28.972716309995882</c:v>
                </c:pt>
                <c:pt idx="22">
                  <c:v>31.678718112649882</c:v>
                </c:pt>
                <c:pt idx="23">
                  <c:v>34.564758424396686</c:v>
                </c:pt>
                <c:pt idx="24">
                  <c:v>36.917488864579674</c:v>
                </c:pt>
                <c:pt idx="25">
                  <c:v>39.704169288629807</c:v>
                </c:pt>
                <c:pt idx="26">
                  <c:v>42.908359137281941</c:v>
                </c:pt>
                <c:pt idx="27">
                  <c:v>46.141630543995447</c:v>
                </c:pt>
                <c:pt idx="28">
                  <c:v>50.568880381911796</c:v>
                </c:pt>
                <c:pt idx="29">
                  <c:v>54.362031612888565</c:v>
                </c:pt>
                <c:pt idx="30">
                  <c:v>59.266301144184055</c:v>
                </c:pt>
                <c:pt idx="31">
                  <c:v>66.455045543012574</c:v>
                </c:pt>
                <c:pt idx="32">
                  <c:v>73.674651898251298</c:v>
                </c:pt>
                <c:pt idx="33">
                  <c:v>82.762797611701018</c:v>
                </c:pt>
                <c:pt idx="34">
                  <c:v>92.785975760639559</c:v>
                </c:pt>
                <c:pt idx="35">
                  <c:v>101.52043081461782</c:v>
                </c:pt>
                <c:pt idx="36">
                  <c:v>115.01895183957622</c:v>
                </c:pt>
                <c:pt idx="37">
                  <c:v>125.75973686553148</c:v>
                </c:pt>
                <c:pt idx="38">
                  <c:v>135.8419822220701</c:v>
                </c:pt>
                <c:pt idx="39">
                  <c:v>147.61107584587518</c:v>
                </c:pt>
                <c:pt idx="40">
                  <c:v>160.35560551303493</c:v>
                </c:pt>
                <c:pt idx="41">
                  <c:v>175.31776606796993</c:v>
                </c:pt>
                <c:pt idx="42">
                  <c:v>194.07169010827516</c:v>
                </c:pt>
                <c:pt idx="43">
                  <c:v>218.717550771372</c:v>
                </c:pt>
                <c:pt idx="44">
                  <c:v>248.29318635688406</c:v>
                </c:pt>
                <c:pt idx="45">
                  <c:v>281.4545144712182</c:v>
                </c:pt>
                <c:pt idx="46">
                  <c:v>318.2326146185863</c:v>
                </c:pt>
                <c:pt idx="47">
                  <c:v>355.81254595780143</c:v>
                </c:pt>
                <c:pt idx="48">
                  <c:v>397.2492536289231</c:v>
                </c:pt>
                <c:pt idx="49">
                  <c:v>440.5954341492731</c:v>
                </c:pt>
                <c:pt idx="50">
                  <c:v>490.1591514704902</c:v>
                </c:pt>
                <c:pt idx="51">
                  <c:v>551.43502389025764</c:v>
                </c:pt>
                <c:pt idx="52">
                  <c:v>631.03736628611716</c:v>
                </c:pt>
                <c:pt idx="53">
                  <c:v>742.4247215863254</c:v>
                </c:pt>
                <c:pt idx="54">
                  <c:v>895.39168925030958</c:v>
                </c:pt>
                <c:pt idx="55">
                  <c:v>1097.7898738008348</c:v>
                </c:pt>
                <c:pt idx="56">
                  <c:v>1342.598499900688</c:v>
                </c:pt>
                <c:pt idx="57">
                  <c:v>1642.3274236842512</c:v>
                </c:pt>
                <c:pt idx="58">
                  <c:v>2007.6445917636461</c:v>
                </c:pt>
                <c:pt idx="59">
                  <c:v>2410.1139189911737</c:v>
                </c:pt>
                <c:pt idx="60">
                  <c:v>2848.9080990472112</c:v>
                </c:pt>
                <c:pt idx="61">
                  <c:v>3325.2137108290672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349688"/>
        <c:axId val="423350080"/>
      </c:scatterChart>
      <c:valAx>
        <c:axId val="42334968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350080"/>
        <c:crosses val="autoZero"/>
        <c:crossBetween val="midCat"/>
      </c:valAx>
      <c:valAx>
        <c:axId val="423350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349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4626601476992505"/>
          <c:h val="0.273680283140689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E-2"/>
          <c:y val="2.8358121901429001E-2"/>
          <c:w val="0.87997462817147898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stock, current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Results!$C$13:$C$91</c:f>
              <c:numCache>
                <c:formatCode>0</c:formatCode>
                <c:ptCount val="79"/>
                <c:pt idx="0">
                  <c:v>0.64528867504171072</c:v>
                </c:pt>
                <c:pt idx="1">
                  <c:v>0.99804725780025294</c:v>
                </c:pt>
                <c:pt idx="2">
                  <c:v>1.3090940997235887</c:v>
                </c:pt>
                <c:pt idx="3">
                  <c:v>2.1205616513477761</c:v>
                </c:pt>
                <c:pt idx="4">
                  <c:v>2.8316562371914769</c:v>
                </c:pt>
                <c:pt idx="5">
                  <c:v>3.7153189313989645</c:v>
                </c:pt>
                <c:pt idx="6">
                  <c:v>5.7452712859055737</c:v>
                </c:pt>
                <c:pt idx="7">
                  <c:v>8.325299762923617</c:v>
                </c:pt>
                <c:pt idx="8">
                  <c:v>10.86515581130967</c:v>
                </c:pt>
                <c:pt idx="9">
                  <c:v>12.99526068920547</c:v>
                </c:pt>
                <c:pt idx="10">
                  <c:v>11.703571416321456</c:v>
                </c:pt>
                <c:pt idx="11">
                  <c:v>10.712710400579073</c:v>
                </c:pt>
                <c:pt idx="12">
                  <c:v>10.844184923750664</c:v>
                </c:pt>
                <c:pt idx="13">
                  <c:v>10.809604718788615</c:v>
                </c:pt>
                <c:pt idx="14">
                  <c:v>11.503159359498198</c:v>
                </c:pt>
                <c:pt idx="15">
                  <c:v>12.043877138097722</c:v>
                </c:pt>
                <c:pt idx="16">
                  <c:v>12.289189253907029</c:v>
                </c:pt>
                <c:pt idx="17">
                  <c:v>12.844796954034331</c:v>
                </c:pt>
                <c:pt idx="18">
                  <c:v>14.474018696498739</c:v>
                </c:pt>
                <c:pt idx="19">
                  <c:v>16.252480030001301</c:v>
                </c:pt>
                <c:pt idx="20">
                  <c:v>17.902552982434965</c:v>
                </c:pt>
                <c:pt idx="21">
                  <c:v>19.913454660054459</c:v>
                </c:pt>
                <c:pt idx="22">
                  <c:v>22.471096859900072</c:v>
                </c:pt>
                <c:pt idx="23">
                  <c:v>24.574456549658436</c:v>
                </c:pt>
                <c:pt idx="24">
                  <c:v>22.439603798875876</c:v>
                </c:pt>
                <c:pt idx="25">
                  <c:v>28.986890186571856</c:v>
                </c:pt>
                <c:pt idx="26">
                  <c:v>29.59215047775827</c:v>
                </c:pt>
                <c:pt idx="27">
                  <c:v>34.863702573727771</c:v>
                </c:pt>
                <c:pt idx="28">
                  <c:v>38.49584403535237</c:v>
                </c:pt>
                <c:pt idx="29">
                  <c:v>41.545660415835087</c:v>
                </c:pt>
                <c:pt idx="30">
                  <c:v>45.462283373370347</c:v>
                </c:pt>
                <c:pt idx="31">
                  <c:v>51.83986112352116</c:v>
                </c:pt>
                <c:pt idx="32">
                  <c:v>63.497246254025228</c:v>
                </c:pt>
                <c:pt idx="33">
                  <c:v>80.354066873717031</c:v>
                </c:pt>
                <c:pt idx="34">
                  <c:v>93.189872281212757</c:v>
                </c:pt>
                <c:pt idx="35">
                  <c:v>116.60448650526048</c:v>
                </c:pt>
                <c:pt idx="36">
                  <c:v>123.77290235567554</c:v>
                </c:pt>
                <c:pt idx="37">
                  <c:v>140.68109713887998</c:v>
                </c:pt>
                <c:pt idx="38">
                  <c:v>163.32391237102945</c:v>
                </c:pt>
                <c:pt idx="39">
                  <c:v>194.51091489611326</c:v>
                </c:pt>
                <c:pt idx="40">
                  <c:v>242.91205840049005</c:v>
                </c:pt>
                <c:pt idx="41">
                  <c:v>328.93143321187523</c:v>
                </c:pt>
                <c:pt idx="42">
                  <c:v>422.47117698911552</c:v>
                </c:pt>
                <c:pt idx="43">
                  <c:v>498.97921281121228</c:v>
                </c:pt>
                <c:pt idx="44">
                  <c:v>591.46494082960828</c:v>
                </c:pt>
                <c:pt idx="45">
                  <c:v>694.52612105261687</c:v>
                </c:pt>
                <c:pt idx="46">
                  <c:v>791.83563887548996</c:v>
                </c:pt>
                <c:pt idx="47">
                  <c:v>869.74554040001908</c:v>
                </c:pt>
                <c:pt idx="48">
                  <c:v>978.82557458104145</c:v>
                </c:pt>
                <c:pt idx="49">
                  <c:v>1109.134125324251</c:v>
                </c:pt>
                <c:pt idx="50">
                  <c:v>1232.4219937126909</c:v>
                </c:pt>
                <c:pt idx="51">
                  <c:v>1408.7509702932477</c:v>
                </c:pt>
                <c:pt idx="52">
                  <c:v>1731.8606593774671</c:v>
                </c:pt>
                <c:pt idx="53">
                  <c:v>2157.8851002257948</c:v>
                </c:pt>
                <c:pt idx="54">
                  <c:v>2627.8977078312664</c:v>
                </c:pt>
                <c:pt idx="55">
                  <c:v>3314.1622789917119</c:v>
                </c:pt>
                <c:pt idx="56">
                  <c:v>4318.07232760037</c:v>
                </c:pt>
                <c:pt idx="57">
                  <c:v>5399.6455477382369</c:v>
                </c:pt>
                <c:pt idx="58">
                  <c:v>6546.9696593824783</c:v>
                </c:pt>
                <c:pt idx="59">
                  <c:v>8272.1873116673632</c:v>
                </c:pt>
                <c:pt idx="60">
                  <c:v>10149.634372968983</c:v>
                </c:pt>
                <c:pt idx="61">
                  <c:v>11858.251995172557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current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Results!$J$13:$J$91</c:f>
              <c:numCache>
                <c:formatCode>0</c:formatCode>
                <c:ptCount val="79"/>
                <c:pt idx="0">
                  <c:v>0.64528867504171061</c:v>
                </c:pt>
                <c:pt idx="1">
                  <c:v>1.0374163640207159</c:v>
                </c:pt>
                <c:pt idx="2">
                  <c:v>1.3958083328793507</c:v>
                </c:pt>
                <c:pt idx="3">
                  <c:v>2.29352113176654</c:v>
                </c:pt>
                <c:pt idx="4">
                  <c:v>3.0965074762972478</c:v>
                </c:pt>
                <c:pt idx="5">
                  <c:v>4.1132873189919028</c:v>
                </c:pt>
                <c:pt idx="6">
                  <c:v>6.3524122275869157</c:v>
                </c:pt>
                <c:pt idx="7">
                  <c:v>9.2416579908548009</c:v>
                </c:pt>
                <c:pt idx="8">
                  <c:v>12.155838534845131</c:v>
                </c:pt>
                <c:pt idx="9">
                  <c:v>14.960697569934959</c:v>
                </c:pt>
                <c:pt idx="10">
                  <c:v>13.839224093436309</c:v>
                </c:pt>
                <c:pt idx="11">
                  <c:v>12.946760014558725</c:v>
                </c:pt>
                <c:pt idx="12">
                  <c:v>13.324442362415303</c:v>
                </c:pt>
                <c:pt idx="13">
                  <c:v>13.427677916098727</c:v>
                </c:pt>
                <c:pt idx="14">
                  <c:v>14.334950086865032</c:v>
                </c:pt>
                <c:pt idx="15">
                  <c:v>15.175316532506713</c:v>
                </c:pt>
                <c:pt idx="16">
                  <c:v>15.706634447407836</c:v>
                </c:pt>
                <c:pt idx="17">
                  <c:v>16.456143249910433</c:v>
                </c:pt>
                <c:pt idx="18">
                  <c:v>18.347050818834834</c:v>
                </c:pt>
                <c:pt idx="19">
                  <c:v>20.520667910976094</c:v>
                </c:pt>
                <c:pt idx="20">
                  <c:v>22.593187843594837</c:v>
                </c:pt>
                <c:pt idx="21">
                  <c:v>25.105814366602168</c:v>
                </c:pt>
                <c:pt idx="22">
                  <c:v>28.30761654861373</c:v>
                </c:pt>
                <c:pt idx="23">
                  <c:v>30.949518929444896</c:v>
                </c:pt>
                <c:pt idx="24">
                  <c:v>28.363147718830561</c:v>
                </c:pt>
                <c:pt idx="25">
                  <c:v>36.703259209311071</c:v>
                </c:pt>
                <c:pt idx="26">
                  <c:v>37.488946181067334</c:v>
                </c:pt>
                <c:pt idx="27">
                  <c:v>44.221071185093535</c:v>
                </c:pt>
                <c:pt idx="28">
                  <c:v>48.702393577245878</c:v>
                </c:pt>
                <c:pt idx="29">
                  <c:v>52.623642134054464</c:v>
                </c:pt>
                <c:pt idx="30">
                  <c:v>57.486547620927922</c:v>
                </c:pt>
                <c:pt idx="31">
                  <c:v>65.124331045231941</c:v>
                </c:pt>
                <c:pt idx="32">
                  <c:v>79.495127492371367</c:v>
                </c:pt>
                <c:pt idx="33">
                  <c:v>100.08696238533744</c:v>
                </c:pt>
                <c:pt idx="34">
                  <c:v>115.63258009010603</c:v>
                </c:pt>
                <c:pt idx="35">
                  <c:v>144.81551636167188</c:v>
                </c:pt>
                <c:pt idx="36">
                  <c:v>152.9545208485963</c:v>
                </c:pt>
                <c:pt idx="37">
                  <c:v>174.15058400080324</c:v>
                </c:pt>
                <c:pt idx="38">
                  <c:v>202.87300083020878</c:v>
                </c:pt>
                <c:pt idx="39">
                  <c:v>242.05117394351896</c:v>
                </c:pt>
                <c:pt idx="40">
                  <c:v>302.80038983968609</c:v>
                </c:pt>
                <c:pt idx="41">
                  <c:v>410.23840070079996</c:v>
                </c:pt>
                <c:pt idx="42">
                  <c:v>525.92780846429184</c:v>
                </c:pt>
                <c:pt idx="43">
                  <c:v>618.23189739516397</c:v>
                </c:pt>
                <c:pt idx="44">
                  <c:v>729.22827322934904</c:v>
                </c:pt>
                <c:pt idx="45">
                  <c:v>853.25347487655984</c:v>
                </c:pt>
                <c:pt idx="46">
                  <c:v>970.46604504435857</c:v>
                </c:pt>
                <c:pt idx="47">
                  <c:v>1065.7446873249251</c:v>
                </c:pt>
                <c:pt idx="48">
                  <c:v>1199.6902641786155</c:v>
                </c:pt>
                <c:pt idx="49">
                  <c:v>1361.2493155576133</c:v>
                </c:pt>
                <c:pt idx="50">
                  <c:v>1513.6364147566853</c:v>
                </c:pt>
                <c:pt idx="51">
                  <c:v>1728.6220964660854</c:v>
                </c:pt>
                <c:pt idx="52">
                  <c:v>2119.0186375239173</c:v>
                </c:pt>
                <c:pt idx="53">
                  <c:v>2623.6634665680917</c:v>
                </c:pt>
                <c:pt idx="54">
                  <c:v>3169.8085015694805</c:v>
                </c:pt>
                <c:pt idx="55">
                  <c:v>3965.762079064184</c:v>
                </c:pt>
                <c:pt idx="56">
                  <c:v>5142.2516877762691</c:v>
                </c:pt>
                <c:pt idx="57">
                  <c:v>6406.9760112784479</c:v>
                </c:pt>
                <c:pt idx="58">
                  <c:v>7751.8664340083078</c:v>
                </c:pt>
                <c:pt idx="59">
                  <c:v>9797.7034367558772</c:v>
                </c:pt>
                <c:pt idx="60">
                  <c:v>12051.229950948589</c:v>
                </c:pt>
                <c:pt idx="61">
                  <c:v>14126.727809360676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current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Results!$N$13:$N$91</c:f>
              <c:numCache>
                <c:formatCode>0</c:formatCode>
                <c:ptCount val="79"/>
                <c:pt idx="0">
                  <c:v>0.64528867504171061</c:v>
                </c:pt>
                <c:pt idx="1">
                  <c:v>1.0097523699258071</c:v>
                </c:pt>
                <c:pt idx="2">
                  <c:v>1.3340489827090058</c:v>
                </c:pt>
                <c:pt idx="3">
                  <c:v>2.172419329137012</c:v>
                </c:pt>
                <c:pt idx="4">
                  <c:v>2.9096472614853646</c:v>
                </c:pt>
                <c:pt idx="5">
                  <c:v>3.8234476798920083</c:v>
                </c:pt>
                <c:pt idx="6">
                  <c:v>5.9222322892718209</c:v>
                </c:pt>
                <c:pt idx="7">
                  <c:v>8.5886527930301035</c:v>
                </c:pt>
                <c:pt idx="8">
                  <c:v>11.21279517857443</c:v>
                </c:pt>
                <c:pt idx="9">
                  <c:v>13.404908374611656</c:v>
                </c:pt>
                <c:pt idx="10">
                  <c:v>12.066764653277874</c:v>
                </c:pt>
                <c:pt idx="11">
                  <c:v>11.040791486505778</c:v>
                </c:pt>
                <c:pt idx="12">
                  <c:v>11.172919848734335</c:v>
                </c:pt>
                <c:pt idx="13">
                  <c:v>11.135171910544292</c:v>
                </c:pt>
                <c:pt idx="14">
                  <c:v>11.849466382843119</c:v>
                </c:pt>
                <c:pt idx="15">
                  <c:v>12.403301214515698</c:v>
                </c:pt>
                <c:pt idx="16">
                  <c:v>12.65115572070402</c:v>
                </c:pt>
                <c:pt idx="17">
                  <c:v>13.222152370540794</c:v>
                </c:pt>
                <c:pt idx="18">
                  <c:v>14.903530042287937</c:v>
                </c:pt>
                <c:pt idx="19">
                  <c:v>16.736479407220305</c:v>
                </c:pt>
                <c:pt idx="20">
                  <c:v>18.43579555228262</c:v>
                </c:pt>
                <c:pt idx="21">
                  <c:v>20.507014156695913</c:v>
                </c:pt>
                <c:pt idx="22">
                  <c:v>23.141261392495494</c:v>
                </c:pt>
                <c:pt idx="23">
                  <c:v>25.307367509683214</c:v>
                </c:pt>
                <c:pt idx="24">
                  <c:v>23.106182099014358</c:v>
                </c:pt>
                <c:pt idx="25">
                  <c:v>29.845937493880193</c:v>
                </c:pt>
                <c:pt idx="26">
                  <c:v>30.46804293930008</c:v>
                </c:pt>
                <c:pt idx="27">
                  <c:v>35.893398577225994</c:v>
                </c:pt>
                <c:pt idx="28">
                  <c:v>39.634806478183812</c:v>
                </c:pt>
                <c:pt idx="29">
                  <c:v>42.771989002894898</c:v>
                </c:pt>
                <c:pt idx="30">
                  <c:v>46.805137911190542</c:v>
                </c:pt>
                <c:pt idx="31">
                  <c:v>53.380490582901075</c:v>
                </c:pt>
                <c:pt idx="32">
                  <c:v>65.390441376404453</c:v>
                </c:pt>
                <c:pt idx="33">
                  <c:v>82.762797611701018</c:v>
                </c:pt>
                <c:pt idx="34">
                  <c:v>95.995647403498481</c:v>
                </c:pt>
                <c:pt idx="35">
                  <c:v>120.11363764862085</c:v>
                </c:pt>
                <c:pt idx="36">
                  <c:v>127.52081598758761</c:v>
                </c:pt>
                <c:pt idx="37">
                  <c:v>144.93746431874655</c:v>
                </c:pt>
                <c:pt idx="38">
                  <c:v>168.25264207737496</c:v>
                </c:pt>
                <c:pt idx="39">
                  <c:v>200.37615406685046</c:v>
                </c:pt>
                <c:pt idx="40">
                  <c:v>250.20197627700713</c:v>
                </c:pt>
                <c:pt idx="41">
                  <c:v>338.75598663612038</c:v>
                </c:pt>
                <c:pt idx="42">
                  <c:v>435.16873676472716</c:v>
                </c:pt>
                <c:pt idx="43">
                  <c:v>514.20462011803079</c:v>
                </c:pt>
                <c:pt idx="44">
                  <c:v>609.67425256851823</c:v>
                </c:pt>
                <c:pt idx="45">
                  <c:v>715.95844252165193</c:v>
                </c:pt>
                <c:pt idx="46">
                  <c:v>816.34084807507497</c:v>
                </c:pt>
                <c:pt idx="47">
                  <c:v>896.7186733783376</c:v>
                </c:pt>
                <c:pt idx="48">
                  <c:v>1009.0995217642915</c:v>
                </c:pt>
                <c:pt idx="49">
                  <c:v>1143.2804780087342</c:v>
                </c:pt>
                <c:pt idx="50">
                  <c:v>1270.3251215221665</c:v>
                </c:pt>
                <c:pt idx="51">
                  <c:v>1452.0656804533814</c:v>
                </c:pt>
                <c:pt idx="52">
                  <c:v>1785.1689063992458</c:v>
                </c:pt>
                <c:pt idx="53">
                  <c:v>2224.7724235009123</c:v>
                </c:pt>
                <c:pt idx="54">
                  <c:v>2711.2052892408719</c:v>
                </c:pt>
                <c:pt idx="55">
                  <c:v>3421.0398831787779</c:v>
                </c:pt>
                <c:pt idx="56">
                  <c:v>4459.0866375121168</c:v>
                </c:pt>
                <c:pt idx="57">
                  <c:v>5578.4516908808746</c:v>
                </c:pt>
                <c:pt idx="58">
                  <c:v>6767.7447865736303</c:v>
                </c:pt>
                <c:pt idx="59">
                  <c:v>8550.676872464348</c:v>
                </c:pt>
                <c:pt idx="60">
                  <c:v>10492.289541858623</c:v>
                </c:pt>
                <c:pt idx="61">
                  <c:v>12260.974731379181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350864"/>
        <c:axId val="423351256"/>
      </c:scatterChart>
      <c:valAx>
        <c:axId val="42335086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351256"/>
        <c:crosses val="autoZero"/>
        <c:crossBetween val="midCat"/>
      </c:valAx>
      <c:valAx>
        <c:axId val="423351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3508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6350557038739297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1.0616288441952291E-2</c:v>
                </c:pt>
                <c:pt idx="1">
                  <c:v>1.5170504296038178E-2</c:v>
                </c:pt>
                <c:pt idx="2">
                  <c:v>2.1354021371691602E-2</c:v>
                </c:pt>
                <c:pt idx="3">
                  <c:v>3.1788776285882087E-2</c:v>
                </c:pt>
                <c:pt idx="4">
                  <c:v>4.5541017947231512E-2</c:v>
                </c:pt>
                <c:pt idx="5">
                  <c:v>6.0058827059732041E-2</c:v>
                </c:pt>
                <c:pt idx="6">
                  <c:v>9.1433972640655961E-2</c:v>
                </c:pt>
                <c:pt idx="7">
                  <c:v>0.12953201113907709</c:v>
                </c:pt>
                <c:pt idx="8">
                  <c:v>0.17070481653301181</c:v>
                </c:pt>
                <c:pt idx="9">
                  <c:v>0.17406003499783695</c:v>
                </c:pt>
                <c:pt idx="10">
                  <c:v>0.17486658764357155</c:v>
                </c:pt>
                <c:pt idx="11">
                  <c:v>0.17785932710684038</c:v>
                </c:pt>
                <c:pt idx="12">
                  <c:v>0.18362282874484445</c:v>
                </c:pt>
                <c:pt idx="13">
                  <c:v>0.19320719424168936</c:v>
                </c:pt>
                <c:pt idx="14">
                  <c:v>0.21034447285935606</c:v>
                </c:pt>
                <c:pt idx="15">
                  <c:v>0.2180196534890273</c:v>
                </c:pt>
                <c:pt idx="16">
                  <c:v>0.2201486797219839</c:v>
                </c:pt>
                <c:pt idx="17">
                  <c:v>0.23391712326054301</c:v>
                </c:pt>
                <c:pt idx="18">
                  <c:v>0.26566736847513911</c:v>
                </c:pt>
                <c:pt idx="19">
                  <c:v>0.29385710785744973</c:v>
                </c:pt>
                <c:pt idx="20">
                  <c:v>0.32010530665813464</c:v>
                </c:pt>
                <c:pt idx="21">
                  <c:v>0.34995642096560059</c:v>
                </c:pt>
                <c:pt idx="22">
                  <c:v>0.38264863215047895</c:v>
                </c:pt>
                <c:pt idx="23">
                  <c:v>0.41751871919242295</c:v>
                </c:pt>
                <c:pt idx="24">
                  <c:v>0.44599878924121872</c:v>
                </c:pt>
                <c:pt idx="25">
                  <c:v>0.47970714927953123</c:v>
                </c:pt>
                <c:pt idx="26">
                  <c:v>0.51845131763356</c:v>
                </c:pt>
                <c:pt idx="27">
                  <c:v>0.55756620158383707</c:v>
                </c:pt>
                <c:pt idx="28">
                  <c:v>0.61105580684656391</c:v>
                </c:pt>
                <c:pt idx="29">
                  <c:v>0.65694944447721204</c:v>
                </c:pt>
                <c:pt idx="30">
                  <c:v>0.71623686472699488</c:v>
                </c:pt>
                <c:pt idx="31">
                  <c:v>0.80304682930151783</c:v>
                </c:pt>
                <c:pt idx="32">
                  <c:v>0.89026198924356115</c:v>
                </c:pt>
                <c:pt idx="33">
                  <c:v>1</c:v>
                </c:pt>
                <c:pt idx="34">
                  <c:v>1.1210151479119539</c:v>
                </c:pt>
                <c:pt idx="35">
                  <c:v>1.2265905357804767</c:v>
                </c:pt>
                <c:pt idx="36">
                  <c:v>1.3895036769443159</c:v>
                </c:pt>
                <c:pt idx="37">
                  <c:v>1.5193248283319951</c:v>
                </c:pt>
                <c:pt idx="38">
                  <c:v>1.6412843005353119</c:v>
                </c:pt>
                <c:pt idx="39">
                  <c:v>1.7835233330647515</c:v>
                </c:pt>
                <c:pt idx="40">
                  <c:v>1.9372513974475825</c:v>
                </c:pt>
                <c:pt idx="41">
                  <c:v>2.1170899962360776</c:v>
                </c:pt>
                <c:pt idx="42">
                  <c:v>2.3426031504691949</c:v>
                </c:pt>
                <c:pt idx="43">
                  <c:v>2.6392385783668826</c:v>
                </c:pt>
                <c:pt idx="44">
                  <c:v>2.9951396775858741</c:v>
                </c:pt>
                <c:pt idx="45">
                  <c:v>3.3940650307267872</c:v>
                </c:pt>
                <c:pt idx="46">
                  <c:v>3.836403699827315</c:v>
                </c:pt>
                <c:pt idx="47">
                  <c:v>4.2885070840687334</c:v>
                </c:pt>
                <c:pt idx="48">
                  <c:v>4.7864568707788191</c:v>
                </c:pt>
                <c:pt idx="49">
                  <c:v>5.3065390156596468</c:v>
                </c:pt>
                <c:pt idx="50">
                  <c:v>5.9000999418111331</c:v>
                </c:pt>
                <c:pt idx="51">
                  <c:v>6.6288270978235344</c:v>
                </c:pt>
                <c:pt idx="52">
                  <c:v>7.5679189884323677</c:v>
                </c:pt>
                <c:pt idx="53">
                  <c:v>8.8848697022542531</c:v>
                </c:pt>
                <c:pt idx="54">
                  <c:v>10.680143403284884</c:v>
                </c:pt>
                <c:pt idx="55">
                  <c:v>13.057369809348589</c:v>
                </c:pt>
                <c:pt idx="56">
                  <c:v>15.878689037540376</c:v>
                </c:pt>
                <c:pt idx="57">
                  <c:v>19.331502302365038</c:v>
                </c:pt>
                <c:pt idx="58">
                  <c:v>23.469572774648601</c:v>
                </c:pt>
                <c:pt idx="59">
                  <c:v>28.049287787537661</c:v>
                </c:pt>
                <c:pt idx="60">
                  <c:v>32.954488049801498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 index,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1.2698173086649268E-2</c:v>
                </c:pt>
                <c:pt idx="2">
                  <c:v>1.8330040954038469E-2</c:v>
                </c:pt>
                <c:pt idx="3">
                  <c:v>2.7674488912252552E-2</c:v>
                </c:pt>
                <c:pt idx="4">
                  <c:v>4.0083363909644433E-2</c:v>
                </c:pt>
                <c:pt idx="5">
                  <c:v>5.3516150491863569E-2</c:v>
                </c:pt>
                <c:pt idx="6">
                  <c:v>8.1358886853420589E-2</c:v>
                </c:pt>
                <c:pt idx="7">
                  <c:v>0.11571317886590778</c:v>
                </c:pt>
                <c:pt idx="8">
                  <c:v>0.15368435706842856</c:v>
                </c:pt>
                <c:pt idx="9">
                  <c:v>0.16117705300299523</c:v>
                </c:pt>
                <c:pt idx="10">
                  <c:v>0.16624873710500357</c:v>
                </c:pt>
                <c:pt idx="11">
                  <c:v>0.17277389148744626</c:v>
                </c:pt>
                <c:pt idx="12">
                  <c:v>0.18132523670143058</c:v>
                </c:pt>
                <c:pt idx="13">
                  <c:v>0.19287439480561033</c:v>
                </c:pt>
                <c:pt idx="14">
                  <c:v>0.21065073218454267</c:v>
                </c:pt>
                <c:pt idx="15">
                  <c:v>0.22073777907803413</c:v>
                </c:pt>
                <c:pt idx="16">
                  <c:v>0.22607256971799147</c:v>
                </c:pt>
                <c:pt idx="17">
                  <c:v>0.24078292579827046</c:v>
                </c:pt>
                <c:pt idx="18">
                  <c:v>0.27052230748682965</c:v>
                </c:pt>
                <c:pt idx="19">
                  <c:v>0.29803807933838261</c:v>
                </c:pt>
                <c:pt idx="20">
                  <c:v>0.32449282967492354</c:v>
                </c:pt>
                <c:pt idx="21">
                  <c:v>0.35438546517398756</c:v>
                </c:pt>
                <c:pt idx="22">
                  <c:v>0.38716757793296064</c:v>
                </c:pt>
                <c:pt idx="23">
                  <c:v>0.42233375424564523</c:v>
                </c:pt>
                <c:pt idx="24">
                  <c:v>0.45276578485384644</c:v>
                </c:pt>
                <c:pt idx="25">
                  <c:v>0.4878329665117232</c:v>
                </c:pt>
                <c:pt idx="26">
                  <c:v>0.52749246598114818</c:v>
                </c:pt>
                <c:pt idx="27">
                  <c:v>0.5679676553644778</c:v>
                </c:pt>
                <c:pt idx="28">
                  <c:v>0.62083099495400595</c:v>
                </c:pt>
                <c:pt idx="29">
                  <c:v>0.66824202678016442</c:v>
                </c:pt>
                <c:pt idx="30">
                  <c:v>0.72727311940493689</c:v>
                </c:pt>
                <c:pt idx="31">
                  <c:v>0.81004143464454847</c:v>
                </c:pt>
                <c:pt idx="32">
                  <c:v>0.89487906053853383</c:v>
                </c:pt>
                <c:pt idx="33">
                  <c:v>1</c:v>
                </c:pt>
                <c:pt idx="34">
                  <c:v>1.1166956323191639</c:v>
                </c:pt>
                <c:pt idx="35">
                  <c:v>1.2229275714093228</c:v>
                </c:pt>
                <c:pt idx="36">
                  <c:v>1.378401654692746</c:v>
                </c:pt>
                <c:pt idx="37">
                  <c:v>1.5097720622323971</c:v>
                </c:pt>
                <c:pt idx="38">
                  <c:v>1.6365231830146838</c:v>
                </c:pt>
                <c:pt idx="39">
                  <c:v>1.7815838650169409</c:v>
                </c:pt>
                <c:pt idx="40">
                  <c:v>1.9382631232002057</c:v>
                </c:pt>
                <c:pt idx="41">
                  <c:v>2.1187574388687751</c:v>
                </c:pt>
                <c:pt idx="42">
                  <c:v>2.3395848959342036</c:v>
                </c:pt>
                <c:pt idx="43">
                  <c:v>2.623470786293884</c:v>
                </c:pt>
                <c:pt idx="44">
                  <c:v>2.9626330081138574</c:v>
                </c:pt>
                <c:pt idx="45">
                  <c:v>3.3449872822017528</c:v>
                </c:pt>
                <c:pt idx="46">
                  <c:v>3.7715446049683305</c:v>
                </c:pt>
                <c:pt idx="47">
                  <c:v>4.2151333739880235</c:v>
                </c:pt>
                <c:pt idx="48">
                  <c:v>4.7054223433098112</c:v>
                </c:pt>
                <c:pt idx="49">
                  <c:v>5.2233985823473965</c:v>
                </c:pt>
                <c:pt idx="50">
                  <c:v>5.8115784404055875</c:v>
                </c:pt>
                <c:pt idx="51">
                  <c:v>6.5233215527880866</c:v>
                </c:pt>
                <c:pt idx="52">
                  <c:v>7.4246465559462687</c:v>
                </c:pt>
                <c:pt idx="53">
                  <c:v>8.655497924585708</c:v>
                </c:pt>
                <c:pt idx="54">
                  <c:v>10.307946042684161</c:v>
                </c:pt>
                <c:pt idx="55">
                  <c:v>12.486900938547329</c:v>
                </c:pt>
                <c:pt idx="56">
                  <c:v>15.094364597757327</c:v>
                </c:pt>
                <c:pt idx="57">
                  <c:v>18.293145770674588</c:v>
                </c:pt>
                <c:pt idx="58">
                  <c:v>22.149232299793049</c:v>
                </c:pt>
                <c:pt idx="59">
                  <c:v>26.47789516870322</c:v>
                </c:pt>
                <c:pt idx="60">
                  <c:v>31.178217261858141</c:v>
                </c:pt>
                <c:pt idx="61">
                  <c:v>36.360950864945522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 index,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Results!$P$13:$P$91</c:f>
              <c:numCache>
                <c:formatCode>0.000</c:formatCode>
                <c:ptCount val="79"/>
                <c:pt idx="1">
                  <c:v>1.4946865042823675E-2</c:v>
                </c:pt>
                <c:pt idx="2">
                  <c:v>2.1186147769077058E-2</c:v>
                </c:pt>
                <c:pt idx="3">
                  <c:v>3.1700179017331617E-2</c:v>
                </c:pt>
                <c:pt idx="4">
                  <c:v>4.5548390450429507E-2</c:v>
                </c:pt>
                <c:pt idx="5">
                  <c:v>6.0157751633890637E-2</c:v>
                </c:pt>
                <c:pt idx="6">
                  <c:v>9.1726354513263178E-2</c:v>
                </c:pt>
                <c:pt idx="7">
                  <c:v>0.13004698492201619</c:v>
                </c:pt>
                <c:pt idx="8">
                  <c:v>0.17143561295111814</c:v>
                </c:pt>
                <c:pt idx="9">
                  <c:v>0.17464686226668441</c:v>
                </c:pt>
                <c:pt idx="10">
                  <c:v>0.17529925840550944</c:v>
                </c:pt>
                <c:pt idx="11">
                  <c:v>0.17817998259415066</c:v>
                </c:pt>
                <c:pt idx="12">
                  <c:v>0.18387263931924339</c:v>
                </c:pt>
                <c:pt idx="13">
                  <c:v>0.19342461891920248</c:v>
                </c:pt>
                <c:pt idx="14">
                  <c:v>0.21057477551557516</c:v>
                </c:pt>
                <c:pt idx="15">
                  <c:v>0.21818065350013477</c:v>
                </c:pt>
                <c:pt idx="16">
                  <c:v>0.22020864248606892</c:v>
                </c:pt>
                <c:pt idx="17">
                  <c:v>0.2339585398404759</c:v>
                </c:pt>
                <c:pt idx="18">
                  <c:v>0.26574648211332896</c:v>
                </c:pt>
                <c:pt idx="19">
                  <c:v>0.29395882160554887</c:v>
                </c:pt>
                <c:pt idx="20">
                  <c:v>0.32020767149463109</c:v>
                </c:pt>
                <c:pt idx="21">
                  <c:v>0.35006320447673356</c:v>
                </c:pt>
                <c:pt idx="22">
                  <c:v>0.38275891608105417</c:v>
                </c:pt>
                <c:pt idx="23">
                  <c:v>0.41762987099199272</c:v>
                </c:pt>
                <c:pt idx="24">
                  <c:v>0.44605660222046811</c:v>
                </c:pt>
                <c:pt idx="25">
                  <c:v>0.47972738569842616</c:v>
                </c:pt>
                <c:pt idx="26">
                  <c:v>0.51844223203041695</c:v>
                </c:pt>
                <c:pt idx="27">
                  <c:v>0.55750887028374452</c:v>
                </c:pt>
                <c:pt idx="28">
                  <c:v>0.61100211982515751</c:v>
                </c:pt>
                <c:pt idx="29">
                  <c:v>0.65683340685791802</c:v>
                </c:pt>
                <c:pt idx="30">
                  <c:v>0.71609022526450217</c:v>
                </c:pt>
                <c:pt idx="31">
                  <c:v>0.8029518027225776</c:v>
                </c:pt>
                <c:pt idx="32">
                  <c:v>0.89018616477478851</c:v>
                </c:pt>
                <c:pt idx="33">
                  <c:v>1</c:v>
                </c:pt>
                <c:pt idx="34">
                  <c:v>1.1211099006570868</c:v>
                </c:pt>
                <c:pt idx="35">
                  <c:v>1.2266476164703837</c:v>
                </c:pt>
                <c:pt idx="36">
                  <c:v>1.389748891858569</c:v>
                </c:pt>
                <c:pt idx="37">
                  <c:v>1.5195284006160898</c:v>
                </c:pt>
                <c:pt idx="38">
                  <c:v>1.6413512354850126</c:v>
                </c:pt>
                <c:pt idx="39">
                  <c:v>1.7835561852355453</c:v>
                </c:pt>
                <c:pt idx="40">
                  <c:v>1.937448412236217</c:v>
                </c:pt>
                <c:pt idx="41">
                  <c:v>2.117517006261501</c:v>
                </c:pt>
                <c:pt idx="42">
                  <c:v>2.3428709848817109</c:v>
                </c:pt>
                <c:pt idx="43">
                  <c:v>2.6394657016940295</c:v>
                </c:pt>
                <c:pt idx="44">
                  <c:v>2.995512255388336</c:v>
                </c:pt>
                <c:pt idx="45">
                  <c:v>3.3947118145937316</c:v>
                </c:pt>
                <c:pt idx="46">
                  <c:v>3.837307674117298</c:v>
                </c:pt>
                <c:pt idx="47">
                  <c:v>4.2895166356251906</c:v>
                </c:pt>
                <c:pt idx="48">
                  <c:v>4.7879341762160843</c:v>
                </c:pt>
                <c:pt idx="49">
                  <c:v>5.3086162438763083</c:v>
                </c:pt>
                <c:pt idx="50">
                  <c:v>5.9030428490906433</c:v>
                </c:pt>
                <c:pt idx="51">
                  <c:v>6.6338116675782981</c:v>
                </c:pt>
                <c:pt idx="52">
                  <c:v>7.5767257504345222</c:v>
                </c:pt>
                <c:pt idx="53">
                  <c:v>8.8939111792086329</c:v>
                </c:pt>
                <c:pt idx="54">
                  <c:v>10.683744447215044</c:v>
                </c:pt>
                <c:pt idx="55">
                  <c:v>13.055418061745165</c:v>
                </c:pt>
                <c:pt idx="56">
                  <c:v>15.872099570823053</c:v>
                </c:pt>
                <c:pt idx="57">
                  <c:v>19.317339669194716</c:v>
                </c:pt>
                <c:pt idx="58">
                  <c:v>23.452471425220633</c:v>
                </c:pt>
                <c:pt idx="59">
                  <c:v>28.034542361718092</c:v>
                </c:pt>
                <c:pt idx="60">
                  <c:v>32.939133761827883</c:v>
                </c:pt>
                <c:pt idx="61">
                  <c:v>38.295062293255342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352040"/>
        <c:axId val="423889184"/>
      </c:scatterChart>
      <c:valAx>
        <c:axId val="42335204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889184"/>
        <c:crosses val="autoZero"/>
        <c:crossBetween val="midCat"/>
      </c:valAx>
      <c:valAx>
        <c:axId val="423889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3520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2E-2"/>
          <c:y val="2.8358121901429001E-2"/>
          <c:w val="0.90530796150481196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1.3841059107328557E-2</c:v>
                </c:pt>
                <c:pt idx="2">
                  <c:v>1.9615268299095226E-2</c:v>
                </c:pt>
                <c:pt idx="3">
                  <c:v>2.8557944679708906E-2</c:v>
                </c:pt>
                <c:pt idx="4">
                  <c:v>4.1580054022828238E-2</c:v>
                </c:pt>
                <c:pt idx="5">
                  <c:v>5.6789947741859262E-2</c:v>
                </c:pt>
                <c:pt idx="6">
                  <c:v>8.1512933610385363E-2</c:v>
                </c:pt>
                <c:pt idx="7">
                  <c:v>0.11896977558672671</c:v>
                </c:pt>
                <c:pt idx="8">
                  <c:v>0.16163340877066157</c:v>
                </c:pt>
                <c:pt idx="9">
                  <c:v>0.18498523371830081</c:v>
                </c:pt>
                <c:pt idx="10">
                  <c:v>0.18591330720527866</c:v>
                </c:pt>
                <c:pt idx="11">
                  <c:v>0.18684284157613065</c:v>
                </c:pt>
                <c:pt idx="12">
                  <c:v>0.19067004306245236</c:v>
                </c:pt>
                <c:pt idx="13">
                  <c:v>0.19827944746293819</c:v>
                </c:pt>
                <c:pt idx="14">
                  <c:v>0.21216511234157015</c:v>
                </c:pt>
                <c:pt idx="15">
                  <c:v>0.22499599832803271</c:v>
                </c:pt>
                <c:pt idx="16">
                  <c:v>0.22962909866099801</c:v>
                </c:pt>
                <c:pt idx="17">
                  <c:v>0.2376348308886275</c:v>
                </c:pt>
                <c:pt idx="18">
                  <c:v>0.26180015932136808</c:v>
                </c:pt>
                <c:pt idx="19">
                  <c:v>0.29373120361994803</c:v>
                </c:pt>
                <c:pt idx="20">
                  <c:v>0.32257185560338664</c:v>
                </c:pt>
                <c:pt idx="21">
                  <c:v>0.35224488476421123</c:v>
                </c:pt>
                <c:pt idx="22">
                  <c:v>0.38537100024551407</c:v>
                </c:pt>
                <c:pt idx="23">
                  <c:v>0.42116269888881624</c:v>
                </c:pt>
                <c:pt idx="24">
                  <c:v>0.45453926465229433</c:v>
                </c:pt>
                <c:pt idx="25">
                  <c:v>0.48719847549242823</c:v>
                </c:pt>
                <c:pt idx="26">
                  <c:v>0.52543945898615296</c:v>
                </c:pt>
                <c:pt idx="27">
                  <c:v>0.56655327055924809</c:v>
                </c:pt>
                <c:pt idx="28">
                  <c:v>0.6156486787551988</c:v>
                </c:pt>
                <c:pt idx="29">
                  <c:v>0.66832408639168339</c:v>
                </c:pt>
                <c:pt idx="30">
                  <c:v>0.72404170957524849</c:v>
                </c:pt>
                <c:pt idx="31">
                  <c:v>0.80197971872828144</c:v>
                </c:pt>
                <c:pt idx="32">
                  <c:v>0.89488580520010574</c:v>
                </c:pt>
                <c:pt idx="33">
                  <c:v>1</c:v>
                </c:pt>
                <c:pt idx="34">
                  <c:v>1.1233019187548612</c:v>
                </c:pt>
                <c:pt idx="35">
                  <c:v>1.243975551952671</c:v>
                </c:pt>
                <c:pt idx="36">
                  <c:v>1.3872044729290527</c:v>
                </c:pt>
                <c:pt idx="37">
                  <c:v>1.5432109329781418</c:v>
                </c:pt>
                <c:pt idx="38">
                  <c:v>1.6765722900957958</c:v>
                </c:pt>
                <c:pt idx="39">
                  <c:v>1.8165284690646317</c:v>
                </c:pt>
                <c:pt idx="40">
                  <c:v>1.9740120364978533</c:v>
                </c:pt>
                <c:pt idx="41">
                  <c:v>2.1528097474241688</c:v>
                </c:pt>
                <c:pt idx="42">
                  <c:v>2.3709775238354052</c:v>
                </c:pt>
                <c:pt idx="43">
                  <c:v>2.6511579623074777</c:v>
                </c:pt>
                <c:pt idx="44">
                  <c:v>3.0001979671041101</c:v>
                </c:pt>
                <c:pt idx="45">
                  <c:v>3.4038557989096567</c:v>
                </c:pt>
                <c:pt idx="46">
                  <c:v>3.8538888391882868</c:v>
                </c:pt>
                <c:pt idx="47">
                  <c:v>4.3321971624050386</c:v>
                </c:pt>
                <c:pt idx="48">
                  <c:v>4.8406600178780881</c:v>
                </c:pt>
                <c:pt idx="49">
                  <c:v>5.3870114939708591</c:v>
                </c:pt>
                <c:pt idx="50">
                  <c:v>5.9866702167745398</c:v>
                </c:pt>
                <c:pt idx="51">
                  <c:v>6.7033331607242825</c:v>
                </c:pt>
                <c:pt idx="52">
                  <c:v>7.6172529897185157</c:v>
                </c:pt>
                <c:pt idx="53">
                  <c:v>8.8582023325118442</c:v>
                </c:pt>
                <c:pt idx="54">
                  <c:v>10.582018125011823</c:v>
                </c:pt>
                <c:pt idx="55">
                  <c:v>12.908833757616581</c:v>
                </c:pt>
                <c:pt idx="56">
                  <c:v>15.852916692128227</c:v>
                </c:pt>
                <c:pt idx="57">
                  <c:v>19.452048171449384</c:v>
                </c:pt>
                <c:pt idx="58">
                  <c:v>23.85365671593318</c:v>
                </c:pt>
                <c:pt idx="59">
                  <c:v>28.932762873471802</c:v>
                </c:pt>
                <c:pt idx="60">
                  <c:v>34.508191142140042</c:v>
                </c:pt>
                <c:pt idx="61">
                  <c:v>40.594281476027653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7.6677221292652852E-3</c:v>
                </c:pt>
                <c:pt idx="1">
                  <c:v>9.5750628487395843E-3</c:v>
                </c:pt>
                <c:pt idx="2">
                  <c:v>1.4127026723281874E-2</c:v>
                </c:pt>
                <c:pt idx="3">
                  <c:v>2.1103448418889007E-2</c:v>
                </c:pt>
                <c:pt idx="4">
                  <c:v>3.1257952545293781E-2</c:v>
                </c:pt>
                <c:pt idx="5">
                  <c:v>4.3451431125242621E-2</c:v>
                </c:pt>
                <c:pt idx="6">
                  <c:v>6.2830290711709522E-2</c:v>
                </c:pt>
                <c:pt idx="7">
                  <c:v>9.1972893147086746E-2</c:v>
                </c:pt>
                <c:pt idx="8">
                  <c:v>0.12624964873099598</c:v>
                </c:pt>
                <c:pt idx="9">
                  <c:v>0.14909421006782778</c:v>
                </c:pt>
                <c:pt idx="10">
                  <c:v>0.1575767802428949</c:v>
                </c:pt>
                <c:pt idx="11">
                  <c:v>0.16576660526586143</c:v>
                </c:pt>
                <c:pt idx="12">
                  <c:v>0.17564623704240467</c:v>
                </c:pt>
                <c:pt idx="13">
                  <c:v>0.18792652847760039</c:v>
                </c:pt>
                <c:pt idx="14">
                  <c:v>0.20450836088576371</c:v>
                </c:pt>
                <c:pt idx="15">
                  <c:v>0.22054860613204502</c:v>
                </c:pt>
                <c:pt idx="16">
                  <c:v>0.23097930920739884</c:v>
                </c:pt>
                <c:pt idx="17">
                  <c:v>0.2433943552564406</c:v>
                </c:pt>
                <c:pt idx="18">
                  <c:v>0.26681804559055083</c:v>
                </c:pt>
                <c:pt idx="19">
                  <c:v>0.29612107689161238</c:v>
                </c:pt>
                <c:pt idx="20">
                  <c:v>0.32416254809623407</c:v>
                </c:pt>
                <c:pt idx="21">
                  <c:v>0.35351815701687317</c:v>
                </c:pt>
                <c:pt idx="22">
                  <c:v>0.38604817929018359</c:v>
                </c:pt>
                <c:pt idx="23">
                  <c:v>0.42142496294510162</c:v>
                </c:pt>
                <c:pt idx="24">
                  <c:v>0.4563355730178057</c:v>
                </c:pt>
                <c:pt idx="25">
                  <c:v>0.49186322790703774</c:v>
                </c:pt>
                <c:pt idx="26">
                  <c:v>0.53227656050907368</c:v>
                </c:pt>
                <c:pt idx="27">
                  <c:v>0.57591370267326003</c:v>
                </c:pt>
                <c:pt idx="28">
                  <c:v>0.62633898602178106</c:v>
                </c:pt>
                <c:pt idx="29">
                  <c:v>0.68071472522599963</c:v>
                </c:pt>
                <c:pt idx="30">
                  <c:v>0.73875352474284739</c:v>
                </c:pt>
                <c:pt idx="31">
                  <c:v>0.81359030611286698</c:v>
                </c:pt>
                <c:pt idx="32">
                  <c:v>0.90108779850728893</c:v>
                </c:pt>
                <c:pt idx="33">
                  <c:v>1</c:v>
                </c:pt>
                <c:pt idx="34">
                  <c:v>1.1148082131977499</c:v>
                </c:pt>
                <c:pt idx="35">
                  <c:v>1.2318631391349919</c:v>
                </c:pt>
                <c:pt idx="36">
                  <c:v>1.3682474893074612</c:v>
                </c:pt>
                <c:pt idx="37">
                  <c:v>1.5177477291403925</c:v>
                </c:pt>
                <c:pt idx="38">
                  <c:v>1.6566290170141931</c:v>
                </c:pt>
                <c:pt idx="39">
                  <c:v>1.8038641138426961</c:v>
                </c:pt>
                <c:pt idx="40">
                  <c:v>1.9678588944968127</c:v>
                </c:pt>
                <c:pt idx="41">
                  <c:v>2.1534188724485142</c:v>
                </c:pt>
                <c:pt idx="42">
                  <c:v>2.3711856678189935</c:v>
                </c:pt>
                <c:pt idx="43">
                  <c:v>2.6350629309473401</c:v>
                </c:pt>
                <c:pt idx="44">
                  <c:v>2.9552738954933968</c:v>
                </c:pt>
                <c:pt idx="45">
                  <c:v>3.3255937601436143</c:v>
                </c:pt>
                <c:pt idx="46">
                  <c:v>3.7419613613196723</c:v>
                </c:pt>
                <c:pt idx="47">
                  <c:v>4.1921948572240222</c:v>
                </c:pt>
                <c:pt idx="48">
                  <c:v>4.679623174754151</c:v>
                </c:pt>
                <c:pt idx="49">
                  <c:v>5.2123580367043445</c:v>
                </c:pt>
                <c:pt idx="50">
                  <c:v>5.8010097656627178</c:v>
                </c:pt>
                <c:pt idx="51">
                  <c:v>6.4901878623166835</c:v>
                </c:pt>
                <c:pt idx="52">
                  <c:v>7.349997925486389</c:v>
                </c:pt>
                <c:pt idx="53">
                  <c:v>8.4729809240603178</c:v>
                </c:pt>
                <c:pt idx="54">
                  <c:v>9.9609296106161942</c:v>
                </c:pt>
                <c:pt idx="55">
                  <c:v>11.920290788708467</c:v>
                </c:pt>
                <c:pt idx="56">
                  <c:v>14.426052912457688</c:v>
                </c:pt>
                <c:pt idx="57">
                  <c:v>17.523693459683354</c:v>
                </c:pt>
                <c:pt idx="58">
                  <c:v>21.268408039956206</c:v>
                </c:pt>
                <c:pt idx="59">
                  <c:v>25.70443013399678</c:v>
                </c:pt>
                <c:pt idx="60">
                  <c:v>30.792147614327291</c:v>
                </c:pt>
                <c:pt idx="61">
                  <c:v>36.411858830419206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Results!$W$13:$W$91</c:f>
              <c:numCache>
                <c:formatCode>0.000</c:formatCode>
                <c:ptCount val="79"/>
                <c:pt idx="0">
                  <c:v>1.1394955309512901E-2</c:v>
                </c:pt>
                <c:pt idx="1">
                  <c:v>1.3573539608940156E-2</c:v>
                </c:pt>
                <c:pt idx="2">
                  <c:v>1.9386828886142491E-2</c:v>
                </c:pt>
                <c:pt idx="3">
                  <c:v>2.8403937591460014E-2</c:v>
                </c:pt>
                <c:pt idx="4">
                  <c:v>4.146601328686321E-2</c:v>
                </c:pt>
                <c:pt idx="5">
                  <c:v>5.6666603013752509E-2</c:v>
                </c:pt>
                <c:pt idx="6">
                  <c:v>8.1638281429939771E-2</c:v>
                </c:pt>
                <c:pt idx="7">
                  <c:v>0.11908251637522992</c:v>
                </c:pt>
                <c:pt idx="8">
                  <c:v>0.16167777372467315</c:v>
                </c:pt>
                <c:pt idx="9">
                  <c:v>0.18434247464290504</c:v>
                </c:pt>
                <c:pt idx="10">
                  <c:v>0.18541869175885239</c:v>
                </c:pt>
                <c:pt idx="11">
                  <c:v>0.18657498215339433</c:v>
                </c:pt>
                <c:pt idx="12">
                  <c:v>0.19066176619086136</c:v>
                </c:pt>
                <c:pt idx="13">
                  <c:v>0.19850879773565672</c:v>
                </c:pt>
                <c:pt idx="14">
                  <c:v>0.21263401911472235</c:v>
                </c:pt>
                <c:pt idx="15">
                  <c:v>0.22537814843803011</c:v>
                </c:pt>
                <c:pt idx="16">
                  <c:v>0.23008188490129367</c:v>
                </c:pt>
                <c:pt idx="17">
                  <c:v>0.23846416548349855</c:v>
                </c:pt>
                <c:pt idx="18">
                  <c:v>0.26288863545759089</c:v>
                </c:pt>
                <c:pt idx="19">
                  <c:v>0.29455005785521837</c:v>
                </c:pt>
                <c:pt idx="20">
                  <c:v>0.32326455817004168</c:v>
                </c:pt>
                <c:pt idx="21">
                  <c:v>0.35294497936250169</c:v>
                </c:pt>
                <c:pt idx="22">
                  <c:v>0.38603799413027984</c:v>
                </c:pt>
                <c:pt idx="23">
                  <c:v>0.4217754316580053</c:v>
                </c:pt>
                <c:pt idx="24">
                  <c:v>0.45499984883800526</c:v>
                </c:pt>
                <c:pt idx="25">
                  <c:v>0.48778973510054363</c:v>
                </c:pt>
                <c:pt idx="26">
                  <c:v>0.52608382954805966</c:v>
                </c:pt>
                <c:pt idx="27">
                  <c:v>0.56714258217689772</c:v>
                </c:pt>
                <c:pt idx="28">
                  <c:v>0.61638251954840084</c:v>
                </c:pt>
                <c:pt idx="29">
                  <c:v>0.66874325997146067</c:v>
                </c:pt>
                <c:pt idx="30">
                  <c:v>0.72458194962466727</c:v>
                </c:pt>
                <c:pt idx="31">
                  <c:v>0.80263219379213135</c:v>
                </c:pt>
                <c:pt idx="32">
                  <c:v>0.89497273328604621</c:v>
                </c:pt>
                <c:pt idx="33">
                  <c:v>1</c:v>
                </c:pt>
                <c:pt idx="34">
                  <c:v>1.1228935754611726</c:v>
                </c:pt>
                <c:pt idx="35">
                  <c:v>1.2427611880839899</c:v>
                </c:pt>
                <c:pt idx="36">
                  <c:v>1.3865419566119139</c:v>
                </c:pt>
                <c:pt idx="37">
                  <c:v>1.541151060989483</c:v>
                </c:pt>
                <c:pt idx="38">
                  <c:v>1.6738548498925334</c:v>
                </c:pt>
                <c:pt idx="39">
                  <c:v>1.8136677516026163</c:v>
                </c:pt>
                <c:pt idx="40">
                  <c:v>1.9711681898658453</c:v>
                </c:pt>
                <c:pt idx="41">
                  <c:v>2.1519294362553025</c:v>
                </c:pt>
                <c:pt idx="42">
                  <c:v>2.3717500751734115</c:v>
                </c:pt>
                <c:pt idx="43">
                  <c:v>2.6511624589402421</c:v>
                </c:pt>
                <c:pt idx="44">
                  <c:v>2.999202509915563</c:v>
                </c:pt>
                <c:pt idx="45">
                  <c:v>3.4019960451080808</c:v>
                </c:pt>
                <c:pt idx="46">
                  <c:v>3.8512677922287661</c:v>
                </c:pt>
                <c:pt idx="47">
                  <c:v>4.3275778440160719</c:v>
                </c:pt>
                <c:pt idx="48">
                  <c:v>4.8350787227305112</c:v>
                </c:pt>
                <c:pt idx="49">
                  <c:v>5.3813465601297841</c:v>
                </c:pt>
                <c:pt idx="50">
                  <c:v>5.9821959539216181</c:v>
                </c:pt>
                <c:pt idx="51">
                  <c:v>6.6990616815458424</c:v>
                </c:pt>
                <c:pt idx="52">
                  <c:v>7.6189094308070731</c:v>
                </c:pt>
                <c:pt idx="53">
                  <c:v>8.8645116800602359</c:v>
                </c:pt>
                <c:pt idx="54">
                  <c:v>10.57051823377985</c:v>
                </c:pt>
                <c:pt idx="55">
                  <c:v>12.852609658245646</c:v>
                </c:pt>
                <c:pt idx="56">
                  <c:v>15.747823378360394</c:v>
                </c:pt>
                <c:pt idx="57">
                  <c:v>19.285403641000411</c:v>
                </c:pt>
                <c:pt idx="58">
                  <c:v>23.54885843973798</c:v>
                </c:pt>
                <c:pt idx="59">
                  <c:v>28.480053569827955</c:v>
                </c:pt>
                <c:pt idx="60">
                  <c:v>33.955139125481558</c:v>
                </c:pt>
                <c:pt idx="61">
                  <c:v>39.872314986903213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889968"/>
        <c:axId val="423890360"/>
      </c:scatterChart>
      <c:valAx>
        <c:axId val="42388996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890360"/>
        <c:crosses val="autoZero"/>
        <c:crossBetween val="midCat"/>
      </c:valAx>
      <c:valAx>
        <c:axId val="423890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889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03419728783902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2E-2"/>
          <c:y val="2.8358121901429001E-2"/>
          <c:w val="0.90530796150481196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Results!$G$51:$G$74</c:f>
              <c:numCache>
                <c:formatCode>0.000</c:formatCode>
                <c:ptCount val="24"/>
                <c:pt idx="0">
                  <c:v>1.6765722900957958</c:v>
                </c:pt>
                <c:pt idx="1">
                  <c:v>1.8165284690646317</c:v>
                </c:pt>
                <c:pt idx="2">
                  <c:v>1.9740120364978533</c:v>
                </c:pt>
                <c:pt idx="3">
                  <c:v>2.1528097474241688</c:v>
                </c:pt>
                <c:pt idx="4">
                  <c:v>2.3709775238354052</c:v>
                </c:pt>
                <c:pt idx="5">
                  <c:v>2.6511579623074777</c:v>
                </c:pt>
                <c:pt idx="6">
                  <c:v>3.0001979671041101</c:v>
                </c:pt>
                <c:pt idx="7">
                  <c:v>3.4038557989096567</c:v>
                </c:pt>
                <c:pt idx="8">
                  <c:v>3.8538888391882868</c:v>
                </c:pt>
                <c:pt idx="9">
                  <c:v>4.3321971624050386</c:v>
                </c:pt>
                <c:pt idx="10">
                  <c:v>4.8406600178780881</c:v>
                </c:pt>
                <c:pt idx="11">
                  <c:v>5.3870114939708591</c:v>
                </c:pt>
                <c:pt idx="12">
                  <c:v>5.9866702167745398</c:v>
                </c:pt>
                <c:pt idx="13">
                  <c:v>6.7033331607242825</c:v>
                </c:pt>
                <c:pt idx="14">
                  <c:v>7.6172529897185157</c:v>
                </c:pt>
                <c:pt idx="15">
                  <c:v>8.8582023325118442</c:v>
                </c:pt>
                <c:pt idx="16">
                  <c:v>10.582018125011823</c:v>
                </c:pt>
                <c:pt idx="17">
                  <c:v>12.908833757616581</c:v>
                </c:pt>
                <c:pt idx="18">
                  <c:v>15.852916692128227</c:v>
                </c:pt>
                <c:pt idx="19">
                  <c:v>19.452048171449384</c:v>
                </c:pt>
                <c:pt idx="20">
                  <c:v>23.85365671593318</c:v>
                </c:pt>
                <c:pt idx="21">
                  <c:v>28.932762873471802</c:v>
                </c:pt>
                <c:pt idx="22">
                  <c:v>34.508191142140042</c:v>
                </c:pt>
                <c:pt idx="23">
                  <c:v>40.594281476027653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Results!$S$51:$S$74</c:f>
              <c:numCache>
                <c:formatCode>0.000</c:formatCode>
                <c:ptCount val="24"/>
                <c:pt idx="0">
                  <c:v>1.6566290170141931</c:v>
                </c:pt>
                <c:pt idx="1">
                  <c:v>1.8038641138426961</c:v>
                </c:pt>
                <c:pt idx="2">
                  <c:v>1.9678588944968127</c:v>
                </c:pt>
                <c:pt idx="3">
                  <c:v>2.1534188724485142</c:v>
                </c:pt>
                <c:pt idx="4">
                  <c:v>2.3711856678189935</c:v>
                </c:pt>
                <c:pt idx="5">
                  <c:v>2.6350629309473401</c:v>
                </c:pt>
                <c:pt idx="6">
                  <c:v>2.9552738954933968</c:v>
                </c:pt>
                <c:pt idx="7">
                  <c:v>3.3255937601436143</c:v>
                </c:pt>
                <c:pt idx="8">
                  <c:v>3.7419613613196723</c:v>
                </c:pt>
                <c:pt idx="9">
                  <c:v>4.1921948572240222</c:v>
                </c:pt>
                <c:pt idx="10">
                  <c:v>4.679623174754151</c:v>
                </c:pt>
                <c:pt idx="11">
                  <c:v>5.2123580367043445</c:v>
                </c:pt>
                <c:pt idx="12">
                  <c:v>5.8010097656627178</c:v>
                </c:pt>
                <c:pt idx="13">
                  <c:v>6.4901878623166835</c:v>
                </c:pt>
                <c:pt idx="14">
                  <c:v>7.349997925486389</c:v>
                </c:pt>
                <c:pt idx="15">
                  <c:v>8.4729809240603178</c:v>
                </c:pt>
                <c:pt idx="16">
                  <c:v>9.9609296106161942</c:v>
                </c:pt>
                <c:pt idx="17">
                  <c:v>11.920290788708467</c:v>
                </c:pt>
                <c:pt idx="18">
                  <c:v>14.426052912457688</c:v>
                </c:pt>
                <c:pt idx="19">
                  <c:v>17.523693459683354</c:v>
                </c:pt>
                <c:pt idx="20">
                  <c:v>21.268408039956206</c:v>
                </c:pt>
                <c:pt idx="21">
                  <c:v>25.70443013399678</c:v>
                </c:pt>
                <c:pt idx="22">
                  <c:v>30.792147614327291</c:v>
                </c:pt>
                <c:pt idx="23">
                  <c:v>36.411858830419206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Results!$W$51:$W$74</c:f>
              <c:numCache>
                <c:formatCode>0.000</c:formatCode>
                <c:ptCount val="24"/>
                <c:pt idx="0">
                  <c:v>1.6738548498925334</c:v>
                </c:pt>
                <c:pt idx="1">
                  <c:v>1.8136677516026163</c:v>
                </c:pt>
                <c:pt idx="2">
                  <c:v>1.9711681898658453</c:v>
                </c:pt>
                <c:pt idx="3">
                  <c:v>2.1519294362553025</c:v>
                </c:pt>
                <c:pt idx="4">
                  <c:v>2.3717500751734115</c:v>
                </c:pt>
                <c:pt idx="5">
                  <c:v>2.6511624589402421</c:v>
                </c:pt>
                <c:pt idx="6">
                  <c:v>2.999202509915563</c:v>
                </c:pt>
                <c:pt idx="7">
                  <c:v>3.4019960451080808</c:v>
                </c:pt>
                <c:pt idx="8">
                  <c:v>3.8512677922287661</c:v>
                </c:pt>
                <c:pt idx="9">
                  <c:v>4.3275778440160719</c:v>
                </c:pt>
                <c:pt idx="10">
                  <c:v>4.8350787227305112</c:v>
                </c:pt>
                <c:pt idx="11">
                  <c:v>5.3813465601297841</c:v>
                </c:pt>
                <c:pt idx="12">
                  <c:v>5.9821959539216181</c:v>
                </c:pt>
                <c:pt idx="13">
                  <c:v>6.6990616815458424</c:v>
                </c:pt>
                <c:pt idx="14">
                  <c:v>7.6189094308070731</c:v>
                </c:pt>
                <c:pt idx="15">
                  <c:v>8.8645116800602359</c:v>
                </c:pt>
                <c:pt idx="16">
                  <c:v>10.57051823377985</c:v>
                </c:pt>
                <c:pt idx="17">
                  <c:v>12.852609658245646</c:v>
                </c:pt>
                <c:pt idx="18">
                  <c:v>15.747823378360394</c:v>
                </c:pt>
                <c:pt idx="19">
                  <c:v>19.285403641000411</c:v>
                </c:pt>
                <c:pt idx="20">
                  <c:v>23.54885843973798</c:v>
                </c:pt>
                <c:pt idx="21">
                  <c:v>28.480053569827955</c:v>
                </c:pt>
                <c:pt idx="22">
                  <c:v>33.955139125481558</c:v>
                </c:pt>
                <c:pt idx="23">
                  <c:v>39.872314986903213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891536"/>
        <c:axId val="423891928"/>
      </c:scatterChart>
      <c:valAx>
        <c:axId val="423891536"/>
        <c:scaling>
          <c:orientation val="minMax"/>
          <c:max val="2013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891928"/>
        <c:crosses val="autoZero"/>
        <c:crossBetween val="midCat"/>
      </c:valAx>
      <c:valAx>
        <c:axId val="423891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8915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79004146001709E-2"/>
          <c:y val="2.7708641633058199E-2"/>
          <c:w val="0.622434805744813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1.0616288441952291E-2</c:v>
                </c:pt>
                <c:pt idx="1">
                  <c:v>1.5170504296038178E-2</c:v>
                </c:pt>
                <c:pt idx="2">
                  <c:v>2.1354021371691602E-2</c:v>
                </c:pt>
                <c:pt idx="3">
                  <c:v>3.1788776285882087E-2</c:v>
                </c:pt>
                <c:pt idx="4">
                  <c:v>4.5541017947231512E-2</c:v>
                </c:pt>
                <c:pt idx="5">
                  <c:v>6.0058827059732041E-2</c:v>
                </c:pt>
                <c:pt idx="6">
                  <c:v>9.1433972640655961E-2</c:v>
                </c:pt>
                <c:pt idx="7">
                  <c:v>0.12953201113907709</c:v>
                </c:pt>
                <c:pt idx="8">
                  <c:v>0.17070481653301181</c:v>
                </c:pt>
                <c:pt idx="9">
                  <c:v>0.17406003499783695</c:v>
                </c:pt>
                <c:pt idx="10">
                  <c:v>0.17486658764357155</c:v>
                </c:pt>
                <c:pt idx="11">
                  <c:v>0.17785932710684038</c:v>
                </c:pt>
                <c:pt idx="12">
                  <c:v>0.18362282874484445</c:v>
                </c:pt>
                <c:pt idx="13">
                  <c:v>0.19320719424168936</c:v>
                </c:pt>
                <c:pt idx="14">
                  <c:v>0.21034447285935606</c:v>
                </c:pt>
                <c:pt idx="15">
                  <c:v>0.2180196534890273</c:v>
                </c:pt>
                <c:pt idx="16">
                  <c:v>0.2201486797219839</c:v>
                </c:pt>
                <c:pt idx="17">
                  <c:v>0.23391712326054301</c:v>
                </c:pt>
                <c:pt idx="18">
                  <c:v>0.26566736847513911</c:v>
                </c:pt>
                <c:pt idx="19">
                  <c:v>0.29385710785744973</c:v>
                </c:pt>
                <c:pt idx="20">
                  <c:v>0.32010530665813464</c:v>
                </c:pt>
                <c:pt idx="21">
                  <c:v>0.34995642096560059</c:v>
                </c:pt>
                <c:pt idx="22">
                  <c:v>0.38264863215047895</c:v>
                </c:pt>
                <c:pt idx="23">
                  <c:v>0.41751871919242295</c:v>
                </c:pt>
                <c:pt idx="24">
                  <c:v>0.44599878924121872</c:v>
                </c:pt>
                <c:pt idx="25">
                  <c:v>0.47970714927953123</c:v>
                </c:pt>
                <c:pt idx="26">
                  <c:v>0.51845131763356</c:v>
                </c:pt>
                <c:pt idx="27">
                  <c:v>0.55756620158383707</c:v>
                </c:pt>
                <c:pt idx="28">
                  <c:v>0.61105580684656391</c:v>
                </c:pt>
                <c:pt idx="29">
                  <c:v>0.65694944447721204</c:v>
                </c:pt>
                <c:pt idx="30">
                  <c:v>0.71623686472699488</c:v>
                </c:pt>
                <c:pt idx="31">
                  <c:v>0.80304682930151783</c:v>
                </c:pt>
                <c:pt idx="32">
                  <c:v>0.89026198924356115</c:v>
                </c:pt>
                <c:pt idx="33">
                  <c:v>1</c:v>
                </c:pt>
                <c:pt idx="34">
                  <c:v>1.1210151479119539</c:v>
                </c:pt>
                <c:pt idx="35">
                  <c:v>1.2265905357804767</c:v>
                </c:pt>
                <c:pt idx="36">
                  <c:v>1.3895036769443159</c:v>
                </c:pt>
                <c:pt idx="37">
                  <c:v>1.5193248283319951</c:v>
                </c:pt>
                <c:pt idx="38">
                  <c:v>1.6412843005353119</c:v>
                </c:pt>
                <c:pt idx="39">
                  <c:v>1.7835233330647515</c:v>
                </c:pt>
                <c:pt idx="40">
                  <c:v>1.9372513974475825</c:v>
                </c:pt>
                <c:pt idx="41">
                  <c:v>2.1170899962360776</c:v>
                </c:pt>
                <c:pt idx="42">
                  <c:v>2.3426031504691949</c:v>
                </c:pt>
                <c:pt idx="43">
                  <c:v>2.6392385783668826</c:v>
                </c:pt>
                <c:pt idx="44">
                  <c:v>2.9951396775858741</c:v>
                </c:pt>
                <c:pt idx="45">
                  <c:v>3.3940650307267872</c:v>
                </c:pt>
                <c:pt idx="46">
                  <c:v>3.836403699827315</c:v>
                </c:pt>
                <c:pt idx="47">
                  <c:v>4.2885070840687334</c:v>
                </c:pt>
                <c:pt idx="48">
                  <c:v>4.7864568707788191</c:v>
                </c:pt>
                <c:pt idx="49">
                  <c:v>5.3065390156596468</c:v>
                </c:pt>
                <c:pt idx="50">
                  <c:v>5.9000999418111331</c:v>
                </c:pt>
                <c:pt idx="51">
                  <c:v>6.6288270978235344</c:v>
                </c:pt>
                <c:pt idx="52">
                  <c:v>7.5679189884323677</c:v>
                </c:pt>
                <c:pt idx="53">
                  <c:v>8.8848697022542531</c:v>
                </c:pt>
                <c:pt idx="54">
                  <c:v>10.680143403284884</c:v>
                </c:pt>
                <c:pt idx="55">
                  <c:v>13.057369809348589</c:v>
                </c:pt>
                <c:pt idx="56">
                  <c:v>15.878689037540376</c:v>
                </c:pt>
                <c:pt idx="57">
                  <c:v>19.331502302365038</c:v>
                </c:pt>
                <c:pt idx="58">
                  <c:v>23.469572774648601</c:v>
                </c:pt>
                <c:pt idx="59">
                  <c:v>28.049287787537661</c:v>
                </c:pt>
                <c:pt idx="60">
                  <c:v>32.954488049801498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OECD geometric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1.3841059107328557E-2</c:v>
                </c:pt>
                <c:pt idx="2">
                  <c:v>1.9615268299095226E-2</c:v>
                </c:pt>
                <c:pt idx="3">
                  <c:v>2.8557944679708906E-2</c:v>
                </c:pt>
                <c:pt idx="4">
                  <c:v>4.1580054022828238E-2</c:v>
                </c:pt>
                <c:pt idx="5">
                  <c:v>5.6789947741859262E-2</c:v>
                </c:pt>
                <c:pt idx="6">
                  <c:v>8.1512933610385363E-2</c:v>
                </c:pt>
                <c:pt idx="7">
                  <c:v>0.11896977558672671</c:v>
                </c:pt>
                <c:pt idx="8">
                  <c:v>0.16163340877066157</c:v>
                </c:pt>
                <c:pt idx="9">
                  <c:v>0.18498523371830081</c:v>
                </c:pt>
                <c:pt idx="10">
                  <c:v>0.18591330720527866</c:v>
                </c:pt>
                <c:pt idx="11">
                  <c:v>0.18684284157613065</c:v>
                </c:pt>
                <c:pt idx="12">
                  <c:v>0.19067004306245236</c:v>
                </c:pt>
                <c:pt idx="13">
                  <c:v>0.19827944746293819</c:v>
                </c:pt>
                <c:pt idx="14">
                  <c:v>0.21216511234157015</c:v>
                </c:pt>
                <c:pt idx="15">
                  <c:v>0.22499599832803271</c:v>
                </c:pt>
                <c:pt idx="16">
                  <c:v>0.22962909866099801</c:v>
                </c:pt>
                <c:pt idx="17">
                  <c:v>0.2376348308886275</c:v>
                </c:pt>
                <c:pt idx="18">
                  <c:v>0.26180015932136808</c:v>
                </c:pt>
                <c:pt idx="19">
                  <c:v>0.29373120361994803</c:v>
                </c:pt>
                <c:pt idx="20">
                  <c:v>0.32257185560338664</c:v>
                </c:pt>
                <c:pt idx="21">
                  <c:v>0.35224488476421123</c:v>
                </c:pt>
                <c:pt idx="22">
                  <c:v>0.38537100024551407</c:v>
                </c:pt>
                <c:pt idx="23">
                  <c:v>0.42116269888881624</c:v>
                </c:pt>
                <c:pt idx="24">
                  <c:v>0.45453926465229433</c:v>
                </c:pt>
                <c:pt idx="25">
                  <c:v>0.48719847549242823</c:v>
                </c:pt>
                <c:pt idx="26">
                  <c:v>0.52543945898615296</c:v>
                </c:pt>
                <c:pt idx="27">
                  <c:v>0.56655327055924809</c:v>
                </c:pt>
                <c:pt idx="28">
                  <c:v>0.6156486787551988</c:v>
                </c:pt>
                <c:pt idx="29">
                  <c:v>0.66832408639168339</c:v>
                </c:pt>
                <c:pt idx="30">
                  <c:v>0.72404170957524849</c:v>
                </c:pt>
                <c:pt idx="31">
                  <c:v>0.80197971872828144</c:v>
                </c:pt>
                <c:pt idx="32">
                  <c:v>0.89488580520010574</c:v>
                </c:pt>
                <c:pt idx="33">
                  <c:v>1</c:v>
                </c:pt>
                <c:pt idx="34">
                  <c:v>1.1233019187548612</c:v>
                </c:pt>
                <c:pt idx="35">
                  <c:v>1.243975551952671</c:v>
                </c:pt>
                <c:pt idx="36">
                  <c:v>1.3872044729290527</c:v>
                </c:pt>
                <c:pt idx="37">
                  <c:v>1.5432109329781418</c:v>
                </c:pt>
                <c:pt idx="38">
                  <c:v>1.6765722900957958</c:v>
                </c:pt>
                <c:pt idx="39">
                  <c:v>1.8165284690646317</c:v>
                </c:pt>
                <c:pt idx="40">
                  <c:v>1.9740120364978533</c:v>
                </c:pt>
                <c:pt idx="41">
                  <c:v>2.1528097474241688</c:v>
                </c:pt>
                <c:pt idx="42">
                  <c:v>2.3709775238354052</c:v>
                </c:pt>
                <c:pt idx="43">
                  <c:v>2.6511579623074777</c:v>
                </c:pt>
                <c:pt idx="44">
                  <c:v>3.0001979671041101</c:v>
                </c:pt>
                <c:pt idx="45">
                  <c:v>3.4038557989096567</c:v>
                </c:pt>
                <c:pt idx="46">
                  <c:v>3.8538888391882868</c:v>
                </c:pt>
                <c:pt idx="47">
                  <c:v>4.3321971624050386</c:v>
                </c:pt>
                <c:pt idx="48">
                  <c:v>4.8406600178780881</c:v>
                </c:pt>
                <c:pt idx="49">
                  <c:v>5.3870114939708591</c:v>
                </c:pt>
                <c:pt idx="50">
                  <c:v>5.9866702167745398</c:v>
                </c:pt>
                <c:pt idx="51">
                  <c:v>6.7033331607242825</c:v>
                </c:pt>
                <c:pt idx="52">
                  <c:v>7.6172529897185157</c:v>
                </c:pt>
                <c:pt idx="53">
                  <c:v>8.8582023325118442</c:v>
                </c:pt>
                <c:pt idx="54">
                  <c:v>10.582018125011823</c:v>
                </c:pt>
                <c:pt idx="55">
                  <c:v>12.908833757616581</c:v>
                </c:pt>
                <c:pt idx="56">
                  <c:v>15.852916692128227</c:v>
                </c:pt>
                <c:pt idx="57">
                  <c:v>19.452048171449384</c:v>
                </c:pt>
                <c:pt idx="58">
                  <c:v>23.85365671593318</c:v>
                </c:pt>
                <c:pt idx="59">
                  <c:v>28.932762873471802</c:v>
                </c:pt>
                <c:pt idx="60">
                  <c:v>34.508191142140042</c:v>
                </c:pt>
                <c:pt idx="61">
                  <c:v>40.594281476027653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892320"/>
        <c:axId val="423892712"/>
      </c:scatterChart>
      <c:valAx>
        <c:axId val="42389232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892712"/>
        <c:crosses val="autoZero"/>
        <c:crossBetween val="midCat"/>
      </c:valAx>
      <c:valAx>
        <c:axId val="423892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892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195737592126298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hyperbolic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1.2698173086649268E-2</c:v>
                </c:pt>
                <c:pt idx="2">
                  <c:v>1.8330040954038469E-2</c:v>
                </c:pt>
                <c:pt idx="3">
                  <c:v>2.7674488912252552E-2</c:v>
                </c:pt>
                <c:pt idx="4">
                  <c:v>4.0083363909644433E-2</c:v>
                </c:pt>
                <c:pt idx="5">
                  <c:v>5.3516150491863569E-2</c:v>
                </c:pt>
                <c:pt idx="6">
                  <c:v>8.1358886853420589E-2</c:v>
                </c:pt>
                <c:pt idx="7">
                  <c:v>0.11571317886590778</c:v>
                </c:pt>
                <c:pt idx="8">
                  <c:v>0.15368435706842856</c:v>
                </c:pt>
                <c:pt idx="9">
                  <c:v>0.16117705300299523</c:v>
                </c:pt>
                <c:pt idx="10">
                  <c:v>0.16624873710500357</c:v>
                </c:pt>
                <c:pt idx="11">
                  <c:v>0.17277389148744626</c:v>
                </c:pt>
                <c:pt idx="12">
                  <c:v>0.18132523670143058</c:v>
                </c:pt>
                <c:pt idx="13">
                  <c:v>0.19287439480561033</c:v>
                </c:pt>
                <c:pt idx="14">
                  <c:v>0.21065073218454267</c:v>
                </c:pt>
                <c:pt idx="15">
                  <c:v>0.22073777907803413</c:v>
                </c:pt>
                <c:pt idx="16">
                  <c:v>0.22607256971799147</c:v>
                </c:pt>
                <c:pt idx="17">
                  <c:v>0.24078292579827046</c:v>
                </c:pt>
                <c:pt idx="18">
                  <c:v>0.27052230748682965</c:v>
                </c:pt>
                <c:pt idx="19">
                  <c:v>0.29803807933838261</c:v>
                </c:pt>
                <c:pt idx="20">
                  <c:v>0.32449282967492354</c:v>
                </c:pt>
                <c:pt idx="21">
                  <c:v>0.35438546517398756</c:v>
                </c:pt>
                <c:pt idx="22">
                  <c:v>0.38716757793296064</c:v>
                </c:pt>
                <c:pt idx="23">
                  <c:v>0.42233375424564523</c:v>
                </c:pt>
                <c:pt idx="24">
                  <c:v>0.45276578485384644</c:v>
                </c:pt>
                <c:pt idx="25">
                  <c:v>0.4878329665117232</c:v>
                </c:pt>
                <c:pt idx="26">
                  <c:v>0.52749246598114818</c:v>
                </c:pt>
                <c:pt idx="27">
                  <c:v>0.5679676553644778</c:v>
                </c:pt>
                <c:pt idx="28">
                  <c:v>0.62083099495400595</c:v>
                </c:pt>
                <c:pt idx="29">
                  <c:v>0.66824202678016442</c:v>
                </c:pt>
                <c:pt idx="30">
                  <c:v>0.72727311940493689</c:v>
                </c:pt>
                <c:pt idx="31">
                  <c:v>0.81004143464454847</c:v>
                </c:pt>
                <c:pt idx="32">
                  <c:v>0.89487906053853383</c:v>
                </c:pt>
                <c:pt idx="33">
                  <c:v>1</c:v>
                </c:pt>
                <c:pt idx="34">
                  <c:v>1.1166956323191639</c:v>
                </c:pt>
                <c:pt idx="35">
                  <c:v>1.2229275714093228</c:v>
                </c:pt>
                <c:pt idx="36">
                  <c:v>1.378401654692746</c:v>
                </c:pt>
                <c:pt idx="37">
                  <c:v>1.5097720622323971</c:v>
                </c:pt>
                <c:pt idx="38">
                  <c:v>1.6365231830146838</c:v>
                </c:pt>
                <c:pt idx="39">
                  <c:v>1.7815838650169409</c:v>
                </c:pt>
                <c:pt idx="40">
                  <c:v>1.9382631232002057</c:v>
                </c:pt>
                <c:pt idx="41">
                  <c:v>2.1187574388687751</c:v>
                </c:pt>
                <c:pt idx="42">
                  <c:v>2.3395848959342036</c:v>
                </c:pt>
                <c:pt idx="43">
                  <c:v>2.623470786293884</c:v>
                </c:pt>
                <c:pt idx="44">
                  <c:v>2.9626330081138574</c:v>
                </c:pt>
                <c:pt idx="45">
                  <c:v>3.3449872822017528</c:v>
                </c:pt>
                <c:pt idx="46">
                  <c:v>3.7715446049683305</c:v>
                </c:pt>
                <c:pt idx="47">
                  <c:v>4.2151333739880235</c:v>
                </c:pt>
                <c:pt idx="48">
                  <c:v>4.7054223433098112</c:v>
                </c:pt>
                <c:pt idx="49">
                  <c:v>5.2233985823473965</c:v>
                </c:pt>
                <c:pt idx="50">
                  <c:v>5.8115784404055875</c:v>
                </c:pt>
                <c:pt idx="51">
                  <c:v>6.5233215527880866</c:v>
                </c:pt>
                <c:pt idx="52">
                  <c:v>7.4246465559462687</c:v>
                </c:pt>
                <c:pt idx="53">
                  <c:v>8.655497924585708</c:v>
                </c:pt>
                <c:pt idx="54">
                  <c:v>10.307946042684161</c:v>
                </c:pt>
                <c:pt idx="55">
                  <c:v>12.486900938547329</c:v>
                </c:pt>
                <c:pt idx="56">
                  <c:v>15.094364597757327</c:v>
                </c:pt>
                <c:pt idx="57">
                  <c:v>18.293145770674588</c:v>
                </c:pt>
                <c:pt idx="58">
                  <c:v>22.149232299793049</c:v>
                </c:pt>
                <c:pt idx="59">
                  <c:v>26.47789516870322</c:v>
                </c:pt>
                <c:pt idx="60">
                  <c:v>31.178217261858141</c:v>
                </c:pt>
                <c:pt idx="61">
                  <c:v>36.360950864945522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7.6677221292652852E-3</c:v>
                </c:pt>
                <c:pt idx="1">
                  <c:v>9.5750628487395843E-3</c:v>
                </c:pt>
                <c:pt idx="2">
                  <c:v>1.4127026723281874E-2</c:v>
                </c:pt>
                <c:pt idx="3">
                  <c:v>2.1103448418889007E-2</c:v>
                </c:pt>
                <c:pt idx="4">
                  <c:v>3.1257952545293781E-2</c:v>
                </c:pt>
                <c:pt idx="5">
                  <c:v>4.3451431125242621E-2</c:v>
                </c:pt>
                <c:pt idx="6">
                  <c:v>6.2830290711709522E-2</c:v>
                </c:pt>
                <c:pt idx="7">
                  <c:v>9.1972893147086746E-2</c:v>
                </c:pt>
                <c:pt idx="8">
                  <c:v>0.12624964873099598</c:v>
                </c:pt>
                <c:pt idx="9">
                  <c:v>0.14909421006782778</c:v>
                </c:pt>
                <c:pt idx="10">
                  <c:v>0.1575767802428949</c:v>
                </c:pt>
                <c:pt idx="11">
                  <c:v>0.16576660526586143</c:v>
                </c:pt>
                <c:pt idx="12">
                  <c:v>0.17564623704240467</c:v>
                </c:pt>
                <c:pt idx="13">
                  <c:v>0.18792652847760039</c:v>
                </c:pt>
                <c:pt idx="14">
                  <c:v>0.20450836088576371</c:v>
                </c:pt>
                <c:pt idx="15">
                  <c:v>0.22054860613204502</c:v>
                </c:pt>
                <c:pt idx="16">
                  <c:v>0.23097930920739884</c:v>
                </c:pt>
                <c:pt idx="17">
                  <c:v>0.2433943552564406</c:v>
                </c:pt>
                <c:pt idx="18">
                  <c:v>0.26681804559055083</c:v>
                </c:pt>
                <c:pt idx="19">
                  <c:v>0.29612107689161238</c:v>
                </c:pt>
                <c:pt idx="20">
                  <c:v>0.32416254809623407</c:v>
                </c:pt>
                <c:pt idx="21">
                  <c:v>0.35351815701687317</c:v>
                </c:pt>
                <c:pt idx="22">
                  <c:v>0.38604817929018359</c:v>
                </c:pt>
                <c:pt idx="23">
                  <c:v>0.42142496294510162</c:v>
                </c:pt>
                <c:pt idx="24">
                  <c:v>0.4563355730178057</c:v>
                </c:pt>
                <c:pt idx="25">
                  <c:v>0.49186322790703774</c:v>
                </c:pt>
                <c:pt idx="26">
                  <c:v>0.53227656050907368</c:v>
                </c:pt>
                <c:pt idx="27">
                  <c:v>0.57591370267326003</c:v>
                </c:pt>
                <c:pt idx="28">
                  <c:v>0.62633898602178106</c:v>
                </c:pt>
                <c:pt idx="29">
                  <c:v>0.68071472522599963</c:v>
                </c:pt>
                <c:pt idx="30">
                  <c:v>0.73875352474284739</c:v>
                </c:pt>
                <c:pt idx="31">
                  <c:v>0.81359030611286698</c:v>
                </c:pt>
                <c:pt idx="32">
                  <c:v>0.90108779850728893</c:v>
                </c:pt>
                <c:pt idx="33">
                  <c:v>1</c:v>
                </c:pt>
                <c:pt idx="34">
                  <c:v>1.1148082131977499</c:v>
                </c:pt>
                <c:pt idx="35">
                  <c:v>1.2318631391349919</c:v>
                </c:pt>
                <c:pt idx="36">
                  <c:v>1.3682474893074612</c:v>
                </c:pt>
                <c:pt idx="37">
                  <c:v>1.5177477291403925</c:v>
                </c:pt>
                <c:pt idx="38">
                  <c:v>1.6566290170141931</c:v>
                </c:pt>
                <c:pt idx="39">
                  <c:v>1.8038641138426961</c:v>
                </c:pt>
                <c:pt idx="40">
                  <c:v>1.9678588944968127</c:v>
                </c:pt>
                <c:pt idx="41">
                  <c:v>2.1534188724485142</c:v>
                </c:pt>
                <c:pt idx="42">
                  <c:v>2.3711856678189935</c:v>
                </c:pt>
                <c:pt idx="43">
                  <c:v>2.6350629309473401</c:v>
                </c:pt>
                <c:pt idx="44">
                  <c:v>2.9552738954933968</c:v>
                </c:pt>
                <c:pt idx="45">
                  <c:v>3.3255937601436143</c:v>
                </c:pt>
                <c:pt idx="46">
                  <c:v>3.7419613613196723</c:v>
                </c:pt>
                <c:pt idx="47">
                  <c:v>4.1921948572240222</c:v>
                </c:pt>
                <c:pt idx="48">
                  <c:v>4.679623174754151</c:v>
                </c:pt>
                <c:pt idx="49">
                  <c:v>5.2123580367043445</c:v>
                </c:pt>
                <c:pt idx="50">
                  <c:v>5.8010097656627178</c:v>
                </c:pt>
                <c:pt idx="51">
                  <c:v>6.4901878623166835</c:v>
                </c:pt>
                <c:pt idx="52">
                  <c:v>7.349997925486389</c:v>
                </c:pt>
                <c:pt idx="53">
                  <c:v>8.4729809240603178</c:v>
                </c:pt>
                <c:pt idx="54">
                  <c:v>9.9609296106161942</c:v>
                </c:pt>
                <c:pt idx="55">
                  <c:v>11.920290788708467</c:v>
                </c:pt>
                <c:pt idx="56">
                  <c:v>14.426052912457688</c:v>
                </c:pt>
                <c:pt idx="57">
                  <c:v>17.523693459683354</c:v>
                </c:pt>
                <c:pt idx="58">
                  <c:v>21.268408039956206</c:v>
                </c:pt>
                <c:pt idx="59">
                  <c:v>25.70443013399678</c:v>
                </c:pt>
                <c:pt idx="60">
                  <c:v>30.792147614327291</c:v>
                </c:pt>
                <c:pt idx="61">
                  <c:v>36.411858830419206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4387088"/>
        <c:axId val="424387480"/>
      </c:scatterChart>
      <c:valAx>
        <c:axId val="42438708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387480"/>
        <c:crosses val="autoZero"/>
        <c:crossBetween val="midCat"/>
      </c:valAx>
      <c:valAx>
        <c:axId val="424387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387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56379048563522005"/>
          <c:h val="0.1592533514509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1.0616288441952291E-2</c:v>
                </c:pt>
                <c:pt idx="1">
                  <c:v>1.5170504296038178E-2</c:v>
                </c:pt>
                <c:pt idx="2">
                  <c:v>2.1354021371691602E-2</c:v>
                </c:pt>
                <c:pt idx="3">
                  <c:v>3.1788776285882087E-2</c:v>
                </c:pt>
                <c:pt idx="4">
                  <c:v>4.5541017947231512E-2</c:v>
                </c:pt>
                <c:pt idx="5">
                  <c:v>6.0058827059732041E-2</c:v>
                </c:pt>
                <c:pt idx="6">
                  <c:v>9.1433972640655961E-2</c:v>
                </c:pt>
                <c:pt idx="7">
                  <c:v>0.12953201113907709</c:v>
                </c:pt>
                <c:pt idx="8">
                  <c:v>0.17070481653301181</c:v>
                </c:pt>
                <c:pt idx="9">
                  <c:v>0.17406003499783695</c:v>
                </c:pt>
                <c:pt idx="10">
                  <c:v>0.17486658764357155</c:v>
                </c:pt>
                <c:pt idx="11">
                  <c:v>0.17785932710684038</c:v>
                </c:pt>
                <c:pt idx="12">
                  <c:v>0.18362282874484445</c:v>
                </c:pt>
                <c:pt idx="13">
                  <c:v>0.19320719424168936</c:v>
                </c:pt>
                <c:pt idx="14">
                  <c:v>0.21034447285935606</c:v>
                </c:pt>
                <c:pt idx="15">
                  <c:v>0.2180196534890273</c:v>
                </c:pt>
                <c:pt idx="16">
                  <c:v>0.2201486797219839</c:v>
                </c:pt>
                <c:pt idx="17">
                  <c:v>0.23391712326054301</c:v>
                </c:pt>
                <c:pt idx="18">
                  <c:v>0.26566736847513911</c:v>
                </c:pt>
                <c:pt idx="19">
                  <c:v>0.29385710785744973</c:v>
                </c:pt>
                <c:pt idx="20">
                  <c:v>0.32010530665813464</c:v>
                </c:pt>
                <c:pt idx="21">
                  <c:v>0.34995642096560059</c:v>
                </c:pt>
                <c:pt idx="22">
                  <c:v>0.38264863215047895</c:v>
                </c:pt>
                <c:pt idx="23">
                  <c:v>0.41751871919242295</c:v>
                </c:pt>
                <c:pt idx="24">
                  <c:v>0.44599878924121872</c:v>
                </c:pt>
                <c:pt idx="25">
                  <c:v>0.47970714927953123</c:v>
                </c:pt>
                <c:pt idx="26">
                  <c:v>0.51845131763356</c:v>
                </c:pt>
                <c:pt idx="27">
                  <c:v>0.55756620158383707</c:v>
                </c:pt>
                <c:pt idx="28">
                  <c:v>0.61105580684656391</c:v>
                </c:pt>
                <c:pt idx="29">
                  <c:v>0.65694944447721204</c:v>
                </c:pt>
                <c:pt idx="30">
                  <c:v>0.71623686472699488</c:v>
                </c:pt>
                <c:pt idx="31">
                  <c:v>0.80304682930151783</c:v>
                </c:pt>
                <c:pt idx="32">
                  <c:v>0.89026198924356115</c:v>
                </c:pt>
                <c:pt idx="33">
                  <c:v>1</c:v>
                </c:pt>
                <c:pt idx="34">
                  <c:v>1.1210151479119539</c:v>
                </c:pt>
                <c:pt idx="35">
                  <c:v>1.2265905357804767</c:v>
                </c:pt>
                <c:pt idx="36">
                  <c:v>1.3895036769443159</c:v>
                </c:pt>
                <c:pt idx="37">
                  <c:v>1.5193248283319951</c:v>
                </c:pt>
                <c:pt idx="38">
                  <c:v>1.6412843005353119</c:v>
                </c:pt>
                <c:pt idx="39">
                  <c:v>1.7835233330647515</c:v>
                </c:pt>
                <c:pt idx="40">
                  <c:v>1.9372513974475825</c:v>
                </c:pt>
                <c:pt idx="41">
                  <c:v>2.1170899962360776</c:v>
                </c:pt>
                <c:pt idx="42">
                  <c:v>2.3426031504691949</c:v>
                </c:pt>
                <c:pt idx="43">
                  <c:v>2.6392385783668826</c:v>
                </c:pt>
                <c:pt idx="44">
                  <c:v>2.9951396775858741</c:v>
                </c:pt>
                <c:pt idx="45">
                  <c:v>3.3940650307267872</c:v>
                </c:pt>
                <c:pt idx="46">
                  <c:v>3.836403699827315</c:v>
                </c:pt>
                <c:pt idx="47">
                  <c:v>4.2885070840687334</c:v>
                </c:pt>
                <c:pt idx="48">
                  <c:v>4.7864568707788191</c:v>
                </c:pt>
                <c:pt idx="49">
                  <c:v>5.3065390156596468</c:v>
                </c:pt>
                <c:pt idx="50">
                  <c:v>5.9000999418111331</c:v>
                </c:pt>
                <c:pt idx="51">
                  <c:v>6.6288270978235344</c:v>
                </c:pt>
                <c:pt idx="52">
                  <c:v>7.5679189884323677</c:v>
                </c:pt>
                <c:pt idx="53">
                  <c:v>8.8848697022542531</c:v>
                </c:pt>
                <c:pt idx="54">
                  <c:v>10.680143403284884</c:v>
                </c:pt>
                <c:pt idx="55">
                  <c:v>13.057369809348589</c:v>
                </c:pt>
                <c:pt idx="56">
                  <c:v>15.878689037540376</c:v>
                </c:pt>
                <c:pt idx="57">
                  <c:v>19.331502302365038</c:v>
                </c:pt>
                <c:pt idx="58">
                  <c:v>23.469572774648601</c:v>
                </c:pt>
                <c:pt idx="59">
                  <c:v>28.049287787537661</c:v>
                </c:pt>
                <c:pt idx="60">
                  <c:v>32.954488049801498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7.6677221292652852E-3</c:v>
                </c:pt>
                <c:pt idx="1">
                  <c:v>9.5750628487395843E-3</c:v>
                </c:pt>
                <c:pt idx="2">
                  <c:v>1.4127026723281874E-2</c:v>
                </c:pt>
                <c:pt idx="3">
                  <c:v>2.1103448418889007E-2</c:v>
                </c:pt>
                <c:pt idx="4">
                  <c:v>3.1257952545293781E-2</c:v>
                </c:pt>
                <c:pt idx="5">
                  <c:v>4.3451431125242621E-2</c:v>
                </c:pt>
                <c:pt idx="6">
                  <c:v>6.2830290711709522E-2</c:v>
                </c:pt>
                <c:pt idx="7">
                  <c:v>9.1972893147086746E-2</c:v>
                </c:pt>
                <c:pt idx="8">
                  <c:v>0.12624964873099598</c:v>
                </c:pt>
                <c:pt idx="9">
                  <c:v>0.14909421006782778</c:v>
                </c:pt>
                <c:pt idx="10">
                  <c:v>0.1575767802428949</c:v>
                </c:pt>
                <c:pt idx="11">
                  <c:v>0.16576660526586143</c:v>
                </c:pt>
                <c:pt idx="12">
                  <c:v>0.17564623704240467</c:v>
                </c:pt>
                <c:pt idx="13">
                  <c:v>0.18792652847760039</c:v>
                </c:pt>
                <c:pt idx="14">
                  <c:v>0.20450836088576371</c:v>
                </c:pt>
                <c:pt idx="15">
                  <c:v>0.22054860613204502</c:v>
                </c:pt>
                <c:pt idx="16">
                  <c:v>0.23097930920739884</c:v>
                </c:pt>
                <c:pt idx="17">
                  <c:v>0.2433943552564406</c:v>
                </c:pt>
                <c:pt idx="18">
                  <c:v>0.26681804559055083</c:v>
                </c:pt>
                <c:pt idx="19">
                  <c:v>0.29612107689161238</c:v>
                </c:pt>
                <c:pt idx="20">
                  <c:v>0.32416254809623407</c:v>
                </c:pt>
                <c:pt idx="21">
                  <c:v>0.35351815701687317</c:v>
                </c:pt>
                <c:pt idx="22">
                  <c:v>0.38604817929018359</c:v>
                </c:pt>
                <c:pt idx="23">
                  <c:v>0.42142496294510162</c:v>
                </c:pt>
                <c:pt idx="24">
                  <c:v>0.4563355730178057</c:v>
                </c:pt>
                <c:pt idx="25">
                  <c:v>0.49186322790703774</c:v>
                </c:pt>
                <c:pt idx="26">
                  <c:v>0.53227656050907368</c:v>
                </c:pt>
                <c:pt idx="27">
                  <c:v>0.57591370267326003</c:v>
                </c:pt>
                <c:pt idx="28">
                  <c:v>0.62633898602178106</c:v>
                </c:pt>
                <c:pt idx="29">
                  <c:v>0.68071472522599963</c:v>
                </c:pt>
                <c:pt idx="30">
                  <c:v>0.73875352474284739</c:v>
                </c:pt>
                <c:pt idx="31">
                  <c:v>0.81359030611286698</c:v>
                </c:pt>
                <c:pt idx="32">
                  <c:v>0.90108779850728893</c:v>
                </c:pt>
                <c:pt idx="33">
                  <c:v>1</c:v>
                </c:pt>
                <c:pt idx="34">
                  <c:v>1.1148082131977499</c:v>
                </c:pt>
                <c:pt idx="35">
                  <c:v>1.2318631391349919</c:v>
                </c:pt>
                <c:pt idx="36">
                  <c:v>1.3682474893074612</c:v>
                </c:pt>
                <c:pt idx="37">
                  <c:v>1.5177477291403925</c:v>
                </c:pt>
                <c:pt idx="38">
                  <c:v>1.6566290170141931</c:v>
                </c:pt>
                <c:pt idx="39">
                  <c:v>1.8038641138426961</c:v>
                </c:pt>
                <c:pt idx="40">
                  <c:v>1.9678588944968127</c:v>
                </c:pt>
                <c:pt idx="41">
                  <c:v>2.1534188724485142</c:v>
                </c:pt>
                <c:pt idx="42">
                  <c:v>2.3711856678189935</c:v>
                </c:pt>
                <c:pt idx="43">
                  <c:v>2.6350629309473401</c:v>
                </c:pt>
                <c:pt idx="44">
                  <c:v>2.9552738954933968</c:v>
                </c:pt>
                <c:pt idx="45">
                  <c:v>3.3255937601436143</c:v>
                </c:pt>
                <c:pt idx="46">
                  <c:v>3.7419613613196723</c:v>
                </c:pt>
                <c:pt idx="47">
                  <c:v>4.1921948572240222</c:v>
                </c:pt>
                <c:pt idx="48">
                  <c:v>4.679623174754151</c:v>
                </c:pt>
                <c:pt idx="49">
                  <c:v>5.2123580367043445</c:v>
                </c:pt>
                <c:pt idx="50">
                  <c:v>5.8010097656627178</c:v>
                </c:pt>
                <c:pt idx="51">
                  <c:v>6.4901878623166835</c:v>
                </c:pt>
                <c:pt idx="52">
                  <c:v>7.349997925486389</c:v>
                </c:pt>
                <c:pt idx="53">
                  <c:v>8.4729809240603178</c:v>
                </c:pt>
                <c:pt idx="54">
                  <c:v>9.9609296106161942</c:v>
                </c:pt>
                <c:pt idx="55">
                  <c:v>11.920290788708467</c:v>
                </c:pt>
                <c:pt idx="56">
                  <c:v>14.426052912457688</c:v>
                </c:pt>
                <c:pt idx="57">
                  <c:v>17.523693459683354</c:v>
                </c:pt>
                <c:pt idx="58">
                  <c:v>21.268408039956206</c:v>
                </c:pt>
                <c:pt idx="59">
                  <c:v>25.70443013399678</c:v>
                </c:pt>
                <c:pt idx="60">
                  <c:v>30.792147614327291</c:v>
                </c:pt>
                <c:pt idx="61">
                  <c:v>36.411858830419206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4388264"/>
        <c:axId val="424388656"/>
      </c:scatterChart>
      <c:valAx>
        <c:axId val="42438826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388656"/>
        <c:crosses val="autoZero"/>
        <c:crossBetween val="midCat"/>
      </c:valAx>
      <c:valAx>
        <c:axId val="424388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3882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195737592126298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growth rate,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Results!$D$13:$D$91</c:f>
              <c:numCache>
                <c:formatCode>0.000</c:formatCode>
                <c:ptCount val="79"/>
                <c:pt idx="1">
                  <c:v>1.4289838090767235</c:v>
                </c:pt>
                <c:pt idx="2">
                  <c:v>1.4076012870098371</c:v>
                </c:pt>
                <c:pt idx="3">
                  <c:v>1.4886552622834559</c:v>
                </c:pt>
                <c:pt idx="4">
                  <c:v>1.4326131190981712</c:v>
                </c:pt>
                <c:pt idx="5">
                  <c:v>1.3187853448801332</c:v>
                </c:pt>
                <c:pt idx="6">
                  <c:v>1.522406898651542</c:v>
                </c:pt>
                <c:pt idx="7">
                  <c:v>1.4166726808223675</c:v>
                </c:pt>
                <c:pt idx="8">
                  <c:v>1.3178581497490065</c:v>
                </c:pt>
                <c:pt idx="9">
                  <c:v>1.0196550896042016</c:v>
                </c:pt>
                <c:pt idx="10">
                  <c:v>1.0046337612522289</c:v>
                </c:pt>
                <c:pt idx="11">
                  <c:v>1.0171144156445078</c:v>
                </c:pt>
                <c:pt idx="12">
                  <c:v>1.0324048321319799</c:v>
                </c:pt>
                <c:pt idx="13">
                  <c:v>1.0521959364331708</c:v>
                </c:pt>
                <c:pt idx="14">
                  <c:v>1.0886989673698646</c:v>
                </c:pt>
                <c:pt idx="15">
                  <c:v>1.0364886251839056</c:v>
                </c:pt>
                <c:pt idx="16">
                  <c:v>1.0097652950038458</c:v>
                </c:pt>
                <c:pt idx="17">
                  <c:v>1.0625415676166974</c:v>
                </c:pt>
                <c:pt idx="18">
                  <c:v>1.1357328816806278</c:v>
                </c:pt>
                <c:pt idx="19">
                  <c:v>1.1061091527503446</c:v>
                </c:pt>
                <c:pt idx="20">
                  <c:v>1.0893230012098871</c:v>
                </c:pt>
                <c:pt idx="21">
                  <c:v>1.0932540438617167</c:v>
                </c:pt>
                <c:pt idx="22">
                  <c:v>1.093417949282582</c:v>
                </c:pt>
                <c:pt idx="23">
                  <c:v>1.0911282155798512</c:v>
                </c:pt>
                <c:pt idx="24">
                  <c:v>1.0682126782336436</c:v>
                </c:pt>
                <c:pt idx="25">
                  <c:v>1.0755794877731861</c:v>
                </c:pt>
                <c:pt idx="26">
                  <c:v>1.0807662933775708</c:v>
                </c:pt>
                <c:pt idx="27">
                  <c:v>1.0754456255002198</c:v>
                </c:pt>
                <c:pt idx="28">
                  <c:v>1.0959340883840929</c:v>
                </c:pt>
                <c:pt idx="29">
                  <c:v>1.075105476646214</c:v>
                </c:pt>
                <c:pt idx="30">
                  <c:v>1.090246549027776</c:v>
                </c:pt>
                <c:pt idx="31">
                  <c:v>1.1212028713540345</c:v>
                </c:pt>
                <c:pt idx="32">
                  <c:v>1.1086053225786374</c:v>
                </c:pt>
                <c:pt idx="33">
                  <c:v>1.1232648502152509</c:v>
                </c:pt>
                <c:pt idx="34">
                  <c:v>1.1210151479119539</c:v>
                </c:pt>
                <c:pt idx="35">
                  <c:v>1.0941783775760494</c:v>
                </c:pt>
                <c:pt idx="36">
                  <c:v>1.1328178690537327</c:v>
                </c:pt>
                <c:pt idx="37">
                  <c:v>1.0934298725089893</c:v>
                </c:pt>
                <c:pt idx="38">
                  <c:v>1.0802721511088653</c:v>
                </c:pt>
                <c:pt idx="39">
                  <c:v>1.0866632505307263</c:v>
                </c:pt>
                <c:pt idx="40">
                  <c:v>1.0861934697084503</c:v>
                </c:pt>
                <c:pt idx="41">
                  <c:v>1.0928318333002318</c:v>
                </c:pt>
                <c:pt idx="42">
                  <c:v>1.106520343789849</c:v>
                </c:pt>
                <c:pt idx="43">
                  <c:v>1.1266264103837969</c:v>
                </c:pt>
                <c:pt idx="44">
                  <c:v>1.1348499154779774</c:v>
                </c:pt>
                <c:pt idx="45">
                  <c:v>1.1331909012879335</c:v>
                </c:pt>
                <c:pt idx="46">
                  <c:v>1.1303271048421273</c:v>
                </c:pt>
                <c:pt idx="47">
                  <c:v>1.1178456230406013</c:v>
                </c:pt>
                <c:pt idx="48">
                  <c:v>1.116112618435424</c:v>
                </c:pt>
                <c:pt idx="49">
                  <c:v>1.1086570210328048</c:v>
                </c:pt>
                <c:pt idx="50">
                  <c:v>1.1118546239648635</c:v>
                </c:pt>
                <c:pt idx="51">
                  <c:v>1.1235109851018399</c:v>
                </c:pt>
                <c:pt idx="52">
                  <c:v>1.1416678813235555</c:v>
                </c:pt>
                <c:pt idx="53">
                  <c:v>1.1740175490560689</c:v>
                </c:pt>
                <c:pt idx="54">
                  <c:v>1.2020596543554418</c:v>
                </c:pt>
                <c:pt idx="55">
                  <c:v>1.2225837534477808</c:v>
                </c:pt>
                <c:pt idx="56">
                  <c:v>1.2160710211463741</c:v>
                </c:pt>
                <c:pt idx="57">
                  <c:v>1.2174495171900859</c:v>
                </c:pt>
                <c:pt idx="58">
                  <c:v>1.2140584010264586</c:v>
                </c:pt>
                <c:pt idx="59">
                  <c:v>1.1951341448292567</c:v>
                </c:pt>
                <c:pt idx="60">
                  <c:v>1.1748778899278585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 growth rate,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Results!$Q$13:$Q$91</c:f>
              <c:numCache>
                <c:formatCode>0.000</c:formatCode>
                <c:ptCount val="79"/>
                <c:pt idx="1">
                  <c:v>1.2487493270256338</c:v>
                </c:pt>
                <c:pt idx="2">
                  <c:v>1.475397806411421</c:v>
                </c:pt>
                <c:pt idx="3">
                  <c:v>1.4938351029031272</c:v>
                </c:pt>
                <c:pt idx="4">
                  <c:v>1.4811774798528097</c:v>
                </c:pt>
                <c:pt idx="5">
                  <c:v>1.3900920433697663</c:v>
                </c:pt>
                <c:pt idx="6">
                  <c:v>1.4459889832077124</c:v>
                </c:pt>
                <c:pt idx="7">
                  <c:v>1.4638304566995421</c:v>
                </c:pt>
                <c:pt idx="8">
                  <c:v>1.3726832375392657</c:v>
                </c:pt>
                <c:pt idx="9">
                  <c:v>1.180947523945254</c:v>
                </c:pt>
                <c:pt idx="10">
                  <c:v>1.0568940280860546</c:v>
                </c:pt>
                <c:pt idx="11">
                  <c:v>1.0519735522603166</c:v>
                </c:pt>
                <c:pt idx="12">
                  <c:v>1.0595996507300007</c:v>
                </c:pt>
                <c:pt idx="13">
                  <c:v>1.0699149133051509</c:v>
                </c:pt>
                <c:pt idx="14">
                  <c:v>1.0882357192595071</c:v>
                </c:pt>
                <c:pt idx="15">
                  <c:v>1.0784332003679851</c:v>
                </c:pt>
                <c:pt idx="16">
                  <c:v>1.0472943504757806</c:v>
                </c:pt>
                <c:pt idx="17">
                  <c:v>1.0537496024715103</c:v>
                </c:pt>
                <c:pt idx="18">
                  <c:v>1.0962376071106128</c:v>
                </c:pt>
                <c:pt idx="19">
                  <c:v>1.1098240234696453</c:v>
                </c:pt>
                <c:pt idx="20">
                  <c:v>1.0946959652415609</c:v>
                </c:pt>
                <c:pt idx="21">
                  <c:v>1.0905582988936906</c:v>
                </c:pt>
                <c:pt idx="22">
                  <c:v>1.0920179674724819</c:v>
                </c:pt>
                <c:pt idx="23">
                  <c:v>1.0916382605921477</c:v>
                </c:pt>
                <c:pt idx="24">
                  <c:v>1.0828394450787477</c:v>
                </c:pt>
                <c:pt idx="25">
                  <c:v>1.0778542305047207</c:v>
                </c:pt>
                <c:pt idx="26">
                  <c:v>1.0821637607958652</c:v>
                </c:pt>
                <c:pt idx="27">
                  <c:v>1.0819820848816852</c:v>
                </c:pt>
                <c:pt idx="28">
                  <c:v>1.0875570126469614</c:v>
                </c:pt>
                <c:pt idx="29">
                  <c:v>1.086815191801469</c:v>
                </c:pt>
                <c:pt idx="30">
                  <c:v>1.0852615601896649</c:v>
                </c:pt>
                <c:pt idx="31">
                  <c:v>1.1013014203838412</c:v>
                </c:pt>
                <c:pt idx="32">
                  <c:v>1.1075449052637603</c:v>
                </c:pt>
                <c:pt idx="33">
                  <c:v>1.1097697712215897</c:v>
                </c:pt>
                <c:pt idx="34">
                  <c:v>1.1148082131977499</c:v>
                </c:pt>
                <c:pt idx="35">
                  <c:v>1.1050000570066469</c:v>
                </c:pt>
                <c:pt idx="36">
                  <c:v>1.1107138819562681</c:v>
                </c:pt>
                <c:pt idx="37">
                  <c:v>1.1092640337374935</c:v>
                </c:pt>
                <c:pt idx="38">
                  <c:v>1.0915048563126224</c:v>
                </c:pt>
                <c:pt idx="39">
                  <c:v>1.0888763237371457</c:v>
                </c:pt>
                <c:pt idx="40">
                  <c:v>1.0909130457198162</c:v>
                </c:pt>
                <c:pt idx="41">
                  <c:v>1.0942953676559974</c:v>
                </c:pt>
                <c:pt idx="42">
                  <c:v>1.1011260735923944</c:v>
                </c:pt>
                <c:pt idx="43">
                  <c:v>1.1112849435240808</c:v>
                </c:pt>
                <c:pt idx="44">
                  <c:v>1.1215192854733593</c:v>
                </c:pt>
                <c:pt idx="45">
                  <c:v>1.1253081364860738</c:v>
                </c:pt>
                <c:pt idx="46">
                  <c:v>1.1252009809995787</c:v>
                </c:pt>
                <c:pt idx="47">
                  <c:v>1.1203201883799161</c:v>
                </c:pt>
                <c:pt idx="48">
                  <c:v>1.1162704344933272</c:v>
                </c:pt>
                <c:pt idx="49">
                  <c:v>1.1138414017658977</c:v>
                </c:pt>
                <c:pt idx="50">
                  <c:v>1.1129338631024979</c:v>
                </c:pt>
                <c:pt idx="51">
                  <c:v>1.1188031264372873</c:v>
                </c:pt>
                <c:pt idx="52">
                  <c:v>1.1324784553867744</c:v>
                </c:pt>
                <c:pt idx="53">
                  <c:v>1.1527868456506558</c:v>
                </c:pt>
                <c:pt idx="54">
                  <c:v>1.1756110039538292</c:v>
                </c:pt>
                <c:pt idx="55">
                  <c:v>1.1967046505382408</c:v>
                </c:pt>
                <c:pt idx="56">
                  <c:v>1.2102098151936707</c:v>
                </c:pt>
                <c:pt idx="57">
                  <c:v>1.2147254391775233</c:v>
                </c:pt>
                <c:pt idx="58">
                  <c:v>1.2136943669374434</c:v>
                </c:pt>
                <c:pt idx="59">
                  <c:v>1.2085733020406029</c:v>
                </c:pt>
                <c:pt idx="60">
                  <c:v>1.1979315415205987</c:v>
                </c:pt>
                <c:pt idx="61">
                  <c:v>1.182504685495763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4389440"/>
        <c:axId val="424389832"/>
      </c:scatterChart>
      <c:valAx>
        <c:axId val="42438944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389832"/>
        <c:crosses val="autoZero"/>
        <c:crossBetween val="midCat"/>
      </c:valAx>
      <c:valAx>
        <c:axId val="424389832"/>
        <c:scaling>
          <c:orientation val="minMax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3894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7284836144427301"/>
          <c:y val="3.2269161767388498E-2"/>
          <c:w val="0.75368637932342397"/>
          <c:h val="0.1592533514509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image" Target="../media/image8.emf"/><Relationship Id="rId6" Type="http://schemas.openxmlformats.org/officeDocument/2006/relationships/chart" Target="../charts/chart17.xml"/><Relationship Id="rId11" Type="http://schemas.openxmlformats.org/officeDocument/2006/relationships/image" Target="../media/image9.png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chart" Target="../charts/chart25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image" Target="../media/image12.png"/><Relationship Id="rId4" Type="http://schemas.openxmlformats.org/officeDocument/2006/relationships/chart" Target="../charts/chart30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98</xdr:col>
      <xdr:colOff>10583</xdr:colOff>
      <xdr:row>14</xdr:row>
      <xdr:rowOff>157690</xdr:rowOff>
    </xdr:from>
    <xdr:to>
      <xdr:col>109</xdr:col>
      <xdr:colOff>613833</xdr:colOff>
      <xdr:row>36</xdr:row>
      <xdr:rowOff>148165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97</xdr:col>
      <xdr:colOff>660400</xdr:colOff>
      <xdr:row>39</xdr:row>
      <xdr:rowOff>101600</xdr:rowOff>
    </xdr:from>
    <xdr:to>
      <xdr:col>109</xdr:col>
      <xdr:colOff>590550</xdr:colOff>
      <xdr:row>61</xdr:row>
      <xdr:rowOff>73025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98</xdr:col>
      <xdr:colOff>0</xdr:colOff>
      <xdr:row>63</xdr:row>
      <xdr:rowOff>0</xdr:rowOff>
    </xdr:from>
    <xdr:to>
      <xdr:col>109</xdr:col>
      <xdr:colOff>603250</xdr:colOff>
      <xdr:row>84</xdr:row>
      <xdr:rowOff>149225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98</xdr:col>
      <xdr:colOff>0</xdr:colOff>
      <xdr:row>87</xdr:row>
      <xdr:rowOff>0</xdr:rowOff>
    </xdr:from>
    <xdr:to>
      <xdr:col>109</xdr:col>
      <xdr:colOff>603250</xdr:colOff>
      <xdr:row>108</xdr:row>
      <xdr:rowOff>149225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98</xdr:col>
      <xdr:colOff>0</xdr:colOff>
      <xdr:row>111</xdr:row>
      <xdr:rowOff>0</xdr:rowOff>
    </xdr:from>
    <xdr:to>
      <xdr:col>109</xdr:col>
      <xdr:colOff>603250</xdr:colOff>
      <xdr:row>132</xdr:row>
      <xdr:rowOff>149225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98</xdr:col>
      <xdr:colOff>0</xdr:colOff>
      <xdr:row>134</xdr:row>
      <xdr:rowOff>0</xdr:rowOff>
    </xdr:from>
    <xdr:to>
      <xdr:col>109</xdr:col>
      <xdr:colOff>603250</xdr:colOff>
      <xdr:row>155</xdr:row>
      <xdr:rowOff>149225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98</xdr:col>
      <xdr:colOff>0</xdr:colOff>
      <xdr:row>157</xdr:row>
      <xdr:rowOff>0</xdr:rowOff>
    </xdr:from>
    <xdr:to>
      <xdr:col>109</xdr:col>
      <xdr:colOff>603250</xdr:colOff>
      <xdr:row>178</xdr:row>
      <xdr:rowOff>149225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63</xdr:col>
          <xdr:colOff>28575</xdr:colOff>
          <xdr:row>4</xdr:row>
          <xdr:rowOff>142875</xdr:rowOff>
        </xdr:from>
        <xdr:to>
          <xdr:col>63</xdr:col>
          <xdr:colOff>2047875</xdr:colOff>
          <xdr:row>4</xdr:row>
          <xdr:rowOff>485775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58</xdr:col>
          <xdr:colOff>523875</xdr:colOff>
          <xdr:row>4</xdr:row>
          <xdr:rowOff>114300</xdr:rowOff>
        </xdr:from>
        <xdr:to>
          <xdr:col>60</xdr:col>
          <xdr:colOff>66675</xdr:colOff>
          <xdr:row>4</xdr:row>
          <xdr:rowOff>495300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64</xdr:col>
          <xdr:colOff>76200</xdr:colOff>
          <xdr:row>4</xdr:row>
          <xdr:rowOff>180975</xdr:rowOff>
        </xdr:from>
        <xdr:to>
          <xdr:col>66</xdr:col>
          <xdr:colOff>523875</xdr:colOff>
          <xdr:row>4</xdr:row>
          <xdr:rowOff>390525</xdr:rowOff>
        </xdr:to>
        <xdr:sp macro="" textlink="">
          <xdr:nvSpPr>
            <xdr:cNvPr id="12291" name="Object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69</xdr:col>
          <xdr:colOff>142875</xdr:colOff>
          <xdr:row>4</xdr:row>
          <xdr:rowOff>180975</xdr:rowOff>
        </xdr:from>
        <xdr:to>
          <xdr:col>69</xdr:col>
          <xdr:colOff>466725</xdr:colOff>
          <xdr:row>4</xdr:row>
          <xdr:rowOff>333375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180975</xdr:colOff>
          <xdr:row>4</xdr:row>
          <xdr:rowOff>66675</xdr:rowOff>
        </xdr:from>
        <xdr:to>
          <xdr:col>81</xdr:col>
          <xdr:colOff>228600</xdr:colOff>
          <xdr:row>4</xdr:row>
          <xdr:rowOff>619125</xdr:rowOff>
        </xdr:to>
        <xdr:sp macro="" textlink="">
          <xdr:nvSpPr>
            <xdr:cNvPr id="12293" name="Object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4</xdr:row>
          <xdr:rowOff>104775</xdr:rowOff>
        </xdr:from>
        <xdr:to>
          <xdr:col>86</xdr:col>
          <xdr:colOff>219075</xdr:colOff>
          <xdr:row>4</xdr:row>
          <xdr:rowOff>495300</xdr:rowOff>
        </xdr:to>
        <xdr:sp macro="" textlink="">
          <xdr:nvSpPr>
            <xdr:cNvPr id="12294" name="Object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81</xdr:col>
          <xdr:colOff>371475</xdr:colOff>
          <xdr:row>4</xdr:row>
          <xdr:rowOff>142875</xdr:rowOff>
        </xdr:from>
        <xdr:to>
          <xdr:col>85</xdr:col>
          <xdr:colOff>85725</xdr:colOff>
          <xdr:row>4</xdr:row>
          <xdr:rowOff>409575</xdr:rowOff>
        </xdr:to>
        <xdr:sp macro="" textlink="">
          <xdr:nvSpPr>
            <xdr:cNvPr id="12295" name="Object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98</xdr:col>
          <xdr:colOff>409575</xdr:colOff>
          <xdr:row>4</xdr:row>
          <xdr:rowOff>85725</xdr:rowOff>
        </xdr:from>
        <xdr:to>
          <xdr:col>101</xdr:col>
          <xdr:colOff>371475</xdr:colOff>
          <xdr:row>4</xdr:row>
          <xdr:rowOff>295275</xdr:rowOff>
        </xdr:to>
        <xdr:sp macro="" textlink="">
          <xdr:nvSpPr>
            <xdr:cNvPr id="12296" name="Object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102</xdr:col>
          <xdr:colOff>561975</xdr:colOff>
          <xdr:row>4</xdr:row>
          <xdr:rowOff>104775</xdr:rowOff>
        </xdr:from>
        <xdr:to>
          <xdr:col>103</xdr:col>
          <xdr:colOff>295275</xdr:colOff>
          <xdr:row>4</xdr:row>
          <xdr:rowOff>257175</xdr:rowOff>
        </xdr:to>
        <xdr:sp macro="" textlink="">
          <xdr:nvSpPr>
            <xdr:cNvPr id="12297" name="Object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130</xdr:col>
      <xdr:colOff>0</xdr:colOff>
      <xdr:row>6</xdr:row>
      <xdr:rowOff>0</xdr:rowOff>
    </xdr:from>
    <xdr:to>
      <xdr:col>137</xdr:col>
      <xdr:colOff>304800</xdr:colOff>
      <xdr:row>22</xdr:row>
      <xdr:rowOff>133350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130</xdr:col>
      <xdr:colOff>0</xdr:colOff>
      <xdr:row>25</xdr:row>
      <xdr:rowOff>0</xdr:rowOff>
    </xdr:from>
    <xdr:to>
      <xdr:col>137</xdr:col>
      <xdr:colOff>304800</xdr:colOff>
      <xdr:row>41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130</xdr:col>
      <xdr:colOff>0</xdr:colOff>
      <xdr:row>44</xdr:row>
      <xdr:rowOff>0</xdr:rowOff>
    </xdr:from>
    <xdr:to>
      <xdr:col>137</xdr:col>
      <xdr:colOff>304800</xdr:colOff>
      <xdr:row>60</xdr:row>
      <xdr:rowOff>152400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130</xdr:col>
      <xdr:colOff>0</xdr:colOff>
      <xdr:row>63</xdr:row>
      <xdr:rowOff>0</xdr:rowOff>
    </xdr:from>
    <xdr:to>
      <xdr:col>137</xdr:col>
      <xdr:colOff>304800</xdr:colOff>
      <xdr:row>79</xdr:row>
      <xdr:rowOff>152400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130</xdr:col>
      <xdr:colOff>0</xdr:colOff>
      <xdr:row>82</xdr:row>
      <xdr:rowOff>0</xdr:rowOff>
    </xdr:from>
    <xdr:to>
      <xdr:col>137</xdr:col>
      <xdr:colOff>304800</xdr:colOff>
      <xdr:row>98</xdr:row>
      <xdr:rowOff>152400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7</xdr:row>
      <xdr:rowOff>38100</xdr:rowOff>
    </xdr:from>
    <xdr:to>
      <xdr:col>6</xdr:col>
      <xdr:colOff>45548</xdr:colOff>
      <xdr:row>9</xdr:row>
      <xdr:rowOff>37171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1" y="1247775"/>
          <a:ext cx="1874347" cy="322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219075</xdr:colOff>
      <xdr:row>16</xdr:row>
      <xdr:rowOff>0</xdr:rowOff>
    </xdr:from>
    <xdr:to>
      <xdr:col>11</xdr:col>
      <xdr:colOff>228600</xdr:colOff>
      <xdr:row>32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238125</xdr:colOff>
      <xdr:row>116</xdr:row>
      <xdr:rowOff>9525</xdr:rowOff>
    </xdr:from>
    <xdr:to>
      <xdr:col>11</xdr:col>
      <xdr:colOff>247650</xdr:colOff>
      <xdr:row>133</xdr:row>
      <xdr:rowOff>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247650</xdr:colOff>
      <xdr:row>216</xdr:row>
      <xdr:rowOff>9525</xdr:rowOff>
    </xdr:from>
    <xdr:to>
      <xdr:col>11</xdr:col>
      <xdr:colOff>247650</xdr:colOff>
      <xdr:row>233</xdr:row>
      <xdr:rowOff>19050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257175</xdr:colOff>
      <xdr:row>34</xdr:row>
      <xdr:rowOff>152400</xdr:rowOff>
    </xdr:from>
    <xdr:to>
      <xdr:col>11</xdr:col>
      <xdr:colOff>266700</xdr:colOff>
      <xdr:row>51</xdr:row>
      <xdr:rowOff>142875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314325</xdr:colOff>
      <xdr:row>54</xdr:row>
      <xdr:rowOff>9525</xdr:rowOff>
    </xdr:from>
    <xdr:to>
      <xdr:col>11</xdr:col>
      <xdr:colOff>323850</xdr:colOff>
      <xdr:row>71</xdr:row>
      <xdr:rowOff>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314325</xdr:colOff>
      <xdr:row>136</xdr:row>
      <xdr:rowOff>9525</xdr:rowOff>
    </xdr:from>
    <xdr:to>
      <xdr:col>11</xdr:col>
      <xdr:colOff>323850</xdr:colOff>
      <xdr:row>153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</xdr:col>
      <xdr:colOff>314325</xdr:colOff>
      <xdr:row>236</xdr:row>
      <xdr:rowOff>9525</xdr:rowOff>
    </xdr:from>
    <xdr:to>
      <xdr:col>11</xdr:col>
      <xdr:colOff>323850</xdr:colOff>
      <xdr:row>253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323850</xdr:colOff>
      <xdr:row>74</xdr:row>
      <xdr:rowOff>19050</xdr:rowOff>
    </xdr:from>
    <xdr:to>
      <xdr:col>11</xdr:col>
      <xdr:colOff>333375</xdr:colOff>
      <xdr:row>91</xdr:row>
      <xdr:rowOff>9525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323850</xdr:colOff>
      <xdr:row>74</xdr:row>
      <xdr:rowOff>19050</xdr:rowOff>
    </xdr:from>
    <xdr:to>
      <xdr:col>19</xdr:col>
      <xdr:colOff>333375</xdr:colOff>
      <xdr:row>91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13</xdr:col>
      <xdr:colOff>0</xdr:colOff>
      <xdr:row>28</xdr:row>
      <xdr:rowOff>0</xdr:rowOff>
    </xdr:from>
    <xdr:to>
      <xdr:col>23</xdr:col>
      <xdr:colOff>161926</xdr:colOff>
      <xdr:row>49</xdr:row>
      <xdr:rowOff>143532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4610100"/>
          <a:ext cx="6324601" cy="35439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5</xdr:row>
      <xdr:rowOff>104776</xdr:rowOff>
    </xdr:from>
    <xdr:to>
      <xdr:col>2</xdr:col>
      <xdr:colOff>28575</xdr:colOff>
      <xdr:row>9</xdr:row>
      <xdr:rowOff>55470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952501"/>
          <a:ext cx="1228725" cy="6364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66675</xdr:colOff>
      <xdr:row>9</xdr:row>
      <xdr:rowOff>152400</xdr:rowOff>
    </xdr:from>
    <xdr:to>
      <xdr:col>42</xdr:col>
      <xdr:colOff>11392</xdr:colOff>
      <xdr:row>29</xdr:row>
      <xdr:rowOff>48182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4675" y="1685925"/>
          <a:ext cx="7259917" cy="31342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22</xdr:col>
      <xdr:colOff>114300</xdr:colOff>
      <xdr:row>11</xdr:row>
      <xdr:rowOff>123825</xdr:rowOff>
    </xdr:from>
    <xdr:to>
      <xdr:col>29</xdr:col>
      <xdr:colOff>419100</xdr:colOff>
      <xdr:row>28</xdr:row>
      <xdr:rowOff>114300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114</xdr:row>
      <xdr:rowOff>0</xdr:rowOff>
    </xdr:from>
    <xdr:to>
      <xdr:col>32</xdr:col>
      <xdr:colOff>304800</xdr:colOff>
      <xdr:row>130</xdr:row>
      <xdr:rowOff>152400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85725</xdr:colOff>
      <xdr:row>215</xdr:row>
      <xdr:rowOff>28575</xdr:rowOff>
    </xdr:from>
    <xdr:to>
      <xdr:col>33</xdr:col>
      <xdr:colOff>390525</xdr:colOff>
      <xdr:row>232</xdr:row>
      <xdr:rowOff>19050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109</xdr:col>
      <xdr:colOff>19050</xdr:colOff>
      <xdr:row>14</xdr:row>
      <xdr:rowOff>142875</xdr:rowOff>
    </xdr:from>
    <xdr:to>
      <xdr:col>116</xdr:col>
      <xdr:colOff>323850</xdr:colOff>
      <xdr:row>31</xdr:row>
      <xdr:rowOff>133350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111</xdr:col>
      <xdr:colOff>38100</xdr:colOff>
      <xdr:row>116</xdr:row>
      <xdr:rowOff>133350</xdr:rowOff>
    </xdr:from>
    <xdr:to>
      <xdr:col>118</xdr:col>
      <xdr:colOff>342900</xdr:colOff>
      <xdr:row>133</xdr:row>
      <xdr:rowOff>123825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110</xdr:col>
      <xdr:colOff>0</xdr:colOff>
      <xdr:row>214</xdr:row>
      <xdr:rowOff>0</xdr:rowOff>
    </xdr:from>
    <xdr:to>
      <xdr:col>117</xdr:col>
      <xdr:colOff>304800</xdr:colOff>
      <xdr:row>230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42</xdr:row>
      <xdr:rowOff>19050</xdr:rowOff>
    </xdr:from>
    <xdr:to>
      <xdr:col>17</xdr:col>
      <xdr:colOff>386685</xdr:colOff>
      <xdr:row>68</xdr:row>
      <xdr:rowOff>152400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7200" y="6896100"/>
          <a:ext cx="6539835" cy="434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19056</xdr:colOff>
      <xdr:row>23</xdr:row>
      <xdr:rowOff>157162</xdr:rowOff>
    </xdr:from>
    <xdr:to>
      <xdr:col>14</xdr:col>
      <xdr:colOff>295281</xdr:colOff>
      <xdr:row>40</xdr:row>
      <xdr:rowOff>147637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124</xdr:row>
      <xdr:rowOff>0</xdr:rowOff>
    </xdr:from>
    <xdr:to>
      <xdr:col>14</xdr:col>
      <xdr:colOff>276225</xdr:colOff>
      <xdr:row>140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224</xdr:row>
      <xdr:rowOff>0</xdr:rowOff>
    </xdr:from>
    <xdr:to>
      <xdr:col>14</xdr:col>
      <xdr:colOff>276225</xdr:colOff>
      <xdr:row>240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133351</xdr:colOff>
      <xdr:row>0</xdr:row>
      <xdr:rowOff>15876</xdr:rowOff>
    </xdr:from>
    <xdr:to>
      <xdr:col>16</xdr:col>
      <xdr:colOff>547689</xdr:colOff>
      <xdr:row>2</xdr:row>
      <xdr:rowOff>150813</xdr:rowOff>
    </xdr:to>
    <xdr:sp macro="" textlink="">
      <xdr:nvSpPr>
        <xdr:cNvPr id="2" name="TextBox 1"/>
        <xdr:cNvSpPr txBox="1"/>
      </xdr:nvSpPr>
      <xdr:spPr>
        <a:xfrm>
          <a:off x="8058151" y="15876"/>
          <a:ext cx="2243138" cy="49688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+ 2nd asset...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where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)/P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endParaRPr lang="en-US" sz="1100"/>
        </a:p>
      </xdr:txBody>
    </xdr:sp>
    <xdr:clientData/>
  </xdr:twoCellAnchor>
  <xdr:twoCellAnchor>
    <xdr:from>
      <xdr:col>17</xdr:col>
      <xdr:colOff>63501</xdr:colOff>
      <xdr:row>0</xdr:row>
      <xdr:rowOff>47625</xdr:rowOff>
    </xdr:from>
    <xdr:to>
      <xdr:col>21</xdr:col>
      <xdr:colOff>419100</xdr:colOff>
      <xdr:row>2</xdr:row>
      <xdr:rowOff>7938</xdr:rowOff>
    </xdr:to>
    <xdr:sp macro="" textlink="">
      <xdr:nvSpPr>
        <xdr:cNvPr id="3" name="TextBox 2"/>
        <xdr:cNvSpPr txBox="1"/>
      </xdr:nvSpPr>
      <xdr:spPr>
        <a:xfrm>
          <a:off x="10426701" y="47625"/>
          <a:ext cx="2793999" cy="3222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2nd asset...</a:t>
          </a:r>
          <a:endParaRPr 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11</xdr:row>
      <xdr:rowOff>0</xdr:rowOff>
    </xdr:from>
    <xdr:to>
      <xdr:col>32</xdr:col>
      <xdr:colOff>304800</xdr:colOff>
      <xdr:row>27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0</xdr:colOff>
      <xdr:row>30</xdr:row>
      <xdr:rowOff>0</xdr:rowOff>
    </xdr:from>
    <xdr:to>
      <xdr:col>32</xdr:col>
      <xdr:colOff>304800</xdr:colOff>
      <xdr:row>46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49</xdr:row>
      <xdr:rowOff>0</xdr:rowOff>
    </xdr:from>
    <xdr:to>
      <xdr:col>32</xdr:col>
      <xdr:colOff>304800</xdr:colOff>
      <xdr:row>65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68</xdr:row>
      <xdr:rowOff>0</xdr:rowOff>
    </xdr:from>
    <xdr:to>
      <xdr:col>32</xdr:col>
      <xdr:colOff>304800</xdr:colOff>
      <xdr:row>84</xdr:row>
      <xdr:rowOff>152400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597477</xdr:colOff>
      <xdr:row>68</xdr:row>
      <xdr:rowOff>8659</xdr:rowOff>
    </xdr:from>
    <xdr:to>
      <xdr:col>41</xdr:col>
      <xdr:colOff>296141</xdr:colOff>
      <xdr:row>84</xdr:row>
      <xdr:rowOff>161059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0</xdr:colOff>
      <xdr:row>49</xdr:row>
      <xdr:rowOff>0</xdr:rowOff>
    </xdr:from>
    <xdr:to>
      <xdr:col>41</xdr:col>
      <xdr:colOff>304801</xdr:colOff>
      <xdr:row>65</xdr:row>
      <xdr:rowOff>152400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42</xdr:col>
      <xdr:colOff>17318</xdr:colOff>
      <xdr:row>68</xdr:row>
      <xdr:rowOff>0</xdr:rowOff>
    </xdr:from>
    <xdr:to>
      <xdr:col>49</xdr:col>
      <xdr:colOff>322119</xdr:colOff>
      <xdr:row>84</xdr:row>
      <xdr:rowOff>152401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0</xdr:colOff>
      <xdr:row>49</xdr:row>
      <xdr:rowOff>0</xdr:rowOff>
    </xdr:from>
    <xdr:to>
      <xdr:col>49</xdr:col>
      <xdr:colOff>304801</xdr:colOff>
      <xdr:row>65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50</xdr:col>
      <xdr:colOff>17317</xdr:colOff>
      <xdr:row>48</xdr:row>
      <xdr:rowOff>155864</xdr:rowOff>
    </xdr:from>
    <xdr:to>
      <xdr:col>57</xdr:col>
      <xdr:colOff>322118</xdr:colOff>
      <xdr:row>65</xdr:row>
      <xdr:rowOff>143741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5.emf"/><Relationship Id="rId18" Type="http://schemas.openxmlformats.org/officeDocument/2006/relationships/image" Target="../media/image7.emf"/><Relationship Id="rId3" Type="http://schemas.openxmlformats.org/officeDocument/2006/relationships/vmlDrawing" Target="../drawings/vmlDrawing2.vml"/><Relationship Id="rId7" Type="http://schemas.openxmlformats.org/officeDocument/2006/relationships/image" Target="../media/image2.emf"/><Relationship Id="rId12" Type="http://schemas.openxmlformats.org/officeDocument/2006/relationships/oleObject" Target="../embeddings/oleObject5.bin"/><Relationship Id="rId17" Type="http://schemas.openxmlformats.org/officeDocument/2006/relationships/oleObject" Target="../embeddings/oleObject8.bin"/><Relationship Id="rId2" Type="http://schemas.openxmlformats.org/officeDocument/2006/relationships/drawing" Target="../drawings/drawing2.xml"/><Relationship Id="rId16" Type="http://schemas.openxmlformats.org/officeDocument/2006/relationships/image" Target="../media/image6.emf"/><Relationship Id="rId20" Type="http://schemas.openxmlformats.org/officeDocument/2006/relationships/comments" Target="../comments2.xml"/><Relationship Id="rId1" Type="http://schemas.openxmlformats.org/officeDocument/2006/relationships/hyperlink" Target="http://www.bls.gov/mfp/mprcaptl.pdf" TargetMode="External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5" Type="http://schemas.openxmlformats.org/officeDocument/2006/relationships/oleObject" Target="../embeddings/oleObject7.bin"/><Relationship Id="rId10" Type="http://schemas.openxmlformats.org/officeDocument/2006/relationships/oleObject" Target="../embeddings/oleObject4.bin"/><Relationship Id="rId19" Type="http://schemas.openxmlformats.org/officeDocument/2006/relationships/oleObject" Target="../embeddings/oleObject9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4" Type="http://schemas.openxmlformats.org/officeDocument/2006/relationships/oleObject" Target="../embeddings/oleObject6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20"/>
  <sheetViews>
    <sheetView workbookViewId="0"/>
  </sheetViews>
  <sheetFormatPr defaultColWidth="8.875" defaultRowHeight="13.5"/>
  <sheetData>
    <row r="3" spans="1:5">
      <c r="B3" s="287" t="s">
        <v>394</v>
      </c>
    </row>
    <row r="5" spans="1:5">
      <c r="B5" s="277" t="s">
        <v>304</v>
      </c>
      <c r="D5" t="s">
        <v>311</v>
      </c>
    </row>
    <row r="6" spans="1:5">
      <c r="B6" s="277"/>
    </row>
    <row r="7" spans="1:5">
      <c r="B7" t="s">
        <v>305</v>
      </c>
      <c r="D7" t="s">
        <v>420</v>
      </c>
    </row>
    <row r="8" spans="1:5">
      <c r="E8" t="s">
        <v>306</v>
      </c>
    </row>
    <row r="9" spans="1:5">
      <c r="E9" t="s">
        <v>307</v>
      </c>
    </row>
    <row r="10" spans="1:5">
      <c r="E10" t="s">
        <v>308</v>
      </c>
    </row>
    <row r="11" spans="1:5">
      <c r="E11" t="s">
        <v>309</v>
      </c>
    </row>
    <row r="13" spans="1:5">
      <c r="B13" s="293" t="s">
        <v>419</v>
      </c>
    </row>
    <row r="14" spans="1:5">
      <c r="A14" s="285"/>
      <c r="B14" t="s">
        <v>391</v>
      </c>
      <c r="D14" t="s">
        <v>310</v>
      </c>
    </row>
    <row r="15" spans="1:5">
      <c r="A15" s="285"/>
      <c r="B15" t="s">
        <v>392</v>
      </c>
      <c r="D15" t="s">
        <v>389</v>
      </c>
    </row>
    <row r="16" spans="1:5">
      <c r="A16" s="285"/>
      <c r="B16" t="s">
        <v>387</v>
      </c>
      <c r="D16" t="s">
        <v>390</v>
      </c>
    </row>
    <row r="17" spans="1:5">
      <c r="A17" s="285"/>
      <c r="B17" t="s">
        <v>393</v>
      </c>
      <c r="D17" t="s">
        <v>421</v>
      </c>
    </row>
    <row r="19" spans="1:5">
      <c r="B19" s="277" t="s">
        <v>139</v>
      </c>
      <c r="D19" t="s">
        <v>422</v>
      </c>
    </row>
    <row r="20" spans="1:5">
      <c r="E20" s="286" t="s">
        <v>423</v>
      </c>
    </row>
  </sheetData>
  <phoneticPr fontId="115" type="noConversion"/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U157"/>
  <sheetViews>
    <sheetView workbookViewId="0">
      <pane xSplit="1" ySplit="11" topLeftCell="Z41" activePane="bottomRight" state="frozen"/>
      <selection pane="topRight" activeCell="B1" sqref="B1"/>
      <selection pane="bottomLeft" activeCell="A11" sqref="A11"/>
      <selection pane="bottomRight" activeCell="AM60" sqref="AM60"/>
    </sheetView>
  </sheetViews>
  <sheetFormatPr defaultColWidth="8.875" defaultRowHeight="12.75"/>
  <cols>
    <col min="1" max="16384" width="8.875" style="1"/>
  </cols>
  <sheetData>
    <row r="1" spans="1:99" ht="18">
      <c r="A1" s="291" t="s">
        <v>278</v>
      </c>
      <c r="B1" s="21" t="s">
        <v>126</v>
      </c>
      <c r="F1" s="291" t="s">
        <v>430</v>
      </c>
      <c r="BB1" s="64" t="s">
        <v>151</v>
      </c>
      <c r="BQ1" s="7" t="s">
        <v>130</v>
      </c>
      <c r="BR1" s="7" t="s">
        <v>130</v>
      </c>
      <c r="BS1" s="7" t="s">
        <v>130</v>
      </c>
      <c r="BT1" s="7"/>
      <c r="BU1" s="7" t="s">
        <v>130</v>
      </c>
      <c r="BV1" s="7" t="s">
        <v>130</v>
      </c>
      <c r="BW1" s="7" t="s">
        <v>130</v>
      </c>
      <c r="BX1" s="7"/>
      <c r="CD1" s="7" t="s">
        <v>130</v>
      </c>
      <c r="CE1" s="7" t="s">
        <v>130</v>
      </c>
      <c r="CF1" s="7" t="s">
        <v>130</v>
      </c>
      <c r="CI1" s="21"/>
      <c r="CO1" s="7"/>
      <c r="CP1" s="7"/>
      <c r="CQ1" s="7" t="s">
        <v>130</v>
      </c>
      <c r="CR1" s="7" t="s">
        <v>130</v>
      </c>
      <c r="CS1" s="7"/>
      <c r="CU1" s="21" t="s">
        <v>119</v>
      </c>
    </row>
    <row r="2" spans="1:99" ht="15.75">
      <c r="A2" s="294" t="s">
        <v>426</v>
      </c>
      <c r="B2" s="23" t="s">
        <v>100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3" t="s">
        <v>101</v>
      </c>
      <c r="AC2" s="23"/>
      <c r="AD2" s="23"/>
      <c r="AE2" s="23"/>
      <c r="AF2" s="22"/>
      <c r="AG2" s="23" t="s">
        <v>102</v>
      </c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3" t="s">
        <v>103</v>
      </c>
      <c r="AU2" s="22"/>
      <c r="AV2" s="22"/>
      <c r="AW2" s="22"/>
      <c r="AX2" s="22"/>
      <c r="AY2" s="22"/>
      <c r="AZ2" s="23" t="s">
        <v>153</v>
      </c>
      <c r="BA2" s="22"/>
      <c r="BB2" s="36" t="s">
        <v>3</v>
      </c>
      <c r="BC2" s="37"/>
      <c r="BD2" s="37"/>
      <c r="BE2" s="37"/>
      <c r="BF2" s="37"/>
      <c r="BG2" s="37"/>
      <c r="BH2" s="23" t="s">
        <v>85</v>
      </c>
      <c r="BI2" s="22"/>
      <c r="BJ2" s="22"/>
      <c r="BK2" s="22"/>
      <c r="BL2" s="22"/>
      <c r="BM2" s="22"/>
      <c r="BN2" s="22"/>
      <c r="BO2" s="22"/>
      <c r="BP2" s="59" t="s">
        <v>152</v>
      </c>
      <c r="BQ2" s="60"/>
      <c r="BR2" s="60"/>
      <c r="BS2" s="60"/>
      <c r="BT2" s="60"/>
      <c r="BU2" s="60"/>
      <c r="BV2" s="60"/>
      <c r="BW2" s="60"/>
      <c r="BX2" s="60"/>
      <c r="BY2" s="23" t="s">
        <v>104</v>
      </c>
      <c r="BZ2" s="22"/>
      <c r="CA2" s="22"/>
      <c r="CB2" s="22"/>
      <c r="CC2" s="51" t="s">
        <v>72</v>
      </c>
      <c r="CD2" s="6"/>
      <c r="CE2" s="6"/>
      <c r="CF2" s="6"/>
      <c r="CI2" s="36" t="s">
        <v>144</v>
      </c>
      <c r="CJ2" s="37"/>
      <c r="CK2" s="37"/>
      <c r="CL2" s="37"/>
      <c r="CN2" s="51" t="s">
        <v>96</v>
      </c>
      <c r="CO2" s="6"/>
      <c r="CP2" s="6"/>
      <c r="CQ2" s="6"/>
      <c r="CR2" s="6"/>
      <c r="CS2" s="6"/>
    </row>
    <row r="3" spans="1:99">
      <c r="A3" s="26" t="s">
        <v>83</v>
      </c>
      <c r="B3" s="27" t="s">
        <v>10</v>
      </c>
      <c r="C3" s="26"/>
      <c r="D3" s="26"/>
      <c r="E3" s="26"/>
      <c r="H3" s="2" t="s">
        <v>127</v>
      </c>
      <c r="N3" s="2" t="s">
        <v>128</v>
      </c>
      <c r="AB3" s="27" t="s">
        <v>10</v>
      </c>
      <c r="AC3" s="30"/>
      <c r="AD3" s="30"/>
      <c r="AE3" s="30"/>
      <c r="AG3" s="27" t="s">
        <v>10</v>
      </c>
      <c r="AH3" s="26"/>
      <c r="AI3" s="26"/>
      <c r="AJ3" s="26"/>
      <c r="AK3" s="26"/>
      <c r="AM3" s="2" t="s">
        <v>129</v>
      </c>
      <c r="AT3" s="27" t="s">
        <v>10</v>
      </c>
      <c r="AU3" s="26"/>
      <c r="AV3" s="26"/>
      <c r="AW3" s="26"/>
      <c r="AZ3" s="27" t="s">
        <v>10</v>
      </c>
      <c r="BB3" s="38" t="s">
        <v>138</v>
      </c>
      <c r="BC3" s="25"/>
      <c r="BD3" s="25"/>
      <c r="BE3" s="25"/>
      <c r="BF3" s="25"/>
      <c r="BG3" s="25"/>
      <c r="BH3" s="2" t="s">
        <v>86</v>
      </c>
      <c r="BL3" s="2" t="s">
        <v>209</v>
      </c>
      <c r="BP3" s="6"/>
      <c r="BQ3" s="6"/>
      <c r="BR3" s="6"/>
      <c r="BS3" s="6"/>
      <c r="BT3" s="6"/>
      <c r="BU3" s="6"/>
      <c r="BV3" s="6"/>
      <c r="BW3" s="6"/>
      <c r="BX3" s="6"/>
      <c r="BY3" s="43" t="s">
        <v>89</v>
      </c>
      <c r="CC3" s="8" t="s">
        <v>264</v>
      </c>
      <c r="CD3" s="6"/>
      <c r="CE3" s="6"/>
      <c r="CF3" s="6"/>
      <c r="CI3" s="43" t="s">
        <v>95</v>
      </c>
      <c r="CJ3" s="25"/>
      <c r="CK3" s="25"/>
      <c r="CL3" s="25"/>
      <c r="CN3" s="8" t="s">
        <v>97</v>
      </c>
      <c r="CO3" s="6"/>
      <c r="CP3" s="6"/>
      <c r="CQ3" s="6"/>
      <c r="CR3" s="6"/>
      <c r="CS3" s="6"/>
    </row>
    <row r="4" spans="1:99">
      <c r="A4" s="26" t="s">
        <v>84</v>
      </c>
      <c r="B4" s="28" t="s">
        <v>11</v>
      </c>
      <c r="C4" s="26"/>
      <c r="D4" s="26"/>
      <c r="E4" s="26"/>
      <c r="H4" s="3" t="s">
        <v>11</v>
      </c>
      <c r="N4" s="3" t="s">
        <v>11</v>
      </c>
      <c r="T4" s="3" t="s">
        <v>12</v>
      </c>
      <c r="Z4" s="70" t="s">
        <v>70</v>
      </c>
      <c r="AB4" s="28" t="s">
        <v>45</v>
      </c>
      <c r="AC4" s="30"/>
      <c r="AD4" s="30"/>
      <c r="AE4" s="30"/>
      <c r="AG4" s="28" t="s">
        <v>11</v>
      </c>
      <c r="AH4" s="26"/>
      <c r="AI4" s="26"/>
      <c r="AJ4" s="26"/>
      <c r="AK4" s="26"/>
      <c r="AM4" s="3" t="s">
        <v>11</v>
      </c>
      <c r="AT4" s="28" t="s">
        <v>11</v>
      </c>
      <c r="AU4" s="26"/>
      <c r="AV4" s="26"/>
      <c r="AW4" s="26"/>
      <c r="AZ4" s="28" t="s">
        <v>154</v>
      </c>
      <c r="BB4" s="39" t="s">
        <v>11</v>
      </c>
      <c r="BC4" s="25"/>
      <c r="BD4" s="25"/>
      <c r="BE4" s="25"/>
      <c r="BG4" s="25"/>
      <c r="BH4" s="112" t="s">
        <v>208</v>
      </c>
      <c r="BL4" s="2" t="s">
        <v>210</v>
      </c>
      <c r="BP4" s="6"/>
      <c r="BQ4" s="6"/>
      <c r="BR4" s="6"/>
      <c r="BS4" s="6"/>
      <c r="BT4" s="6"/>
      <c r="BU4" s="6"/>
      <c r="BV4" s="6"/>
      <c r="BW4" s="6"/>
      <c r="BX4" s="6"/>
      <c r="BY4" s="2" t="s">
        <v>88</v>
      </c>
      <c r="CC4" s="6"/>
      <c r="CD4" s="6"/>
      <c r="CE4" s="6"/>
      <c r="CF4" s="6"/>
      <c r="CI4" s="2" t="s">
        <v>94</v>
      </c>
      <c r="CN4" s="6" t="s">
        <v>98</v>
      </c>
      <c r="CO4" s="6"/>
      <c r="CP4" s="6"/>
      <c r="CQ4" s="6"/>
      <c r="CR4" s="6"/>
      <c r="CS4" s="6"/>
    </row>
    <row r="5" spans="1:99">
      <c r="A5" s="54" t="s">
        <v>111</v>
      </c>
      <c r="B5" s="26" t="s">
        <v>7</v>
      </c>
      <c r="C5" s="26" t="s">
        <v>4</v>
      </c>
      <c r="D5" s="26"/>
      <c r="E5" s="26"/>
      <c r="H5" s="1" t="s">
        <v>7</v>
      </c>
      <c r="I5" s="1" t="s">
        <v>4</v>
      </c>
      <c r="N5" s="1" t="s">
        <v>7</v>
      </c>
      <c r="O5" s="1" t="s">
        <v>4</v>
      </c>
      <c r="T5" s="1" t="s">
        <v>58</v>
      </c>
      <c r="Z5" s="58" t="s">
        <v>71</v>
      </c>
      <c r="AB5" s="26" t="s">
        <v>22</v>
      </c>
      <c r="AC5" s="26" t="s">
        <v>23</v>
      </c>
      <c r="AD5" s="26" t="s">
        <v>24</v>
      </c>
      <c r="AE5" s="26" t="s">
        <v>25</v>
      </c>
      <c r="AG5" s="26" t="s">
        <v>13</v>
      </c>
      <c r="AH5" s="26"/>
      <c r="AI5" s="26"/>
      <c r="AJ5" s="26"/>
      <c r="AK5" s="26"/>
      <c r="AM5" s="1" t="s">
        <v>13</v>
      </c>
      <c r="AT5" s="31" t="s">
        <v>53</v>
      </c>
      <c r="AU5" s="26"/>
      <c r="AV5" s="26"/>
      <c r="AW5" s="26"/>
      <c r="AZ5" s="31"/>
      <c r="BB5" s="25" t="s">
        <v>7</v>
      </c>
      <c r="BC5" s="25" t="s">
        <v>4</v>
      </c>
      <c r="BD5" s="25"/>
      <c r="BE5" s="25"/>
      <c r="BF5" s="25"/>
      <c r="BG5" s="25"/>
      <c r="BH5" s="39" t="s">
        <v>45</v>
      </c>
      <c r="BI5" s="39"/>
      <c r="BJ5" s="39"/>
      <c r="BK5" s="39"/>
      <c r="BL5" s="39" t="s">
        <v>45</v>
      </c>
      <c r="BM5" s="39"/>
      <c r="BN5" s="39"/>
      <c r="BO5" s="39"/>
      <c r="BP5" s="61" t="s">
        <v>206</v>
      </c>
      <c r="BQ5" s="45"/>
      <c r="BR5" s="45"/>
      <c r="BS5" s="45"/>
      <c r="BT5" s="61" t="s">
        <v>207</v>
      </c>
      <c r="BU5" s="45"/>
      <c r="BV5" s="45"/>
      <c r="BW5" s="45"/>
      <c r="BX5" s="45"/>
      <c r="BY5" s="3" t="s">
        <v>87</v>
      </c>
      <c r="CB5" s="39"/>
      <c r="CC5" s="45" t="s">
        <v>90</v>
      </c>
      <c r="CD5" s="46"/>
      <c r="CE5" s="46"/>
      <c r="CF5" s="46"/>
      <c r="CI5" s="38" t="s">
        <v>93</v>
      </c>
      <c r="CN5" s="46" t="s">
        <v>99</v>
      </c>
      <c r="CO5" s="6"/>
      <c r="CP5" s="6"/>
      <c r="CQ5" s="6"/>
      <c r="CR5" s="6"/>
      <c r="CS5" s="6"/>
    </row>
    <row r="6" spans="1:99">
      <c r="A6" s="55" t="s">
        <v>112</v>
      </c>
      <c r="B6" s="26" t="s">
        <v>8</v>
      </c>
      <c r="C6" s="26" t="s">
        <v>1</v>
      </c>
      <c r="D6" s="54" t="s">
        <v>72</v>
      </c>
      <c r="E6" s="26" t="s">
        <v>5</v>
      </c>
      <c r="H6" s="1" t="s">
        <v>8</v>
      </c>
      <c r="I6" s="1" t="s">
        <v>1</v>
      </c>
      <c r="J6" s="57" t="s">
        <v>72</v>
      </c>
      <c r="K6" s="1" t="s">
        <v>5</v>
      </c>
      <c r="N6" s="1" t="s">
        <v>8</v>
      </c>
      <c r="O6" s="1" t="s">
        <v>1</v>
      </c>
      <c r="P6" s="57" t="s">
        <v>72</v>
      </c>
      <c r="Q6" s="1" t="s">
        <v>5</v>
      </c>
      <c r="T6" s="1" t="s">
        <v>59</v>
      </c>
      <c r="U6" s="4" t="s">
        <v>60</v>
      </c>
      <c r="Z6" s="58" t="s">
        <v>72</v>
      </c>
      <c r="AB6" s="30"/>
      <c r="AC6" s="30"/>
      <c r="AD6" s="30"/>
      <c r="AE6" s="30"/>
      <c r="AG6" s="26" t="s">
        <v>14</v>
      </c>
      <c r="AH6" s="26" t="s">
        <v>15</v>
      </c>
      <c r="AI6" s="26" t="s">
        <v>17</v>
      </c>
      <c r="AJ6" s="26" t="s">
        <v>19</v>
      </c>
      <c r="AK6" s="26" t="s">
        <v>20</v>
      </c>
      <c r="AM6" s="1" t="s">
        <v>14</v>
      </c>
      <c r="AN6" s="1" t="s">
        <v>15</v>
      </c>
      <c r="AO6" s="1" t="s">
        <v>17</v>
      </c>
      <c r="AP6" s="1" t="s">
        <v>19</v>
      </c>
      <c r="AQ6" s="1" t="s">
        <v>20</v>
      </c>
      <c r="AT6" s="26" t="s">
        <v>22</v>
      </c>
      <c r="AU6" s="26"/>
      <c r="AV6" s="26"/>
      <c r="AW6" s="26"/>
      <c r="AZ6" s="26"/>
      <c r="BB6" s="25" t="s">
        <v>8</v>
      </c>
      <c r="BC6" s="25" t="s">
        <v>1</v>
      </c>
      <c r="BD6" s="72" t="s">
        <v>72</v>
      </c>
      <c r="BE6" s="25" t="s">
        <v>5</v>
      </c>
      <c r="BF6" s="25"/>
      <c r="BG6" s="25"/>
      <c r="BH6" s="25" t="s">
        <v>41</v>
      </c>
      <c r="BI6" s="39"/>
      <c r="BJ6" s="39"/>
      <c r="BK6" s="39"/>
      <c r="BL6" s="25" t="s">
        <v>41</v>
      </c>
      <c r="BM6" s="39"/>
      <c r="BN6" s="39"/>
      <c r="BO6" s="39"/>
      <c r="BP6" s="46"/>
      <c r="BQ6" s="45"/>
      <c r="BR6" s="45"/>
      <c r="BS6" s="45"/>
      <c r="BT6" s="45"/>
      <c r="BU6" s="45"/>
      <c r="BV6" s="45"/>
      <c r="BW6" s="45"/>
      <c r="BX6" s="45"/>
      <c r="BY6" s="42"/>
      <c r="BZ6" s="25"/>
      <c r="CA6" s="25"/>
      <c r="CB6" s="39"/>
      <c r="CC6" s="46" t="s">
        <v>91</v>
      </c>
      <c r="CD6" s="6"/>
      <c r="CE6" s="6"/>
      <c r="CF6" s="6"/>
      <c r="CI6" s="3" t="s">
        <v>87</v>
      </c>
      <c r="CJ6" s="25"/>
      <c r="CK6" s="25"/>
      <c r="CL6" s="25"/>
      <c r="CN6" s="46" t="s">
        <v>15</v>
      </c>
      <c r="CO6" s="46" t="s">
        <v>17</v>
      </c>
      <c r="CP6" s="46" t="s">
        <v>19</v>
      </c>
      <c r="CQ6" s="46" t="s">
        <v>20</v>
      </c>
      <c r="CR6" s="62" t="s">
        <v>216</v>
      </c>
      <c r="CS6" s="46"/>
    </row>
    <row r="7" spans="1:99">
      <c r="A7" s="55" t="s">
        <v>113</v>
      </c>
      <c r="B7" s="26" t="s">
        <v>9</v>
      </c>
      <c r="C7" s="26" t="s">
        <v>2</v>
      </c>
      <c r="D7" s="71" t="s">
        <v>132</v>
      </c>
      <c r="E7" s="26" t="s">
        <v>6</v>
      </c>
      <c r="H7" s="1" t="s">
        <v>9</v>
      </c>
      <c r="I7" s="219" t="s">
        <v>2</v>
      </c>
      <c r="J7" s="58" t="s">
        <v>114</v>
      </c>
      <c r="K7" s="1" t="s">
        <v>6</v>
      </c>
      <c r="N7" s="1" t="s">
        <v>9</v>
      </c>
      <c r="O7" s="1" t="s">
        <v>2</v>
      </c>
      <c r="P7" s="58" t="s">
        <v>114</v>
      </c>
      <c r="Q7" s="1" t="s">
        <v>6</v>
      </c>
      <c r="T7" s="1" t="s">
        <v>74</v>
      </c>
      <c r="Z7" s="58" t="s">
        <v>73</v>
      </c>
      <c r="AB7" s="27"/>
      <c r="AC7" s="27"/>
      <c r="AD7" s="27"/>
      <c r="AE7" s="27"/>
      <c r="AG7" s="26"/>
      <c r="AH7" s="26" t="s">
        <v>16</v>
      </c>
      <c r="AI7" s="26" t="s">
        <v>18</v>
      </c>
      <c r="AJ7" s="26"/>
      <c r="AK7" s="26" t="s">
        <v>21</v>
      </c>
      <c r="AN7" s="1" t="s">
        <v>16</v>
      </c>
      <c r="AO7" s="1" t="s">
        <v>18</v>
      </c>
      <c r="AQ7" s="1" t="s">
        <v>21</v>
      </c>
      <c r="AT7" s="26"/>
      <c r="AU7" s="26" t="s">
        <v>23</v>
      </c>
      <c r="AV7" s="26" t="s">
        <v>24</v>
      </c>
      <c r="AW7" s="26" t="s">
        <v>25</v>
      </c>
      <c r="AZ7" s="26"/>
      <c r="BB7" s="25" t="s">
        <v>9</v>
      </c>
      <c r="BC7" s="25" t="s">
        <v>2</v>
      </c>
      <c r="BD7" s="25"/>
      <c r="BE7" s="25" t="s">
        <v>6</v>
      </c>
      <c r="BF7" s="25"/>
      <c r="BG7" s="25"/>
      <c r="BH7" s="25" t="s">
        <v>22</v>
      </c>
      <c r="BI7" s="25" t="s">
        <v>23</v>
      </c>
      <c r="BJ7" s="25" t="s">
        <v>24</v>
      </c>
      <c r="BK7" s="25" t="s">
        <v>25</v>
      </c>
      <c r="BL7" s="25" t="s">
        <v>22</v>
      </c>
      <c r="BM7" s="25" t="s">
        <v>23</v>
      </c>
      <c r="BN7" s="25" t="s">
        <v>24</v>
      </c>
      <c r="BO7" s="25" t="s">
        <v>25</v>
      </c>
      <c r="BP7" s="46" t="s">
        <v>22</v>
      </c>
      <c r="BQ7" s="46" t="s">
        <v>23</v>
      </c>
      <c r="BR7" s="46" t="s">
        <v>24</v>
      </c>
      <c r="BS7" s="46" t="s">
        <v>25</v>
      </c>
      <c r="BT7" s="46" t="s">
        <v>22</v>
      </c>
      <c r="BU7" s="46" t="s">
        <v>23</v>
      </c>
      <c r="BV7" s="46" t="s">
        <v>24</v>
      </c>
      <c r="BW7" s="46" t="s">
        <v>25</v>
      </c>
      <c r="BX7" s="46"/>
      <c r="BY7" s="25" t="s">
        <v>23</v>
      </c>
      <c r="BZ7" s="25" t="s">
        <v>24</v>
      </c>
      <c r="CA7" s="25" t="s">
        <v>25</v>
      </c>
      <c r="CC7" s="46" t="s">
        <v>22</v>
      </c>
      <c r="CD7" s="46" t="s">
        <v>23</v>
      </c>
      <c r="CE7" s="46" t="s">
        <v>24</v>
      </c>
      <c r="CF7" s="46" t="s">
        <v>25</v>
      </c>
      <c r="CG7" s="12" t="s">
        <v>145</v>
      </c>
      <c r="CI7" s="25" t="s">
        <v>15</v>
      </c>
      <c r="CJ7" s="25" t="s">
        <v>17</v>
      </c>
      <c r="CK7" s="25" t="s">
        <v>19</v>
      </c>
      <c r="CL7" s="25" t="s">
        <v>20</v>
      </c>
      <c r="CN7" s="46" t="s">
        <v>16</v>
      </c>
      <c r="CO7" s="46" t="s">
        <v>18</v>
      </c>
      <c r="CP7" s="46"/>
      <c r="CQ7" s="46" t="s">
        <v>21</v>
      </c>
      <c r="CR7" s="46" t="s">
        <v>217</v>
      </c>
      <c r="CS7" s="46"/>
    </row>
    <row r="8" spans="1:99">
      <c r="A8" s="75" t="s">
        <v>143</v>
      </c>
      <c r="B8" s="26"/>
      <c r="C8" s="26"/>
      <c r="D8" s="26"/>
      <c r="E8" s="26"/>
      <c r="M8" s="12"/>
      <c r="S8" s="12"/>
      <c r="W8" s="12"/>
      <c r="Y8" s="12"/>
      <c r="Z8" s="58" t="s">
        <v>59</v>
      </c>
      <c r="AA8" s="10"/>
      <c r="AB8" s="26" t="s">
        <v>38</v>
      </c>
      <c r="AC8" s="26"/>
      <c r="AD8" s="26"/>
      <c r="AE8" s="26"/>
      <c r="AG8" s="26"/>
      <c r="AH8" s="26"/>
      <c r="AI8" s="26"/>
      <c r="AJ8" s="26"/>
      <c r="AK8" s="26"/>
      <c r="AL8" s="12" t="s">
        <v>62</v>
      </c>
      <c r="AR8" s="12" t="s">
        <v>62</v>
      </c>
      <c r="AT8" s="26" t="s">
        <v>54</v>
      </c>
      <c r="AU8" s="26"/>
      <c r="AV8" s="26"/>
      <c r="AW8" s="26"/>
      <c r="AX8" s="12" t="s">
        <v>62</v>
      </c>
      <c r="AY8" s="12"/>
      <c r="AZ8" s="26"/>
      <c r="BB8" s="25"/>
      <c r="BC8" s="25"/>
      <c r="BD8" s="25"/>
      <c r="BE8" s="25"/>
      <c r="BG8" s="25"/>
      <c r="BH8" s="25" t="s">
        <v>38</v>
      </c>
      <c r="BI8" s="25"/>
      <c r="BJ8" s="25"/>
      <c r="BK8" s="25"/>
      <c r="BL8" s="25" t="s">
        <v>38</v>
      </c>
      <c r="BM8" s="25"/>
      <c r="BN8" s="25"/>
      <c r="BO8" s="25"/>
      <c r="BP8" s="46" t="s">
        <v>38</v>
      </c>
      <c r="BQ8" s="46"/>
      <c r="BR8" s="46"/>
      <c r="BS8" s="46"/>
      <c r="BT8" s="46" t="s">
        <v>38</v>
      </c>
      <c r="BU8" s="46"/>
      <c r="BV8" s="46"/>
      <c r="BW8" s="46"/>
      <c r="BX8" s="46"/>
      <c r="BY8" s="25"/>
      <c r="BZ8" s="25"/>
      <c r="CA8" s="25"/>
      <c r="CC8" s="6"/>
      <c r="CD8" s="6"/>
      <c r="CE8" s="6"/>
      <c r="CF8" s="6"/>
      <c r="CG8" s="12" t="s">
        <v>61</v>
      </c>
      <c r="CI8" s="25" t="s">
        <v>16</v>
      </c>
      <c r="CJ8" s="25" t="s">
        <v>18</v>
      </c>
      <c r="CK8" s="25"/>
      <c r="CL8" s="25" t="s">
        <v>21</v>
      </c>
      <c r="CN8" s="46"/>
      <c r="CO8" s="46"/>
      <c r="CP8" s="46"/>
      <c r="CQ8" s="46"/>
      <c r="CR8" s="46" t="s">
        <v>218</v>
      </c>
      <c r="CS8" s="46"/>
    </row>
    <row r="9" spans="1:99">
      <c r="B9" s="26" t="s">
        <v>26</v>
      </c>
      <c r="C9" s="26" t="s">
        <v>29</v>
      </c>
      <c r="D9" s="26" t="s">
        <v>31</v>
      </c>
      <c r="E9" s="26" t="s">
        <v>32</v>
      </c>
      <c r="F9" s="12" t="s">
        <v>62</v>
      </c>
      <c r="G9" s="12" t="s">
        <v>62</v>
      </c>
      <c r="H9" s="56" t="s">
        <v>26</v>
      </c>
      <c r="I9" s="74" t="s">
        <v>29</v>
      </c>
      <c r="J9" s="56" t="s">
        <v>31</v>
      </c>
      <c r="K9" s="74" t="s">
        <v>32</v>
      </c>
      <c r="L9" s="12" t="s">
        <v>62</v>
      </c>
      <c r="M9" s="12" t="s">
        <v>62</v>
      </c>
      <c r="N9" s="74" t="s">
        <v>26</v>
      </c>
      <c r="O9" s="74" t="s">
        <v>29</v>
      </c>
      <c r="P9" s="56" t="s">
        <v>31</v>
      </c>
      <c r="Q9" s="74" t="s">
        <v>32</v>
      </c>
      <c r="R9" s="12" t="s">
        <v>62</v>
      </c>
      <c r="S9" s="12" t="s">
        <v>62</v>
      </c>
      <c r="T9" s="56" t="s">
        <v>114</v>
      </c>
      <c r="U9" s="56" t="s">
        <v>142</v>
      </c>
      <c r="V9" s="12" t="s">
        <v>62</v>
      </c>
      <c r="W9" s="12" t="s">
        <v>120</v>
      </c>
      <c r="X9" s="12" t="s">
        <v>62</v>
      </c>
      <c r="Y9" s="12" t="s">
        <v>120</v>
      </c>
      <c r="Z9" s="58" t="s">
        <v>74</v>
      </c>
      <c r="AA9" s="10"/>
      <c r="AB9" s="26" t="s">
        <v>42</v>
      </c>
      <c r="AC9" s="26" t="s">
        <v>46</v>
      </c>
      <c r="AD9" s="26" t="s">
        <v>50</v>
      </c>
      <c r="AE9" s="26" t="s">
        <v>49</v>
      </c>
      <c r="AG9" s="26" t="s">
        <v>33</v>
      </c>
      <c r="AH9" s="26" t="s">
        <v>34</v>
      </c>
      <c r="AI9" s="26" t="s">
        <v>36</v>
      </c>
      <c r="AJ9" s="26" t="s">
        <v>38</v>
      </c>
      <c r="AK9" s="26" t="s">
        <v>40</v>
      </c>
      <c r="AL9" s="12" t="s">
        <v>79</v>
      </c>
      <c r="AM9" s="56" t="s">
        <v>33</v>
      </c>
      <c r="AN9" s="74" t="s">
        <v>34</v>
      </c>
      <c r="AO9" s="56" t="s">
        <v>36</v>
      </c>
      <c r="AP9" s="56" t="s">
        <v>38</v>
      </c>
      <c r="AQ9" s="56" t="s">
        <v>40</v>
      </c>
      <c r="AR9" s="12" t="s">
        <v>79</v>
      </c>
      <c r="AT9" s="26" t="s">
        <v>42</v>
      </c>
      <c r="AU9" s="26" t="s">
        <v>46</v>
      </c>
      <c r="AV9" s="26" t="s">
        <v>56</v>
      </c>
      <c r="AW9" s="26" t="s">
        <v>49</v>
      </c>
      <c r="AX9" s="12" t="s">
        <v>80</v>
      </c>
      <c r="AY9" s="12"/>
      <c r="AZ9" s="78" t="s">
        <v>155</v>
      </c>
      <c r="BB9" s="25" t="s">
        <v>26</v>
      </c>
      <c r="BC9" s="25" t="s">
        <v>29</v>
      </c>
      <c r="BD9" s="25" t="s">
        <v>31</v>
      </c>
      <c r="BE9" s="25" t="s">
        <v>32</v>
      </c>
      <c r="BF9" s="12" t="s">
        <v>62</v>
      </c>
      <c r="BG9" s="25"/>
      <c r="BH9" s="25" t="s">
        <v>42</v>
      </c>
      <c r="BI9" s="25" t="s">
        <v>46</v>
      </c>
      <c r="BJ9" s="25" t="s">
        <v>50</v>
      </c>
      <c r="BK9" s="25" t="s">
        <v>49</v>
      </c>
      <c r="BL9" s="25" t="s">
        <v>42</v>
      </c>
      <c r="BM9" s="25" t="s">
        <v>46</v>
      </c>
      <c r="BN9" s="25" t="s">
        <v>50</v>
      </c>
      <c r="BO9" s="25" t="s">
        <v>49</v>
      </c>
      <c r="BP9" s="46" t="s">
        <v>42</v>
      </c>
      <c r="BQ9" s="46" t="s">
        <v>46</v>
      </c>
      <c r="BR9" s="46" t="s">
        <v>50</v>
      </c>
      <c r="BS9" s="46" t="s">
        <v>49</v>
      </c>
      <c r="BT9" s="46" t="s">
        <v>42</v>
      </c>
      <c r="BU9" s="46" t="s">
        <v>46</v>
      </c>
      <c r="BV9" s="46" t="s">
        <v>50</v>
      </c>
      <c r="BW9" s="46" t="s">
        <v>49</v>
      </c>
      <c r="BX9" s="46"/>
      <c r="BY9" s="25" t="s">
        <v>46</v>
      </c>
      <c r="BZ9" s="25" t="s">
        <v>56</v>
      </c>
      <c r="CA9" s="25" t="s">
        <v>49</v>
      </c>
      <c r="CC9" s="46" t="s">
        <v>31</v>
      </c>
      <c r="CD9" s="46"/>
      <c r="CE9" s="46"/>
      <c r="CF9" s="46"/>
      <c r="CG9" s="12" t="s">
        <v>146</v>
      </c>
      <c r="CN9" s="46" t="s">
        <v>34</v>
      </c>
      <c r="CO9" s="46" t="s">
        <v>36</v>
      </c>
      <c r="CP9" s="46" t="s">
        <v>38</v>
      </c>
      <c r="CQ9" s="46" t="s">
        <v>40</v>
      </c>
      <c r="CR9" s="46" t="s">
        <v>219</v>
      </c>
      <c r="CS9" s="46"/>
    </row>
    <row r="10" spans="1:99">
      <c r="A10" s="6" t="s">
        <v>139</v>
      </c>
      <c r="B10" s="26" t="s">
        <v>27</v>
      </c>
      <c r="C10" s="26" t="s">
        <v>30</v>
      </c>
      <c r="D10" s="26" t="s">
        <v>30</v>
      </c>
      <c r="E10" s="26" t="s">
        <v>28</v>
      </c>
      <c r="F10" s="12" t="s">
        <v>75</v>
      </c>
      <c r="G10" s="12" t="s">
        <v>134</v>
      </c>
      <c r="H10" s="56" t="s">
        <v>27</v>
      </c>
      <c r="I10" s="74" t="s">
        <v>30</v>
      </c>
      <c r="J10" s="56" t="s">
        <v>30</v>
      </c>
      <c r="K10" s="74" t="s">
        <v>28</v>
      </c>
      <c r="L10" s="12" t="s">
        <v>75</v>
      </c>
      <c r="M10" s="12" t="s">
        <v>134</v>
      </c>
      <c r="N10" s="74" t="s">
        <v>27</v>
      </c>
      <c r="O10" s="74" t="s">
        <v>30</v>
      </c>
      <c r="P10" s="56" t="s">
        <v>30</v>
      </c>
      <c r="Q10" s="74" t="s">
        <v>28</v>
      </c>
      <c r="R10" s="12" t="s">
        <v>75</v>
      </c>
      <c r="S10" s="12" t="s">
        <v>134</v>
      </c>
      <c r="T10" s="56"/>
      <c r="U10" s="56"/>
      <c r="V10" s="12" t="s">
        <v>63</v>
      </c>
      <c r="W10" s="12" t="s">
        <v>65</v>
      </c>
      <c r="X10" s="12" t="s">
        <v>67</v>
      </c>
      <c r="Y10" s="12" t="s">
        <v>65</v>
      </c>
      <c r="Z10" s="299" t="s">
        <v>204</v>
      </c>
      <c r="AA10" s="10"/>
      <c r="AB10" s="26" t="s">
        <v>43</v>
      </c>
      <c r="AC10" s="26" t="s">
        <v>47</v>
      </c>
      <c r="AD10" s="26" t="s">
        <v>51</v>
      </c>
      <c r="AE10" s="26" t="s">
        <v>44</v>
      </c>
      <c r="AG10" s="26" t="s">
        <v>27</v>
      </c>
      <c r="AH10" s="26" t="s">
        <v>35</v>
      </c>
      <c r="AI10" s="26" t="s">
        <v>37</v>
      </c>
      <c r="AJ10" s="26" t="s">
        <v>39</v>
      </c>
      <c r="AK10" s="26" t="s">
        <v>28</v>
      </c>
      <c r="AL10" s="20" t="s">
        <v>137</v>
      </c>
      <c r="AM10" s="56" t="s">
        <v>27</v>
      </c>
      <c r="AN10" s="74" t="s">
        <v>35</v>
      </c>
      <c r="AO10" s="56" t="s">
        <v>37</v>
      </c>
      <c r="AP10" s="56" t="s">
        <v>39</v>
      </c>
      <c r="AQ10" s="56" t="s">
        <v>28</v>
      </c>
      <c r="AR10" s="20" t="s">
        <v>137</v>
      </c>
      <c r="AT10" s="26" t="s">
        <v>55</v>
      </c>
      <c r="AU10" s="26" t="s">
        <v>47</v>
      </c>
      <c r="AV10" s="26" t="s">
        <v>48</v>
      </c>
      <c r="AW10" s="26" t="s">
        <v>28</v>
      </c>
      <c r="AX10" s="20" t="s">
        <v>81</v>
      </c>
      <c r="AY10" s="20"/>
      <c r="AZ10" s="78" t="s">
        <v>43</v>
      </c>
      <c r="BB10" s="25" t="s">
        <v>27</v>
      </c>
      <c r="BC10" s="25" t="s">
        <v>30</v>
      </c>
      <c r="BD10" s="25" t="s">
        <v>30</v>
      </c>
      <c r="BE10" s="25" t="s">
        <v>28</v>
      </c>
      <c r="BF10" s="12" t="s">
        <v>115</v>
      </c>
      <c r="BG10" s="25"/>
      <c r="BH10" s="25" t="s">
        <v>43</v>
      </c>
      <c r="BI10" s="25" t="s">
        <v>47</v>
      </c>
      <c r="BJ10" s="25" t="s">
        <v>51</v>
      </c>
      <c r="BK10" s="25" t="s">
        <v>44</v>
      </c>
      <c r="BL10" s="25" t="s">
        <v>43</v>
      </c>
      <c r="BM10" s="25" t="s">
        <v>47</v>
      </c>
      <c r="BN10" s="25" t="s">
        <v>51</v>
      </c>
      <c r="BO10" s="25" t="s">
        <v>44</v>
      </c>
      <c r="BP10" s="46" t="s">
        <v>43</v>
      </c>
      <c r="BQ10" s="46" t="s">
        <v>47</v>
      </c>
      <c r="BR10" s="46" t="s">
        <v>51</v>
      </c>
      <c r="BS10" s="46"/>
      <c r="BT10" s="46" t="s">
        <v>43</v>
      </c>
      <c r="BU10" s="46" t="s">
        <v>47</v>
      </c>
      <c r="BV10" s="46" t="s">
        <v>51</v>
      </c>
      <c r="BW10" s="46"/>
      <c r="BX10" s="46"/>
      <c r="BY10" s="25" t="s">
        <v>47</v>
      </c>
      <c r="BZ10" s="25" t="s">
        <v>48</v>
      </c>
      <c r="CA10" s="25"/>
      <c r="CC10" s="46" t="s">
        <v>30</v>
      </c>
      <c r="CD10" s="46" t="s">
        <v>46</v>
      </c>
      <c r="CE10" s="46" t="s">
        <v>50</v>
      </c>
      <c r="CF10" s="46" t="s">
        <v>49</v>
      </c>
      <c r="CG10" s="12" t="s">
        <v>105</v>
      </c>
      <c r="CI10" s="25" t="s">
        <v>34</v>
      </c>
      <c r="CJ10" s="25" t="s">
        <v>36</v>
      </c>
      <c r="CK10" s="25" t="s">
        <v>38</v>
      </c>
      <c r="CL10" s="25" t="s">
        <v>40</v>
      </c>
      <c r="CN10" s="46" t="s">
        <v>35</v>
      </c>
      <c r="CO10" s="46" t="s">
        <v>37</v>
      </c>
      <c r="CP10" s="46" t="s">
        <v>39</v>
      </c>
      <c r="CQ10" s="46"/>
      <c r="CR10" s="46" t="s">
        <v>220</v>
      </c>
      <c r="CS10" s="46"/>
    </row>
    <row r="11" spans="1:99">
      <c r="A11" s="6" t="s">
        <v>140</v>
      </c>
      <c r="B11" s="26" t="s">
        <v>28</v>
      </c>
      <c r="C11" s="26" t="s">
        <v>28</v>
      </c>
      <c r="D11" s="26" t="s">
        <v>28</v>
      </c>
      <c r="E11" s="26"/>
      <c r="F11" s="12" t="s">
        <v>133</v>
      </c>
      <c r="G11" s="12" t="s">
        <v>77</v>
      </c>
      <c r="H11" s="56" t="s">
        <v>28</v>
      </c>
      <c r="I11" s="74" t="s">
        <v>28</v>
      </c>
      <c r="J11" s="56" t="s">
        <v>28</v>
      </c>
      <c r="K11" s="74"/>
      <c r="L11" s="12" t="s">
        <v>76</v>
      </c>
      <c r="M11" s="12" t="s">
        <v>77</v>
      </c>
      <c r="N11" s="74" t="s">
        <v>28</v>
      </c>
      <c r="O11" s="74" t="s">
        <v>28</v>
      </c>
      <c r="P11" s="56" t="s">
        <v>28</v>
      </c>
      <c r="Q11" s="74"/>
      <c r="R11" s="12" t="s">
        <v>76</v>
      </c>
      <c r="S11" s="12" t="s">
        <v>77</v>
      </c>
      <c r="T11" s="56" t="s">
        <v>135</v>
      </c>
      <c r="U11" s="56" t="s">
        <v>136</v>
      </c>
      <c r="V11" s="12" t="s">
        <v>64</v>
      </c>
      <c r="W11" s="12" t="s">
        <v>66</v>
      </c>
      <c r="X11" s="12" t="s">
        <v>68</v>
      </c>
      <c r="Y11" s="12" t="s">
        <v>69</v>
      </c>
      <c r="Z11" s="299" t="s">
        <v>205</v>
      </c>
      <c r="AA11" s="10"/>
      <c r="AB11" s="26" t="s">
        <v>44</v>
      </c>
      <c r="AC11" s="26" t="s">
        <v>44</v>
      </c>
      <c r="AD11" s="26" t="s">
        <v>44</v>
      </c>
      <c r="AE11" s="26"/>
      <c r="AG11" s="26" t="s">
        <v>28</v>
      </c>
      <c r="AH11" s="26" t="s">
        <v>28</v>
      </c>
      <c r="AI11" s="26" t="s">
        <v>28</v>
      </c>
      <c r="AJ11" s="26" t="s">
        <v>28</v>
      </c>
      <c r="AK11" s="26"/>
      <c r="AL11" s="12" t="s">
        <v>82</v>
      </c>
      <c r="AM11" s="56" t="s">
        <v>28</v>
      </c>
      <c r="AN11" s="74" t="s">
        <v>28</v>
      </c>
      <c r="AO11" s="56" t="s">
        <v>28</v>
      </c>
      <c r="AP11" s="56" t="s">
        <v>28</v>
      </c>
      <c r="AQ11" s="56"/>
      <c r="AR11" s="12" t="s">
        <v>82</v>
      </c>
      <c r="AT11" s="26" t="s">
        <v>28</v>
      </c>
      <c r="AU11" s="26" t="s">
        <v>28</v>
      </c>
      <c r="AV11" s="26" t="s">
        <v>28</v>
      </c>
      <c r="AW11" s="26"/>
      <c r="AX11" s="12" t="s">
        <v>82</v>
      </c>
      <c r="AY11" s="12"/>
      <c r="AZ11" s="26" t="s">
        <v>44</v>
      </c>
      <c r="BB11" s="25" t="s">
        <v>28</v>
      </c>
      <c r="BC11" s="25" t="s">
        <v>28</v>
      </c>
      <c r="BD11" s="25" t="s">
        <v>28</v>
      </c>
      <c r="BE11" s="25"/>
      <c r="BF11" s="12" t="s">
        <v>0</v>
      </c>
      <c r="BG11" s="25"/>
      <c r="BH11" s="25" t="s">
        <v>44</v>
      </c>
      <c r="BI11" s="25" t="s">
        <v>44</v>
      </c>
      <c r="BJ11" s="25" t="s">
        <v>44</v>
      </c>
      <c r="BK11" s="25"/>
      <c r="BL11" s="25" t="s">
        <v>44</v>
      </c>
      <c r="BM11" s="25" t="s">
        <v>44</v>
      </c>
      <c r="BN11" s="25" t="s">
        <v>44</v>
      </c>
      <c r="BO11" s="25"/>
      <c r="BP11" s="62" t="s">
        <v>92</v>
      </c>
      <c r="BQ11" s="62" t="s">
        <v>92</v>
      </c>
      <c r="BR11" s="62" t="s">
        <v>92</v>
      </c>
      <c r="BS11" s="62" t="s">
        <v>92</v>
      </c>
      <c r="BT11" s="62" t="s">
        <v>92</v>
      </c>
      <c r="BU11" s="62" t="s">
        <v>92</v>
      </c>
      <c r="BV11" s="62" t="s">
        <v>92</v>
      </c>
      <c r="BW11" s="62" t="s">
        <v>92</v>
      </c>
      <c r="BX11" s="62"/>
      <c r="BY11" s="67" t="s">
        <v>150</v>
      </c>
      <c r="BZ11" s="67"/>
      <c r="CC11" s="46"/>
      <c r="CD11" s="46" t="s">
        <v>47</v>
      </c>
      <c r="CE11" s="46" t="s">
        <v>51</v>
      </c>
      <c r="CF11" s="46" t="s">
        <v>44</v>
      </c>
      <c r="CG11" s="12" t="s">
        <v>82</v>
      </c>
      <c r="CI11" s="25" t="s">
        <v>35</v>
      </c>
      <c r="CJ11" s="25" t="s">
        <v>37</v>
      </c>
      <c r="CK11" s="25" t="s">
        <v>39</v>
      </c>
      <c r="CL11" s="25"/>
      <c r="CN11" s="46" t="s">
        <v>28</v>
      </c>
      <c r="CO11" s="46" t="s">
        <v>28</v>
      </c>
      <c r="CP11" s="46" t="s">
        <v>28</v>
      </c>
      <c r="CQ11" s="46" t="s">
        <v>28</v>
      </c>
      <c r="CR11" s="46"/>
      <c r="CS11" s="46"/>
    </row>
    <row r="12" spans="1:99">
      <c r="A12" s="73" t="s">
        <v>141</v>
      </c>
      <c r="B12" s="26"/>
      <c r="C12" s="26"/>
      <c r="D12" s="26"/>
      <c r="E12" s="26"/>
      <c r="F12" s="12"/>
      <c r="G12" s="12"/>
      <c r="H12" s="218" t="s">
        <v>57</v>
      </c>
      <c r="L12" s="12"/>
      <c r="M12" s="12"/>
      <c r="R12" s="12"/>
      <c r="S12" s="12"/>
      <c r="V12" s="12"/>
      <c r="W12" s="12"/>
      <c r="X12" s="13"/>
      <c r="Y12" s="12"/>
      <c r="Z12" s="18"/>
      <c r="AB12" s="26"/>
      <c r="AC12" s="26"/>
      <c r="AD12" s="26"/>
      <c r="AE12" s="26"/>
      <c r="AG12" s="26"/>
      <c r="AH12" s="26"/>
      <c r="AI12" s="26"/>
      <c r="AJ12" s="26"/>
      <c r="AK12" s="26"/>
      <c r="AL12" s="12"/>
      <c r="AM12" s="17" t="s">
        <v>78</v>
      </c>
      <c r="AR12" s="12"/>
      <c r="AT12" s="26"/>
      <c r="AU12" s="26"/>
      <c r="AV12" s="26"/>
      <c r="AW12" s="26"/>
      <c r="AX12" s="12"/>
      <c r="AY12" s="12"/>
      <c r="AZ12" s="26"/>
      <c r="BF12" s="12"/>
      <c r="BG12" s="25"/>
      <c r="BP12" s="46"/>
      <c r="BQ12" s="46"/>
      <c r="BR12" s="46"/>
      <c r="BS12" s="46"/>
      <c r="BT12" s="46"/>
      <c r="BU12" s="46"/>
      <c r="BV12" s="46"/>
      <c r="BW12" s="46"/>
      <c r="BX12" s="46"/>
      <c r="BY12" s="67" t="s">
        <v>147</v>
      </c>
      <c r="BZ12" s="67"/>
      <c r="CC12" s="67" t="s">
        <v>124</v>
      </c>
      <c r="CD12" s="67"/>
      <c r="CE12" s="67"/>
      <c r="CF12" s="67"/>
      <c r="CG12" s="12"/>
      <c r="CN12" s="6"/>
      <c r="CO12" s="6"/>
      <c r="CP12" s="6"/>
      <c r="CQ12" s="6"/>
      <c r="CR12" s="6"/>
      <c r="CS12" s="6"/>
    </row>
    <row r="13" spans="1:99">
      <c r="A13" s="1">
        <v>1949</v>
      </c>
      <c r="B13" s="26"/>
      <c r="C13" s="26"/>
      <c r="D13" s="26"/>
      <c r="E13" s="26"/>
      <c r="F13" s="12"/>
      <c r="G13" s="12"/>
      <c r="H13" s="56">
        <v>20.88</v>
      </c>
      <c r="I13" s="74">
        <v>0.46</v>
      </c>
      <c r="J13" s="56">
        <v>0.32</v>
      </c>
      <c r="K13" s="74">
        <v>0.14000000000000001</v>
      </c>
      <c r="L13" s="15">
        <f>+J13/H13</f>
        <v>1.5325670498084292E-2</v>
      </c>
      <c r="M13" s="12"/>
      <c r="N13" s="17" t="s">
        <v>78</v>
      </c>
      <c r="R13" s="12"/>
      <c r="S13" s="12"/>
      <c r="V13" s="12"/>
      <c r="W13" s="12"/>
      <c r="X13" s="13"/>
      <c r="Y13" s="12"/>
      <c r="Z13" s="18"/>
      <c r="AB13" s="26"/>
      <c r="AC13" s="26"/>
      <c r="AD13" s="26"/>
      <c r="AE13" s="26"/>
      <c r="AG13" s="26"/>
      <c r="AH13" s="26"/>
      <c r="AI13" s="26"/>
      <c r="AJ13" s="26"/>
      <c r="AK13" s="26"/>
      <c r="AL13" s="12"/>
      <c r="AR13" s="12"/>
      <c r="AT13" s="32" t="s">
        <v>52</v>
      </c>
      <c r="AU13" s="26"/>
      <c r="AV13" s="26"/>
      <c r="AW13" s="26"/>
      <c r="AX13" s="12"/>
      <c r="AY13" s="12"/>
      <c r="AZ13" s="32"/>
      <c r="BF13" s="12"/>
      <c r="BG13" s="25"/>
      <c r="BR13" s="46"/>
      <c r="BS13" s="46"/>
      <c r="BT13" s="46"/>
      <c r="BU13" s="46"/>
      <c r="BV13" s="46"/>
      <c r="BW13" s="46"/>
      <c r="BX13" s="46"/>
      <c r="BY13" s="67" t="s">
        <v>148</v>
      </c>
      <c r="CC13" s="67" t="s">
        <v>125</v>
      </c>
      <c r="CD13" s="67"/>
      <c r="CE13" s="67"/>
      <c r="CF13" s="67"/>
      <c r="CG13" s="12"/>
      <c r="CN13" s="6"/>
      <c r="CO13" s="6"/>
      <c r="CP13" s="6"/>
      <c r="CQ13" s="6"/>
      <c r="CR13" s="6"/>
      <c r="CS13" s="6"/>
    </row>
    <row r="14" spans="1:99">
      <c r="A14" s="1">
        <v>1950</v>
      </c>
      <c r="B14" s="26"/>
      <c r="C14" s="26"/>
      <c r="D14" s="26"/>
      <c r="E14" s="26"/>
      <c r="F14" s="12"/>
      <c r="G14" s="12"/>
      <c r="H14" s="56">
        <v>24.6</v>
      </c>
      <c r="I14" s="74">
        <v>1.1299999999999999</v>
      </c>
      <c r="J14" s="56">
        <v>0.78</v>
      </c>
      <c r="K14" s="74">
        <v>0.35</v>
      </c>
      <c r="L14" s="15">
        <f t="shared" ref="L14:L72" si="0">+J14/H14</f>
        <v>3.1707317073170732E-2</v>
      </c>
      <c r="M14" s="16">
        <f t="shared" ref="M14:M15" si="1">+I14-J14-K14</f>
        <v>0</v>
      </c>
      <c r="R14" s="12"/>
      <c r="S14" s="12"/>
      <c r="V14" s="12"/>
      <c r="W14" s="12"/>
      <c r="X14" s="13"/>
      <c r="Y14" s="12"/>
      <c r="Z14" s="18"/>
      <c r="AB14" s="26"/>
      <c r="AC14" s="26"/>
      <c r="AD14" s="26"/>
      <c r="AE14" s="26"/>
      <c r="AG14" s="26"/>
      <c r="AH14" s="26"/>
      <c r="AI14" s="26"/>
      <c r="AJ14" s="26"/>
      <c r="AK14" s="26"/>
      <c r="AL14" s="16"/>
      <c r="AR14" s="16"/>
      <c r="AT14" s="26"/>
      <c r="AU14" s="26"/>
      <c r="AV14" s="26"/>
      <c r="AW14" s="26"/>
      <c r="AX14" s="16"/>
      <c r="AY14" s="16"/>
      <c r="AZ14" s="26">
        <v>104.5</v>
      </c>
      <c r="BB14" s="40">
        <f t="shared" ref="BB14:BB56" si="2">+H14</f>
        <v>24.6</v>
      </c>
      <c r="BC14" s="40">
        <f t="shared" ref="BC14:BC56" si="3">+I14</f>
        <v>1.1299999999999999</v>
      </c>
      <c r="BD14" s="40">
        <f t="shared" ref="BD14:BD56" si="4">+J14</f>
        <v>0.78</v>
      </c>
      <c r="BE14" s="40">
        <f t="shared" ref="BE14:BE56" si="5">+K14</f>
        <v>0.35</v>
      </c>
      <c r="BF14" s="15">
        <f>+BD14/BB14</f>
        <v>3.1707317073170732E-2</v>
      </c>
      <c r="BG14" s="25"/>
      <c r="BR14" s="46"/>
      <c r="BS14" s="46"/>
      <c r="BT14" s="46"/>
      <c r="BU14" s="46"/>
      <c r="BV14" s="46"/>
      <c r="BW14" s="46"/>
      <c r="BX14" s="46"/>
      <c r="BY14" s="67">
        <v>0.75</v>
      </c>
      <c r="BZ14" s="67">
        <v>0.2</v>
      </c>
      <c r="CA14" s="67">
        <v>0.05</v>
      </c>
      <c r="CC14" s="67" t="s">
        <v>122</v>
      </c>
      <c r="CD14" s="67">
        <v>0.05</v>
      </c>
      <c r="CE14" s="67">
        <v>0.125</v>
      </c>
      <c r="CF14" s="67">
        <v>0.08</v>
      </c>
      <c r="CG14" s="14"/>
      <c r="CH14" s="9"/>
      <c r="CI14" s="50">
        <f t="shared" ref="CI14:CL40" si="6">+AVERAGE(CI$42:CI$46)</f>
        <v>0.58624754298368598</v>
      </c>
      <c r="CJ14" s="50">
        <f t="shared" si="6"/>
        <v>0.12866180535639038</v>
      </c>
      <c r="CK14" s="50">
        <f t="shared" si="6"/>
        <v>9.7957174001368788E-2</v>
      </c>
      <c r="CL14" s="50">
        <f t="shared" si="6"/>
        <v>0.18713347765855493</v>
      </c>
      <c r="CN14" s="63">
        <f>+CI14*$BB14</f>
        <v>14.421689557398675</v>
      </c>
      <c r="CO14" s="63">
        <f>+CJ14*$BB14</f>
        <v>3.1650804117672036</v>
      </c>
      <c r="CP14" s="63">
        <f>+CK14*$BB14</f>
        <v>2.4097464804336721</v>
      </c>
      <c r="CQ14" s="63">
        <f>+CL14*$BB14</f>
        <v>4.6034835504004512</v>
      </c>
      <c r="CR14" s="63">
        <f>+CQ14+CP14+CO14*((CP14+CQ14)/(CP14+CQ14+CN14))</f>
        <v>8.0488036378373593</v>
      </c>
      <c r="CS14" s="63"/>
    </row>
    <row r="15" spans="1:99">
      <c r="A15" s="1">
        <v>1951</v>
      </c>
      <c r="B15" s="26"/>
      <c r="C15" s="26"/>
      <c r="D15" s="26"/>
      <c r="E15" s="26"/>
      <c r="F15" s="12"/>
      <c r="G15" s="12"/>
      <c r="H15" s="56">
        <v>32.85</v>
      </c>
      <c r="I15" s="74">
        <v>4.1100000000000003</v>
      </c>
      <c r="J15" s="56">
        <v>2.85</v>
      </c>
      <c r="K15" s="74">
        <v>1.26</v>
      </c>
      <c r="L15" s="15">
        <f t="shared" si="0"/>
        <v>8.6757990867579904E-2</v>
      </c>
      <c r="M15" s="16">
        <f t="shared" si="1"/>
        <v>0</v>
      </c>
      <c r="R15" s="12"/>
      <c r="S15" s="12"/>
      <c r="V15" s="12"/>
      <c r="W15" s="12"/>
      <c r="X15" s="13"/>
      <c r="Y15" s="12"/>
      <c r="Z15" s="18"/>
      <c r="AB15" s="34"/>
      <c r="AC15" s="26"/>
      <c r="AD15" s="26"/>
      <c r="AE15" s="26"/>
      <c r="AG15" s="26"/>
      <c r="AH15" s="26"/>
      <c r="AI15" s="26"/>
      <c r="AJ15" s="26"/>
      <c r="AK15" s="26"/>
      <c r="AL15" s="16"/>
      <c r="AR15" s="16"/>
      <c r="AT15" s="26"/>
      <c r="AU15" s="26"/>
      <c r="AV15" s="26"/>
      <c r="AW15" s="26"/>
      <c r="AX15" s="16"/>
      <c r="AY15" s="16"/>
      <c r="AZ15" s="26">
        <v>104.5</v>
      </c>
      <c r="BB15" s="40">
        <f t="shared" si="2"/>
        <v>32.85</v>
      </c>
      <c r="BC15" s="40">
        <f t="shared" si="3"/>
        <v>4.1100000000000003</v>
      </c>
      <c r="BD15" s="40">
        <f t="shared" si="4"/>
        <v>2.85</v>
      </c>
      <c r="BE15" s="40">
        <f t="shared" si="5"/>
        <v>1.26</v>
      </c>
      <c r="BF15" s="15">
        <f t="shared" ref="BF15:BF78" si="7">+BD15/BB15</f>
        <v>8.6757990867579904E-2</v>
      </c>
      <c r="BG15" s="25"/>
      <c r="BP15" s="63"/>
      <c r="BQ15" s="63"/>
      <c r="BR15" s="63"/>
      <c r="BS15" s="63"/>
      <c r="BT15" s="76"/>
      <c r="BU15" s="63"/>
      <c r="BV15" s="63"/>
      <c r="BW15" s="63"/>
      <c r="BX15" s="63"/>
      <c r="BY15" s="49">
        <f>+BY14-((BY$14-AVERAGE(BY$67:BY$69))/53)</f>
        <v>0.74824730508440496</v>
      </c>
      <c r="BZ15" s="49">
        <f t="shared" ref="BZ15:BZ66" si="8">+BZ14-((BZ$14-AVERAGE(BZ$67:BZ$69))/53)</f>
        <v>0.20025880503057439</v>
      </c>
      <c r="CA15" s="49">
        <f t="shared" ref="CA15:CA66" si="9">+CA14-((CA$14-AVERAGE(CA$67:CA$69))/53)</f>
        <v>5.1493795559183521E-2</v>
      </c>
      <c r="CC15" s="68" t="s">
        <v>123</v>
      </c>
      <c r="CD15" s="69">
        <f>+(CD21/CD17)^(0.2)-1</f>
        <v>0.27068276223348953</v>
      </c>
      <c r="CE15" s="69">
        <f t="shared" ref="CE15:CF15" si="10">+(CE21/CE17)^(0.2)-1</f>
        <v>0.27439886631233867</v>
      </c>
      <c r="CF15" s="69">
        <f t="shared" si="10"/>
        <v>0.29986348485069625</v>
      </c>
      <c r="CG15" s="14"/>
      <c r="CH15" s="9"/>
      <c r="CI15" s="50">
        <f t="shared" si="6"/>
        <v>0.58624754298368598</v>
      </c>
      <c r="CJ15" s="50">
        <f t="shared" si="6"/>
        <v>0.12866180535639038</v>
      </c>
      <c r="CK15" s="50">
        <f t="shared" si="6"/>
        <v>9.7957174001368788E-2</v>
      </c>
      <c r="CL15" s="50">
        <f t="shared" si="6"/>
        <v>0.18713347765855493</v>
      </c>
      <c r="CN15" s="63">
        <f t="shared" ref="CN15:CN56" si="11">+CI15*$BB15</f>
        <v>19.258231787014086</v>
      </c>
      <c r="CO15" s="63">
        <f t="shared" ref="CO15:CO77" si="12">+CJ15*$BB15</f>
        <v>4.2265403059574238</v>
      </c>
      <c r="CP15" s="63">
        <f t="shared" ref="CP15:CP77" si="13">+CK15*$BB15</f>
        <v>3.217893165944965</v>
      </c>
      <c r="CQ15" s="63">
        <f t="shared" ref="CQ15:CQ77" si="14">+CL15*$BB15</f>
        <v>6.1473347410835295</v>
      </c>
      <c r="CR15" s="63">
        <f t="shared" ref="CR15:CR77" si="15">+CQ15+CP15+CO15*((CP15+CQ15)/(CP15+CQ15+CN15))</f>
        <v>10.748097540770623</v>
      </c>
      <c r="CS15" s="63"/>
      <c r="CU15" s="57" t="s">
        <v>116</v>
      </c>
    </row>
    <row r="16" spans="1:99">
      <c r="A16" s="1">
        <v>1952</v>
      </c>
      <c r="B16" s="26"/>
      <c r="C16" s="26"/>
      <c r="D16" s="26"/>
      <c r="E16" s="26"/>
      <c r="F16" s="15"/>
      <c r="G16" s="16"/>
      <c r="H16" s="56">
        <v>36.090000000000003</v>
      </c>
      <c r="I16" s="74">
        <v>6.63</v>
      </c>
      <c r="J16" s="56">
        <v>4.9000000000000004</v>
      </c>
      <c r="K16" s="74">
        <v>1.73</v>
      </c>
      <c r="L16" s="15">
        <f t="shared" si="0"/>
        <v>0.13577168190634525</v>
      </c>
      <c r="M16" s="16">
        <f>+I16-J16-K16</f>
        <v>0</v>
      </c>
      <c r="N16" s="74">
        <v>36.090000000000003</v>
      </c>
      <c r="O16" s="74">
        <v>6.63</v>
      </c>
      <c r="P16" s="56">
        <v>4.9000000000000004</v>
      </c>
      <c r="Q16" s="74">
        <v>1.7299999999999995</v>
      </c>
      <c r="R16" s="15">
        <f>+P16/N16</f>
        <v>0.13577168190634525</v>
      </c>
      <c r="S16" s="16">
        <f>+O16-P16-Q16</f>
        <v>0</v>
      </c>
      <c r="T16" s="56">
        <v>100</v>
      </c>
      <c r="U16" s="56">
        <v>100</v>
      </c>
      <c r="V16" s="12"/>
      <c r="W16" s="12"/>
      <c r="X16" s="12">
        <v>100</v>
      </c>
      <c r="Y16" s="12"/>
      <c r="Z16" s="18"/>
      <c r="AA16" s="10"/>
      <c r="AB16" s="33"/>
      <c r="AC16" s="26"/>
      <c r="AD16" s="26"/>
      <c r="AE16" s="26"/>
      <c r="AG16" s="26"/>
      <c r="AH16" s="26"/>
      <c r="AI16" s="26"/>
      <c r="AJ16" s="26"/>
      <c r="AK16" s="26"/>
      <c r="AT16" s="26"/>
      <c r="AU16" s="26"/>
      <c r="AV16" s="26"/>
      <c r="AW16" s="26"/>
      <c r="AZ16" s="26">
        <v>104.2</v>
      </c>
      <c r="BB16" s="40">
        <f t="shared" si="2"/>
        <v>36.090000000000003</v>
      </c>
      <c r="BC16" s="40">
        <f t="shared" si="3"/>
        <v>6.63</v>
      </c>
      <c r="BD16" s="40">
        <f t="shared" si="4"/>
        <v>4.9000000000000004</v>
      </c>
      <c r="BE16" s="40">
        <f t="shared" si="5"/>
        <v>1.73</v>
      </c>
      <c r="BF16" s="15">
        <f t="shared" si="7"/>
        <v>0.13577168190634525</v>
      </c>
      <c r="BG16" s="25"/>
      <c r="BP16" s="76">
        <f t="shared" ref="BP16" si="16">+BP17/BH17*100</f>
        <v>0.75364585744654378</v>
      </c>
      <c r="BQ16" s="76">
        <f t="shared" ref="BQ16" si="17">+BQ17/BI17*100</f>
        <v>0.75364585744654378</v>
      </c>
      <c r="BR16" s="76">
        <f t="shared" ref="BR16" si="18">+BR17/BJ17*100</f>
        <v>0.75364585744654378</v>
      </c>
      <c r="BS16" s="76">
        <f t="shared" ref="BS16" si="19">+BS17/BK17*100</f>
        <v>0.75364585744654378</v>
      </c>
      <c r="BT16" s="76">
        <f t="shared" ref="BT16:BW16" si="20">+BT17/((BH17+BH18)/(2*100))</f>
        <v>0.73055155143696482</v>
      </c>
      <c r="BU16" s="76">
        <f t="shared" si="20"/>
        <v>0.73055155143696482</v>
      </c>
      <c r="BV16" s="76">
        <f t="shared" si="20"/>
        <v>0.73055155143696482</v>
      </c>
      <c r="BW16" s="76">
        <f t="shared" si="20"/>
        <v>0.73055155143696482</v>
      </c>
      <c r="BX16" s="76"/>
      <c r="BY16" s="49">
        <f t="shared" ref="BY16:BY66" si="21">+BY15-((BY$14-AVERAGE(BY$67:BY$69))/53)</f>
        <v>0.74649461016880991</v>
      </c>
      <c r="BZ16" s="49">
        <f t="shared" si="8"/>
        <v>0.20051761006114877</v>
      </c>
      <c r="CA16" s="49">
        <f t="shared" si="9"/>
        <v>5.2987591118367039E-2</v>
      </c>
      <c r="CC16" s="66">
        <f>+CD16+CE16+CF16</f>
        <v>8.5622267894901967</v>
      </c>
      <c r="CD16" s="65">
        <f>+CD17/(CD14+CD15)-CD17</f>
        <v>6.862110355314309</v>
      </c>
      <c r="CE16" s="65">
        <f t="shared" ref="CE16:CF16" si="22">+CE17/(CE14+CE15)-CE17</f>
        <v>1.3132484499177544</v>
      </c>
      <c r="CF16" s="65">
        <f t="shared" si="22"/>
        <v>0.38686798425813274</v>
      </c>
      <c r="CG16" s="14">
        <f t="shared" ref="CG16:CG78" si="23">+CC16-CD16-CE16-CF16</f>
        <v>5.5511151231257827E-16</v>
      </c>
      <c r="CH16" s="9"/>
      <c r="CI16" s="50">
        <f t="shared" si="6"/>
        <v>0.58624754298368598</v>
      </c>
      <c r="CJ16" s="50">
        <f t="shared" si="6"/>
        <v>0.12866180535639038</v>
      </c>
      <c r="CK16" s="50">
        <f t="shared" si="6"/>
        <v>9.7957174001368788E-2</v>
      </c>
      <c r="CL16" s="50">
        <f t="shared" si="6"/>
        <v>0.18713347765855493</v>
      </c>
      <c r="CN16" s="63">
        <f t="shared" si="11"/>
        <v>21.157673826281229</v>
      </c>
      <c r="CO16" s="63">
        <f t="shared" si="12"/>
        <v>4.643404555312129</v>
      </c>
      <c r="CP16" s="63">
        <f t="shared" si="13"/>
        <v>3.5352744097094</v>
      </c>
      <c r="CQ16" s="63">
        <f t="shared" si="14"/>
        <v>6.7536472086972479</v>
      </c>
      <c r="CR16" s="63">
        <f t="shared" si="15"/>
        <v>11.808183873558956</v>
      </c>
      <c r="CS16" s="63"/>
    </row>
    <row r="17" spans="1:97">
      <c r="A17" s="1">
        <v>1953</v>
      </c>
      <c r="B17" s="26"/>
      <c r="C17" s="26"/>
      <c r="D17" s="26"/>
      <c r="E17" s="26"/>
      <c r="F17" s="15"/>
      <c r="G17" s="16"/>
      <c r="H17" s="56">
        <v>41.3</v>
      </c>
      <c r="I17" s="74">
        <v>7.98</v>
      </c>
      <c r="J17" s="56">
        <v>3.55</v>
      </c>
      <c r="K17" s="74">
        <v>4.43</v>
      </c>
      <c r="L17" s="15">
        <f t="shared" si="0"/>
        <v>8.5956416464891036E-2</v>
      </c>
      <c r="M17" s="16">
        <f t="shared" ref="M17" si="24">+I17-J17-K17</f>
        <v>0</v>
      </c>
      <c r="N17" s="74">
        <v>41.3</v>
      </c>
      <c r="O17" s="74">
        <v>7.98</v>
      </c>
      <c r="P17" s="56">
        <v>3.55</v>
      </c>
      <c r="Q17" s="74">
        <v>4.4300000000000006</v>
      </c>
      <c r="R17" s="15">
        <f t="shared" ref="R17:R59" si="25">+P17/N17</f>
        <v>8.5956416464891036E-2</v>
      </c>
      <c r="S17" s="16">
        <f t="shared" ref="S17:S25" si="26">+O17-P17-Q17</f>
        <v>0</v>
      </c>
      <c r="T17" s="56">
        <v>66.900000000000006</v>
      </c>
      <c r="U17" s="296">
        <v>66.900000000000006</v>
      </c>
      <c r="V17" s="12">
        <f>+T17</f>
        <v>66.900000000000006</v>
      </c>
      <c r="W17" s="16">
        <f>+V17-U17</f>
        <v>0</v>
      </c>
      <c r="X17" s="14">
        <f>+U17/U16*100</f>
        <v>66.900000000000006</v>
      </c>
      <c r="Y17" s="16">
        <f>+X17-T17</f>
        <v>0</v>
      </c>
      <c r="Z17" s="19">
        <f>+(P17/P16)/(T17/100)*100</f>
        <v>108.29443885177388</v>
      </c>
      <c r="AA17" s="11"/>
      <c r="AB17" s="35"/>
      <c r="AC17" s="35"/>
      <c r="AD17" s="35"/>
      <c r="AE17" s="35"/>
      <c r="AG17" s="26"/>
      <c r="AH17" s="26"/>
      <c r="AI17" s="26"/>
      <c r="AJ17" s="26"/>
      <c r="AK17" s="26"/>
      <c r="AT17" s="26"/>
      <c r="AU17" s="26"/>
      <c r="AV17" s="26"/>
      <c r="AW17" s="26"/>
      <c r="AZ17" s="26">
        <v>101</v>
      </c>
      <c r="BB17" s="40">
        <f t="shared" si="2"/>
        <v>41.3</v>
      </c>
      <c r="BC17" s="40">
        <f t="shared" si="3"/>
        <v>7.98</v>
      </c>
      <c r="BD17" s="40">
        <f t="shared" si="4"/>
        <v>3.55</v>
      </c>
      <c r="BE17" s="40">
        <f t="shared" si="5"/>
        <v>4.43</v>
      </c>
      <c r="BF17" s="15">
        <f t="shared" si="7"/>
        <v>8.5956416464891036E-2</v>
      </c>
      <c r="BG17" s="25"/>
      <c r="BH17" s="41">
        <f t="shared" ref="BH17:BH54" si="27">+Z17</f>
        <v>108.29443885177388</v>
      </c>
      <c r="BI17" s="41">
        <f t="shared" ref="BI17:BI54" si="28">+Z17</f>
        <v>108.29443885177388</v>
      </c>
      <c r="BJ17" s="41">
        <f t="shared" ref="BJ17:BJ54" si="29">+Z17</f>
        <v>108.29443885177388</v>
      </c>
      <c r="BK17" s="41">
        <f t="shared" ref="BK17:BK54" si="30">+Z17</f>
        <v>108.29443885177388</v>
      </c>
      <c r="BP17" s="76">
        <f t="shared" ref="BP17:BP47" si="31">+BP18/BH18*100</f>
        <v>0.81615655225137429</v>
      </c>
      <c r="BQ17" s="76">
        <f t="shared" ref="BQ17:BQ48" si="32">+BQ18/BI18*100</f>
        <v>0.81615655225137429</v>
      </c>
      <c r="BR17" s="76">
        <f t="shared" ref="BR17:BR48" si="33">+BR18/BJ18*100</f>
        <v>0.81615655225137429</v>
      </c>
      <c r="BS17" s="76">
        <f t="shared" ref="BS17:BS48" si="34">+BS18/BK18*100</f>
        <v>0.81615655225137429</v>
      </c>
      <c r="BT17" s="76">
        <f t="shared" ref="BT17:BW17" si="35">+BT18/((BH18+BH19)/(2*100))</f>
        <v>0.7360499540109483</v>
      </c>
      <c r="BU17" s="76">
        <f t="shared" si="35"/>
        <v>0.7360499540109483</v>
      </c>
      <c r="BV17" s="76">
        <f t="shared" si="35"/>
        <v>0.7360499540109483</v>
      </c>
      <c r="BW17" s="76">
        <f t="shared" si="35"/>
        <v>0.7360499540109483</v>
      </c>
      <c r="BX17" s="76"/>
      <c r="BY17" s="49">
        <f t="shared" si="21"/>
        <v>0.74474191525321487</v>
      </c>
      <c r="BZ17" s="49">
        <f t="shared" si="8"/>
        <v>0.20077641509172314</v>
      </c>
      <c r="CA17" s="49">
        <f t="shared" si="9"/>
        <v>5.4481386677550557E-2</v>
      </c>
      <c r="CC17" s="47">
        <f t="shared" ref="CC17:CC48" si="36">+$BD17/BP17</f>
        <v>4.3496557004992447</v>
      </c>
      <c r="CD17" s="47">
        <f t="shared" ref="CD17:CD48" si="37">+$BD17*BY17/BQ17</f>
        <v>3.2393709170818714</v>
      </c>
      <c r="CE17" s="47">
        <f t="shared" ref="CE17:CE48" si="38">+$BD17*BZ17/BR17</f>
        <v>0.87330827842951608</v>
      </c>
      <c r="CF17" s="47">
        <f t="shared" ref="CF17:CF48" si="39">+$BD17*CA17/BS17</f>
        <v>0.23697527413311137</v>
      </c>
      <c r="CG17" s="14">
        <f t="shared" si="23"/>
        <v>1.2308547457928753E-6</v>
      </c>
      <c r="CH17" s="9"/>
      <c r="CI17" s="50">
        <f t="shared" si="6"/>
        <v>0.58624754298368598</v>
      </c>
      <c r="CJ17" s="50">
        <f t="shared" si="6"/>
        <v>0.12866180535639038</v>
      </c>
      <c r="CK17" s="50">
        <f t="shared" si="6"/>
        <v>9.7957174001368788E-2</v>
      </c>
      <c r="CL17" s="50">
        <f t="shared" si="6"/>
        <v>0.18713347765855493</v>
      </c>
      <c r="CN17" s="63">
        <f t="shared" si="11"/>
        <v>24.212023525226229</v>
      </c>
      <c r="CO17" s="63">
        <f t="shared" si="12"/>
        <v>5.3137325612189219</v>
      </c>
      <c r="CP17" s="63">
        <f t="shared" si="13"/>
        <v>4.0456312862565307</v>
      </c>
      <c r="CQ17" s="63">
        <f t="shared" si="14"/>
        <v>7.7286126272983182</v>
      </c>
      <c r="CR17" s="63">
        <f t="shared" si="15"/>
        <v>13.512828871653777</v>
      </c>
      <c r="CS17" s="63"/>
    </row>
    <row r="18" spans="1:97">
      <c r="A18" s="1">
        <v>1954</v>
      </c>
      <c r="B18" s="26"/>
      <c r="C18" s="26"/>
      <c r="D18" s="26"/>
      <c r="E18" s="26"/>
      <c r="F18" s="15"/>
      <c r="G18" s="16"/>
      <c r="H18" s="56">
        <v>44.02</v>
      </c>
      <c r="I18" s="74">
        <v>8.17</v>
      </c>
      <c r="J18" s="56">
        <v>4.53</v>
      </c>
      <c r="K18" s="74">
        <v>3.64</v>
      </c>
      <c r="L18" s="15">
        <f t="shared" si="0"/>
        <v>0.10290776919582008</v>
      </c>
      <c r="M18" s="16">
        <f t="shared" ref="M18:M72" si="40">+I18-J18-K18</f>
        <v>0</v>
      </c>
      <c r="N18" s="74">
        <v>44.02</v>
      </c>
      <c r="O18" s="74">
        <v>8.17</v>
      </c>
      <c r="P18" s="56">
        <v>4.53</v>
      </c>
      <c r="Q18" s="74">
        <v>3.6399999999999997</v>
      </c>
      <c r="R18" s="15">
        <f t="shared" si="25"/>
        <v>0.10290776919582008</v>
      </c>
      <c r="S18" s="16">
        <f t="shared" si="26"/>
        <v>0</v>
      </c>
      <c r="T18" s="56">
        <v>136.9</v>
      </c>
      <c r="U18" s="296">
        <v>91.6</v>
      </c>
      <c r="V18" s="14">
        <f>+V17*T18/100</f>
        <v>91.586100000000002</v>
      </c>
      <c r="W18" s="16">
        <f t="shared" ref="W18:W59" si="41">+V18-U18</f>
        <v>-1.3899999999992474E-2</v>
      </c>
      <c r="X18" s="14">
        <f t="shared" ref="X18:X59" si="42">+U18/U17*100</f>
        <v>136.92077727952164</v>
      </c>
      <c r="Y18" s="16">
        <f t="shared" ref="Y18:Y59" si="43">+X18-T18</f>
        <v>2.0777279521638548E-2</v>
      </c>
      <c r="Z18" s="19">
        <f t="shared" ref="Z18:Z25" si="44">+(P18/P17)/(T18/100)*100</f>
        <v>93.210835502422867</v>
      </c>
      <c r="AA18" s="11"/>
      <c r="AB18" s="35"/>
      <c r="AC18" s="35"/>
      <c r="AD18" s="35"/>
      <c r="AE18" s="35"/>
      <c r="AG18" s="26"/>
      <c r="AH18" s="26"/>
      <c r="AI18" s="26"/>
      <c r="AJ18" s="26"/>
      <c r="AK18" s="26"/>
      <c r="AT18" s="26"/>
      <c r="AU18" s="26"/>
      <c r="AV18" s="26"/>
      <c r="AW18" s="26"/>
      <c r="AZ18" s="26">
        <v>103.6</v>
      </c>
      <c r="BB18" s="40">
        <f t="shared" si="2"/>
        <v>44.02</v>
      </c>
      <c r="BC18" s="40">
        <f t="shared" si="3"/>
        <v>8.17</v>
      </c>
      <c r="BD18" s="40">
        <f t="shared" si="4"/>
        <v>4.53</v>
      </c>
      <c r="BE18" s="40">
        <f t="shared" si="5"/>
        <v>3.64</v>
      </c>
      <c r="BF18" s="15">
        <f t="shared" si="7"/>
        <v>0.10290776919582008</v>
      </c>
      <c r="BG18" s="25"/>
      <c r="BH18" s="41">
        <f t="shared" si="27"/>
        <v>93.210835502422867</v>
      </c>
      <c r="BI18" s="41">
        <f t="shared" si="28"/>
        <v>93.210835502422867</v>
      </c>
      <c r="BJ18" s="41">
        <f t="shared" si="29"/>
        <v>93.210835502422867</v>
      </c>
      <c r="BK18" s="41">
        <f t="shared" si="30"/>
        <v>93.210835502422867</v>
      </c>
      <c r="BP18" s="76">
        <f t="shared" si="31"/>
        <v>0.76074634136127439</v>
      </c>
      <c r="BQ18" s="76">
        <f t="shared" si="32"/>
        <v>0.76074634136127439</v>
      </c>
      <c r="BR18" s="76">
        <f t="shared" si="33"/>
        <v>0.76074634136127439</v>
      </c>
      <c r="BS18" s="76">
        <f t="shared" si="34"/>
        <v>0.76074634136127439</v>
      </c>
      <c r="BT18" s="76">
        <f t="shared" ref="BT18:BW18" si="45">+BT19/((BH19+BH20)/(2*100))</f>
        <v>0.74358886796253532</v>
      </c>
      <c r="BU18" s="76">
        <f t="shared" si="45"/>
        <v>0.74358886796253532</v>
      </c>
      <c r="BV18" s="76">
        <f t="shared" si="45"/>
        <v>0.74358886796253532</v>
      </c>
      <c r="BW18" s="76">
        <f t="shared" si="45"/>
        <v>0.74358886796253532</v>
      </c>
      <c r="BX18" s="76"/>
      <c r="BY18" s="49">
        <f t="shared" si="21"/>
        <v>0.74298922033761983</v>
      </c>
      <c r="BZ18" s="49">
        <f t="shared" si="8"/>
        <v>0.20103522012229752</v>
      </c>
      <c r="CA18" s="49">
        <f t="shared" si="9"/>
        <v>5.5975182236734075E-2</v>
      </c>
      <c r="CC18" s="47">
        <f t="shared" si="36"/>
        <v>5.9546786539834669</v>
      </c>
      <c r="CD18" s="47">
        <f t="shared" si="37"/>
        <v>4.4242620504842431</v>
      </c>
      <c r="CE18" s="47">
        <f t="shared" si="38"/>
        <v>1.1971001339611125</v>
      </c>
      <c r="CF18" s="47">
        <f t="shared" si="39"/>
        <v>0.33331422281791495</v>
      </c>
      <c r="CG18" s="14">
        <f t="shared" si="23"/>
        <v>2.2467201962750316E-6</v>
      </c>
      <c r="CH18" s="9"/>
      <c r="CI18" s="50">
        <f t="shared" si="6"/>
        <v>0.58624754298368598</v>
      </c>
      <c r="CJ18" s="50">
        <f t="shared" si="6"/>
        <v>0.12866180535639038</v>
      </c>
      <c r="CK18" s="50">
        <f t="shared" si="6"/>
        <v>9.7957174001368788E-2</v>
      </c>
      <c r="CL18" s="50">
        <f t="shared" si="6"/>
        <v>0.18713347765855493</v>
      </c>
      <c r="CN18" s="63">
        <f t="shared" si="11"/>
        <v>25.80661684214186</v>
      </c>
      <c r="CO18" s="63">
        <f t="shared" si="12"/>
        <v>5.6636926717883052</v>
      </c>
      <c r="CP18" s="63">
        <f t="shared" si="13"/>
        <v>4.3120747995402544</v>
      </c>
      <c r="CQ18" s="63">
        <f t="shared" si="14"/>
        <v>8.2376156865295886</v>
      </c>
      <c r="CR18" s="63">
        <f t="shared" si="15"/>
        <v>14.402777891772383</v>
      </c>
      <c r="CS18" s="63"/>
    </row>
    <row r="19" spans="1:97">
      <c r="A19" s="1">
        <v>1955</v>
      </c>
      <c r="B19" s="26"/>
      <c r="C19" s="26"/>
      <c r="D19" s="26"/>
      <c r="E19" s="26"/>
      <c r="F19" s="15"/>
      <c r="G19" s="16"/>
      <c r="H19" s="56">
        <v>46.53</v>
      </c>
      <c r="I19" s="74">
        <v>10.73</v>
      </c>
      <c r="J19" s="56">
        <v>8.14</v>
      </c>
      <c r="K19" s="74">
        <v>2.59</v>
      </c>
      <c r="L19" s="15">
        <f t="shared" si="0"/>
        <v>0.17494089834515367</v>
      </c>
      <c r="M19" s="16">
        <f t="shared" si="40"/>
        <v>0</v>
      </c>
      <c r="N19" s="74">
        <v>46.53</v>
      </c>
      <c r="O19" s="74">
        <v>10.73</v>
      </c>
      <c r="P19" s="56">
        <v>8.14</v>
      </c>
      <c r="Q19" s="74">
        <v>2.59</v>
      </c>
      <c r="R19" s="15">
        <f t="shared" si="25"/>
        <v>0.17494089834515367</v>
      </c>
      <c r="S19" s="16">
        <f t="shared" si="26"/>
        <v>0</v>
      </c>
      <c r="T19" s="56">
        <v>165.1</v>
      </c>
      <c r="U19" s="296">
        <v>151.19999999999999</v>
      </c>
      <c r="V19" s="14">
        <f t="shared" ref="V19:V59" si="46">+V18*T19/100</f>
        <v>151.2086511</v>
      </c>
      <c r="W19" s="16">
        <f t="shared" si="41"/>
        <v>8.6511000000086824E-3</v>
      </c>
      <c r="X19" s="14">
        <f t="shared" si="42"/>
        <v>165.06550218340612</v>
      </c>
      <c r="Y19" s="16">
        <f t="shared" si="43"/>
        <v>-3.4497816593869857E-2</v>
      </c>
      <c r="Z19" s="19">
        <f t="shared" si="44"/>
        <v>108.83764338423565</v>
      </c>
      <c r="AA19" s="11"/>
      <c r="AB19" s="35"/>
      <c r="AC19" s="35"/>
      <c r="AD19" s="35"/>
      <c r="AE19" s="35"/>
      <c r="AG19" s="26"/>
      <c r="AH19" s="26"/>
      <c r="AI19" s="26"/>
      <c r="AJ19" s="26"/>
      <c r="AK19" s="26"/>
      <c r="AT19" s="26"/>
      <c r="AU19" s="26"/>
      <c r="AV19" s="26"/>
      <c r="AW19" s="26"/>
      <c r="AZ19" s="26">
        <v>104.8</v>
      </c>
      <c r="BB19" s="40">
        <f t="shared" si="2"/>
        <v>46.53</v>
      </c>
      <c r="BC19" s="40">
        <f t="shared" si="3"/>
        <v>10.73</v>
      </c>
      <c r="BD19" s="40">
        <f t="shared" si="4"/>
        <v>8.14</v>
      </c>
      <c r="BE19" s="40">
        <f t="shared" si="5"/>
        <v>2.59</v>
      </c>
      <c r="BF19" s="15">
        <f t="shared" si="7"/>
        <v>0.17494089834515367</v>
      </c>
      <c r="BG19" s="25"/>
      <c r="BH19" s="41">
        <f t="shared" si="27"/>
        <v>108.83764338423565</v>
      </c>
      <c r="BI19" s="41">
        <f t="shared" si="28"/>
        <v>108.83764338423565</v>
      </c>
      <c r="BJ19" s="41">
        <f t="shared" si="29"/>
        <v>108.83764338423565</v>
      </c>
      <c r="BK19" s="41">
        <f t="shared" si="30"/>
        <v>108.83764338423565</v>
      </c>
      <c r="BP19" s="76">
        <f t="shared" si="31"/>
        <v>0.82797839006940377</v>
      </c>
      <c r="BQ19" s="76">
        <f t="shared" si="32"/>
        <v>0.82797839006940377</v>
      </c>
      <c r="BR19" s="76">
        <f t="shared" si="33"/>
        <v>0.82797839006940377</v>
      </c>
      <c r="BS19" s="76">
        <f t="shared" si="34"/>
        <v>0.82797839006940377</v>
      </c>
      <c r="BT19" s="76">
        <f t="shared" ref="BT19:BW19" si="47">+BT20/((BH20+BH21)/(2*100))</f>
        <v>0.75122281369520605</v>
      </c>
      <c r="BU19" s="76">
        <f t="shared" si="47"/>
        <v>0.75122281369520605</v>
      </c>
      <c r="BV19" s="76">
        <f t="shared" si="47"/>
        <v>0.75122281369520605</v>
      </c>
      <c r="BW19" s="76">
        <f t="shared" si="47"/>
        <v>0.75122281369520605</v>
      </c>
      <c r="BX19" s="76"/>
      <c r="BY19" s="49">
        <f t="shared" si="21"/>
        <v>0.74123652542202478</v>
      </c>
      <c r="BZ19" s="49">
        <f t="shared" si="8"/>
        <v>0.2012940251528719</v>
      </c>
      <c r="CA19" s="49">
        <f t="shared" si="9"/>
        <v>5.7468977795917593E-2</v>
      </c>
      <c r="CC19" s="47">
        <f t="shared" si="36"/>
        <v>9.8311744577267053</v>
      </c>
      <c r="CD19" s="47">
        <f t="shared" si="37"/>
        <v>7.2872255958631014</v>
      </c>
      <c r="CE19" s="47">
        <f t="shared" si="38"/>
        <v>1.978956678575911</v>
      </c>
      <c r="CF19" s="47">
        <f t="shared" si="39"/>
        <v>0.56498754661888817</v>
      </c>
      <c r="CG19" s="14">
        <f t="shared" si="23"/>
        <v>4.6366688047916327E-6</v>
      </c>
      <c r="CH19" s="9"/>
      <c r="CI19" s="50">
        <f t="shared" si="6"/>
        <v>0.58624754298368598</v>
      </c>
      <c r="CJ19" s="50">
        <f t="shared" si="6"/>
        <v>0.12866180535639038</v>
      </c>
      <c r="CK19" s="50">
        <f t="shared" si="6"/>
        <v>9.7957174001368788E-2</v>
      </c>
      <c r="CL19" s="50">
        <f t="shared" si="6"/>
        <v>0.18713347765855493</v>
      </c>
      <c r="CN19" s="63">
        <f t="shared" si="11"/>
        <v>27.278098175030909</v>
      </c>
      <c r="CO19" s="63">
        <f t="shared" si="12"/>
        <v>5.9866338032328441</v>
      </c>
      <c r="CP19" s="63">
        <f t="shared" si="13"/>
        <v>4.5579473062836895</v>
      </c>
      <c r="CQ19" s="63">
        <f t="shared" si="14"/>
        <v>8.7073207154525605</v>
      </c>
      <c r="CR19" s="63">
        <f t="shared" si="15"/>
        <v>15.224017612543594</v>
      </c>
      <c r="CS19" s="63"/>
    </row>
    <row r="20" spans="1:97">
      <c r="A20" s="1">
        <v>1956</v>
      </c>
      <c r="B20" s="26"/>
      <c r="C20" s="26"/>
      <c r="D20" s="26"/>
      <c r="E20" s="26"/>
      <c r="F20" s="15"/>
      <c r="G20" s="16"/>
      <c r="H20" s="56">
        <v>48.12</v>
      </c>
      <c r="I20" s="74">
        <v>12.04</v>
      </c>
      <c r="J20" s="56">
        <v>10.16</v>
      </c>
      <c r="K20" s="74">
        <v>1.88</v>
      </c>
      <c r="L20" s="15">
        <f t="shared" si="0"/>
        <v>0.21113881961762263</v>
      </c>
      <c r="M20" s="16">
        <f t="shared" si="40"/>
        <v>0</v>
      </c>
      <c r="N20" s="74">
        <v>48.12</v>
      </c>
      <c r="O20" s="74">
        <v>12.04</v>
      </c>
      <c r="P20" s="56">
        <v>10.16</v>
      </c>
      <c r="Q20" s="74">
        <v>1.879999999999999</v>
      </c>
      <c r="R20" s="15">
        <f t="shared" si="25"/>
        <v>0.21113881961762263</v>
      </c>
      <c r="S20" s="16">
        <f t="shared" si="26"/>
        <v>0</v>
      </c>
      <c r="T20" s="56">
        <v>133.9</v>
      </c>
      <c r="U20" s="296">
        <v>202.5</v>
      </c>
      <c r="V20" s="14">
        <f t="shared" si="46"/>
        <v>202.46838382289999</v>
      </c>
      <c r="W20" s="16">
        <f t="shared" si="41"/>
        <v>-3.1616177100005416E-2</v>
      </c>
      <c r="X20" s="14">
        <f t="shared" si="42"/>
        <v>133.92857142857144</v>
      </c>
      <c r="Y20" s="16">
        <f t="shared" si="43"/>
        <v>2.8571428571439128E-2</v>
      </c>
      <c r="Z20" s="19">
        <f t="shared" si="44"/>
        <v>93.215627196209709</v>
      </c>
      <c r="AA20" s="11"/>
      <c r="AB20" s="35"/>
      <c r="AC20" s="35"/>
      <c r="AD20" s="35"/>
      <c r="AE20" s="35"/>
      <c r="AG20" s="26"/>
      <c r="AH20" s="26"/>
      <c r="AI20" s="26"/>
      <c r="AJ20" s="26"/>
      <c r="AK20" s="26"/>
      <c r="AT20" s="26"/>
      <c r="AU20" s="26"/>
      <c r="AV20" s="26"/>
      <c r="AW20" s="26"/>
      <c r="AZ20" s="26">
        <v>104.6</v>
      </c>
      <c r="BB20" s="40">
        <f t="shared" si="2"/>
        <v>48.12</v>
      </c>
      <c r="BC20" s="40">
        <f t="shared" si="3"/>
        <v>12.04</v>
      </c>
      <c r="BD20" s="40">
        <f t="shared" si="4"/>
        <v>10.16</v>
      </c>
      <c r="BE20" s="40">
        <f t="shared" si="5"/>
        <v>1.88</v>
      </c>
      <c r="BF20" s="15">
        <f t="shared" si="7"/>
        <v>0.21113881961762263</v>
      </c>
      <c r="BG20" s="25"/>
      <c r="BH20" s="41">
        <f t="shared" si="27"/>
        <v>93.215627196209709</v>
      </c>
      <c r="BI20" s="41">
        <f t="shared" si="28"/>
        <v>93.215627196209709</v>
      </c>
      <c r="BJ20" s="41">
        <f t="shared" si="29"/>
        <v>93.215627196209709</v>
      </c>
      <c r="BK20" s="41">
        <f t="shared" si="30"/>
        <v>93.215627196209709</v>
      </c>
      <c r="BP20" s="76">
        <f t="shared" si="31"/>
        <v>0.77180524935227435</v>
      </c>
      <c r="BQ20" s="76">
        <f t="shared" si="32"/>
        <v>0.77180524935227435</v>
      </c>
      <c r="BR20" s="76">
        <f t="shared" si="33"/>
        <v>0.77180524935227435</v>
      </c>
      <c r="BS20" s="76">
        <f t="shared" si="34"/>
        <v>0.77180524935227435</v>
      </c>
      <c r="BT20" s="76">
        <f t="shared" ref="BT20:BW20" si="48">+BT21/((BH21+BH22)/(2*100))</f>
        <v>0.72383959638084316</v>
      </c>
      <c r="BU20" s="76">
        <f t="shared" si="48"/>
        <v>0.72383959638084316</v>
      </c>
      <c r="BV20" s="76">
        <f t="shared" si="48"/>
        <v>0.72383959638084316</v>
      </c>
      <c r="BW20" s="76">
        <f t="shared" si="48"/>
        <v>0.72383959638084316</v>
      </c>
      <c r="BX20" s="76"/>
      <c r="BY20" s="49">
        <f t="shared" si="21"/>
        <v>0.73948383050642974</v>
      </c>
      <c r="BZ20" s="49">
        <f t="shared" si="8"/>
        <v>0.20155283018344627</v>
      </c>
      <c r="CA20" s="49">
        <f t="shared" si="9"/>
        <v>5.8962773355101111E-2</v>
      </c>
      <c r="CC20" s="47">
        <f t="shared" si="36"/>
        <v>13.16394259889606</v>
      </c>
      <c r="CD20" s="47">
        <f t="shared" si="37"/>
        <v>9.7345226975984254</v>
      </c>
      <c r="CE20" s="47">
        <f t="shared" si="38"/>
        <v>2.6532298871799322</v>
      </c>
      <c r="CF20" s="47">
        <f t="shared" si="39"/>
        <v>0.77618256391826912</v>
      </c>
      <c r="CG20" s="14">
        <f t="shared" si="23"/>
        <v>7.4501994336007016E-6</v>
      </c>
      <c r="CH20" s="9"/>
      <c r="CI20" s="50">
        <f t="shared" si="6"/>
        <v>0.58624754298368598</v>
      </c>
      <c r="CJ20" s="50">
        <f t="shared" si="6"/>
        <v>0.12866180535639038</v>
      </c>
      <c r="CK20" s="50">
        <f t="shared" si="6"/>
        <v>9.7957174001368788E-2</v>
      </c>
      <c r="CL20" s="50">
        <f t="shared" si="6"/>
        <v>0.18713347765855493</v>
      </c>
      <c r="CN20" s="63">
        <f t="shared" si="11"/>
        <v>28.210231768374967</v>
      </c>
      <c r="CO20" s="63">
        <f t="shared" si="12"/>
        <v>6.1912060737495045</v>
      </c>
      <c r="CP20" s="63">
        <f t="shared" si="13"/>
        <v>4.7136992129458655</v>
      </c>
      <c r="CQ20" s="63">
        <f t="shared" si="14"/>
        <v>9.0048629449296627</v>
      </c>
      <c r="CR20" s="63">
        <f t="shared" si="15"/>
        <v>15.744245164745275</v>
      </c>
      <c r="CS20" s="63"/>
    </row>
    <row r="21" spans="1:97">
      <c r="A21" s="1">
        <v>1957</v>
      </c>
      <c r="B21" s="26"/>
      <c r="C21" s="26"/>
      <c r="D21" s="26"/>
      <c r="E21" s="26"/>
      <c r="F21" s="15"/>
      <c r="G21" s="16"/>
      <c r="H21" s="56">
        <v>52.55</v>
      </c>
      <c r="I21" s="74">
        <v>16.489999999999998</v>
      </c>
      <c r="J21" s="56">
        <v>11.17</v>
      </c>
      <c r="K21" s="74">
        <v>5.32</v>
      </c>
      <c r="L21" s="15">
        <f t="shared" si="0"/>
        <v>0.21255946717411989</v>
      </c>
      <c r="M21" s="16">
        <f t="shared" si="40"/>
        <v>0</v>
      </c>
      <c r="N21" s="74">
        <v>52.55</v>
      </c>
      <c r="O21" s="74">
        <v>16.489999999999998</v>
      </c>
      <c r="P21" s="56">
        <v>11.17</v>
      </c>
      <c r="Q21" s="74">
        <v>5.3199999999999985</v>
      </c>
      <c r="R21" s="15">
        <f t="shared" si="25"/>
        <v>0.21255946717411989</v>
      </c>
      <c r="S21" s="16">
        <f t="shared" si="26"/>
        <v>0</v>
      </c>
      <c r="T21" s="56">
        <v>110.5</v>
      </c>
      <c r="U21" s="296">
        <v>223.7</v>
      </c>
      <c r="V21" s="14">
        <f>+V20*T21/100</f>
        <v>223.72756412430448</v>
      </c>
      <c r="W21" s="16">
        <f>+V21-U21</f>
        <v>2.7564124304490178E-2</v>
      </c>
      <c r="X21" s="14">
        <f t="shared" si="42"/>
        <v>110.46913580246913</v>
      </c>
      <c r="Y21" s="16">
        <f>+X21-T21</f>
        <v>-3.0864197530874549E-2</v>
      </c>
      <c r="Z21" s="19">
        <f t="shared" si="44"/>
        <v>99.49406776641608</v>
      </c>
      <c r="AA21" s="11"/>
      <c r="AB21" s="35"/>
      <c r="AC21" s="35"/>
      <c r="AD21" s="35"/>
      <c r="AE21" s="35"/>
      <c r="AG21" s="26"/>
      <c r="AH21" s="26"/>
      <c r="AI21" s="26"/>
      <c r="AJ21" s="26"/>
      <c r="AK21" s="26"/>
      <c r="AT21" s="26"/>
      <c r="AU21" s="26"/>
      <c r="AV21" s="26"/>
      <c r="AW21" s="26"/>
      <c r="AZ21" s="26">
        <v>104.3</v>
      </c>
      <c r="BB21" s="40">
        <f t="shared" si="2"/>
        <v>52.55</v>
      </c>
      <c r="BC21" s="40">
        <f t="shared" si="3"/>
        <v>16.489999999999998</v>
      </c>
      <c r="BD21" s="40">
        <f t="shared" si="4"/>
        <v>11.17</v>
      </c>
      <c r="BE21" s="40">
        <f t="shared" si="5"/>
        <v>5.32</v>
      </c>
      <c r="BF21" s="15">
        <f t="shared" si="7"/>
        <v>0.21255946717411989</v>
      </c>
      <c r="BG21" s="25"/>
      <c r="BH21" s="41">
        <f t="shared" si="27"/>
        <v>99.49406776641608</v>
      </c>
      <c r="BI21" s="41">
        <f t="shared" si="28"/>
        <v>99.49406776641608</v>
      </c>
      <c r="BJ21" s="41">
        <f t="shared" si="29"/>
        <v>99.49406776641608</v>
      </c>
      <c r="BK21" s="41">
        <f t="shared" si="30"/>
        <v>99.49406776641608</v>
      </c>
      <c r="BP21" s="76">
        <f t="shared" si="31"/>
        <v>0.76790043781530837</v>
      </c>
      <c r="BQ21" s="76">
        <f t="shared" si="32"/>
        <v>0.76790043781530837</v>
      </c>
      <c r="BR21" s="76">
        <f t="shared" si="33"/>
        <v>0.76790043781530837</v>
      </c>
      <c r="BS21" s="76">
        <f t="shared" si="34"/>
        <v>0.76790043781530837</v>
      </c>
      <c r="BT21" s="76">
        <f t="shared" ref="BT21:BW21" si="49">+BT22/((BH22+BH23)/(2*100))</f>
        <v>0.72775004598146797</v>
      </c>
      <c r="BU21" s="76">
        <f t="shared" si="49"/>
        <v>0.72775004598146797</v>
      </c>
      <c r="BV21" s="76">
        <f t="shared" si="49"/>
        <v>0.72775004598146797</v>
      </c>
      <c r="BW21" s="76">
        <f t="shared" si="49"/>
        <v>0.72775004598146797</v>
      </c>
      <c r="BX21" s="76"/>
      <c r="BY21" s="49">
        <f t="shared" si="21"/>
        <v>0.7377311355908347</v>
      </c>
      <c r="BZ21" s="49">
        <f t="shared" si="8"/>
        <v>0.20181163521402065</v>
      </c>
      <c r="CA21" s="49">
        <f t="shared" si="9"/>
        <v>6.0456568914284629E-2</v>
      </c>
      <c r="CC21" s="47">
        <f t="shared" si="36"/>
        <v>14.546156571780147</v>
      </c>
      <c r="CD21" s="47">
        <f t="shared" si="37"/>
        <v>10.731152606181452</v>
      </c>
      <c r="CE21" s="47">
        <f t="shared" si="38"/>
        <v>2.9355836438301242</v>
      </c>
      <c r="CF21" s="47">
        <f t="shared" si="39"/>
        <v>0.87941071721980069</v>
      </c>
      <c r="CG21" s="14">
        <f t="shared" si="23"/>
        <v>9.6045487703033672E-6</v>
      </c>
      <c r="CH21" s="9"/>
      <c r="CI21" s="50">
        <f t="shared" si="6"/>
        <v>0.58624754298368598</v>
      </c>
      <c r="CJ21" s="50">
        <f t="shared" si="6"/>
        <v>0.12866180535639038</v>
      </c>
      <c r="CK21" s="50">
        <f t="shared" si="6"/>
        <v>9.7957174001368788E-2</v>
      </c>
      <c r="CL21" s="50">
        <f t="shared" si="6"/>
        <v>0.18713347765855493</v>
      </c>
      <c r="CN21" s="63">
        <f t="shared" si="11"/>
        <v>30.807308383792698</v>
      </c>
      <c r="CO21" s="63">
        <f t="shared" si="12"/>
        <v>6.7611778714783144</v>
      </c>
      <c r="CP21" s="63">
        <f t="shared" si="13"/>
        <v>5.1476494937719295</v>
      </c>
      <c r="CQ21" s="63">
        <f t="shared" si="14"/>
        <v>9.8338642509570615</v>
      </c>
      <c r="CR21" s="63">
        <f t="shared" si="15"/>
        <v>17.193684193835502</v>
      </c>
      <c r="CS21" s="63"/>
    </row>
    <row r="22" spans="1:97">
      <c r="A22" s="1">
        <v>1958</v>
      </c>
      <c r="B22" s="26"/>
      <c r="C22" s="26"/>
      <c r="D22" s="26"/>
      <c r="E22" s="26"/>
      <c r="F22" s="15"/>
      <c r="G22" s="16"/>
      <c r="H22" s="56">
        <v>60.76</v>
      </c>
      <c r="I22" s="74">
        <v>30.02</v>
      </c>
      <c r="J22" s="56">
        <v>22.91</v>
      </c>
      <c r="K22" s="74">
        <v>7.11</v>
      </c>
      <c r="L22" s="15">
        <f t="shared" si="0"/>
        <v>0.37705727452271232</v>
      </c>
      <c r="M22" s="16">
        <f t="shared" si="40"/>
        <v>0</v>
      </c>
      <c r="N22" s="74">
        <v>60.76</v>
      </c>
      <c r="O22" s="74">
        <v>30.02</v>
      </c>
      <c r="P22" s="56">
        <v>22.91</v>
      </c>
      <c r="Q22" s="74">
        <v>7.1099999999999994</v>
      </c>
      <c r="R22" s="15">
        <f t="shared" si="25"/>
        <v>0.37705727452271232</v>
      </c>
      <c r="S22" s="16">
        <f t="shared" si="26"/>
        <v>0</v>
      </c>
      <c r="T22" s="56">
        <v>201.9</v>
      </c>
      <c r="U22" s="296">
        <v>451.7</v>
      </c>
      <c r="V22" s="14">
        <f t="shared" si="46"/>
        <v>451.70595196697076</v>
      </c>
      <c r="W22" s="16">
        <f t="shared" si="41"/>
        <v>5.9519669707697176E-3</v>
      </c>
      <c r="X22" s="14">
        <f>+U22/U21*100</f>
        <v>201.92221725525258</v>
      </c>
      <c r="Y22" s="16">
        <f t="shared" si="43"/>
        <v>2.2217255252570567E-2</v>
      </c>
      <c r="Z22" s="19">
        <f t="shared" si="44"/>
        <v>101.58640631103886</v>
      </c>
      <c r="AA22" s="11"/>
      <c r="AB22" s="35"/>
      <c r="AC22" s="35"/>
      <c r="AD22" s="35"/>
      <c r="AE22" s="35"/>
      <c r="AG22" s="26"/>
      <c r="AH22" s="26"/>
      <c r="AI22" s="26"/>
      <c r="AJ22" s="26"/>
      <c r="AK22" s="26"/>
      <c r="AT22" s="26"/>
      <c r="AU22" s="26"/>
      <c r="AV22" s="26"/>
      <c r="AW22" s="26"/>
      <c r="AZ22" s="26">
        <v>99.6</v>
      </c>
      <c r="BB22" s="40">
        <f t="shared" si="2"/>
        <v>60.76</v>
      </c>
      <c r="BC22" s="40">
        <f t="shared" si="3"/>
        <v>30.02</v>
      </c>
      <c r="BD22" s="40">
        <f t="shared" si="4"/>
        <v>22.91</v>
      </c>
      <c r="BE22" s="40">
        <f t="shared" si="5"/>
        <v>7.11</v>
      </c>
      <c r="BF22" s="15">
        <f t="shared" si="7"/>
        <v>0.37705727452271232</v>
      </c>
      <c r="BG22" s="25"/>
      <c r="BH22" s="41">
        <f t="shared" si="27"/>
        <v>101.58640631103886</v>
      </c>
      <c r="BI22" s="41">
        <f t="shared" si="28"/>
        <v>101.58640631103886</v>
      </c>
      <c r="BJ22" s="41">
        <f t="shared" si="29"/>
        <v>101.58640631103886</v>
      </c>
      <c r="BK22" s="41">
        <f t="shared" si="30"/>
        <v>101.58640631103886</v>
      </c>
      <c r="BP22" s="76">
        <f t="shared" si="31"/>
        <v>0.78008245882330551</v>
      </c>
      <c r="BQ22" s="76">
        <f t="shared" si="32"/>
        <v>0.78008245882330551</v>
      </c>
      <c r="BR22" s="76">
        <f t="shared" si="33"/>
        <v>0.78008245882330551</v>
      </c>
      <c r="BS22" s="76">
        <f t="shared" si="34"/>
        <v>0.78008245882330551</v>
      </c>
      <c r="BT22" s="76">
        <f t="shared" ref="BT22:BW22" si="50">+BT23/((BH23+BH24)/(2*100))</f>
        <v>0.74185704835799493</v>
      </c>
      <c r="BU22" s="76">
        <f t="shared" si="50"/>
        <v>0.74185704835799493</v>
      </c>
      <c r="BV22" s="76">
        <f t="shared" si="50"/>
        <v>0.74185704835799493</v>
      </c>
      <c r="BW22" s="76">
        <f t="shared" si="50"/>
        <v>0.74185704835799493</v>
      </c>
      <c r="BX22" s="76"/>
      <c r="BY22" s="49">
        <f t="shared" si="21"/>
        <v>0.73597844067523965</v>
      </c>
      <c r="BZ22" s="49">
        <f t="shared" si="8"/>
        <v>0.20207044024459503</v>
      </c>
      <c r="CA22" s="49">
        <f t="shared" si="9"/>
        <v>6.1950364473468147E-2</v>
      </c>
      <c r="CC22" s="47">
        <f t="shared" si="36"/>
        <v>29.368690118424116</v>
      </c>
      <c r="CD22" s="47">
        <f t="shared" si="37"/>
        <v>21.614722758032098</v>
      </c>
      <c r="CE22" s="47">
        <f t="shared" si="38"/>
        <v>5.9345441416370495</v>
      </c>
      <c r="CF22" s="47">
        <f t="shared" si="39"/>
        <v>1.8194010569447163</v>
      </c>
      <c r="CG22" s="14">
        <f t="shared" si="23"/>
        <v>2.2161810252052661E-5</v>
      </c>
      <c r="CH22" s="9"/>
      <c r="CI22" s="50">
        <f t="shared" si="6"/>
        <v>0.58624754298368598</v>
      </c>
      <c r="CJ22" s="50">
        <f t="shared" si="6"/>
        <v>0.12866180535639038</v>
      </c>
      <c r="CK22" s="50">
        <f t="shared" si="6"/>
        <v>9.7957174001368788E-2</v>
      </c>
      <c r="CL22" s="50">
        <f t="shared" si="6"/>
        <v>0.18713347765855493</v>
      </c>
      <c r="CN22" s="63">
        <f t="shared" si="11"/>
        <v>35.62040071168876</v>
      </c>
      <c r="CO22" s="63">
        <f t="shared" si="12"/>
        <v>7.8174912934542791</v>
      </c>
      <c r="CP22" s="63">
        <f t="shared" si="13"/>
        <v>5.951877892323167</v>
      </c>
      <c r="CQ22" s="63">
        <f t="shared" si="14"/>
        <v>11.370230102533798</v>
      </c>
      <c r="CR22" s="63">
        <f t="shared" si="15"/>
        <v>19.87989061117878</v>
      </c>
      <c r="CS22" s="63"/>
    </row>
    <row r="23" spans="1:97">
      <c r="A23" s="1">
        <v>1959</v>
      </c>
      <c r="B23" s="26"/>
      <c r="C23" s="26"/>
      <c r="D23" s="26"/>
      <c r="E23" s="26"/>
      <c r="F23" s="15"/>
      <c r="G23" s="16"/>
      <c r="H23" s="56">
        <v>64.03</v>
      </c>
      <c r="I23" s="74">
        <v>38.590000000000003</v>
      </c>
      <c r="J23" s="56">
        <v>29.27</v>
      </c>
      <c r="K23" s="74">
        <v>9.32</v>
      </c>
      <c r="L23" s="15">
        <f t="shared" si="0"/>
        <v>0.45712947056067466</v>
      </c>
      <c r="M23" s="16">
        <f t="shared" si="40"/>
        <v>0</v>
      </c>
      <c r="N23" s="74">
        <v>64.03</v>
      </c>
      <c r="O23" s="74">
        <v>38.590000000000003</v>
      </c>
      <c r="P23" s="56">
        <v>29.27</v>
      </c>
      <c r="Q23" s="74">
        <v>9.3200000000000038</v>
      </c>
      <c r="R23" s="15">
        <f t="shared" si="25"/>
        <v>0.45712947056067466</v>
      </c>
      <c r="S23" s="16">
        <f t="shared" si="26"/>
        <v>0</v>
      </c>
      <c r="T23" s="56">
        <v>124.9</v>
      </c>
      <c r="U23" s="296">
        <v>564.20000000000005</v>
      </c>
      <c r="V23" s="14">
        <f t="shared" si="46"/>
        <v>564.18073400674655</v>
      </c>
      <c r="W23" s="16">
        <f t="shared" si="41"/>
        <v>-1.9265993253497982E-2</v>
      </c>
      <c r="X23" s="14">
        <f t="shared" si="42"/>
        <v>124.90591100287803</v>
      </c>
      <c r="Y23" s="16">
        <f t="shared" si="43"/>
        <v>5.9110028780224866E-3</v>
      </c>
      <c r="Z23" s="19">
        <f t="shared" si="44"/>
        <v>102.29047489410121</v>
      </c>
      <c r="AA23" s="11"/>
      <c r="AB23" s="35"/>
      <c r="AC23" s="35"/>
      <c r="AD23" s="35"/>
      <c r="AE23" s="35"/>
      <c r="AG23" s="26"/>
      <c r="AH23" s="26"/>
      <c r="AI23" s="26"/>
      <c r="AJ23" s="26"/>
      <c r="AK23" s="26"/>
      <c r="AT23" s="26"/>
      <c r="AU23" s="26"/>
      <c r="AV23" s="26"/>
      <c r="AW23" s="26"/>
      <c r="AZ23" s="26">
        <v>100.3</v>
      </c>
      <c r="BB23" s="40">
        <f t="shared" si="2"/>
        <v>64.03</v>
      </c>
      <c r="BC23" s="40">
        <f t="shared" si="3"/>
        <v>38.590000000000003</v>
      </c>
      <c r="BD23" s="40">
        <f t="shared" si="4"/>
        <v>29.27</v>
      </c>
      <c r="BE23" s="40">
        <f t="shared" si="5"/>
        <v>9.32</v>
      </c>
      <c r="BF23" s="15">
        <f t="shared" si="7"/>
        <v>0.45712947056067466</v>
      </c>
      <c r="BG23" s="25"/>
      <c r="BH23" s="41">
        <f t="shared" si="27"/>
        <v>102.29047489410121</v>
      </c>
      <c r="BI23" s="41">
        <f t="shared" si="28"/>
        <v>102.29047489410121</v>
      </c>
      <c r="BJ23" s="41">
        <f t="shared" si="29"/>
        <v>102.29047489410121</v>
      </c>
      <c r="BK23" s="41">
        <f t="shared" si="30"/>
        <v>102.29047489410121</v>
      </c>
      <c r="BP23" s="76">
        <f t="shared" si="31"/>
        <v>0.7979500516959408</v>
      </c>
      <c r="BQ23" s="76">
        <f t="shared" si="32"/>
        <v>0.7979500516959408</v>
      </c>
      <c r="BR23" s="76">
        <f t="shared" si="33"/>
        <v>0.7979500516959408</v>
      </c>
      <c r="BS23" s="76">
        <f t="shared" si="34"/>
        <v>0.7979500516959408</v>
      </c>
      <c r="BT23" s="76">
        <f t="shared" ref="BT23:BW23" si="51">+BT24/((BH24+BH25)/(2*100))</f>
        <v>0.74677389298119556</v>
      </c>
      <c r="BU23" s="76">
        <f t="shared" si="51"/>
        <v>0.74677389298119556</v>
      </c>
      <c r="BV23" s="76">
        <f t="shared" si="51"/>
        <v>0.74677389298119556</v>
      </c>
      <c r="BW23" s="76">
        <f t="shared" si="51"/>
        <v>0.74677389298119556</v>
      </c>
      <c r="BX23" s="76"/>
      <c r="BY23" s="49">
        <f t="shared" si="21"/>
        <v>0.73422574575964461</v>
      </c>
      <c r="BZ23" s="49">
        <f t="shared" si="8"/>
        <v>0.20232924527516941</v>
      </c>
      <c r="CA23" s="49">
        <f t="shared" si="9"/>
        <v>6.3444160032651659E-2</v>
      </c>
      <c r="CC23" s="47">
        <f t="shared" si="36"/>
        <v>36.681493957911727</v>
      </c>
      <c r="CD23" s="47">
        <f t="shared" si="37"/>
        <v>26.932497256825631</v>
      </c>
      <c r="CE23" s="47">
        <f t="shared" si="38"/>
        <v>7.4217389880699658</v>
      </c>
      <c r="CF23" s="47">
        <f t="shared" si="39"/>
        <v>2.3272265729024961</v>
      </c>
      <c r="CG23" s="14">
        <f t="shared" si="23"/>
        <v>3.1140113633920663E-5</v>
      </c>
      <c r="CH23" s="9"/>
      <c r="CI23" s="50">
        <f t="shared" si="6"/>
        <v>0.58624754298368598</v>
      </c>
      <c r="CJ23" s="50">
        <f t="shared" si="6"/>
        <v>0.12866180535639038</v>
      </c>
      <c r="CK23" s="50">
        <f t="shared" si="6"/>
        <v>9.7957174001368788E-2</v>
      </c>
      <c r="CL23" s="50">
        <f t="shared" si="6"/>
        <v>0.18713347765855493</v>
      </c>
      <c r="CN23" s="63">
        <f t="shared" si="11"/>
        <v>37.537430177245412</v>
      </c>
      <c r="CO23" s="63">
        <f t="shared" si="12"/>
        <v>8.238215396969677</v>
      </c>
      <c r="CP23" s="63">
        <f t="shared" si="13"/>
        <v>6.2721978513076433</v>
      </c>
      <c r="CQ23" s="63">
        <f t="shared" si="14"/>
        <v>11.982156574477273</v>
      </c>
      <c r="CR23" s="63">
        <f t="shared" si="15"/>
        <v>20.949792558159604</v>
      </c>
      <c r="CS23" s="63"/>
    </row>
    <row r="24" spans="1:97">
      <c r="A24" s="1">
        <v>1960</v>
      </c>
      <c r="B24" s="26"/>
      <c r="C24" s="26"/>
      <c r="D24" s="26"/>
      <c r="E24" s="26"/>
      <c r="F24" s="15"/>
      <c r="G24" s="16"/>
      <c r="H24" s="56">
        <v>66.150000000000006</v>
      </c>
      <c r="I24" s="74">
        <v>31.54</v>
      </c>
      <c r="J24" s="56">
        <v>32.64</v>
      </c>
      <c r="K24" s="74">
        <v>-1.1000000000000001</v>
      </c>
      <c r="L24" s="15">
        <f t="shared" si="0"/>
        <v>0.49342403628117909</v>
      </c>
      <c r="M24" s="16">
        <f t="shared" si="40"/>
        <v>0</v>
      </c>
      <c r="N24" s="74">
        <v>66.150000000000006</v>
      </c>
      <c r="O24" s="74">
        <v>31.54</v>
      </c>
      <c r="P24" s="56">
        <v>32.64</v>
      </c>
      <c r="Q24" s="74">
        <v>-1.1000000000000014</v>
      </c>
      <c r="R24" s="15">
        <f t="shared" si="25"/>
        <v>0.49342403628117909</v>
      </c>
      <c r="S24" s="16">
        <f t="shared" si="26"/>
        <v>0</v>
      </c>
      <c r="T24" s="56">
        <v>112.6</v>
      </c>
      <c r="U24" s="296">
        <v>635.29999999999995</v>
      </c>
      <c r="V24" s="14">
        <f t="shared" si="46"/>
        <v>635.26750649159658</v>
      </c>
      <c r="W24" s="16">
        <f t="shared" si="41"/>
        <v>-3.2493508403376836E-2</v>
      </c>
      <c r="X24" s="14">
        <f t="shared" si="42"/>
        <v>112.60191421481743</v>
      </c>
      <c r="Y24" s="16">
        <f t="shared" si="43"/>
        <v>1.9142148174324802E-3</v>
      </c>
      <c r="Z24" s="19">
        <f t="shared" si="44"/>
        <v>99.03507552941592</v>
      </c>
      <c r="AA24" s="11"/>
      <c r="AB24" s="35"/>
      <c r="AC24" s="35"/>
      <c r="AD24" s="35"/>
      <c r="AE24" s="35"/>
      <c r="AG24" s="26"/>
      <c r="AH24" s="26"/>
      <c r="AI24" s="26"/>
      <c r="AJ24" s="26"/>
      <c r="AK24" s="26"/>
      <c r="AT24" s="26"/>
      <c r="AU24" s="26"/>
      <c r="AV24" s="26"/>
      <c r="AW24" s="26"/>
      <c r="AZ24" s="26">
        <v>100.8</v>
      </c>
      <c r="BB24" s="40">
        <f t="shared" si="2"/>
        <v>66.150000000000006</v>
      </c>
      <c r="BC24" s="40">
        <f t="shared" si="3"/>
        <v>31.54</v>
      </c>
      <c r="BD24" s="40">
        <f t="shared" si="4"/>
        <v>32.64</v>
      </c>
      <c r="BE24" s="40">
        <f t="shared" si="5"/>
        <v>-1.1000000000000001</v>
      </c>
      <c r="BF24" s="15">
        <f t="shared" si="7"/>
        <v>0.49342403628117909</v>
      </c>
      <c r="BG24" s="25"/>
      <c r="BH24" s="41">
        <f t="shared" si="27"/>
        <v>99.03507552941592</v>
      </c>
      <c r="BI24" s="41">
        <f t="shared" si="28"/>
        <v>99.03507552941592</v>
      </c>
      <c r="BJ24" s="41">
        <f t="shared" si="29"/>
        <v>99.03507552941592</v>
      </c>
      <c r="BK24" s="41">
        <f t="shared" si="30"/>
        <v>99.03507552941592</v>
      </c>
      <c r="BP24" s="76">
        <f t="shared" si="31"/>
        <v>0.79025043638408843</v>
      </c>
      <c r="BQ24" s="76">
        <f t="shared" si="32"/>
        <v>0.79025043638408843</v>
      </c>
      <c r="BR24" s="76">
        <f t="shared" si="33"/>
        <v>0.79025043638408843</v>
      </c>
      <c r="BS24" s="76">
        <f t="shared" si="34"/>
        <v>0.79025043638408843</v>
      </c>
      <c r="BT24" s="76">
        <f t="shared" ref="BT24:BW24" si="52">+BT25/((BH25+BH26)/(2*100))</f>
        <v>0.80797030813359194</v>
      </c>
      <c r="BU24" s="76">
        <f t="shared" si="52"/>
        <v>0.80797030813359194</v>
      </c>
      <c r="BV24" s="76">
        <f t="shared" si="52"/>
        <v>0.80797030813359194</v>
      </c>
      <c r="BW24" s="76">
        <f t="shared" si="52"/>
        <v>0.80797030813359194</v>
      </c>
      <c r="BX24" s="76"/>
      <c r="BY24" s="49">
        <f t="shared" si="21"/>
        <v>0.73247305084404957</v>
      </c>
      <c r="BZ24" s="49">
        <f t="shared" si="8"/>
        <v>0.20258805030574378</v>
      </c>
      <c r="CA24" s="49">
        <f t="shared" si="9"/>
        <v>6.493795559183517E-2</v>
      </c>
      <c r="CC24" s="47">
        <f t="shared" si="36"/>
        <v>41.303362196608589</v>
      </c>
      <c r="CD24" s="47">
        <f t="shared" si="37"/>
        <v>30.253599718266681</v>
      </c>
      <c r="CE24" s="47">
        <f t="shared" si="38"/>
        <v>8.367567618482898</v>
      </c>
      <c r="CF24" s="47">
        <f t="shared" si="39"/>
        <v>2.682155900116852</v>
      </c>
      <c r="CG24" s="14">
        <f t="shared" si="23"/>
        <v>3.8959742157729238E-5</v>
      </c>
      <c r="CH24" s="9"/>
      <c r="CI24" s="50">
        <f t="shared" si="6"/>
        <v>0.58624754298368598</v>
      </c>
      <c r="CJ24" s="50">
        <f t="shared" si="6"/>
        <v>0.12866180535639038</v>
      </c>
      <c r="CK24" s="50">
        <f t="shared" si="6"/>
        <v>9.7957174001368788E-2</v>
      </c>
      <c r="CL24" s="50">
        <f t="shared" si="6"/>
        <v>0.18713347765855493</v>
      </c>
      <c r="CN24" s="63">
        <f t="shared" si="11"/>
        <v>38.780274968370833</v>
      </c>
      <c r="CO24" s="63">
        <f t="shared" si="12"/>
        <v>8.5109784243252236</v>
      </c>
      <c r="CP24" s="63">
        <f t="shared" si="13"/>
        <v>6.4798670601905455</v>
      </c>
      <c r="CQ24" s="63">
        <f t="shared" si="14"/>
        <v>12.37887954711341</v>
      </c>
      <c r="CR24" s="63">
        <f t="shared" si="15"/>
        <v>21.643429294428515</v>
      </c>
      <c r="CS24" s="63"/>
    </row>
    <row r="25" spans="1:97">
      <c r="A25" s="1">
        <v>1961</v>
      </c>
      <c r="B25" s="26"/>
      <c r="C25" s="26"/>
      <c r="D25" s="26"/>
      <c r="E25" s="26"/>
      <c r="F25" s="15"/>
      <c r="G25" s="16"/>
      <c r="H25" s="56">
        <v>46.29</v>
      </c>
      <c r="I25" s="74">
        <v>5.1100000000000003</v>
      </c>
      <c r="J25" s="56">
        <v>11.07</v>
      </c>
      <c r="K25" s="74">
        <v>-5.96</v>
      </c>
      <c r="L25" s="15">
        <f t="shared" si="0"/>
        <v>0.23914452365521713</v>
      </c>
      <c r="M25" s="16">
        <f t="shared" si="40"/>
        <v>0</v>
      </c>
      <c r="N25" s="74">
        <v>46.29</v>
      </c>
      <c r="O25" s="74">
        <v>5.1100000000000003</v>
      </c>
      <c r="P25" s="56">
        <v>11.07</v>
      </c>
      <c r="Q25" s="74">
        <v>-5.96</v>
      </c>
      <c r="R25" s="15">
        <f t="shared" si="25"/>
        <v>0.23914452365521713</v>
      </c>
      <c r="S25" s="16">
        <f t="shared" si="26"/>
        <v>0</v>
      </c>
      <c r="T25" s="56">
        <v>28.9</v>
      </c>
      <c r="U25" s="296">
        <v>183.6</v>
      </c>
      <c r="V25" s="14">
        <f t="shared" si="46"/>
        <v>183.5923093760714</v>
      </c>
      <c r="W25" s="16">
        <f t="shared" si="41"/>
        <v>-7.6906239285960964E-3</v>
      </c>
      <c r="X25" s="14">
        <f t="shared" si="42"/>
        <v>28.899732409885093</v>
      </c>
      <c r="Y25" s="16">
        <f t="shared" si="43"/>
        <v>-2.6759011490540274E-4</v>
      </c>
      <c r="Z25" s="19">
        <f t="shared" si="44"/>
        <v>117.35446773865257</v>
      </c>
      <c r="AA25" s="11"/>
      <c r="AB25" s="35"/>
      <c r="AC25" s="35"/>
      <c r="AD25" s="35"/>
      <c r="AE25" s="35"/>
      <c r="AG25" s="26"/>
      <c r="AH25" s="26"/>
      <c r="AI25" s="26"/>
      <c r="AJ25" s="26"/>
      <c r="AK25" s="26"/>
      <c r="AT25" s="26"/>
      <c r="AU25" s="26"/>
      <c r="AV25" s="26"/>
      <c r="AW25" s="26"/>
      <c r="AZ25" s="26">
        <v>118.3</v>
      </c>
      <c r="BB25" s="40">
        <f t="shared" si="2"/>
        <v>46.29</v>
      </c>
      <c r="BC25" s="40">
        <f t="shared" si="3"/>
        <v>5.1100000000000003</v>
      </c>
      <c r="BD25" s="40">
        <f t="shared" si="4"/>
        <v>11.07</v>
      </c>
      <c r="BE25" s="40">
        <f t="shared" si="5"/>
        <v>-5.96</v>
      </c>
      <c r="BF25" s="15">
        <f t="shared" si="7"/>
        <v>0.23914452365521713</v>
      </c>
      <c r="BG25" s="25"/>
      <c r="BH25" s="41">
        <f t="shared" si="27"/>
        <v>117.35446773865257</v>
      </c>
      <c r="BI25" s="41">
        <f t="shared" si="28"/>
        <v>117.35446773865257</v>
      </c>
      <c r="BJ25" s="41">
        <f t="shared" si="29"/>
        <v>117.35446773865257</v>
      </c>
      <c r="BK25" s="41">
        <f t="shared" si="30"/>
        <v>117.35446773865257</v>
      </c>
      <c r="BP25" s="76">
        <f t="shared" si="31"/>
        <v>0.92739419342092611</v>
      </c>
      <c r="BQ25" s="76">
        <f t="shared" si="32"/>
        <v>0.92739419342092611</v>
      </c>
      <c r="BR25" s="76">
        <f t="shared" si="33"/>
        <v>0.92739419342092611</v>
      </c>
      <c r="BS25" s="76">
        <f t="shared" si="34"/>
        <v>0.92739419342092611</v>
      </c>
      <c r="BT25" s="76">
        <f t="shared" ref="BT25:BW25" si="53">+BT26/((BH26+BH27)/(2*100))</f>
        <v>0.83639343439770764</v>
      </c>
      <c r="BU25" s="76">
        <f t="shared" si="53"/>
        <v>0.83639343439770764</v>
      </c>
      <c r="BV25" s="76">
        <f t="shared" si="53"/>
        <v>0.83639343439770764</v>
      </c>
      <c r="BW25" s="76">
        <f t="shared" si="53"/>
        <v>0.83639343439770764</v>
      </c>
      <c r="BX25" s="76"/>
      <c r="BY25" s="49">
        <f t="shared" si="21"/>
        <v>0.73072035592845452</v>
      </c>
      <c r="BZ25" s="49">
        <f t="shared" si="8"/>
        <v>0.20284685533631816</v>
      </c>
      <c r="CA25" s="49">
        <f t="shared" si="9"/>
        <v>6.6431751151018681E-2</v>
      </c>
      <c r="CC25" s="47">
        <f t="shared" si="36"/>
        <v>11.936671674819882</v>
      </c>
      <c r="CD25" s="47">
        <f t="shared" si="37"/>
        <v>8.7223689748254856</v>
      </c>
      <c r="CE25" s="47">
        <f t="shared" si="38"/>
        <v>2.4213163124193153</v>
      </c>
      <c r="CF25" s="47">
        <f t="shared" si="39"/>
        <v>0.79297400227304782</v>
      </c>
      <c r="CG25" s="14">
        <f t="shared" si="23"/>
        <v>1.2385302033512957E-5</v>
      </c>
      <c r="CH25" s="9"/>
      <c r="CI25" s="50">
        <f t="shared" si="6"/>
        <v>0.58624754298368598</v>
      </c>
      <c r="CJ25" s="50">
        <f t="shared" si="6"/>
        <v>0.12866180535639038</v>
      </c>
      <c r="CK25" s="50">
        <f t="shared" si="6"/>
        <v>9.7957174001368788E-2</v>
      </c>
      <c r="CL25" s="50">
        <f t="shared" si="6"/>
        <v>0.18713347765855493</v>
      </c>
      <c r="CN25" s="63">
        <f t="shared" si="11"/>
        <v>27.137398764714824</v>
      </c>
      <c r="CO25" s="63">
        <f t="shared" si="12"/>
        <v>5.9557549699473107</v>
      </c>
      <c r="CP25" s="63">
        <f t="shared" si="13"/>
        <v>4.5344375845233609</v>
      </c>
      <c r="CQ25" s="63">
        <f t="shared" si="14"/>
        <v>8.662408680814508</v>
      </c>
      <c r="CR25" s="63">
        <f t="shared" si="15"/>
        <v>15.145492699003716</v>
      </c>
      <c r="CS25" s="63"/>
    </row>
    <row r="26" spans="1:97">
      <c r="A26" s="1">
        <v>1962</v>
      </c>
      <c r="B26" s="26"/>
      <c r="C26" s="26"/>
      <c r="D26" s="26"/>
      <c r="E26" s="26"/>
      <c r="F26" s="15"/>
      <c r="G26" s="16"/>
      <c r="H26" s="56">
        <v>43.02</v>
      </c>
      <c r="I26" s="74">
        <v>3.41</v>
      </c>
      <c r="J26" s="56">
        <v>8.24</v>
      </c>
      <c r="K26" s="74">
        <v>-4.83</v>
      </c>
      <c r="L26" s="15">
        <f t="shared" si="0"/>
        <v>0.19153881915388191</v>
      </c>
      <c r="M26" s="16">
        <f t="shared" si="40"/>
        <v>0</v>
      </c>
      <c r="N26" s="74">
        <v>43.02</v>
      </c>
      <c r="O26" s="74">
        <v>3.41</v>
      </c>
      <c r="P26" s="56">
        <v>8.24</v>
      </c>
      <c r="Q26" s="74">
        <v>-4.83</v>
      </c>
      <c r="R26" s="15">
        <f t="shared" si="25"/>
        <v>0.19153881915388191</v>
      </c>
      <c r="S26" s="16">
        <f t="shared" ref="S26:S59" si="54">+O26-P26-Q26</f>
        <v>0</v>
      </c>
      <c r="T26" s="56">
        <v>83</v>
      </c>
      <c r="U26" s="296">
        <v>152.4</v>
      </c>
      <c r="V26" s="14">
        <f t="shared" si="46"/>
        <v>152.38161678213928</v>
      </c>
      <c r="W26" s="16">
        <f t="shared" si="41"/>
        <v>-1.8383217860730383E-2</v>
      </c>
      <c r="X26" s="14">
        <f t="shared" si="42"/>
        <v>83.006535947712422</v>
      </c>
      <c r="Y26" s="16">
        <f t="shared" si="43"/>
        <v>6.5359477124218301E-3</v>
      </c>
      <c r="Z26" s="19">
        <f t="shared" ref="Z26:Z59" si="55">+(P26/P25)/(T26/100)*100</f>
        <v>89.681218097321548</v>
      </c>
      <c r="AA26" s="11"/>
      <c r="AB26" s="35"/>
      <c r="AC26" s="35"/>
      <c r="AD26" s="35"/>
      <c r="AE26" s="35"/>
      <c r="AG26" s="26"/>
      <c r="AH26" s="26"/>
      <c r="AI26" s="26"/>
      <c r="AJ26" s="26"/>
      <c r="AK26" s="26"/>
      <c r="AT26" s="26"/>
      <c r="AU26" s="26"/>
      <c r="AV26" s="26"/>
      <c r="AW26" s="26"/>
      <c r="AZ26" s="26">
        <v>96.4</v>
      </c>
      <c r="BB26" s="40">
        <f t="shared" si="2"/>
        <v>43.02</v>
      </c>
      <c r="BC26" s="40">
        <f t="shared" si="3"/>
        <v>3.41</v>
      </c>
      <c r="BD26" s="40">
        <f t="shared" si="4"/>
        <v>8.24</v>
      </c>
      <c r="BE26" s="40">
        <f t="shared" si="5"/>
        <v>-4.83</v>
      </c>
      <c r="BF26" s="15">
        <f t="shared" si="7"/>
        <v>0.19153881915388191</v>
      </c>
      <c r="BG26" s="25"/>
      <c r="BH26" s="41">
        <f t="shared" si="27"/>
        <v>89.681218097321548</v>
      </c>
      <c r="BI26" s="41">
        <f t="shared" si="28"/>
        <v>89.681218097321548</v>
      </c>
      <c r="BJ26" s="41">
        <f t="shared" si="29"/>
        <v>89.681218097321548</v>
      </c>
      <c r="BK26" s="41">
        <f t="shared" si="30"/>
        <v>89.681218097321548</v>
      </c>
      <c r="BP26" s="76">
        <f t="shared" si="31"/>
        <v>0.83169840922371685</v>
      </c>
      <c r="BQ26" s="76">
        <f t="shared" si="32"/>
        <v>0.83169840922371685</v>
      </c>
      <c r="BR26" s="76">
        <f t="shared" si="33"/>
        <v>0.83169840922371685</v>
      </c>
      <c r="BS26" s="76">
        <f t="shared" si="34"/>
        <v>0.83169840922371685</v>
      </c>
      <c r="BT26" s="76">
        <f t="shared" ref="BT26:BW26" si="56">+BT27/((BH27+BH28)/(2*100))</f>
        <v>0.75149418281924918</v>
      </c>
      <c r="BU26" s="76">
        <f t="shared" si="56"/>
        <v>0.75149418281924918</v>
      </c>
      <c r="BV26" s="76">
        <f t="shared" si="56"/>
        <v>0.75149418281924918</v>
      </c>
      <c r="BW26" s="76">
        <f t="shared" si="56"/>
        <v>0.75149418281924918</v>
      </c>
      <c r="BX26" s="76"/>
      <c r="BY26" s="49">
        <f t="shared" si="21"/>
        <v>0.72896766101285948</v>
      </c>
      <c r="BZ26" s="49">
        <f t="shared" si="8"/>
        <v>0.20310566036689254</v>
      </c>
      <c r="CA26" s="49">
        <f t="shared" si="9"/>
        <v>6.7925546710202192E-2</v>
      </c>
      <c r="CC26" s="47">
        <f t="shared" si="36"/>
        <v>9.9074374901005005</v>
      </c>
      <c r="CD26" s="47">
        <f t="shared" si="37"/>
        <v>7.2222015337896774</v>
      </c>
      <c r="CE26" s="47">
        <f t="shared" si="38"/>
        <v>2.0122566339705705</v>
      </c>
      <c r="CF26" s="47">
        <f t="shared" si="39"/>
        <v>0.67296810801222995</v>
      </c>
      <c r="CG26" s="14">
        <f t="shared" si="23"/>
        <v>1.1214328022535192E-5</v>
      </c>
      <c r="CH26" s="9"/>
      <c r="CI26" s="50">
        <f t="shared" si="6"/>
        <v>0.58624754298368598</v>
      </c>
      <c r="CJ26" s="50">
        <f t="shared" si="6"/>
        <v>0.12866180535639038</v>
      </c>
      <c r="CK26" s="50">
        <f t="shared" si="6"/>
        <v>9.7957174001368788E-2</v>
      </c>
      <c r="CL26" s="50">
        <f t="shared" si="6"/>
        <v>0.18713347765855493</v>
      </c>
      <c r="CN26" s="63">
        <f t="shared" si="11"/>
        <v>25.220369299158172</v>
      </c>
      <c r="CO26" s="63">
        <f t="shared" si="12"/>
        <v>5.5350308664319146</v>
      </c>
      <c r="CP26" s="63">
        <f t="shared" si="13"/>
        <v>4.2141176255388855</v>
      </c>
      <c r="CQ26" s="63">
        <f t="shared" si="14"/>
        <v>8.0504822088710331</v>
      </c>
      <c r="CR26" s="63">
        <f t="shared" si="15"/>
        <v>14.075590752022896</v>
      </c>
      <c r="CS26" s="63"/>
    </row>
    <row r="27" spans="1:97">
      <c r="A27" s="1">
        <v>1963</v>
      </c>
      <c r="B27" s="26"/>
      <c r="C27" s="26"/>
      <c r="D27" s="26"/>
      <c r="E27" s="26"/>
      <c r="F27" s="15"/>
      <c r="G27" s="16"/>
      <c r="H27" s="56">
        <v>42.45</v>
      </c>
      <c r="I27" s="74">
        <v>10.34</v>
      </c>
      <c r="J27" s="56">
        <v>8.76</v>
      </c>
      <c r="K27" s="74">
        <v>1.58</v>
      </c>
      <c r="L27" s="15">
        <f t="shared" si="0"/>
        <v>0.20636042402826854</v>
      </c>
      <c r="M27" s="16">
        <f t="shared" si="40"/>
        <v>0</v>
      </c>
      <c r="N27" s="74">
        <v>42.45</v>
      </c>
      <c r="O27" s="74">
        <v>10.34</v>
      </c>
      <c r="P27" s="56">
        <v>8.76</v>
      </c>
      <c r="Q27" s="74">
        <v>1.58</v>
      </c>
      <c r="R27" s="15">
        <f t="shared" si="25"/>
        <v>0.20636042402826854</v>
      </c>
      <c r="S27" s="16">
        <f t="shared" si="54"/>
        <v>0</v>
      </c>
      <c r="T27" s="56">
        <v>118.1</v>
      </c>
      <c r="U27" s="296">
        <v>180</v>
      </c>
      <c r="V27" s="14">
        <f t="shared" si="46"/>
        <v>179.96268941970646</v>
      </c>
      <c r="W27" s="16">
        <f t="shared" si="41"/>
        <v>-3.7310580293535622E-2</v>
      </c>
      <c r="X27" s="14">
        <f t="shared" si="42"/>
        <v>118.11023622047243</v>
      </c>
      <c r="Y27" s="16">
        <f t="shared" si="43"/>
        <v>1.0236220472435775E-2</v>
      </c>
      <c r="Z27" s="19">
        <f t="shared" si="55"/>
        <v>90.017510255419538</v>
      </c>
      <c r="AA27" s="11"/>
      <c r="AB27" s="35"/>
      <c r="AC27" s="35"/>
      <c r="AD27" s="35"/>
      <c r="AE27" s="35"/>
      <c r="AG27" s="26"/>
      <c r="AH27" s="26"/>
      <c r="AI27" s="26"/>
      <c r="AJ27" s="26"/>
      <c r="AK27" s="26"/>
      <c r="AT27" s="26"/>
      <c r="AU27" s="26"/>
      <c r="AV27" s="26"/>
      <c r="AW27" s="26"/>
      <c r="AZ27" s="26">
        <v>96.2</v>
      </c>
      <c r="BB27" s="40">
        <f t="shared" si="2"/>
        <v>42.45</v>
      </c>
      <c r="BC27" s="40">
        <f t="shared" si="3"/>
        <v>10.34</v>
      </c>
      <c r="BD27" s="40">
        <f t="shared" si="4"/>
        <v>8.76</v>
      </c>
      <c r="BE27" s="40">
        <f t="shared" si="5"/>
        <v>1.58</v>
      </c>
      <c r="BF27" s="15">
        <f t="shared" si="7"/>
        <v>0.20636042402826854</v>
      </c>
      <c r="BG27" s="25"/>
      <c r="BH27" s="41">
        <f t="shared" si="27"/>
        <v>90.017510255419538</v>
      </c>
      <c r="BI27" s="41">
        <f t="shared" si="28"/>
        <v>90.017510255419538</v>
      </c>
      <c r="BJ27" s="41">
        <f t="shared" si="29"/>
        <v>90.017510255419538</v>
      </c>
      <c r="BK27" s="41">
        <f t="shared" si="30"/>
        <v>90.017510255419538</v>
      </c>
      <c r="BP27" s="76">
        <f t="shared" si="31"/>
        <v>0.74867420081712044</v>
      </c>
      <c r="BQ27" s="76">
        <f t="shared" si="32"/>
        <v>0.74867420081712044</v>
      </c>
      <c r="BR27" s="76">
        <f t="shared" si="33"/>
        <v>0.74867420081712044</v>
      </c>
      <c r="BS27" s="76">
        <f t="shared" si="34"/>
        <v>0.74867420081712044</v>
      </c>
      <c r="BT27" s="76">
        <f t="shared" ref="BT27:BW27" si="57">+BT28/((BH28+BH29)/(2*100))</f>
        <v>0.70670973305035345</v>
      </c>
      <c r="BU27" s="76">
        <f t="shared" si="57"/>
        <v>0.70670973305035345</v>
      </c>
      <c r="BV27" s="76">
        <f t="shared" si="57"/>
        <v>0.70670973305035345</v>
      </c>
      <c r="BW27" s="76">
        <f t="shared" si="57"/>
        <v>0.70670973305035345</v>
      </c>
      <c r="BX27" s="76"/>
      <c r="BY27" s="49">
        <f t="shared" si="21"/>
        <v>0.72721496609726444</v>
      </c>
      <c r="BZ27" s="49">
        <f t="shared" si="8"/>
        <v>0.20336446539746691</v>
      </c>
      <c r="CA27" s="49">
        <f t="shared" si="9"/>
        <v>6.9419342269385703E-2</v>
      </c>
      <c r="CC27" s="47">
        <f t="shared" si="36"/>
        <v>11.700683675808692</v>
      </c>
      <c r="CD27" s="47">
        <f t="shared" si="37"/>
        <v>8.5089122826180343</v>
      </c>
      <c r="CE27" s="47">
        <f t="shared" si="38"/>
        <v>2.3795032805157028</v>
      </c>
      <c r="CF27" s="47">
        <f t="shared" si="39"/>
        <v>0.8122537648767777</v>
      </c>
      <c r="CG27" s="14">
        <f t="shared" si="23"/>
        <v>1.4347798177438698E-5</v>
      </c>
      <c r="CH27" s="9"/>
      <c r="CI27" s="50">
        <f t="shared" si="6"/>
        <v>0.58624754298368598</v>
      </c>
      <c r="CJ27" s="50">
        <f t="shared" si="6"/>
        <v>0.12866180535639038</v>
      </c>
      <c r="CK27" s="50">
        <f t="shared" si="6"/>
        <v>9.7957174001368788E-2</v>
      </c>
      <c r="CL27" s="50">
        <f t="shared" si="6"/>
        <v>0.18713347765855493</v>
      </c>
      <c r="CN27" s="63">
        <f t="shared" si="11"/>
        <v>24.886208199657471</v>
      </c>
      <c r="CO27" s="63">
        <f t="shared" si="12"/>
        <v>5.4616936373787723</v>
      </c>
      <c r="CP27" s="63">
        <f t="shared" si="13"/>
        <v>4.1582820363581057</v>
      </c>
      <c r="CQ27" s="63">
        <f t="shared" si="14"/>
        <v>7.9438161266056575</v>
      </c>
      <c r="CR27" s="63">
        <f t="shared" si="15"/>
        <v>13.889094082365691</v>
      </c>
      <c r="CS27" s="63"/>
    </row>
    <row r="28" spans="1:97">
      <c r="A28" s="1">
        <v>1964</v>
      </c>
      <c r="B28" s="26"/>
      <c r="C28" s="26"/>
      <c r="D28" s="26"/>
      <c r="E28" s="26"/>
      <c r="F28" s="15"/>
      <c r="G28" s="16"/>
      <c r="H28" s="56">
        <v>51.4</v>
      </c>
      <c r="I28" s="74">
        <v>12.32</v>
      </c>
      <c r="J28" s="56">
        <v>10.36</v>
      </c>
      <c r="K28" s="74">
        <v>1.96</v>
      </c>
      <c r="L28" s="15">
        <f t="shared" si="0"/>
        <v>0.20155642023346304</v>
      </c>
      <c r="M28" s="16">
        <f t="shared" si="40"/>
        <v>0</v>
      </c>
      <c r="N28" s="74">
        <v>51.4</v>
      </c>
      <c r="O28" s="74">
        <v>12.32</v>
      </c>
      <c r="P28" s="56">
        <v>10.36</v>
      </c>
      <c r="Q28" s="74">
        <v>1.9600000000000009</v>
      </c>
      <c r="R28" s="15">
        <f t="shared" si="25"/>
        <v>0.20155642023346304</v>
      </c>
      <c r="S28" s="16">
        <f t="shared" si="54"/>
        <v>0</v>
      </c>
      <c r="T28" s="56">
        <v>120.6</v>
      </c>
      <c r="U28" s="296">
        <v>217</v>
      </c>
      <c r="V28" s="14">
        <f t="shared" si="46"/>
        <v>217.03500344016601</v>
      </c>
      <c r="W28" s="16">
        <f t="shared" si="41"/>
        <v>3.5003440166008204E-2</v>
      </c>
      <c r="X28" s="14">
        <f t="shared" si="42"/>
        <v>120.55555555555554</v>
      </c>
      <c r="Y28" s="16">
        <f t="shared" si="43"/>
        <v>-4.4444444444451392E-2</v>
      </c>
      <c r="Z28" s="19">
        <f t="shared" si="55"/>
        <v>98.063714910985411</v>
      </c>
      <c r="AA28" s="11"/>
      <c r="AB28" s="35"/>
      <c r="AC28" s="35"/>
      <c r="AD28" s="35"/>
      <c r="AE28" s="35"/>
      <c r="AG28" s="26"/>
      <c r="AH28" s="26"/>
      <c r="AI28" s="26"/>
      <c r="AJ28" s="26"/>
      <c r="AK28" s="26"/>
      <c r="AT28" s="26"/>
      <c r="AU28" s="26"/>
      <c r="AV28" s="26"/>
      <c r="AW28" s="26"/>
      <c r="AZ28" s="26">
        <v>98.5</v>
      </c>
      <c r="BB28" s="40">
        <f t="shared" si="2"/>
        <v>51.4</v>
      </c>
      <c r="BC28" s="40">
        <f t="shared" si="3"/>
        <v>12.32</v>
      </c>
      <c r="BD28" s="40">
        <f t="shared" si="4"/>
        <v>10.36</v>
      </c>
      <c r="BE28" s="40">
        <f t="shared" si="5"/>
        <v>1.96</v>
      </c>
      <c r="BF28" s="15">
        <f t="shared" si="7"/>
        <v>0.20155642023346304</v>
      </c>
      <c r="BG28" s="25"/>
      <c r="BH28" s="41">
        <f t="shared" si="27"/>
        <v>98.063714910985411</v>
      </c>
      <c r="BI28" s="41">
        <f t="shared" si="28"/>
        <v>98.063714910985411</v>
      </c>
      <c r="BJ28" s="41">
        <f t="shared" si="29"/>
        <v>98.063714910985411</v>
      </c>
      <c r="BK28" s="41">
        <f t="shared" si="30"/>
        <v>98.063714910985411</v>
      </c>
      <c r="BP28" s="76">
        <f t="shared" si="31"/>
        <v>0.7341777339013994</v>
      </c>
      <c r="BQ28" s="76">
        <f t="shared" si="32"/>
        <v>0.7341777339013994</v>
      </c>
      <c r="BR28" s="76">
        <f t="shared" si="33"/>
        <v>0.7341777339013994</v>
      </c>
      <c r="BS28" s="76">
        <f t="shared" si="34"/>
        <v>0.7341777339013994</v>
      </c>
      <c r="BT28" s="76">
        <f t="shared" ref="BT28:BW28" si="58">+BT29/((BH29+BH30)/(2*100))</f>
        <v>0.68128296506939068</v>
      </c>
      <c r="BU28" s="76">
        <f t="shared" si="58"/>
        <v>0.68128296506939068</v>
      </c>
      <c r="BV28" s="76">
        <f t="shared" si="58"/>
        <v>0.68128296506939068</v>
      </c>
      <c r="BW28" s="76">
        <f t="shared" si="58"/>
        <v>0.68128296506939068</v>
      </c>
      <c r="BX28" s="76"/>
      <c r="BY28" s="49">
        <f t="shared" si="21"/>
        <v>0.72546227118166939</v>
      </c>
      <c r="BZ28" s="49">
        <f t="shared" si="8"/>
        <v>0.20362327042804129</v>
      </c>
      <c r="CA28" s="49">
        <f t="shared" si="9"/>
        <v>7.0913137828569214E-2</v>
      </c>
      <c r="CC28" s="47">
        <f t="shared" si="36"/>
        <v>14.111024513025281</v>
      </c>
      <c r="CD28" s="47">
        <f t="shared" si="37"/>
        <v>10.237015891919532</v>
      </c>
      <c r="CE28" s="47">
        <f t="shared" si="38"/>
        <v>2.8733329604324664</v>
      </c>
      <c r="CF28" s="47">
        <f t="shared" si="39"/>
        <v>1.0006570261944807</v>
      </c>
      <c r="CG28" s="14">
        <f t="shared" si="23"/>
        <v>1.8634478802681542E-5</v>
      </c>
      <c r="CH28" s="9"/>
      <c r="CI28" s="50">
        <f t="shared" si="6"/>
        <v>0.58624754298368598</v>
      </c>
      <c r="CJ28" s="50">
        <f t="shared" si="6"/>
        <v>0.12866180535639038</v>
      </c>
      <c r="CK28" s="50">
        <f t="shared" si="6"/>
        <v>9.7957174001368788E-2</v>
      </c>
      <c r="CL28" s="50">
        <f t="shared" si="6"/>
        <v>0.18713347765855493</v>
      </c>
      <c r="CN28" s="63">
        <f t="shared" si="11"/>
        <v>30.13312370936146</v>
      </c>
      <c r="CO28" s="63">
        <f t="shared" si="12"/>
        <v>6.6132167953184657</v>
      </c>
      <c r="CP28" s="63">
        <f t="shared" si="13"/>
        <v>5.0349987436703554</v>
      </c>
      <c r="CQ28" s="63">
        <f t="shared" si="14"/>
        <v>9.6186607516497222</v>
      </c>
      <c r="CR28" s="63">
        <f t="shared" si="15"/>
        <v>16.817418983123588</v>
      </c>
      <c r="CS28" s="63"/>
    </row>
    <row r="29" spans="1:97">
      <c r="A29" s="1">
        <v>1965</v>
      </c>
      <c r="B29" s="26"/>
      <c r="C29" s="26"/>
      <c r="D29" s="26"/>
      <c r="E29" s="26"/>
      <c r="F29" s="15"/>
      <c r="G29" s="16"/>
      <c r="H29" s="56">
        <v>62.96</v>
      </c>
      <c r="I29" s="74">
        <v>14.91</v>
      </c>
      <c r="J29" s="56">
        <v>12.21</v>
      </c>
      <c r="K29" s="74">
        <v>2.7</v>
      </c>
      <c r="L29" s="15">
        <f t="shared" si="0"/>
        <v>0.19393265565438375</v>
      </c>
      <c r="M29" s="16">
        <f t="shared" si="40"/>
        <v>0</v>
      </c>
      <c r="N29" s="74">
        <v>62.96</v>
      </c>
      <c r="O29" s="74">
        <v>14.91</v>
      </c>
      <c r="P29" s="56">
        <v>12.21</v>
      </c>
      <c r="Q29" s="74">
        <v>2.6999999999999993</v>
      </c>
      <c r="R29" s="15">
        <f t="shared" si="25"/>
        <v>0.19393265565438375</v>
      </c>
      <c r="S29" s="16">
        <f t="shared" si="54"/>
        <v>0</v>
      </c>
      <c r="T29" s="56">
        <v>124.4</v>
      </c>
      <c r="U29" s="296">
        <v>270</v>
      </c>
      <c r="V29" s="14">
        <f t="shared" si="46"/>
        <v>269.99154427956654</v>
      </c>
      <c r="W29" s="16">
        <f t="shared" si="41"/>
        <v>-8.455720433460101E-3</v>
      </c>
      <c r="X29" s="14">
        <f t="shared" si="42"/>
        <v>124.42396313364054</v>
      </c>
      <c r="Y29" s="16">
        <f t="shared" si="43"/>
        <v>2.3963133640535261E-2</v>
      </c>
      <c r="Z29" s="19">
        <f t="shared" si="55"/>
        <v>94.740468534680772</v>
      </c>
      <c r="AA29" s="11"/>
      <c r="AB29" s="35"/>
      <c r="AC29" s="35"/>
      <c r="AD29" s="35"/>
      <c r="AE29" s="35"/>
      <c r="AG29" s="26"/>
      <c r="AH29" s="26"/>
      <c r="AI29" s="26"/>
      <c r="AJ29" s="26"/>
      <c r="AK29" s="26"/>
      <c r="AT29" s="26"/>
      <c r="AU29" s="26"/>
      <c r="AV29" s="26"/>
      <c r="AW29" s="26"/>
      <c r="AZ29" s="26">
        <v>97</v>
      </c>
      <c r="BB29" s="40">
        <f t="shared" si="2"/>
        <v>62.96</v>
      </c>
      <c r="BC29" s="40">
        <f t="shared" si="3"/>
        <v>14.91</v>
      </c>
      <c r="BD29" s="40">
        <f t="shared" si="4"/>
        <v>12.21</v>
      </c>
      <c r="BE29" s="40">
        <f t="shared" si="5"/>
        <v>2.7</v>
      </c>
      <c r="BF29" s="15">
        <f t="shared" si="7"/>
        <v>0.19393265565438375</v>
      </c>
      <c r="BG29" s="25"/>
      <c r="BH29" s="41">
        <f t="shared" si="27"/>
        <v>94.740468534680772</v>
      </c>
      <c r="BI29" s="41">
        <f t="shared" si="28"/>
        <v>94.740468534680772</v>
      </c>
      <c r="BJ29" s="41">
        <f t="shared" si="29"/>
        <v>94.740468534680772</v>
      </c>
      <c r="BK29" s="41">
        <f t="shared" si="30"/>
        <v>94.740468534680772</v>
      </c>
      <c r="BP29" s="76">
        <f t="shared" si="31"/>
        <v>0.69556342497548762</v>
      </c>
      <c r="BQ29" s="76">
        <f t="shared" si="32"/>
        <v>0.69556342497548762</v>
      </c>
      <c r="BR29" s="76">
        <f t="shared" si="33"/>
        <v>0.69556342497548762</v>
      </c>
      <c r="BS29" s="76">
        <f t="shared" si="34"/>
        <v>0.69556342497548762</v>
      </c>
      <c r="BT29" s="76">
        <f t="shared" ref="BT29:BW29" si="59">+BT30/((BH30+BH31)/(2*100))</f>
        <v>0.65569521723326685</v>
      </c>
      <c r="BU29" s="76">
        <f t="shared" si="59"/>
        <v>0.65569521723326685</v>
      </c>
      <c r="BV29" s="76">
        <f t="shared" si="59"/>
        <v>0.65569521723326685</v>
      </c>
      <c r="BW29" s="76">
        <f t="shared" si="59"/>
        <v>0.65569521723326685</v>
      </c>
      <c r="BX29" s="76"/>
      <c r="BY29" s="49">
        <f t="shared" si="21"/>
        <v>0.72370957626607435</v>
      </c>
      <c r="BZ29" s="49">
        <f t="shared" si="8"/>
        <v>0.20388207545861567</v>
      </c>
      <c r="CA29" s="49">
        <f t="shared" si="9"/>
        <v>7.2406933387752725E-2</v>
      </c>
      <c r="CC29" s="47">
        <f t="shared" si="36"/>
        <v>17.55411449420345</v>
      </c>
      <c r="CD29" s="47">
        <f t="shared" si="37"/>
        <v>12.704080762326134</v>
      </c>
      <c r="CE29" s="47">
        <f t="shared" si="38"/>
        <v>3.5789692959163668</v>
      </c>
      <c r="CF29" s="47">
        <f t="shared" si="39"/>
        <v>1.2710395988627736</v>
      </c>
      <c r="CG29" s="14">
        <f t="shared" si="23"/>
        <v>2.4837098175467531E-5</v>
      </c>
      <c r="CH29" s="9"/>
      <c r="CI29" s="50">
        <f t="shared" si="6"/>
        <v>0.58624754298368598</v>
      </c>
      <c r="CJ29" s="50">
        <f t="shared" si="6"/>
        <v>0.12866180535639038</v>
      </c>
      <c r="CK29" s="50">
        <f t="shared" si="6"/>
        <v>9.7957174001368788E-2</v>
      </c>
      <c r="CL29" s="50">
        <f t="shared" si="6"/>
        <v>0.18713347765855493</v>
      </c>
      <c r="CN29" s="63">
        <f t="shared" si="11"/>
        <v>36.910145306252872</v>
      </c>
      <c r="CO29" s="63">
        <f t="shared" si="12"/>
        <v>8.1005472652383386</v>
      </c>
      <c r="CP29" s="63">
        <f t="shared" si="13"/>
        <v>6.167383675126179</v>
      </c>
      <c r="CQ29" s="63">
        <f t="shared" si="14"/>
        <v>11.781923753382618</v>
      </c>
      <c r="CR29" s="63">
        <f t="shared" si="15"/>
        <v>20.599702318627649</v>
      </c>
      <c r="CS29" s="63"/>
    </row>
    <row r="30" spans="1:97">
      <c r="A30" s="1">
        <v>1966</v>
      </c>
      <c r="B30" s="26"/>
      <c r="C30" s="26"/>
      <c r="D30" s="26"/>
      <c r="E30" s="26"/>
      <c r="F30" s="15"/>
      <c r="G30" s="16"/>
      <c r="H30" s="56">
        <v>76.39</v>
      </c>
      <c r="I30" s="74">
        <v>23.55</v>
      </c>
      <c r="J30" s="56">
        <v>16.53</v>
      </c>
      <c r="K30" s="74">
        <v>7.02</v>
      </c>
      <c r="L30" s="15">
        <f t="shared" si="0"/>
        <v>0.21638957978793036</v>
      </c>
      <c r="M30" s="16">
        <f t="shared" si="40"/>
        <v>0</v>
      </c>
      <c r="N30" s="74">
        <v>76.39</v>
      </c>
      <c r="O30" s="74">
        <v>23.55</v>
      </c>
      <c r="P30" s="56">
        <v>16.53</v>
      </c>
      <c r="Q30" s="74">
        <v>7.02</v>
      </c>
      <c r="R30" s="15">
        <f t="shared" si="25"/>
        <v>0.21638957978793036</v>
      </c>
      <c r="S30" s="16">
        <f t="shared" si="54"/>
        <v>0</v>
      </c>
      <c r="T30" s="56">
        <v>138.5</v>
      </c>
      <c r="U30" s="296">
        <v>373.9</v>
      </c>
      <c r="V30" s="14">
        <f t="shared" si="46"/>
        <v>373.93828882719964</v>
      </c>
      <c r="W30" s="16">
        <f t="shared" si="41"/>
        <v>3.8288827199664865E-2</v>
      </c>
      <c r="X30" s="14">
        <f t="shared" si="42"/>
        <v>138.48148148148147</v>
      </c>
      <c r="Y30" s="16">
        <f t="shared" si="43"/>
        <v>-1.8518518518533256E-2</v>
      </c>
      <c r="Z30" s="19">
        <f t="shared" si="55"/>
        <v>97.747895581830605</v>
      </c>
      <c r="AA30" s="11"/>
      <c r="AB30" s="35"/>
      <c r="AC30" s="35"/>
      <c r="AD30" s="35"/>
      <c r="AE30" s="35"/>
      <c r="AG30" s="26"/>
      <c r="AH30" s="26"/>
      <c r="AI30" s="26"/>
      <c r="AJ30" s="26"/>
      <c r="AK30" s="26"/>
      <c r="AT30" s="26"/>
      <c r="AU30" s="26"/>
      <c r="AV30" s="26"/>
      <c r="AW30" s="26"/>
      <c r="AZ30" s="26">
        <v>99.5</v>
      </c>
      <c r="BB30" s="40">
        <f t="shared" si="2"/>
        <v>76.39</v>
      </c>
      <c r="BC30" s="40">
        <f t="shared" si="3"/>
        <v>23.55</v>
      </c>
      <c r="BD30" s="40">
        <f t="shared" si="4"/>
        <v>16.53</v>
      </c>
      <c r="BE30" s="40">
        <f t="shared" si="5"/>
        <v>7.02</v>
      </c>
      <c r="BF30" s="15">
        <f t="shared" si="7"/>
        <v>0.21638957978793036</v>
      </c>
      <c r="BG30" s="25"/>
      <c r="BH30" s="41">
        <f t="shared" si="27"/>
        <v>97.747895581830605</v>
      </c>
      <c r="BI30" s="41">
        <f t="shared" si="28"/>
        <v>97.747895581830605</v>
      </c>
      <c r="BJ30" s="41">
        <f t="shared" si="29"/>
        <v>97.747895581830605</v>
      </c>
      <c r="BK30" s="41">
        <f t="shared" si="30"/>
        <v>97.747895581830605</v>
      </c>
      <c r="BP30" s="76">
        <f t="shared" si="31"/>
        <v>0.6798986103504443</v>
      </c>
      <c r="BQ30" s="76">
        <f t="shared" si="32"/>
        <v>0.6798986103504443</v>
      </c>
      <c r="BR30" s="76">
        <f t="shared" si="33"/>
        <v>0.6798986103504443</v>
      </c>
      <c r="BS30" s="76">
        <f t="shared" si="34"/>
        <v>0.6798986103504443</v>
      </c>
      <c r="BT30" s="76">
        <f t="shared" ref="BT30:BW30" si="60">+BT31/((BH31+BH32)/(2*100))</f>
        <v>0.65167229783853853</v>
      </c>
      <c r="BU30" s="76">
        <f t="shared" si="60"/>
        <v>0.65167229783853853</v>
      </c>
      <c r="BV30" s="76">
        <f t="shared" si="60"/>
        <v>0.65167229783853853</v>
      </c>
      <c r="BW30" s="76">
        <f t="shared" si="60"/>
        <v>0.65167229783853853</v>
      </c>
      <c r="BX30" s="76"/>
      <c r="BY30" s="49">
        <f t="shared" si="21"/>
        <v>0.72195688135047931</v>
      </c>
      <c r="BZ30" s="49">
        <f t="shared" si="8"/>
        <v>0.20414088048919005</v>
      </c>
      <c r="CA30" s="49">
        <f t="shared" si="9"/>
        <v>7.3900728946936237E-2</v>
      </c>
      <c r="CC30" s="47">
        <f t="shared" si="36"/>
        <v>24.312448574471777</v>
      </c>
      <c r="CD30" s="47">
        <f t="shared" si="37"/>
        <v>17.552539550819549</v>
      </c>
      <c r="CE30" s="47">
        <f t="shared" si="38"/>
        <v>4.9631646588408218</v>
      </c>
      <c r="CF30" s="47">
        <f t="shared" si="39"/>
        <v>1.796707672138365</v>
      </c>
      <c r="CG30" s="14">
        <f t="shared" si="23"/>
        <v>3.6692673040406021E-5</v>
      </c>
      <c r="CH30" s="9"/>
      <c r="CI30" s="50">
        <f t="shared" si="6"/>
        <v>0.58624754298368598</v>
      </c>
      <c r="CJ30" s="50">
        <f t="shared" si="6"/>
        <v>0.12866180535639038</v>
      </c>
      <c r="CK30" s="50">
        <f t="shared" si="6"/>
        <v>9.7957174001368788E-2</v>
      </c>
      <c r="CL30" s="50">
        <f t="shared" si="6"/>
        <v>0.18713347765855493</v>
      </c>
      <c r="CN30" s="63">
        <f t="shared" si="11"/>
        <v>44.78344980852377</v>
      </c>
      <c r="CO30" s="63">
        <f t="shared" si="12"/>
        <v>9.8284753111746603</v>
      </c>
      <c r="CP30" s="63">
        <f t="shared" si="13"/>
        <v>7.4829485219645617</v>
      </c>
      <c r="CQ30" s="63">
        <f t="shared" si="14"/>
        <v>14.295126358337011</v>
      </c>
      <c r="CR30" s="63">
        <f t="shared" si="15"/>
        <v>24.993825605463254</v>
      </c>
      <c r="CS30" s="63"/>
    </row>
    <row r="31" spans="1:97">
      <c r="A31" s="1">
        <v>1967</v>
      </c>
      <c r="B31" s="26"/>
      <c r="C31" s="26"/>
      <c r="D31" s="26"/>
      <c r="E31" s="26"/>
      <c r="F31" s="15"/>
      <c r="G31" s="16"/>
      <c r="H31" s="56">
        <v>78.540000000000006</v>
      </c>
      <c r="I31" s="74">
        <v>18.38</v>
      </c>
      <c r="J31" s="56">
        <v>11.89</v>
      </c>
      <c r="K31" s="74">
        <v>6.49</v>
      </c>
      <c r="L31" s="15">
        <f t="shared" si="0"/>
        <v>0.15138782785841609</v>
      </c>
      <c r="M31" s="16">
        <f t="shared" si="40"/>
        <v>0</v>
      </c>
      <c r="N31" s="74">
        <v>78.540000000000006</v>
      </c>
      <c r="O31" s="74">
        <v>18.38</v>
      </c>
      <c r="P31" s="56">
        <v>11.89</v>
      </c>
      <c r="Q31" s="74">
        <v>6.4899999999999984</v>
      </c>
      <c r="R31" s="15">
        <f t="shared" si="25"/>
        <v>0.15138782785841609</v>
      </c>
      <c r="S31" s="16">
        <f t="shared" si="54"/>
        <v>0</v>
      </c>
      <c r="T31" s="56">
        <v>71.2</v>
      </c>
      <c r="U31" s="296">
        <v>266.2</v>
      </c>
      <c r="V31" s="14">
        <f t="shared" si="46"/>
        <v>266.24406164496617</v>
      </c>
      <c r="W31" s="16">
        <f t="shared" si="41"/>
        <v>4.4061644966177482E-2</v>
      </c>
      <c r="X31" s="14">
        <f t="shared" si="42"/>
        <v>71.195506820005349</v>
      </c>
      <c r="Y31" s="16">
        <f t="shared" si="43"/>
        <v>-4.4931799946539286E-3</v>
      </c>
      <c r="Z31" s="19">
        <f t="shared" si="55"/>
        <v>101.02503449635323</v>
      </c>
      <c r="AA31" s="11"/>
      <c r="AB31" s="35"/>
      <c r="AC31" s="35"/>
      <c r="AD31" s="35"/>
      <c r="AE31" s="35"/>
      <c r="AG31" s="26"/>
      <c r="AH31" s="26"/>
      <c r="AI31" s="26"/>
      <c r="AJ31" s="26"/>
      <c r="AK31" s="26"/>
      <c r="AT31" s="26"/>
      <c r="AU31" s="26"/>
      <c r="AV31" s="26"/>
      <c r="AW31" s="26"/>
      <c r="AZ31" s="26">
        <v>100.2</v>
      </c>
      <c r="BB31" s="40">
        <f t="shared" si="2"/>
        <v>78.540000000000006</v>
      </c>
      <c r="BC31" s="40">
        <f t="shared" si="3"/>
        <v>18.38</v>
      </c>
      <c r="BD31" s="40">
        <f t="shared" si="4"/>
        <v>11.89</v>
      </c>
      <c r="BE31" s="40">
        <f t="shared" si="5"/>
        <v>6.49</v>
      </c>
      <c r="BF31" s="15">
        <f t="shared" si="7"/>
        <v>0.15138782785841609</v>
      </c>
      <c r="BG31" s="25"/>
      <c r="BH31" s="41">
        <f t="shared" si="27"/>
        <v>101.02503449635323</v>
      </c>
      <c r="BI31" s="41">
        <f t="shared" si="28"/>
        <v>101.02503449635323</v>
      </c>
      <c r="BJ31" s="41">
        <f t="shared" si="29"/>
        <v>101.02503449635323</v>
      </c>
      <c r="BK31" s="41">
        <f t="shared" si="30"/>
        <v>101.02503449635323</v>
      </c>
      <c r="BP31" s="76">
        <f t="shared" si="31"/>
        <v>0.68686780564676253</v>
      </c>
      <c r="BQ31" s="76">
        <f t="shared" si="32"/>
        <v>0.68686780564676253</v>
      </c>
      <c r="BR31" s="76">
        <f t="shared" si="33"/>
        <v>0.68686780564676253</v>
      </c>
      <c r="BS31" s="76">
        <f t="shared" si="34"/>
        <v>0.68686780564676253</v>
      </c>
      <c r="BT31" s="76">
        <f t="shared" ref="BT31:BW31" si="61">+BT32/((BH32+BH33)/(2*100))</f>
        <v>0.65846283611424361</v>
      </c>
      <c r="BU31" s="76">
        <f t="shared" si="61"/>
        <v>0.65846283611424361</v>
      </c>
      <c r="BV31" s="76">
        <f t="shared" si="61"/>
        <v>0.65846283611424361</v>
      </c>
      <c r="BW31" s="76">
        <f t="shared" si="61"/>
        <v>0.65846283611424361</v>
      </c>
      <c r="BX31" s="76"/>
      <c r="BY31" s="49">
        <f t="shared" si="21"/>
        <v>0.72020418643488426</v>
      </c>
      <c r="BZ31" s="49">
        <f t="shared" si="8"/>
        <v>0.20439968551976442</v>
      </c>
      <c r="CA31" s="49">
        <f t="shared" si="9"/>
        <v>7.5394524506119748E-2</v>
      </c>
      <c r="CC31" s="47">
        <f t="shared" si="36"/>
        <v>17.310463385023908</v>
      </c>
      <c r="CD31" s="47">
        <f t="shared" si="37"/>
        <v>12.467068199021998</v>
      </c>
      <c r="CE31" s="47">
        <f t="shared" si="38"/>
        <v>3.5382532721002837</v>
      </c>
      <c r="CF31" s="47">
        <f t="shared" si="39"/>
        <v>1.3051141558944737</v>
      </c>
      <c r="CG31" s="14">
        <f t="shared" si="23"/>
        <v>2.7758007152600683E-5</v>
      </c>
      <c r="CH31" s="9"/>
      <c r="CI31" s="50">
        <f t="shared" si="6"/>
        <v>0.58624754298368598</v>
      </c>
      <c r="CJ31" s="50">
        <f t="shared" si="6"/>
        <v>0.12866180535639038</v>
      </c>
      <c r="CK31" s="50">
        <f t="shared" si="6"/>
        <v>9.7957174001368788E-2</v>
      </c>
      <c r="CL31" s="50">
        <f t="shared" si="6"/>
        <v>0.18713347765855493</v>
      </c>
      <c r="CN31" s="63">
        <f t="shared" si="11"/>
        <v>46.0438820259387</v>
      </c>
      <c r="CO31" s="63">
        <f t="shared" si="12"/>
        <v>10.105098192690901</v>
      </c>
      <c r="CP31" s="63">
        <f t="shared" si="13"/>
        <v>7.6935564460675057</v>
      </c>
      <c r="CQ31" s="63">
        <f t="shared" si="14"/>
        <v>14.697463335302904</v>
      </c>
      <c r="CR31" s="63">
        <f t="shared" si="15"/>
        <v>25.697277955924648</v>
      </c>
      <c r="CS31" s="63"/>
    </row>
    <row r="32" spans="1:97">
      <c r="A32" s="1">
        <v>1968</v>
      </c>
      <c r="B32" s="26"/>
      <c r="C32" s="26"/>
      <c r="D32" s="26"/>
      <c r="E32" s="26"/>
      <c r="F32" s="15"/>
      <c r="G32" s="16"/>
      <c r="H32" s="56">
        <v>72.19</v>
      </c>
      <c r="I32" s="74">
        <v>15.19</v>
      </c>
      <c r="J32" s="56">
        <v>9.06</v>
      </c>
      <c r="K32" s="74">
        <v>6.13</v>
      </c>
      <c r="L32" s="15">
        <f t="shared" si="0"/>
        <v>0.12550214711178834</v>
      </c>
      <c r="M32" s="16">
        <f t="shared" si="40"/>
        <v>0</v>
      </c>
      <c r="N32" s="74">
        <v>72.19</v>
      </c>
      <c r="O32" s="74">
        <v>15.19</v>
      </c>
      <c r="P32" s="56">
        <v>9.06</v>
      </c>
      <c r="Q32" s="74">
        <v>6.129999999999999</v>
      </c>
      <c r="R32" s="15">
        <f t="shared" si="25"/>
        <v>0.12550214711178834</v>
      </c>
      <c r="S32" s="16">
        <f t="shared" si="54"/>
        <v>0</v>
      </c>
      <c r="T32" s="56">
        <v>75.400000000000006</v>
      </c>
      <c r="U32" s="296">
        <v>200.7</v>
      </c>
      <c r="V32" s="14">
        <f t="shared" si="46"/>
        <v>200.74802248030448</v>
      </c>
      <c r="W32" s="16">
        <f t="shared" si="41"/>
        <v>4.8022480304496185E-2</v>
      </c>
      <c r="X32" s="14">
        <f t="shared" si="42"/>
        <v>75.394440270473325</v>
      </c>
      <c r="Y32" s="16">
        <f t="shared" si="43"/>
        <v>-5.5597295266807123E-3</v>
      </c>
      <c r="Z32" s="19">
        <f t="shared" si="55"/>
        <v>101.05900016285445</v>
      </c>
      <c r="AA32" s="11"/>
      <c r="AB32" s="35"/>
      <c r="AC32" s="35"/>
      <c r="AD32" s="35"/>
      <c r="AE32" s="35"/>
      <c r="AG32" s="26"/>
      <c r="AH32" s="26"/>
      <c r="AI32" s="26"/>
      <c r="AJ32" s="26"/>
      <c r="AK32" s="26"/>
      <c r="AT32" s="26"/>
      <c r="AU32" s="26"/>
      <c r="AV32" s="26"/>
      <c r="AW32" s="26"/>
      <c r="AZ32" s="26">
        <v>99.9</v>
      </c>
      <c r="BB32" s="40">
        <f t="shared" si="2"/>
        <v>72.19</v>
      </c>
      <c r="BC32" s="40">
        <f t="shared" si="3"/>
        <v>15.19</v>
      </c>
      <c r="BD32" s="40">
        <f t="shared" si="4"/>
        <v>9.06</v>
      </c>
      <c r="BE32" s="40">
        <f t="shared" si="5"/>
        <v>6.13</v>
      </c>
      <c r="BF32" s="15">
        <f t="shared" si="7"/>
        <v>0.12550214711178834</v>
      </c>
      <c r="BG32" s="25"/>
      <c r="BH32" s="41">
        <f t="shared" si="27"/>
        <v>101.05900016285445</v>
      </c>
      <c r="BI32" s="41">
        <f t="shared" si="28"/>
        <v>101.05900016285445</v>
      </c>
      <c r="BJ32" s="41">
        <f t="shared" si="29"/>
        <v>101.05900016285445</v>
      </c>
      <c r="BK32" s="41">
        <f t="shared" si="30"/>
        <v>101.05900016285445</v>
      </c>
      <c r="BP32" s="76">
        <f t="shared" si="31"/>
        <v>0.69414173682715652</v>
      </c>
      <c r="BQ32" s="76">
        <f t="shared" si="32"/>
        <v>0.69414173682715652</v>
      </c>
      <c r="BR32" s="76">
        <f t="shared" si="33"/>
        <v>0.69414173682715652</v>
      </c>
      <c r="BS32" s="76">
        <f t="shared" si="34"/>
        <v>0.69414173682715652</v>
      </c>
      <c r="BT32" s="76">
        <f t="shared" ref="BT32:BW32" si="62">+BT33/((BH33+BH34)/(2*100))</f>
        <v>0.65658653348597207</v>
      </c>
      <c r="BU32" s="76">
        <f t="shared" si="62"/>
        <v>0.65658653348597207</v>
      </c>
      <c r="BV32" s="76">
        <f t="shared" si="62"/>
        <v>0.65658653348597207</v>
      </c>
      <c r="BW32" s="76">
        <f t="shared" si="62"/>
        <v>0.65658653348597207</v>
      </c>
      <c r="BX32" s="76"/>
      <c r="BY32" s="49">
        <f t="shared" si="21"/>
        <v>0.71845149151928922</v>
      </c>
      <c r="BZ32" s="49">
        <f t="shared" si="8"/>
        <v>0.2046584905503388</v>
      </c>
      <c r="CA32" s="49">
        <f t="shared" si="9"/>
        <v>7.6888320065303259E-2</v>
      </c>
      <c r="CC32" s="47">
        <f t="shared" si="36"/>
        <v>13.052089392308028</v>
      </c>
      <c r="CD32" s="47">
        <f t="shared" si="37"/>
        <v>9.3772930913467967</v>
      </c>
      <c r="CE32" s="47">
        <f t="shared" si="38"/>
        <v>2.6712209135578497</v>
      </c>
      <c r="CF32" s="47">
        <f t="shared" si="39"/>
        <v>1.0035532267167291</v>
      </c>
      <c r="CG32" s="14">
        <f t="shared" si="23"/>
        <v>2.216068665283899E-5</v>
      </c>
      <c r="CH32" s="9"/>
      <c r="CI32" s="50">
        <f t="shared" si="6"/>
        <v>0.58624754298368598</v>
      </c>
      <c r="CJ32" s="50">
        <f t="shared" si="6"/>
        <v>0.12866180535639038</v>
      </c>
      <c r="CK32" s="50">
        <f t="shared" si="6"/>
        <v>9.7957174001368788E-2</v>
      </c>
      <c r="CL32" s="50">
        <f t="shared" si="6"/>
        <v>0.18713347765855493</v>
      </c>
      <c r="CN32" s="63">
        <f t="shared" si="11"/>
        <v>42.321210127992288</v>
      </c>
      <c r="CO32" s="63">
        <f t="shared" si="12"/>
        <v>9.2880957286778205</v>
      </c>
      <c r="CP32" s="63">
        <f t="shared" si="13"/>
        <v>7.0715283911588127</v>
      </c>
      <c r="CQ32" s="63">
        <f t="shared" si="14"/>
        <v>13.50916575217108</v>
      </c>
      <c r="CR32" s="63">
        <f t="shared" si="15"/>
        <v>23.619639618515407</v>
      </c>
      <c r="CS32" s="63"/>
    </row>
    <row r="33" spans="1:99">
      <c r="A33" s="1">
        <v>1969</v>
      </c>
      <c r="B33" s="26"/>
      <c r="C33" s="26"/>
      <c r="D33" s="26"/>
      <c r="E33" s="26"/>
      <c r="F33" s="15"/>
      <c r="G33" s="16"/>
      <c r="H33" s="56">
        <v>80.88</v>
      </c>
      <c r="I33" s="74">
        <v>22.84</v>
      </c>
      <c r="J33" s="56">
        <v>15.57</v>
      </c>
      <c r="K33" s="74">
        <v>7.27</v>
      </c>
      <c r="L33" s="15">
        <f t="shared" si="0"/>
        <v>0.19250741839762614</v>
      </c>
      <c r="M33" s="16">
        <f t="shared" si="40"/>
        <v>0</v>
      </c>
      <c r="N33" s="74">
        <v>80.88</v>
      </c>
      <c r="O33" s="74">
        <v>22.84</v>
      </c>
      <c r="P33" s="56">
        <v>15.57</v>
      </c>
      <c r="Q33" s="74">
        <v>7.27</v>
      </c>
      <c r="R33" s="15">
        <f t="shared" si="25"/>
        <v>0.19250741839762614</v>
      </c>
      <c r="S33" s="16">
        <f t="shared" si="54"/>
        <v>0</v>
      </c>
      <c r="T33" s="56">
        <v>174.7</v>
      </c>
      <c r="U33" s="296">
        <v>350.7</v>
      </c>
      <c r="V33" s="14">
        <f t="shared" si="46"/>
        <v>350.70679527309193</v>
      </c>
      <c r="W33" s="16">
        <f t="shared" si="41"/>
        <v>6.795273091938725E-3</v>
      </c>
      <c r="X33" s="14">
        <f t="shared" si="42"/>
        <v>174.73841554559044</v>
      </c>
      <c r="Y33" s="16">
        <f t="shared" si="43"/>
        <v>3.8415545590453348E-2</v>
      </c>
      <c r="Z33" s="19">
        <f t="shared" si="55"/>
        <v>98.371095956360392</v>
      </c>
      <c r="AA33" s="11"/>
      <c r="AB33" s="35"/>
      <c r="AC33" s="35"/>
      <c r="AD33" s="35"/>
      <c r="AE33" s="35"/>
      <c r="AG33" s="26"/>
      <c r="AH33" s="26"/>
      <c r="AI33" s="26"/>
      <c r="AJ33" s="26"/>
      <c r="AK33" s="26"/>
      <c r="AT33" s="26"/>
      <c r="AU33" s="26"/>
      <c r="AV33" s="26"/>
      <c r="AW33" s="26"/>
      <c r="AZ33" s="26">
        <v>99.4</v>
      </c>
      <c r="BB33" s="40">
        <f t="shared" si="2"/>
        <v>80.88</v>
      </c>
      <c r="BC33" s="40">
        <f t="shared" si="3"/>
        <v>22.84</v>
      </c>
      <c r="BD33" s="40">
        <f t="shared" si="4"/>
        <v>15.57</v>
      </c>
      <c r="BE33" s="40">
        <f t="shared" si="5"/>
        <v>7.27</v>
      </c>
      <c r="BF33" s="15">
        <f t="shared" si="7"/>
        <v>0.19250741839762614</v>
      </c>
      <c r="BG33" s="25"/>
      <c r="BH33" s="41">
        <f t="shared" si="27"/>
        <v>98.371095956360392</v>
      </c>
      <c r="BI33" s="41">
        <f t="shared" si="28"/>
        <v>98.371095956360392</v>
      </c>
      <c r="BJ33" s="41">
        <f t="shared" si="29"/>
        <v>98.371095956360392</v>
      </c>
      <c r="BK33" s="41">
        <f t="shared" si="30"/>
        <v>98.371095956360392</v>
      </c>
      <c r="BP33" s="76">
        <f t="shared" si="31"/>
        <v>0.68283483400738876</v>
      </c>
      <c r="BQ33" s="76">
        <f t="shared" si="32"/>
        <v>0.68283483400738876</v>
      </c>
      <c r="BR33" s="76">
        <f t="shared" si="33"/>
        <v>0.68283483400738876</v>
      </c>
      <c r="BS33" s="76">
        <f t="shared" si="34"/>
        <v>0.68283483400738876</v>
      </c>
      <c r="BT33" s="76">
        <f t="shared" ref="BT33:BW33" si="63">+BT34/((BH34+BH35)/(2*100))</f>
        <v>0.64872501030286678</v>
      </c>
      <c r="BU33" s="76">
        <f t="shared" si="63"/>
        <v>0.64872501030286678</v>
      </c>
      <c r="BV33" s="76">
        <f t="shared" si="63"/>
        <v>0.64872501030286678</v>
      </c>
      <c r="BW33" s="76">
        <f t="shared" si="63"/>
        <v>0.64872501030286678</v>
      </c>
      <c r="BX33" s="76"/>
      <c r="BY33" s="49">
        <f t="shared" si="21"/>
        <v>0.71669879660369418</v>
      </c>
      <c r="BZ33" s="49">
        <f t="shared" si="8"/>
        <v>0.20491729558091318</v>
      </c>
      <c r="CA33" s="49">
        <f t="shared" si="9"/>
        <v>7.838211562448677E-2</v>
      </c>
      <c r="CC33" s="47">
        <f t="shared" si="36"/>
        <v>22.802000168362124</v>
      </c>
      <c r="CD33" s="47">
        <f t="shared" si="37"/>
        <v>16.342166080822363</v>
      </c>
      <c r="CE33" s="47">
        <f t="shared" si="38"/>
        <v>4.6725242083362932</v>
      </c>
      <c r="CF33" s="47">
        <f t="shared" si="39"/>
        <v>1.7872690136661267</v>
      </c>
      <c r="CG33" s="14">
        <f t="shared" si="23"/>
        <v>4.0865537341172598E-5</v>
      </c>
      <c r="CH33" s="9"/>
      <c r="CI33" s="50">
        <f t="shared" si="6"/>
        <v>0.58624754298368598</v>
      </c>
      <c r="CJ33" s="50">
        <f t="shared" si="6"/>
        <v>0.12866180535639038</v>
      </c>
      <c r="CK33" s="50">
        <f t="shared" si="6"/>
        <v>9.7957174001368788E-2</v>
      </c>
      <c r="CL33" s="50">
        <f t="shared" si="6"/>
        <v>0.18713347765855493</v>
      </c>
      <c r="CN33" s="63">
        <f t="shared" si="11"/>
        <v>47.415701276520522</v>
      </c>
      <c r="CO33" s="63">
        <f t="shared" si="12"/>
        <v>10.406166817224854</v>
      </c>
      <c r="CP33" s="63">
        <f t="shared" si="13"/>
        <v>7.9227762332307075</v>
      </c>
      <c r="CQ33" s="63">
        <f t="shared" si="14"/>
        <v>15.135355673023922</v>
      </c>
      <c r="CR33" s="63">
        <f t="shared" si="15"/>
        <v>26.462895862938446</v>
      </c>
      <c r="CS33" s="63"/>
    </row>
    <row r="34" spans="1:99">
      <c r="A34" s="1">
        <v>1970</v>
      </c>
      <c r="B34" s="26"/>
      <c r="C34" s="26"/>
      <c r="D34" s="26"/>
      <c r="E34" s="26"/>
      <c r="F34" s="15"/>
      <c r="G34" s="16"/>
      <c r="H34" s="56">
        <v>97.19</v>
      </c>
      <c r="I34" s="74">
        <v>39.21</v>
      </c>
      <c r="J34" s="56">
        <v>26.05</v>
      </c>
      <c r="K34" s="74">
        <v>13.16</v>
      </c>
      <c r="L34" s="15">
        <f t="shared" si="0"/>
        <v>0.26803169050313819</v>
      </c>
      <c r="M34" s="16">
        <f t="shared" si="40"/>
        <v>0</v>
      </c>
      <c r="N34" s="74">
        <v>97.19</v>
      </c>
      <c r="O34" s="74">
        <v>39.21</v>
      </c>
      <c r="P34" s="56">
        <v>26.05</v>
      </c>
      <c r="Q34" s="74">
        <v>13.16</v>
      </c>
      <c r="R34" s="15">
        <f t="shared" si="25"/>
        <v>0.26803169050313819</v>
      </c>
      <c r="S34" s="16">
        <f t="shared" si="54"/>
        <v>0</v>
      </c>
      <c r="T34" s="56">
        <v>168.6</v>
      </c>
      <c r="U34" s="296">
        <v>591.29999999999995</v>
      </c>
      <c r="V34" s="14">
        <f t="shared" si="46"/>
        <v>591.291656830433</v>
      </c>
      <c r="W34" s="16">
        <f t="shared" si="41"/>
        <v>-8.3431695669560213E-3</v>
      </c>
      <c r="X34" s="14">
        <f t="shared" si="42"/>
        <v>168.60564585115483</v>
      </c>
      <c r="Y34" s="16">
        <f t="shared" si="43"/>
        <v>5.6458511548385104E-3</v>
      </c>
      <c r="Z34" s="19">
        <f t="shared" si="55"/>
        <v>99.234239279083255</v>
      </c>
      <c r="AA34" s="11"/>
      <c r="AB34" s="35"/>
      <c r="AC34" s="35"/>
      <c r="AD34" s="35"/>
      <c r="AE34" s="35"/>
      <c r="AG34" s="26"/>
      <c r="AH34" s="26"/>
      <c r="AI34" s="26"/>
      <c r="AJ34" s="26"/>
      <c r="AK34" s="26"/>
      <c r="AT34" s="26"/>
      <c r="AU34" s="26"/>
      <c r="AV34" s="26"/>
      <c r="AW34" s="26"/>
      <c r="AZ34" s="26">
        <v>99</v>
      </c>
      <c r="BB34" s="40">
        <f t="shared" si="2"/>
        <v>97.19</v>
      </c>
      <c r="BC34" s="40">
        <f t="shared" si="3"/>
        <v>39.21</v>
      </c>
      <c r="BD34" s="40">
        <f t="shared" si="4"/>
        <v>26.05</v>
      </c>
      <c r="BE34" s="40">
        <f t="shared" si="5"/>
        <v>13.16</v>
      </c>
      <c r="BF34" s="15">
        <f t="shared" si="7"/>
        <v>0.26803169050313819</v>
      </c>
      <c r="BG34" s="25"/>
      <c r="BH34" s="41">
        <f t="shared" si="27"/>
        <v>99.234239279083255</v>
      </c>
      <c r="BI34" s="41">
        <f t="shared" si="28"/>
        <v>99.234239279083255</v>
      </c>
      <c r="BJ34" s="41">
        <f t="shared" si="29"/>
        <v>99.234239279083255</v>
      </c>
      <c r="BK34" s="41">
        <f t="shared" si="30"/>
        <v>99.234239279083255</v>
      </c>
      <c r="BP34" s="76">
        <f t="shared" si="31"/>
        <v>0.67760595305982319</v>
      </c>
      <c r="BQ34" s="76">
        <f t="shared" si="32"/>
        <v>0.67760595305982319</v>
      </c>
      <c r="BR34" s="76">
        <f t="shared" si="33"/>
        <v>0.67760595305982319</v>
      </c>
      <c r="BS34" s="76">
        <f t="shared" si="34"/>
        <v>0.67760595305982319</v>
      </c>
      <c r="BT34" s="76">
        <f t="shared" ref="BT34:BW34" si="64">+BT35/((BH35+BH36)/(2*100))</f>
        <v>0.65117547656339381</v>
      </c>
      <c r="BU34" s="76">
        <f t="shared" si="64"/>
        <v>0.65117547656339381</v>
      </c>
      <c r="BV34" s="76">
        <f t="shared" si="64"/>
        <v>0.65117547656339381</v>
      </c>
      <c r="BW34" s="76">
        <f t="shared" si="64"/>
        <v>0.65117547656339381</v>
      </c>
      <c r="BX34" s="76"/>
      <c r="BY34" s="49">
        <f t="shared" si="21"/>
        <v>0.71494610168809913</v>
      </c>
      <c r="BZ34" s="49">
        <f t="shared" si="8"/>
        <v>0.20517610061148756</v>
      </c>
      <c r="CA34" s="49">
        <f t="shared" si="9"/>
        <v>7.9875911183670281E-2</v>
      </c>
      <c r="CC34" s="47">
        <f t="shared" si="36"/>
        <v>38.444172283858535</v>
      </c>
      <c r="CD34" s="47">
        <f t="shared" si="37"/>
        <v>27.485511106970325</v>
      </c>
      <c r="CE34" s="47">
        <f t="shared" si="38"/>
        <v>7.8878253604383195</v>
      </c>
      <c r="CF34" s="47">
        <f t="shared" si="39"/>
        <v>3.0707632908752029</v>
      </c>
      <c r="CG34" s="14">
        <f t="shared" si="23"/>
        <v>7.2525574687620775E-5</v>
      </c>
      <c r="CH34" s="9"/>
      <c r="CI34" s="50">
        <f t="shared" si="6"/>
        <v>0.58624754298368598</v>
      </c>
      <c r="CJ34" s="50">
        <f t="shared" si="6"/>
        <v>0.12866180535639038</v>
      </c>
      <c r="CK34" s="50">
        <f t="shared" si="6"/>
        <v>9.7957174001368788E-2</v>
      </c>
      <c r="CL34" s="50">
        <f t="shared" si="6"/>
        <v>0.18713347765855493</v>
      </c>
      <c r="CN34" s="63">
        <f t="shared" si="11"/>
        <v>56.977398702584438</v>
      </c>
      <c r="CO34" s="63">
        <f t="shared" si="12"/>
        <v>12.50464086258758</v>
      </c>
      <c r="CP34" s="63">
        <f t="shared" si="13"/>
        <v>9.5204577411930327</v>
      </c>
      <c r="CQ34" s="63">
        <f t="shared" si="14"/>
        <v>18.187502693634954</v>
      </c>
      <c r="CR34" s="63">
        <f t="shared" si="15"/>
        <v>31.799318112252568</v>
      </c>
      <c r="CS34" s="63"/>
    </row>
    <row r="35" spans="1:99">
      <c r="A35" s="1">
        <v>1971</v>
      </c>
      <c r="B35" s="26"/>
      <c r="C35" s="26"/>
      <c r="D35" s="26"/>
      <c r="E35" s="26"/>
      <c r="F35" s="15"/>
      <c r="G35" s="16"/>
      <c r="H35" s="56">
        <v>104.8</v>
      </c>
      <c r="I35" s="74">
        <v>35.090000000000003</v>
      </c>
      <c r="J35" s="56">
        <v>25.6</v>
      </c>
      <c r="K35" s="74">
        <v>9.49</v>
      </c>
      <c r="L35" s="15">
        <f t="shared" si="0"/>
        <v>0.24427480916030536</v>
      </c>
      <c r="M35" s="16">
        <f t="shared" si="40"/>
        <v>0</v>
      </c>
      <c r="N35" s="74">
        <v>104.8</v>
      </c>
      <c r="O35" s="74">
        <v>35.090000000000003</v>
      </c>
      <c r="P35" s="56">
        <v>25.6</v>
      </c>
      <c r="Q35" s="74">
        <v>9.490000000000002</v>
      </c>
      <c r="R35" s="15">
        <f t="shared" si="25"/>
        <v>0.24427480916030536</v>
      </c>
      <c r="S35" s="16">
        <f t="shared" si="54"/>
        <v>0</v>
      </c>
      <c r="T35" s="56">
        <v>96.8</v>
      </c>
      <c r="U35" s="296">
        <v>572.4</v>
      </c>
      <c r="V35" s="14">
        <f t="shared" si="46"/>
        <v>572.37032381185918</v>
      </c>
      <c r="W35" s="16">
        <f t="shared" si="41"/>
        <v>-2.9676188140797422E-2</v>
      </c>
      <c r="X35" s="14">
        <f t="shared" si="42"/>
        <v>96.803652968036531</v>
      </c>
      <c r="Y35" s="16">
        <f t="shared" si="43"/>
        <v>3.6529680365333661E-3</v>
      </c>
      <c r="Z35" s="19">
        <f t="shared" si="55"/>
        <v>101.52123221395601</v>
      </c>
      <c r="AA35" s="11"/>
      <c r="AB35" s="35"/>
      <c r="AC35" s="35"/>
      <c r="AD35" s="35"/>
      <c r="AE35" s="35"/>
      <c r="AG35" s="26"/>
      <c r="AH35" s="26"/>
      <c r="AI35" s="26"/>
      <c r="AJ35" s="26"/>
      <c r="AK35" s="26"/>
      <c r="AT35" s="26"/>
      <c r="AU35" s="26"/>
      <c r="AV35" s="26"/>
      <c r="AW35" s="26"/>
      <c r="AZ35" s="26">
        <v>99.5</v>
      </c>
      <c r="BB35" s="40">
        <f t="shared" si="2"/>
        <v>104.8</v>
      </c>
      <c r="BC35" s="40">
        <f t="shared" si="3"/>
        <v>35.090000000000003</v>
      </c>
      <c r="BD35" s="40">
        <f t="shared" si="4"/>
        <v>25.6</v>
      </c>
      <c r="BE35" s="40">
        <f t="shared" si="5"/>
        <v>9.49</v>
      </c>
      <c r="BF35" s="15">
        <f t="shared" si="7"/>
        <v>0.24427480916030536</v>
      </c>
      <c r="BG35" s="25"/>
      <c r="BH35" s="41">
        <f t="shared" si="27"/>
        <v>101.52123221395601</v>
      </c>
      <c r="BI35" s="41">
        <f t="shared" si="28"/>
        <v>101.52123221395601</v>
      </c>
      <c r="BJ35" s="41">
        <f t="shared" si="29"/>
        <v>101.52123221395601</v>
      </c>
      <c r="BK35" s="41">
        <f t="shared" si="30"/>
        <v>101.52123221395601</v>
      </c>
      <c r="BP35" s="76">
        <f t="shared" si="31"/>
        <v>0.68791391310145289</v>
      </c>
      <c r="BQ35" s="76">
        <f t="shared" si="32"/>
        <v>0.68791391310145289</v>
      </c>
      <c r="BR35" s="76">
        <f t="shared" si="33"/>
        <v>0.68791391310145289</v>
      </c>
      <c r="BS35" s="76">
        <f t="shared" si="34"/>
        <v>0.68791391310145289</v>
      </c>
      <c r="BT35" s="76">
        <f t="shared" ref="BT35:BW35" si="65">+BT36/((BH36+BH37)/(2*100))</f>
        <v>0.65978699798083695</v>
      </c>
      <c r="BU35" s="76">
        <f t="shared" si="65"/>
        <v>0.65978699798083695</v>
      </c>
      <c r="BV35" s="76">
        <f t="shared" si="65"/>
        <v>0.65978699798083695</v>
      </c>
      <c r="BW35" s="76">
        <f t="shared" si="65"/>
        <v>0.65978699798083695</v>
      </c>
      <c r="BX35" s="76"/>
      <c r="BY35" s="49">
        <f t="shared" si="21"/>
        <v>0.71319340677250409</v>
      </c>
      <c r="BZ35" s="49">
        <f t="shared" si="8"/>
        <v>0.20543490564206193</v>
      </c>
      <c r="CA35" s="49">
        <f t="shared" si="9"/>
        <v>8.1369706742853792E-2</v>
      </c>
      <c r="CC35" s="47">
        <f t="shared" si="36"/>
        <v>37.213958770775058</v>
      </c>
      <c r="CD35" s="47">
        <f t="shared" si="37"/>
        <v>26.540750035220572</v>
      </c>
      <c r="CE35" s="47">
        <f t="shared" si="38"/>
        <v>7.6450461086417558</v>
      </c>
      <c r="CF35" s="47">
        <f t="shared" si="39"/>
        <v>3.0280889119186178</v>
      </c>
      <c r="CG35" s="14">
        <f t="shared" si="23"/>
        <v>7.3714994111906407E-5</v>
      </c>
      <c r="CH35" s="9"/>
      <c r="CI35" s="50">
        <f t="shared" si="6"/>
        <v>0.58624754298368598</v>
      </c>
      <c r="CJ35" s="50">
        <f t="shared" si="6"/>
        <v>0.12866180535639038</v>
      </c>
      <c r="CK35" s="50">
        <f t="shared" si="6"/>
        <v>9.7957174001368788E-2</v>
      </c>
      <c r="CL35" s="50">
        <f t="shared" si="6"/>
        <v>0.18713347765855493</v>
      </c>
      <c r="CN35" s="63">
        <f t="shared" si="11"/>
        <v>61.438742504690289</v>
      </c>
      <c r="CO35" s="63">
        <f t="shared" si="12"/>
        <v>13.483757201349711</v>
      </c>
      <c r="CP35" s="63">
        <f t="shared" si="13"/>
        <v>10.265911835343449</v>
      </c>
      <c r="CQ35" s="63">
        <f t="shared" si="14"/>
        <v>19.611588458616556</v>
      </c>
      <c r="CR35" s="63">
        <f t="shared" si="15"/>
        <v>34.28921224574615</v>
      </c>
      <c r="CS35" s="63"/>
    </row>
    <row r="36" spans="1:99">
      <c r="A36" s="1">
        <v>1972</v>
      </c>
      <c r="B36" s="26"/>
      <c r="C36" s="26"/>
      <c r="D36" s="26"/>
      <c r="E36" s="26"/>
      <c r="F36" s="15"/>
      <c r="G36" s="16"/>
      <c r="H36" s="56">
        <v>111.41</v>
      </c>
      <c r="I36" s="74">
        <v>35.950000000000003</v>
      </c>
      <c r="J36" s="56">
        <v>25.81</v>
      </c>
      <c r="K36" s="74">
        <v>10.14</v>
      </c>
      <c r="L36" s="15">
        <f t="shared" si="0"/>
        <v>0.23166681626424918</v>
      </c>
      <c r="M36" s="16">
        <f t="shared" si="40"/>
        <v>0</v>
      </c>
      <c r="N36" s="74">
        <v>111.41</v>
      </c>
      <c r="O36" s="74">
        <v>35.950000000000003</v>
      </c>
      <c r="P36" s="56">
        <v>25.81</v>
      </c>
      <c r="Q36" s="74">
        <v>10.140000000000004</v>
      </c>
      <c r="R36" s="15">
        <f t="shared" si="25"/>
        <v>0.23166681626424918</v>
      </c>
      <c r="S36" s="16">
        <f t="shared" si="54"/>
        <v>0</v>
      </c>
      <c r="T36" s="56">
        <v>99.7</v>
      </c>
      <c r="U36" s="296">
        <v>570.70000000000005</v>
      </c>
      <c r="V36" s="14">
        <f t="shared" si="46"/>
        <v>570.65321284042363</v>
      </c>
      <c r="W36" s="16">
        <f t="shared" si="41"/>
        <v>-4.6787159576410886E-2</v>
      </c>
      <c r="X36" s="14">
        <f t="shared" si="42"/>
        <v>99.703004891684145</v>
      </c>
      <c r="Y36" s="16">
        <f t="shared" si="43"/>
        <v>3.0048916841423079E-3</v>
      </c>
      <c r="Z36" s="19">
        <f t="shared" si="55"/>
        <v>101.12368355065193</v>
      </c>
      <c r="AA36" s="11"/>
      <c r="AB36" s="35"/>
      <c r="AC36" s="35"/>
      <c r="AD36" s="35"/>
      <c r="AE36" s="35"/>
      <c r="AG36" s="26"/>
      <c r="AH36" s="26"/>
      <c r="AI36" s="26"/>
      <c r="AJ36" s="26"/>
      <c r="AK36" s="26"/>
      <c r="AT36" s="26"/>
      <c r="AU36" s="26"/>
      <c r="AV36" s="26"/>
      <c r="AW36" s="26"/>
      <c r="AZ36" s="26">
        <v>99.7</v>
      </c>
      <c r="BB36" s="40">
        <f t="shared" si="2"/>
        <v>111.41</v>
      </c>
      <c r="BC36" s="40">
        <f t="shared" si="3"/>
        <v>35.950000000000003</v>
      </c>
      <c r="BD36" s="40">
        <f t="shared" si="4"/>
        <v>25.81</v>
      </c>
      <c r="BE36" s="40">
        <f t="shared" si="5"/>
        <v>10.14</v>
      </c>
      <c r="BF36" s="15">
        <f t="shared" si="7"/>
        <v>0.23166681626424918</v>
      </c>
      <c r="BG36" s="25"/>
      <c r="BH36" s="41">
        <f t="shared" si="27"/>
        <v>101.12368355065193</v>
      </c>
      <c r="BI36" s="41">
        <f t="shared" si="28"/>
        <v>101.12368355065193</v>
      </c>
      <c r="BJ36" s="41">
        <f t="shared" si="29"/>
        <v>101.12368355065193</v>
      </c>
      <c r="BK36" s="41">
        <f t="shared" si="30"/>
        <v>101.12368355065193</v>
      </c>
      <c r="BP36" s="76">
        <f t="shared" si="31"/>
        <v>0.69564388858561987</v>
      </c>
      <c r="BQ36" s="76">
        <f t="shared" si="32"/>
        <v>0.69564388858561987</v>
      </c>
      <c r="BR36" s="76">
        <f t="shared" si="33"/>
        <v>0.69564388858561987</v>
      </c>
      <c r="BS36" s="76">
        <f t="shared" si="34"/>
        <v>0.69564388858561987</v>
      </c>
      <c r="BT36" s="76">
        <f t="shared" ref="BT36:BW36" si="66">+BT37/((BH37+BH38)/(2*100))</f>
        <v>0.6692607749850209</v>
      </c>
      <c r="BU36" s="76">
        <f t="shared" si="66"/>
        <v>0.6692607749850209</v>
      </c>
      <c r="BV36" s="76">
        <f t="shared" si="66"/>
        <v>0.6692607749850209</v>
      </c>
      <c r="BW36" s="76">
        <f t="shared" si="66"/>
        <v>0.6692607749850209</v>
      </c>
      <c r="BX36" s="76"/>
      <c r="BY36" s="49">
        <f t="shared" si="21"/>
        <v>0.71144071185690905</v>
      </c>
      <c r="BZ36" s="49">
        <f t="shared" si="8"/>
        <v>0.20569371067263631</v>
      </c>
      <c r="CA36" s="49">
        <f t="shared" si="9"/>
        <v>8.2863502302037303E-2</v>
      </c>
      <c r="CC36" s="47">
        <f t="shared" si="36"/>
        <v>37.102316894462739</v>
      </c>
      <c r="CD36" s="47">
        <f t="shared" si="37"/>
        <v>26.396098742937195</v>
      </c>
      <c r="CE36" s="47">
        <f t="shared" si="38"/>
        <v>7.6317132365740843</v>
      </c>
      <c r="CF36" s="47">
        <f t="shared" si="39"/>
        <v>3.0744279213952308</v>
      </c>
      <c r="CG36" s="14">
        <f t="shared" si="23"/>
        <v>7.6993556228810434E-5</v>
      </c>
      <c r="CH36" s="9"/>
      <c r="CI36" s="50">
        <f t="shared" si="6"/>
        <v>0.58624754298368598</v>
      </c>
      <c r="CJ36" s="50">
        <f t="shared" si="6"/>
        <v>0.12866180535639038</v>
      </c>
      <c r="CK36" s="50">
        <f t="shared" si="6"/>
        <v>9.7957174001368788E-2</v>
      </c>
      <c r="CL36" s="50">
        <f t="shared" si="6"/>
        <v>0.18713347765855493</v>
      </c>
      <c r="CN36" s="63">
        <f t="shared" si="11"/>
        <v>65.313838763812456</v>
      </c>
      <c r="CO36" s="63">
        <f t="shared" si="12"/>
        <v>14.334211734755451</v>
      </c>
      <c r="CP36" s="63">
        <f t="shared" si="13"/>
        <v>10.913408755492496</v>
      </c>
      <c r="CQ36" s="63">
        <f t="shared" si="14"/>
        <v>20.848540745939605</v>
      </c>
      <c r="CR36" s="63">
        <f t="shared" si="15"/>
        <v>36.451919239490252</v>
      </c>
      <c r="CS36" s="63"/>
    </row>
    <row r="37" spans="1:99">
      <c r="A37" s="1">
        <v>1973</v>
      </c>
      <c r="B37" s="26"/>
      <c r="C37" s="26"/>
      <c r="D37" s="26"/>
      <c r="E37" s="26"/>
      <c r="F37" s="15"/>
      <c r="G37" s="16"/>
      <c r="H37" s="56">
        <v>117.05</v>
      </c>
      <c r="I37" s="74">
        <v>40.69</v>
      </c>
      <c r="J37" s="56">
        <v>29.36</v>
      </c>
      <c r="K37" s="74">
        <v>11.33</v>
      </c>
      <c r="L37" s="15">
        <f t="shared" si="0"/>
        <v>0.25083297736010252</v>
      </c>
      <c r="M37" s="16">
        <f t="shared" si="40"/>
        <v>0</v>
      </c>
      <c r="N37" s="74">
        <v>117.05</v>
      </c>
      <c r="O37" s="74">
        <v>40.69</v>
      </c>
      <c r="P37" s="56">
        <v>29.36</v>
      </c>
      <c r="Q37" s="74">
        <v>11.329999999999998</v>
      </c>
      <c r="R37" s="15">
        <f t="shared" si="25"/>
        <v>0.25083297736010252</v>
      </c>
      <c r="S37" s="16">
        <f t="shared" si="54"/>
        <v>0</v>
      </c>
      <c r="T37" s="56">
        <v>111.8</v>
      </c>
      <c r="U37" s="296">
        <v>638</v>
      </c>
      <c r="V37" s="14">
        <f t="shared" si="46"/>
        <v>637.99029195559365</v>
      </c>
      <c r="W37" s="16">
        <f t="shared" si="41"/>
        <v>-9.7080444063522009E-3</v>
      </c>
      <c r="X37" s="14">
        <f t="shared" si="42"/>
        <v>111.79253548274049</v>
      </c>
      <c r="Y37" s="16">
        <f t="shared" si="43"/>
        <v>-7.4645172595069198E-3</v>
      </c>
      <c r="Z37" s="19">
        <f t="shared" si="55"/>
        <v>101.74808477251196</v>
      </c>
      <c r="AA37" s="11"/>
      <c r="AB37" s="35"/>
      <c r="AC37" s="35"/>
      <c r="AD37" s="35"/>
      <c r="AE37" s="35"/>
      <c r="AG37" s="26"/>
      <c r="AH37" s="26"/>
      <c r="AI37" s="26"/>
      <c r="AJ37" s="26"/>
      <c r="AK37" s="26"/>
      <c r="AT37" s="26"/>
      <c r="AU37" s="26"/>
      <c r="AV37" s="26"/>
      <c r="AW37" s="26"/>
      <c r="AZ37" s="26">
        <v>100</v>
      </c>
      <c r="BB37" s="40">
        <f t="shared" si="2"/>
        <v>117.05</v>
      </c>
      <c r="BC37" s="40">
        <f t="shared" si="3"/>
        <v>40.69</v>
      </c>
      <c r="BD37" s="40">
        <f t="shared" si="4"/>
        <v>29.36</v>
      </c>
      <c r="BE37" s="40">
        <f t="shared" si="5"/>
        <v>11.33</v>
      </c>
      <c r="BF37" s="15">
        <f t="shared" si="7"/>
        <v>0.25083297736010252</v>
      </c>
      <c r="BG37" s="25"/>
      <c r="BH37" s="41">
        <f t="shared" si="27"/>
        <v>101.74808477251196</v>
      </c>
      <c r="BI37" s="41">
        <f t="shared" si="28"/>
        <v>101.74808477251196</v>
      </c>
      <c r="BJ37" s="41">
        <f t="shared" si="29"/>
        <v>101.74808477251196</v>
      </c>
      <c r="BK37" s="41">
        <f t="shared" si="30"/>
        <v>101.74808477251196</v>
      </c>
      <c r="BP37" s="76">
        <f t="shared" si="31"/>
        <v>0.70780433347289518</v>
      </c>
      <c r="BQ37" s="76">
        <f t="shared" si="32"/>
        <v>0.70780433347289518</v>
      </c>
      <c r="BR37" s="76">
        <f t="shared" si="33"/>
        <v>0.70780433347289518</v>
      </c>
      <c r="BS37" s="76">
        <f t="shared" si="34"/>
        <v>0.70780433347289518</v>
      </c>
      <c r="BT37" s="76">
        <f t="shared" ref="BT37:BW37" si="67">+BT38/((BH38+BH39)/(2*100))</f>
        <v>0.68583965403304492</v>
      </c>
      <c r="BU37" s="76">
        <f t="shared" si="67"/>
        <v>0.68583965403304492</v>
      </c>
      <c r="BV37" s="76">
        <f t="shared" si="67"/>
        <v>0.68583965403304492</v>
      </c>
      <c r="BW37" s="76">
        <f t="shared" si="67"/>
        <v>0.68583965403304492</v>
      </c>
      <c r="BX37" s="76"/>
      <c r="BY37" s="49">
        <f t="shared" si="21"/>
        <v>0.709688016941314</v>
      </c>
      <c r="BZ37" s="49">
        <f t="shared" si="8"/>
        <v>0.20595251570321069</v>
      </c>
      <c r="CA37" s="49">
        <f t="shared" si="9"/>
        <v>8.4357297861220815E-2</v>
      </c>
      <c r="CC37" s="47">
        <f t="shared" si="36"/>
        <v>41.480390288009332</v>
      </c>
      <c r="CD37" s="47">
        <f t="shared" si="37"/>
        <v>29.438135925449085</v>
      </c>
      <c r="CE37" s="47">
        <f t="shared" si="38"/>
        <v>8.542990732166551</v>
      </c>
      <c r="CF37" s="47">
        <f t="shared" si="39"/>
        <v>3.4991736389252943</v>
      </c>
      <c r="CG37" s="14">
        <f t="shared" si="23"/>
        <v>8.9991468401162678E-5</v>
      </c>
      <c r="CH37" s="9"/>
      <c r="CI37" s="50">
        <f t="shared" si="6"/>
        <v>0.58624754298368598</v>
      </c>
      <c r="CJ37" s="50">
        <f t="shared" si="6"/>
        <v>0.12866180535639038</v>
      </c>
      <c r="CK37" s="50">
        <f t="shared" si="6"/>
        <v>9.7957174001368788E-2</v>
      </c>
      <c r="CL37" s="50">
        <f t="shared" si="6"/>
        <v>0.18713347765855493</v>
      </c>
      <c r="CN37" s="63">
        <f t="shared" si="11"/>
        <v>68.620274906240439</v>
      </c>
      <c r="CO37" s="63">
        <f t="shared" si="12"/>
        <v>15.059864316965493</v>
      </c>
      <c r="CP37" s="63">
        <f t="shared" si="13"/>
        <v>11.465887216860216</v>
      </c>
      <c r="CQ37" s="63">
        <f t="shared" si="14"/>
        <v>21.903973559933853</v>
      </c>
      <c r="CR37" s="63">
        <f t="shared" si="15"/>
        <v>38.297254707677361</v>
      </c>
      <c r="CS37" s="63"/>
    </row>
    <row r="38" spans="1:99">
      <c r="A38" s="1">
        <v>1974</v>
      </c>
      <c r="B38" s="26"/>
      <c r="C38" s="26"/>
      <c r="D38" s="26"/>
      <c r="E38" s="26"/>
      <c r="F38" s="15"/>
      <c r="G38" s="16"/>
      <c r="H38" s="56">
        <v>119.92</v>
      </c>
      <c r="I38" s="74">
        <v>43.11</v>
      </c>
      <c r="J38" s="56">
        <v>33.18</v>
      </c>
      <c r="K38" s="74">
        <v>9.93</v>
      </c>
      <c r="L38" s="15">
        <f t="shared" si="0"/>
        <v>0.2766844563042028</v>
      </c>
      <c r="M38" s="16">
        <f t="shared" si="40"/>
        <v>0</v>
      </c>
      <c r="N38" s="74">
        <v>119.92</v>
      </c>
      <c r="O38" s="74">
        <v>43.11</v>
      </c>
      <c r="P38" s="56">
        <v>33.18</v>
      </c>
      <c r="Q38" s="74">
        <v>9.93</v>
      </c>
      <c r="R38" s="15">
        <f t="shared" si="25"/>
        <v>0.2766844563042028</v>
      </c>
      <c r="S38" s="16">
        <f t="shared" si="54"/>
        <v>0</v>
      </c>
      <c r="T38" s="56">
        <v>109.5</v>
      </c>
      <c r="U38" s="296">
        <v>698.6</v>
      </c>
      <c r="V38" s="14">
        <f t="shared" si="46"/>
        <v>698.59936969137505</v>
      </c>
      <c r="W38" s="16">
        <f t="shared" si="41"/>
        <v>-6.3030862497726048E-4</v>
      </c>
      <c r="X38" s="14">
        <f t="shared" si="42"/>
        <v>109.49843260188088</v>
      </c>
      <c r="Y38" s="16">
        <f t="shared" si="43"/>
        <v>-1.5673981191213215E-3</v>
      </c>
      <c r="Z38" s="19">
        <f t="shared" si="55"/>
        <v>103.20630062334367</v>
      </c>
      <c r="AA38" s="11"/>
      <c r="AB38" s="35"/>
      <c r="AC38" s="35"/>
      <c r="AD38" s="35"/>
      <c r="AE38" s="35"/>
      <c r="AG38" s="26"/>
      <c r="AH38" s="26"/>
      <c r="AI38" s="26"/>
      <c r="AJ38" s="26"/>
      <c r="AK38" s="26"/>
      <c r="AT38" s="26"/>
      <c r="AU38" s="26"/>
      <c r="AV38" s="26"/>
      <c r="AW38" s="26"/>
      <c r="AZ38" s="26">
        <v>100.1</v>
      </c>
      <c r="BB38" s="40">
        <f t="shared" si="2"/>
        <v>119.92</v>
      </c>
      <c r="BC38" s="40">
        <f t="shared" si="3"/>
        <v>43.11</v>
      </c>
      <c r="BD38" s="40">
        <f t="shared" si="4"/>
        <v>33.18</v>
      </c>
      <c r="BE38" s="40">
        <f t="shared" si="5"/>
        <v>9.93</v>
      </c>
      <c r="BF38" s="15">
        <f t="shared" si="7"/>
        <v>0.2766844563042028</v>
      </c>
      <c r="BG38" s="25"/>
      <c r="BH38" s="41">
        <f t="shared" si="27"/>
        <v>103.20630062334367</v>
      </c>
      <c r="BI38" s="41">
        <f t="shared" si="28"/>
        <v>103.20630062334367</v>
      </c>
      <c r="BJ38" s="41">
        <f t="shared" si="29"/>
        <v>103.20630062334367</v>
      </c>
      <c r="BK38" s="41">
        <f t="shared" si="30"/>
        <v>103.20630062334367</v>
      </c>
      <c r="BP38" s="76">
        <f t="shared" si="31"/>
        <v>0.73049866822909015</v>
      </c>
      <c r="BQ38" s="76">
        <f t="shared" si="32"/>
        <v>0.73049866822909015</v>
      </c>
      <c r="BR38" s="76">
        <f t="shared" si="33"/>
        <v>0.73049866822909015</v>
      </c>
      <c r="BS38" s="76">
        <f t="shared" si="34"/>
        <v>0.73049866822909015</v>
      </c>
      <c r="BT38" s="76">
        <f t="shared" ref="BT38:BW38" si="68">+BT39/((BH39+BH40)/(2*100))</f>
        <v>0.69762047174794384</v>
      </c>
      <c r="BU38" s="76">
        <f t="shared" si="68"/>
        <v>0.69762047174794384</v>
      </c>
      <c r="BV38" s="76">
        <f t="shared" si="68"/>
        <v>0.69762047174794384</v>
      </c>
      <c r="BW38" s="76">
        <f t="shared" si="68"/>
        <v>0.69762047174794384</v>
      </c>
      <c r="BX38" s="76"/>
      <c r="BY38" s="49">
        <f t="shared" si="21"/>
        <v>0.70793532202571896</v>
      </c>
      <c r="BZ38" s="49">
        <f t="shared" si="8"/>
        <v>0.20621132073378506</v>
      </c>
      <c r="CA38" s="49">
        <f t="shared" si="9"/>
        <v>8.5851093420404326E-2</v>
      </c>
      <c r="CC38" s="47">
        <f t="shared" si="36"/>
        <v>45.421027365370215</v>
      </c>
      <c r="CD38" s="47">
        <f t="shared" si="37"/>
        <v>32.155149634642356</v>
      </c>
      <c r="CE38" s="47">
        <f t="shared" si="38"/>
        <v>9.3663300420983848</v>
      </c>
      <c r="CF38" s="47">
        <f t="shared" si="39"/>
        <v>3.8994448635951398</v>
      </c>
      <c r="CG38" s="14">
        <f t="shared" si="23"/>
        <v>1.0282503433378665E-4</v>
      </c>
      <c r="CH38" s="9"/>
      <c r="CI38" s="50">
        <f t="shared" si="6"/>
        <v>0.58624754298368598</v>
      </c>
      <c r="CJ38" s="50">
        <f t="shared" si="6"/>
        <v>0.12866180535639038</v>
      </c>
      <c r="CK38" s="50">
        <f t="shared" si="6"/>
        <v>9.7957174001368788E-2</v>
      </c>
      <c r="CL38" s="50">
        <f t="shared" si="6"/>
        <v>0.18713347765855493</v>
      </c>
      <c r="CN38" s="63">
        <f t="shared" si="11"/>
        <v>70.30280535460362</v>
      </c>
      <c r="CO38" s="63">
        <f t="shared" si="12"/>
        <v>15.429123698338335</v>
      </c>
      <c r="CP38" s="63">
        <f t="shared" si="13"/>
        <v>11.747024306244144</v>
      </c>
      <c r="CQ38" s="63">
        <f t="shared" si="14"/>
        <v>22.441046640813909</v>
      </c>
      <c r="CR38" s="63">
        <f t="shared" si="15"/>
        <v>39.236281798758384</v>
      </c>
      <c r="CS38" s="63"/>
    </row>
    <row r="39" spans="1:99">
      <c r="A39" s="1">
        <v>1975</v>
      </c>
      <c r="B39" s="26"/>
      <c r="C39" s="26"/>
      <c r="D39" s="26"/>
      <c r="E39" s="26"/>
      <c r="F39" s="15"/>
      <c r="G39" s="16"/>
      <c r="H39" s="56">
        <v>127.77</v>
      </c>
      <c r="I39" s="74">
        <v>46.34</v>
      </c>
      <c r="J39" s="56">
        <v>35.85</v>
      </c>
      <c r="K39" s="74">
        <v>10.49</v>
      </c>
      <c r="L39" s="15">
        <f t="shared" si="0"/>
        <v>0.28058229631368869</v>
      </c>
      <c r="M39" s="16">
        <f t="shared" si="40"/>
        <v>0</v>
      </c>
      <c r="N39" s="74">
        <v>127.77</v>
      </c>
      <c r="O39" s="74">
        <v>46.34</v>
      </c>
      <c r="P39" s="56">
        <v>35.85</v>
      </c>
      <c r="Q39" s="74">
        <v>10.490000000000002</v>
      </c>
      <c r="R39" s="15">
        <f t="shared" si="25"/>
        <v>0.28058229631368869</v>
      </c>
      <c r="S39" s="16">
        <f t="shared" si="54"/>
        <v>0</v>
      </c>
      <c r="T39" s="56">
        <v>107.8</v>
      </c>
      <c r="U39" s="296">
        <v>753.1</v>
      </c>
      <c r="V39" s="14">
        <f t="shared" si="46"/>
        <v>753.09012052730236</v>
      </c>
      <c r="W39" s="16">
        <f t="shared" si="41"/>
        <v>-9.879472697662095E-3</v>
      </c>
      <c r="X39" s="14">
        <f t="shared" si="42"/>
        <v>107.80131691955339</v>
      </c>
      <c r="Y39" s="16">
        <f t="shared" si="43"/>
        <v>1.3169195533890843E-3</v>
      </c>
      <c r="Z39" s="19">
        <f t="shared" si="55"/>
        <v>100.22914311211908</v>
      </c>
      <c r="AA39" s="11"/>
      <c r="AB39" s="35"/>
      <c r="AC39" s="35"/>
      <c r="AD39" s="35"/>
      <c r="AE39" s="35"/>
      <c r="AG39" s="26"/>
      <c r="AH39" s="26"/>
      <c r="AI39" s="26"/>
      <c r="AJ39" s="26"/>
      <c r="AK39" s="26"/>
      <c r="AT39" s="26"/>
      <c r="AU39" s="26"/>
      <c r="AV39" s="26"/>
      <c r="AW39" s="26"/>
      <c r="AZ39" s="26">
        <v>100.1</v>
      </c>
      <c r="BB39" s="40">
        <f t="shared" si="2"/>
        <v>127.77</v>
      </c>
      <c r="BC39" s="40">
        <f t="shared" si="3"/>
        <v>46.34</v>
      </c>
      <c r="BD39" s="40">
        <f t="shared" si="4"/>
        <v>35.85</v>
      </c>
      <c r="BE39" s="40">
        <f t="shared" si="5"/>
        <v>10.49</v>
      </c>
      <c r="BF39" s="15">
        <f t="shared" si="7"/>
        <v>0.28058229631368869</v>
      </c>
      <c r="BG39" s="25"/>
      <c r="BH39" s="41">
        <f t="shared" si="27"/>
        <v>100.22914311211908</v>
      </c>
      <c r="BI39" s="41">
        <f t="shared" si="28"/>
        <v>100.22914311211908</v>
      </c>
      <c r="BJ39" s="41">
        <f t="shared" si="29"/>
        <v>100.22914311211908</v>
      </c>
      <c r="BK39" s="41">
        <f t="shared" si="30"/>
        <v>100.22914311211908</v>
      </c>
      <c r="BP39" s="76">
        <f t="shared" si="31"/>
        <v>0.73217255561145866</v>
      </c>
      <c r="BQ39" s="76">
        <f t="shared" si="32"/>
        <v>0.73217255561145866</v>
      </c>
      <c r="BR39" s="76">
        <f t="shared" si="33"/>
        <v>0.73217255561145866</v>
      </c>
      <c r="BS39" s="76">
        <f t="shared" si="34"/>
        <v>0.73217255561145866</v>
      </c>
      <c r="BT39" s="76">
        <f t="shared" ref="BT39:BW39" si="69">+BT40/((BH40+BH41)/(2*100))</f>
        <v>0.64778491289756268</v>
      </c>
      <c r="BU39" s="76">
        <f t="shared" si="69"/>
        <v>0.64778491289756268</v>
      </c>
      <c r="BV39" s="76">
        <f t="shared" si="69"/>
        <v>0.64778491289756268</v>
      </c>
      <c r="BW39" s="76">
        <f t="shared" si="69"/>
        <v>0.64778491289756268</v>
      </c>
      <c r="BX39" s="76"/>
      <c r="BY39" s="49">
        <f t="shared" si="21"/>
        <v>0.70618262711012392</v>
      </c>
      <c r="BZ39" s="49">
        <f t="shared" si="8"/>
        <v>0.20647012576435944</v>
      </c>
      <c r="CA39" s="49">
        <f t="shared" si="9"/>
        <v>8.7344888979587837E-2</v>
      </c>
      <c r="CC39" s="47">
        <f t="shared" si="36"/>
        <v>48.963867499869096</v>
      </c>
      <c r="CD39" s="47">
        <f t="shared" si="37"/>
        <v>34.577432584529575</v>
      </c>
      <c r="CE39" s="47">
        <f t="shared" si="38"/>
        <v>10.109575880607403</v>
      </c>
      <c r="CF39" s="47">
        <f t="shared" si="39"/>
        <v>4.2767435707873149</v>
      </c>
      <c r="CG39" s="14">
        <f t="shared" si="23"/>
        <v>1.1546394480266287E-4</v>
      </c>
      <c r="CH39" s="9"/>
      <c r="CI39" s="50">
        <f t="shared" si="6"/>
        <v>0.58624754298368598</v>
      </c>
      <c r="CJ39" s="50">
        <f t="shared" si="6"/>
        <v>0.12866180535639038</v>
      </c>
      <c r="CK39" s="50">
        <f t="shared" si="6"/>
        <v>9.7957174001368788E-2</v>
      </c>
      <c r="CL39" s="50">
        <f t="shared" si="6"/>
        <v>0.18713347765855493</v>
      </c>
      <c r="CN39" s="63">
        <f t="shared" si="11"/>
        <v>74.904848567025553</v>
      </c>
      <c r="CO39" s="63">
        <f t="shared" si="12"/>
        <v>16.439118870385997</v>
      </c>
      <c r="CP39" s="63">
        <f t="shared" si="13"/>
        <v>12.515988122154889</v>
      </c>
      <c r="CQ39" s="63">
        <f t="shared" si="14"/>
        <v>23.910044440433563</v>
      </c>
      <c r="CR39" s="63">
        <f t="shared" si="15"/>
        <v>41.804700845791849</v>
      </c>
      <c r="CS39" s="63"/>
      <c r="CU39" s="57" t="s">
        <v>117</v>
      </c>
    </row>
    <row r="40" spans="1:99">
      <c r="A40" s="1">
        <v>1976</v>
      </c>
      <c r="B40" s="26"/>
      <c r="C40" s="26"/>
      <c r="D40" s="26"/>
      <c r="E40" s="26"/>
      <c r="F40" s="15"/>
      <c r="G40" s="16"/>
      <c r="H40" s="56">
        <v>125.52</v>
      </c>
      <c r="I40" s="74">
        <v>37.47</v>
      </c>
      <c r="J40" s="56">
        <v>28.47</v>
      </c>
      <c r="K40" s="74">
        <v>9</v>
      </c>
      <c r="L40" s="15">
        <f t="shared" si="0"/>
        <v>0.22681644359464628</v>
      </c>
      <c r="M40" s="16">
        <f t="shared" si="40"/>
        <v>0</v>
      </c>
      <c r="N40" s="74">
        <v>125.52</v>
      </c>
      <c r="O40" s="74">
        <v>37.47</v>
      </c>
      <c r="P40" s="56">
        <v>28.47</v>
      </c>
      <c r="Q40" s="74">
        <v>9</v>
      </c>
      <c r="R40" s="15">
        <f t="shared" si="25"/>
        <v>0.22681644359464628</v>
      </c>
      <c r="S40" s="16">
        <f t="shared" si="54"/>
        <v>0</v>
      </c>
      <c r="T40" s="56">
        <v>92.9</v>
      </c>
      <c r="U40" s="296">
        <v>699.6</v>
      </c>
      <c r="V40" s="14">
        <f t="shared" si="46"/>
        <v>699.62072196986401</v>
      </c>
      <c r="W40" s="16">
        <f t="shared" si="41"/>
        <v>2.0721969863984668E-2</v>
      </c>
      <c r="X40" s="14">
        <f t="shared" si="42"/>
        <v>92.896029743725933</v>
      </c>
      <c r="Y40" s="16">
        <f t="shared" si="43"/>
        <v>-3.9702562740728808E-3</v>
      </c>
      <c r="Z40" s="19">
        <f t="shared" si="55"/>
        <v>85.483558602177169</v>
      </c>
      <c r="AA40" s="11"/>
      <c r="AB40" s="35"/>
      <c r="AC40" s="35"/>
      <c r="AD40" s="35"/>
      <c r="AE40" s="35"/>
      <c r="AG40" s="26"/>
      <c r="AH40" s="26"/>
      <c r="AI40" s="26"/>
      <c r="AJ40" s="26"/>
      <c r="AK40" s="26"/>
      <c r="AT40" s="26"/>
      <c r="AU40" s="26"/>
      <c r="AV40" s="26"/>
      <c r="AW40" s="26"/>
      <c r="AZ40" s="26">
        <v>100.2</v>
      </c>
      <c r="BB40" s="40">
        <f t="shared" si="2"/>
        <v>125.52</v>
      </c>
      <c r="BC40" s="40">
        <f t="shared" si="3"/>
        <v>37.47</v>
      </c>
      <c r="BD40" s="40">
        <f t="shared" si="4"/>
        <v>28.47</v>
      </c>
      <c r="BE40" s="40">
        <f t="shared" si="5"/>
        <v>9</v>
      </c>
      <c r="BF40" s="15">
        <f t="shared" si="7"/>
        <v>0.22681644359464628</v>
      </c>
      <c r="BG40" s="25"/>
      <c r="BH40" s="41">
        <f t="shared" si="27"/>
        <v>85.483558602177169</v>
      </c>
      <c r="BI40" s="41">
        <f t="shared" si="28"/>
        <v>85.483558602177169</v>
      </c>
      <c r="BJ40" s="41">
        <f t="shared" si="29"/>
        <v>85.483558602177169</v>
      </c>
      <c r="BK40" s="41">
        <f t="shared" si="30"/>
        <v>85.483558602177169</v>
      </c>
      <c r="BP40" s="76">
        <f t="shared" si="31"/>
        <v>0.62588715564517949</v>
      </c>
      <c r="BQ40" s="76">
        <f t="shared" si="32"/>
        <v>0.62588715564517949</v>
      </c>
      <c r="BR40" s="76">
        <f t="shared" si="33"/>
        <v>0.62588715564517949</v>
      </c>
      <c r="BS40" s="76">
        <f t="shared" si="34"/>
        <v>0.62588715564517949</v>
      </c>
      <c r="BT40" s="76">
        <f t="shared" ref="BT40:BW40" si="70">+BT41/((BH41+BH42)/(2*100))</f>
        <v>0.66587865297656312</v>
      </c>
      <c r="BU40" s="76">
        <f t="shared" si="70"/>
        <v>0.66587865297656312</v>
      </c>
      <c r="BV40" s="76">
        <f t="shared" si="70"/>
        <v>0.66587865297656312</v>
      </c>
      <c r="BW40" s="76">
        <f t="shared" si="70"/>
        <v>0.66587865297656312</v>
      </c>
      <c r="BX40" s="76"/>
      <c r="BY40" s="49">
        <f t="shared" si="21"/>
        <v>0.70442993219452887</v>
      </c>
      <c r="BZ40" s="49">
        <f t="shared" si="8"/>
        <v>0.20672893079493382</v>
      </c>
      <c r="CA40" s="49">
        <f t="shared" si="9"/>
        <v>8.8838684538771348E-2</v>
      </c>
      <c r="CC40" s="47">
        <f t="shared" si="36"/>
        <v>45.487432907378391</v>
      </c>
      <c r="CD40" s="47">
        <f t="shared" si="37"/>
        <v>32.042709278647742</v>
      </c>
      <c r="CE40" s="47">
        <f t="shared" si="38"/>
        <v>9.4035683695486227</v>
      </c>
      <c r="CF40" s="47">
        <f t="shared" si="39"/>
        <v>4.0410437025371158</v>
      </c>
      <c r="CG40" s="14">
        <f t="shared" si="23"/>
        <v>1.1155664491102613E-4</v>
      </c>
      <c r="CH40" s="9"/>
      <c r="CI40" s="50">
        <f t="shared" si="6"/>
        <v>0.58624754298368598</v>
      </c>
      <c r="CJ40" s="50">
        <f t="shared" si="6"/>
        <v>0.12866180535639038</v>
      </c>
      <c r="CK40" s="50">
        <f t="shared" si="6"/>
        <v>9.7957174001368788E-2</v>
      </c>
      <c r="CL40" s="50">
        <f t="shared" si="6"/>
        <v>0.18713347765855493</v>
      </c>
      <c r="CN40" s="63">
        <f t="shared" si="11"/>
        <v>73.585791595312259</v>
      </c>
      <c r="CO40" s="63">
        <f t="shared" si="12"/>
        <v>16.149629808334119</v>
      </c>
      <c r="CP40" s="63">
        <f t="shared" si="13"/>
        <v>12.29558448065181</v>
      </c>
      <c r="CQ40" s="63">
        <f t="shared" si="14"/>
        <v>23.488994115701814</v>
      </c>
      <c r="CR40" s="63">
        <f t="shared" si="15"/>
        <v>41.068529781355508</v>
      </c>
      <c r="CS40" s="63"/>
    </row>
    <row r="41" spans="1:99">
      <c r="A41" s="1">
        <v>1977</v>
      </c>
      <c r="B41" s="26"/>
      <c r="C41" s="26"/>
      <c r="D41" s="26"/>
      <c r="E41" s="26"/>
      <c r="F41" s="15"/>
      <c r="G41" s="16"/>
      <c r="H41" s="56">
        <v>144.11000000000001</v>
      </c>
      <c r="I41" s="74">
        <v>53.25</v>
      </c>
      <c r="J41" s="56">
        <v>38.57</v>
      </c>
      <c r="K41" s="74">
        <v>14.68</v>
      </c>
      <c r="L41" s="15">
        <f t="shared" si="0"/>
        <v>0.26764277288182636</v>
      </c>
      <c r="M41" s="16">
        <f t="shared" si="40"/>
        <v>0</v>
      </c>
      <c r="N41" s="74">
        <v>144.11000000000001</v>
      </c>
      <c r="O41" s="74">
        <v>53.25</v>
      </c>
      <c r="P41" s="56">
        <v>38.57</v>
      </c>
      <c r="Q41" s="74">
        <v>14.68</v>
      </c>
      <c r="R41" s="15">
        <f t="shared" si="25"/>
        <v>0.26764277288182636</v>
      </c>
      <c r="S41" s="16">
        <f t="shared" si="54"/>
        <v>0</v>
      </c>
      <c r="T41" s="56">
        <v>112.8</v>
      </c>
      <c r="U41" s="296">
        <v>789.2</v>
      </c>
      <c r="V41" s="14">
        <f t="shared" si="46"/>
        <v>789.17217438200669</v>
      </c>
      <c r="W41" s="16">
        <f t="shared" si="41"/>
        <v>-2.782561799335781E-2</v>
      </c>
      <c r="X41" s="14">
        <f t="shared" si="42"/>
        <v>112.80731846769582</v>
      </c>
      <c r="Y41" s="16">
        <f t="shared" si="43"/>
        <v>7.3184676958248929E-3</v>
      </c>
      <c r="Z41" s="19">
        <f t="shared" si="55"/>
        <v>120.10278332050413</v>
      </c>
      <c r="AA41" s="11"/>
      <c r="AB41" s="35"/>
      <c r="AC41" s="35"/>
      <c r="AD41" s="35"/>
      <c r="AE41" s="35"/>
      <c r="AG41" s="26"/>
      <c r="AH41" s="26"/>
      <c r="AI41" s="26"/>
      <c r="AJ41" s="26"/>
      <c r="AK41" s="26"/>
      <c r="AT41" s="26"/>
      <c r="AU41" s="26"/>
      <c r="AV41" s="26"/>
      <c r="AW41" s="26"/>
      <c r="AZ41" s="26">
        <v>99.9</v>
      </c>
      <c r="BB41" s="40">
        <f t="shared" si="2"/>
        <v>144.11000000000001</v>
      </c>
      <c r="BC41" s="40">
        <f t="shared" si="3"/>
        <v>53.25</v>
      </c>
      <c r="BD41" s="40">
        <f t="shared" si="4"/>
        <v>38.57</v>
      </c>
      <c r="BE41" s="40">
        <f t="shared" si="5"/>
        <v>14.68</v>
      </c>
      <c r="BF41" s="15">
        <f t="shared" si="7"/>
        <v>0.26764277288182636</v>
      </c>
      <c r="BG41" s="25"/>
      <c r="BH41" s="41">
        <f t="shared" si="27"/>
        <v>120.10278332050413</v>
      </c>
      <c r="BI41" s="41">
        <f t="shared" si="28"/>
        <v>120.10278332050413</v>
      </c>
      <c r="BJ41" s="41">
        <f t="shared" si="29"/>
        <v>120.10278332050413</v>
      </c>
      <c r="BK41" s="41">
        <f t="shared" si="30"/>
        <v>120.10278332050413</v>
      </c>
      <c r="BP41" s="76">
        <f t="shared" si="31"/>
        <v>0.75170789437539642</v>
      </c>
      <c r="BQ41" s="76">
        <f t="shared" si="32"/>
        <v>0.75170789437539642</v>
      </c>
      <c r="BR41" s="76">
        <f t="shared" si="33"/>
        <v>0.75170789437539642</v>
      </c>
      <c r="BS41" s="76">
        <f t="shared" si="34"/>
        <v>0.75170789437539642</v>
      </c>
      <c r="BT41" s="76">
        <f t="shared" ref="BT41:BW41" si="71">+BT42/((BH42+BH43)/(2*100))</f>
        <v>0.71436794065553211</v>
      </c>
      <c r="BU41" s="76">
        <f t="shared" si="71"/>
        <v>0.71436794065553211</v>
      </c>
      <c r="BV41" s="76">
        <f t="shared" si="71"/>
        <v>0.71436794065553211</v>
      </c>
      <c r="BW41" s="76">
        <f t="shared" si="71"/>
        <v>0.71436794065553211</v>
      </c>
      <c r="BX41" s="76"/>
      <c r="BY41" s="49">
        <f t="shared" si="21"/>
        <v>0.70267723727893383</v>
      </c>
      <c r="BZ41" s="49">
        <f t="shared" si="8"/>
        <v>0.2069877358255082</v>
      </c>
      <c r="CA41" s="49">
        <f t="shared" si="9"/>
        <v>9.0332480097954859E-2</v>
      </c>
      <c r="CC41" s="47">
        <f t="shared" si="36"/>
        <v>51.309824319522811</v>
      </c>
      <c r="CD41" s="47">
        <f t="shared" si="37"/>
        <v>36.054245598109745</v>
      </c>
      <c r="CE41" s="47">
        <f t="shared" si="38"/>
        <v>10.620504361502624</v>
      </c>
      <c r="CF41" s="47">
        <f t="shared" si="39"/>
        <v>4.6349436841728542</v>
      </c>
      <c r="CG41" s="14">
        <f t="shared" si="23"/>
        <v>1.3067573758807072E-4</v>
      </c>
      <c r="CH41" s="9"/>
      <c r="CI41" s="50">
        <f>+AVERAGE(CI$42:CI$46)</f>
        <v>0.58624754298368598</v>
      </c>
      <c r="CJ41" s="50">
        <f t="shared" ref="CJ41:CL41" si="72">+AVERAGE(CJ$42:CJ$46)</f>
        <v>0.12866180535639038</v>
      </c>
      <c r="CK41" s="50">
        <f t="shared" si="72"/>
        <v>9.7957174001368788E-2</v>
      </c>
      <c r="CL41" s="50">
        <f t="shared" si="72"/>
        <v>0.18713347765855493</v>
      </c>
      <c r="CN41" s="63">
        <f t="shared" si="11"/>
        <v>84.484133419378992</v>
      </c>
      <c r="CO41" s="63">
        <f t="shared" si="12"/>
        <v>18.541452769909419</v>
      </c>
      <c r="CP41" s="63">
        <f t="shared" si="13"/>
        <v>14.116608345337257</v>
      </c>
      <c r="CQ41" s="63">
        <f t="shared" si="14"/>
        <v>26.967805465374354</v>
      </c>
      <c r="CR41" s="63">
        <f t="shared" si="15"/>
        <v>47.150938709298458</v>
      </c>
      <c r="CS41" s="63"/>
    </row>
    <row r="42" spans="1:99">
      <c r="A42" s="1">
        <v>1978</v>
      </c>
      <c r="B42" s="26"/>
      <c r="C42" s="26"/>
      <c r="D42" s="26"/>
      <c r="E42" s="26"/>
      <c r="F42" s="15"/>
      <c r="G42" s="16"/>
      <c r="H42" s="56">
        <v>162.91999999999999</v>
      </c>
      <c r="I42" s="74">
        <v>52.49</v>
      </c>
      <c r="J42" s="56">
        <v>40.659999999999997</v>
      </c>
      <c r="K42" s="74">
        <v>11.83</v>
      </c>
      <c r="L42" s="15">
        <f t="shared" si="0"/>
        <v>0.24957034127178984</v>
      </c>
      <c r="M42" s="16">
        <f t="shared" si="40"/>
        <v>0</v>
      </c>
      <c r="N42" s="74">
        <v>162.91999999999999</v>
      </c>
      <c r="O42" s="74">
        <v>52.49</v>
      </c>
      <c r="P42" s="56">
        <v>40.659999999999997</v>
      </c>
      <c r="Q42" s="74">
        <v>11.830000000000005</v>
      </c>
      <c r="R42" s="15">
        <f t="shared" si="25"/>
        <v>0.24957034127178984</v>
      </c>
      <c r="S42" s="16">
        <f t="shared" ref="S42:S47" si="73">+O42-P42-Q42</f>
        <v>0</v>
      </c>
      <c r="T42" s="56">
        <v>111.6</v>
      </c>
      <c r="U42" s="296">
        <v>880.7</v>
      </c>
      <c r="V42" s="14">
        <f t="shared" si="46"/>
        <v>880.71614661031936</v>
      </c>
      <c r="W42" s="16">
        <f t="shared" si="41"/>
        <v>1.6146610319310639E-2</v>
      </c>
      <c r="X42" s="14">
        <f t="shared" si="42"/>
        <v>111.59401926001013</v>
      </c>
      <c r="Y42" s="16">
        <f t="shared" si="43"/>
        <v>-5.9807399898659241E-3</v>
      </c>
      <c r="Z42" s="19">
        <f t="shared" si="55"/>
        <v>94.46121793174072</v>
      </c>
      <c r="AA42" s="11"/>
      <c r="AB42" s="35"/>
      <c r="AC42" s="35"/>
      <c r="AD42" s="35"/>
      <c r="AE42" s="35"/>
      <c r="AG42" s="35"/>
      <c r="AH42" s="35"/>
      <c r="AI42" s="35"/>
      <c r="AJ42" s="35"/>
      <c r="AK42" s="35"/>
      <c r="AM42" s="56">
        <v>162.91999999999999</v>
      </c>
      <c r="AN42" s="74">
        <v>91.39</v>
      </c>
      <c r="AO42" s="56">
        <v>24.03</v>
      </c>
      <c r="AP42" s="56">
        <v>16.23</v>
      </c>
      <c r="AQ42" s="56">
        <v>31.27</v>
      </c>
      <c r="AR42" s="16">
        <f t="shared" ref="AR42:AR47" si="74">+AM42-SUM(AN42:AQ42)</f>
        <v>0</v>
      </c>
      <c r="AT42" s="26"/>
      <c r="AU42" s="26"/>
      <c r="AV42" s="26"/>
      <c r="AW42" s="26"/>
      <c r="AX42" s="16"/>
      <c r="AY42" s="16"/>
      <c r="AZ42" s="26">
        <v>100.1</v>
      </c>
      <c r="BB42" s="40">
        <f t="shared" si="2"/>
        <v>162.91999999999999</v>
      </c>
      <c r="BC42" s="40">
        <f t="shared" si="3"/>
        <v>52.49</v>
      </c>
      <c r="BD42" s="40">
        <f t="shared" si="4"/>
        <v>40.659999999999997</v>
      </c>
      <c r="BE42" s="40">
        <f t="shared" si="5"/>
        <v>11.83</v>
      </c>
      <c r="BF42" s="15">
        <f t="shared" si="7"/>
        <v>0.24957034127178984</v>
      </c>
      <c r="BG42" s="25"/>
      <c r="BH42" s="41">
        <f t="shared" si="27"/>
        <v>94.46121793174072</v>
      </c>
      <c r="BI42" s="41">
        <f t="shared" si="28"/>
        <v>94.46121793174072</v>
      </c>
      <c r="BJ42" s="41">
        <f t="shared" si="29"/>
        <v>94.46121793174072</v>
      </c>
      <c r="BK42" s="41">
        <f t="shared" si="30"/>
        <v>94.46121793174072</v>
      </c>
      <c r="BP42" s="76">
        <f t="shared" si="31"/>
        <v>0.71007243231604256</v>
      </c>
      <c r="BQ42" s="76">
        <f t="shared" si="32"/>
        <v>0.71007243231604256</v>
      </c>
      <c r="BR42" s="76">
        <f t="shared" si="33"/>
        <v>0.71007243231604256</v>
      </c>
      <c r="BS42" s="76">
        <f t="shared" si="34"/>
        <v>0.71007243231604256</v>
      </c>
      <c r="BT42" s="76">
        <f t="shared" ref="BT42:BW42" si="75">+BT43/((BH43+BH44)/(2*100))</f>
        <v>0.72870132388072995</v>
      </c>
      <c r="BU42" s="76">
        <f t="shared" si="75"/>
        <v>0.72870132388072995</v>
      </c>
      <c r="BV42" s="76">
        <f t="shared" si="75"/>
        <v>0.72870132388072995</v>
      </c>
      <c r="BW42" s="76">
        <f t="shared" si="75"/>
        <v>0.72870132388072995</v>
      </c>
      <c r="BX42" s="76"/>
      <c r="BY42" s="49">
        <f t="shared" si="21"/>
        <v>0.70092454236333879</v>
      </c>
      <c r="BZ42" s="49">
        <f t="shared" si="8"/>
        <v>0.20724654085608257</v>
      </c>
      <c r="CA42" s="49">
        <f t="shared" si="9"/>
        <v>9.182627565713837E-2</v>
      </c>
      <c r="CC42" s="47">
        <f t="shared" si="36"/>
        <v>57.261763940587464</v>
      </c>
      <c r="CD42" s="47">
        <f t="shared" si="37"/>
        <v>40.1361756849738</v>
      </c>
      <c r="CE42" s="47">
        <f t="shared" si="38"/>
        <v>11.867302500004316</v>
      </c>
      <c r="CF42" s="47">
        <f t="shared" si="39"/>
        <v>5.2581345202223702</v>
      </c>
      <c r="CG42" s="14">
        <f t="shared" si="23"/>
        <v>1.5123538697814354E-4</v>
      </c>
      <c r="CH42" s="9"/>
      <c r="CI42" s="49">
        <f t="shared" ref="CI42:CL47" si="76">+AN42/$AM42</f>
        <v>0.5609501595875277</v>
      </c>
      <c r="CJ42" s="49">
        <f t="shared" si="76"/>
        <v>0.14749570341271792</v>
      </c>
      <c r="CK42" s="49">
        <f t="shared" si="76"/>
        <v>9.9619445126442441E-2</v>
      </c>
      <c r="CL42" s="49">
        <f t="shared" si="76"/>
        <v>0.19193469187331208</v>
      </c>
      <c r="CN42" s="63">
        <f t="shared" si="11"/>
        <v>91.39</v>
      </c>
      <c r="CO42" s="63">
        <f t="shared" si="12"/>
        <v>24.03</v>
      </c>
      <c r="CP42" s="63">
        <f t="shared" si="13"/>
        <v>16.23</v>
      </c>
      <c r="CQ42" s="63">
        <f t="shared" si="14"/>
        <v>31.270000000000003</v>
      </c>
      <c r="CR42" s="63">
        <f t="shared" si="15"/>
        <v>55.718194254445962</v>
      </c>
      <c r="CS42" s="63"/>
    </row>
    <row r="43" spans="1:99">
      <c r="A43" s="1">
        <v>1979</v>
      </c>
      <c r="B43" s="26"/>
      <c r="C43" s="26"/>
      <c r="D43" s="26"/>
      <c r="E43" s="26"/>
      <c r="F43" s="15"/>
      <c r="G43" s="16"/>
      <c r="H43" s="56">
        <v>190.09</v>
      </c>
      <c r="I43" s="74">
        <v>60.46</v>
      </c>
      <c r="J43" s="56">
        <v>46.37</v>
      </c>
      <c r="K43" s="74">
        <v>14.09</v>
      </c>
      <c r="L43" s="15">
        <f t="shared" si="0"/>
        <v>0.24393708243463622</v>
      </c>
      <c r="M43" s="16">
        <f t="shared" si="40"/>
        <v>0</v>
      </c>
      <c r="N43" s="74">
        <v>190.09</v>
      </c>
      <c r="O43" s="74">
        <v>60.46</v>
      </c>
      <c r="P43" s="56">
        <v>46.37</v>
      </c>
      <c r="Q43" s="74">
        <v>14.090000000000003</v>
      </c>
      <c r="R43" s="15">
        <f t="shared" si="25"/>
        <v>0.24393708243463622</v>
      </c>
      <c r="S43" s="16">
        <f t="shared" si="73"/>
        <v>0</v>
      </c>
      <c r="T43" s="56">
        <v>104.1</v>
      </c>
      <c r="U43" s="296">
        <v>916.8</v>
      </c>
      <c r="V43" s="14">
        <f t="shared" si="46"/>
        <v>916.82550862134246</v>
      </c>
      <c r="W43" s="16">
        <f t="shared" si="41"/>
        <v>2.5508621342510196E-2</v>
      </c>
      <c r="X43" s="14">
        <f t="shared" si="42"/>
        <v>104.09901214942658</v>
      </c>
      <c r="Y43" s="16">
        <f t="shared" si="43"/>
        <v>-9.8785057340933236E-4</v>
      </c>
      <c r="Z43" s="19">
        <f t="shared" si="55"/>
        <v>109.55166742032168</v>
      </c>
      <c r="AA43" s="11"/>
      <c r="AB43" s="35"/>
      <c r="AC43" s="35"/>
      <c r="AD43" s="35"/>
      <c r="AE43" s="35"/>
      <c r="AG43" s="35"/>
      <c r="AH43" s="35"/>
      <c r="AI43" s="35"/>
      <c r="AJ43" s="35"/>
      <c r="AK43" s="35"/>
      <c r="AM43" s="56">
        <v>190.09</v>
      </c>
      <c r="AN43" s="74">
        <v>111.91</v>
      </c>
      <c r="AO43" s="56">
        <v>24</v>
      </c>
      <c r="AP43" s="56">
        <v>17.93</v>
      </c>
      <c r="AQ43" s="56">
        <v>36.25</v>
      </c>
      <c r="AR43" s="16">
        <f t="shared" si="74"/>
        <v>0</v>
      </c>
      <c r="AT43" s="26"/>
      <c r="AU43" s="26"/>
      <c r="AV43" s="26"/>
      <c r="AW43" s="26"/>
      <c r="AX43" s="16"/>
      <c r="AY43" s="16"/>
      <c r="AZ43" s="26">
        <v>100.4</v>
      </c>
      <c r="BB43" s="40">
        <f t="shared" si="2"/>
        <v>190.09</v>
      </c>
      <c r="BC43" s="40">
        <f t="shared" si="3"/>
        <v>60.46</v>
      </c>
      <c r="BD43" s="40">
        <f t="shared" si="4"/>
        <v>46.37</v>
      </c>
      <c r="BE43" s="40">
        <f t="shared" si="5"/>
        <v>14.09</v>
      </c>
      <c r="BF43" s="15">
        <f t="shared" si="7"/>
        <v>0.24393708243463622</v>
      </c>
      <c r="BG43" s="25"/>
      <c r="BH43" s="41">
        <f t="shared" si="27"/>
        <v>109.55166742032168</v>
      </c>
      <c r="BI43" s="41">
        <f t="shared" si="28"/>
        <v>109.55166742032168</v>
      </c>
      <c r="BJ43" s="41">
        <f t="shared" si="29"/>
        <v>109.55166742032168</v>
      </c>
      <c r="BK43" s="41">
        <f t="shared" si="30"/>
        <v>109.55166742032168</v>
      </c>
      <c r="BP43" s="76">
        <f t="shared" si="31"/>
        <v>0.77789618949425965</v>
      </c>
      <c r="BQ43" s="76">
        <f t="shared" si="32"/>
        <v>0.77789618949425965</v>
      </c>
      <c r="BR43" s="76">
        <f t="shared" si="33"/>
        <v>0.77789618949425965</v>
      </c>
      <c r="BS43" s="76">
        <f t="shared" si="34"/>
        <v>0.77789618949425965</v>
      </c>
      <c r="BT43" s="76">
        <f t="shared" ref="BT43:BW43" si="77">+BT44/((BH44+BH45)/(2*100))</f>
        <v>0.76625809003367507</v>
      </c>
      <c r="BU43" s="76">
        <f t="shared" si="77"/>
        <v>0.76625809003367507</v>
      </c>
      <c r="BV43" s="76">
        <f t="shared" si="77"/>
        <v>0.76625809003367507</v>
      </c>
      <c r="BW43" s="76">
        <f t="shared" si="77"/>
        <v>0.76625809003367507</v>
      </c>
      <c r="BX43" s="76"/>
      <c r="BY43" s="49">
        <f t="shared" si="21"/>
        <v>0.69917184744774374</v>
      </c>
      <c r="BZ43" s="49">
        <f t="shared" si="8"/>
        <v>0.20750534588665695</v>
      </c>
      <c r="CA43" s="49">
        <f t="shared" si="9"/>
        <v>9.3320071216321882E-2</v>
      </c>
      <c r="CC43" s="47">
        <f t="shared" si="36"/>
        <v>59.609496262151538</v>
      </c>
      <c r="CD43" s="47">
        <f t="shared" si="37"/>
        <v>41.677281627037864</v>
      </c>
      <c r="CE43" s="47">
        <f t="shared" si="38"/>
        <v>12.36928914000714</v>
      </c>
      <c r="CF43" s="47">
        <f t="shared" si="39"/>
        <v>5.5627624363530552</v>
      </c>
      <c r="CG43" s="14">
        <f t="shared" si="23"/>
        <v>1.6305875347821797E-4</v>
      </c>
      <c r="CH43" s="9"/>
      <c r="CI43" s="49">
        <f t="shared" si="76"/>
        <v>0.58872113209532329</v>
      </c>
      <c r="CJ43" s="49">
        <f t="shared" si="76"/>
        <v>0.12625598400757534</v>
      </c>
      <c r="CK43" s="49">
        <f t="shared" si="76"/>
        <v>9.4323741385659424E-2</v>
      </c>
      <c r="CL43" s="49">
        <f t="shared" si="76"/>
        <v>0.19069914251144193</v>
      </c>
      <c r="CN43" s="63">
        <f t="shared" si="11"/>
        <v>111.91000000000001</v>
      </c>
      <c r="CO43" s="63">
        <f t="shared" si="12"/>
        <v>23.999999999999996</v>
      </c>
      <c r="CP43" s="63">
        <f t="shared" si="13"/>
        <v>17.93</v>
      </c>
      <c r="CQ43" s="63">
        <f t="shared" si="14"/>
        <v>36.25</v>
      </c>
      <c r="CR43" s="63">
        <f t="shared" si="15"/>
        <v>62.009008368956586</v>
      </c>
      <c r="CS43" s="63"/>
    </row>
    <row r="44" spans="1:99">
      <c r="A44" s="1">
        <v>1980</v>
      </c>
      <c r="B44" s="26"/>
      <c r="C44" s="26"/>
      <c r="D44" s="26"/>
      <c r="E44" s="26"/>
      <c r="F44" s="15"/>
      <c r="G44" s="16"/>
      <c r="H44" s="56">
        <v>229.16</v>
      </c>
      <c r="I44" s="74">
        <v>69.2</v>
      </c>
      <c r="J44" s="56">
        <v>57.7</v>
      </c>
      <c r="K44" s="74">
        <v>11.5</v>
      </c>
      <c r="L44" s="15">
        <f t="shared" si="0"/>
        <v>0.25178914295688604</v>
      </c>
      <c r="M44" s="16">
        <f t="shared" si="40"/>
        <v>0</v>
      </c>
      <c r="N44" s="74">
        <v>229.16</v>
      </c>
      <c r="O44" s="74">
        <v>69.2</v>
      </c>
      <c r="P44" s="56">
        <v>57.7</v>
      </c>
      <c r="Q44" s="74">
        <v>11.5</v>
      </c>
      <c r="R44" s="15">
        <f t="shared" si="25"/>
        <v>0.25178914295688604</v>
      </c>
      <c r="S44" s="16">
        <f t="shared" si="73"/>
        <v>0</v>
      </c>
      <c r="T44" s="56">
        <v>123.5</v>
      </c>
      <c r="U44" s="296">
        <v>1132.3</v>
      </c>
      <c r="V44" s="14">
        <f t="shared" si="46"/>
        <v>1132.2795031473579</v>
      </c>
      <c r="W44" s="16">
        <f t="shared" si="41"/>
        <v>-2.0496852642054364E-2</v>
      </c>
      <c r="X44" s="14">
        <f t="shared" si="42"/>
        <v>123.50567190226876</v>
      </c>
      <c r="Y44" s="16">
        <f t="shared" si="43"/>
        <v>5.6719022687587994E-3</v>
      </c>
      <c r="Z44" s="19">
        <f t="shared" si="55"/>
        <v>100.7561953273223</v>
      </c>
      <c r="AA44" s="11"/>
      <c r="AB44" s="35"/>
      <c r="AC44" s="35"/>
      <c r="AD44" s="35"/>
      <c r="AE44" s="35"/>
      <c r="AG44" s="35"/>
      <c r="AH44" s="35"/>
      <c r="AI44" s="35"/>
      <c r="AJ44" s="35"/>
      <c r="AK44" s="35"/>
      <c r="AM44" s="56">
        <v>229.16</v>
      </c>
      <c r="AN44" s="74">
        <v>134.18</v>
      </c>
      <c r="AO44" s="56">
        <v>28.57</v>
      </c>
      <c r="AP44" s="56">
        <v>22.77</v>
      </c>
      <c r="AQ44" s="56">
        <v>43.64</v>
      </c>
      <c r="AR44" s="16">
        <f t="shared" si="74"/>
        <v>0</v>
      </c>
      <c r="AT44" s="26"/>
      <c r="AU44" s="26"/>
      <c r="AV44" s="26"/>
      <c r="AW44" s="26"/>
      <c r="AZ44" s="26">
        <v>106</v>
      </c>
      <c r="BB44" s="40">
        <f t="shared" si="2"/>
        <v>229.16</v>
      </c>
      <c r="BC44" s="40">
        <f t="shared" si="3"/>
        <v>69.2</v>
      </c>
      <c r="BD44" s="40">
        <f t="shared" si="4"/>
        <v>57.7</v>
      </c>
      <c r="BE44" s="40">
        <f t="shared" si="5"/>
        <v>11.5</v>
      </c>
      <c r="BF44" s="15">
        <f t="shared" si="7"/>
        <v>0.25178914295688604</v>
      </c>
      <c r="BG44" s="25"/>
      <c r="BH44" s="41">
        <f t="shared" si="27"/>
        <v>100.7561953273223</v>
      </c>
      <c r="BI44" s="41">
        <f t="shared" si="28"/>
        <v>100.7561953273223</v>
      </c>
      <c r="BJ44" s="41">
        <f t="shared" si="29"/>
        <v>100.7561953273223</v>
      </c>
      <c r="BK44" s="41">
        <f t="shared" si="30"/>
        <v>100.7561953273223</v>
      </c>
      <c r="BP44" s="76">
        <f t="shared" si="31"/>
        <v>0.78377860413063349</v>
      </c>
      <c r="BQ44" s="76">
        <f t="shared" si="32"/>
        <v>0.78377860413063349</v>
      </c>
      <c r="BR44" s="76">
        <f t="shared" si="33"/>
        <v>0.78377860413063349</v>
      </c>
      <c r="BS44" s="76">
        <f t="shared" si="34"/>
        <v>0.78377860413063349</v>
      </c>
      <c r="BT44" s="76">
        <f t="shared" ref="BT44:BW44" si="78">+BT45/((BH45+BH46)/(2*100))</f>
        <v>0.77063170513210522</v>
      </c>
      <c r="BU44" s="76">
        <f t="shared" si="78"/>
        <v>0.77063170513210522</v>
      </c>
      <c r="BV44" s="76">
        <f t="shared" si="78"/>
        <v>0.77063170513210522</v>
      </c>
      <c r="BW44" s="76">
        <f t="shared" si="78"/>
        <v>0.77063170513210522</v>
      </c>
      <c r="BX44" s="76"/>
      <c r="BY44" s="49">
        <f t="shared" si="21"/>
        <v>0.6974191525321487</v>
      </c>
      <c r="BZ44" s="49">
        <f t="shared" si="8"/>
        <v>0.20776415091723133</v>
      </c>
      <c r="CA44" s="49">
        <f t="shared" si="9"/>
        <v>9.4813866775505393E-2</v>
      </c>
      <c r="CC44" s="47">
        <f t="shared" si="36"/>
        <v>73.617727883757155</v>
      </c>
      <c r="CD44" s="47">
        <f t="shared" si="37"/>
        <v>51.342413392032249</v>
      </c>
      <c r="CE44" s="47">
        <f t="shared" si="38"/>
        <v>15.295124726224591</v>
      </c>
      <c r="CF44" s="47">
        <f t="shared" si="39"/>
        <v>6.9799814438859595</v>
      </c>
      <c r="CG44" s="14">
        <f t="shared" si="23"/>
        <v>2.0832161435535568E-4</v>
      </c>
      <c r="CH44" s="9"/>
      <c r="CI44" s="49">
        <f t="shared" si="76"/>
        <v>0.58552976086577069</v>
      </c>
      <c r="CJ44" s="49">
        <f t="shared" si="76"/>
        <v>0.12467271775178915</v>
      </c>
      <c r="CK44" s="49">
        <f t="shared" si="76"/>
        <v>9.93628905568162E-2</v>
      </c>
      <c r="CL44" s="49">
        <f t="shared" si="76"/>
        <v>0.19043463082562403</v>
      </c>
      <c r="CN44" s="63">
        <f t="shared" si="11"/>
        <v>134.18</v>
      </c>
      <c r="CO44" s="63">
        <f t="shared" si="12"/>
        <v>28.57</v>
      </c>
      <c r="CP44" s="63">
        <f t="shared" si="13"/>
        <v>22.77</v>
      </c>
      <c r="CQ44" s="63">
        <f t="shared" si="14"/>
        <v>43.64</v>
      </c>
      <c r="CR44" s="63">
        <f t="shared" si="15"/>
        <v>75.86876514282865</v>
      </c>
      <c r="CS44" s="63"/>
    </row>
    <row r="45" spans="1:99">
      <c r="A45" s="1">
        <v>1981</v>
      </c>
      <c r="B45" s="26"/>
      <c r="C45" s="26"/>
      <c r="D45" s="26"/>
      <c r="E45" s="26"/>
      <c r="F45" s="15"/>
      <c r="G45" s="16"/>
      <c r="H45" s="56">
        <v>249.69</v>
      </c>
      <c r="I45" s="74">
        <v>76.12</v>
      </c>
      <c r="J45" s="56">
        <v>55.2</v>
      </c>
      <c r="K45" s="74">
        <v>20.92</v>
      </c>
      <c r="L45" s="15">
        <f t="shared" si="0"/>
        <v>0.22107413192358527</v>
      </c>
      <c r="M45" s="16">
        <f t="shared" si="40"/>
        <v>0</v>
      </c>
      <c r="N45" s="74">
        <v>249.16</v>
      </c>
      <c r="O45" s="74">
        <v>76.12</v>
      </c>
      <c r="P45" s="56">
        <v>55.2</v>
      </c>
      <c r="Q45" s="74">
        <v>20.92</v>
      </c>
      <c r="R45" s="15">
        <f t="shared" si="25"/>
        <v>0.22154438914753574</v>
      </c>
      <c r="S45" s="16">
        <f t="shared" si="73"/>
        <v>0</v>
      </c>
      <c r="T45" s="56">
        <v>95.3</v>
      </c>
      <c r="U45" s="296">
        <v>1079.0999999999999</v>
      </c>
      <c r="V45" s="14">
        <f t="shared" si="46"/>
        <v>1079.0623664994321</v>
      </c>
      <c r="W45" s="16">
        <f t="shared" si="41"/>
        <v>-3.7633500567835654E-2</v>
      </c>
      <c r="X45" s="14">
        <f t="shared" si="42"/>
        <v>95.301598516294263</v>
      </c>
      <c r="Y45" s="16">
        <f t="shared" si="43"/>
        <v>1.5985162942655506E-3</v>
      </c>
      <c r="Z45" s="19">
        <f t="shared" si="55"/>
        <v>100.38535610432075</v>
      </c>
      <c r="AA45" s="11"/>
      <c r="AB45" s="35"/>
      <c r="AC45" s="35"/>
      <c r="AD45" s="35"/>
      <c r="AE45" s="35"/>
      <c r="AG45" s="35"/>
      <c r="AH45" s="35"/>
      <c r="AI45" s="35"/>
      <c r="AJ45" s="35"/>
      <c r="AK45" s="35"/>
      <c r="AM45" s="56">
        <v>249.69</v>
      </c>
      <c r="AN45" s="74">
        <v>151.29</v>
      </c>
      <c r="AO45" s="56">
        <v>30.42</v>
      </c>
      <c r="AP45" s="56">
        <v>22.99</v>
      </c>
      <c r="AQ45" s="56">
        <v>44.99</v>
      </c>
      <c r="AR45" s="16">
        <f t="shared" si="74"/>
        <v>0</v>
      </c>
      <c r="AT45" s="26"/>
      <c r="AU45" s="26"/>
      <c r="AV45" s="26"/>
      <c r="AW45" s="26"/>
      <c r="AZ45" s="26">
        <v>102.4</v>
      </c>
      <c r="BB45" s="40">
        <f t="shared" si="2"/>
        <v>249.69</v>
      </c>
      <c r="BC45" s="40">
        <f t="shared" si="3"/>
        <v>76.12</v>
      </c>
      <c r="BD45" s="40">
        <f t="shared" si="4"/>
        <v>55.2</v>
      </c>
      <c r="BE45" s="40">
        <f t="shared" si="5"/>
        <v>20.92</v>
      </c>
      <c r="BF45" s="15">
        <f t="shared" si="7"/>
        <v>0.22107413192358527</v>
      </c>
      <c r="BG45" s="25"/>
      <c r="BH45" s="41">
        <f t="shared" si="27"/>
        <v>100.38535610432075</v>
      </c>
      <c r="BI45" s="41">
        <f t="shared" si="28"/>
        <v>100.38535610432075</v>
      </c>
      <c r="BJ45" s="41">
        <f t="shared" si="29"/>
        <v>100.38535610432075</v>
      </c>
      <c r="BK45" s="41">
        <f t="shared" si="30"/>
        <v>100.38535610432075</v>
      </c>
      <c r="BP45" s="76">
        <f t="shared" si="31"/>
        <v>0.78679894282601082</v>
      </c>
      <c r="BQ45" s="76">
        <f t="shared" si="32"/>
        <v>0.78679894282601082</v>
      </c>
      <c r="BR45" s="76">
        <f t="shared" si="33"/>
        <v>0.78679894282601082</v>
      </c>
      <c r="BS45" s="76">
        <f t="shared" si="34"/>
        <v>0.78679894282601082</v>
      </c>
      <c r="BT45" s="76">
        <f t="shared" ref="BT45:BW45" si="79">+BT46/((BH46+BH47)/(2*100))</f>
        <v>0.77355825378313159</v>
      </c>
      <c r="BU45" s="76">
        <f t="shared" si="79"/>
        <v>0.77355825378313159</v>
      </c>
      <c r="BV45" s="76">
        <f t="shared" si="79"/>
        <v>0.77355825378313159</v>
      </c>
      <c r="BW45" s="76">
        <f t="shared" si="79"/>
        <v>0.77355825378313159</v>
      </c>
      <c r="BX45" s="76"/>
      <c r="BY45" s="49">
        <f t="shared" si="21"/>
        <v>0.69566645761655366</v>
      </c>
      <c r="BZ45" s="49">
        <f t="shared" si="8"/>
        <v>0.2080229559478057</v>
      </c>
      <c r="CA45" s="49">
        <f t="shared" si="9"/>
        <v>9.6307662334688904E-2</v>
      </c>
      <c r="CC45" s="47">
        <f t="shared" si="36"/>
        <v>70.157694673220576</v>
      </c>
      <c r="CD45" s="47">
        <f t="shared" si="37"/>
        <v>48.806354927863119</v>
      </c>
      <c r="CE45" s="47">
        <f t="shared" si="38"/>
        <v>14.594411028406968</v>
      </c>
      <c r="CF45" s="47">
        <f t="shared" si="39"/>
        <v>6.7567235687687308</v>
      </c>
      <c r="CG45" s="14">
        <f t="shared" si="23"/>
        <v>2.0514818175776384E-4</v>
      </c>
      <c r="CH45" s="9"/>
      <c r="CI45" s="49">
        <f t="shared" si="76"/>
        <v>0.60591133004926101</v>
      </c>
      <c r="CJ45" s="49">
        <f t="shared" si="76"/>
        <v>0.12183107052745405</v>
      </c>
      <c r="CK45" s="49">
        <f t="shared" si="76"/>
        <v>9.2074171973246827E-2</v>
      </c>
      <c r="CL45" s="49">
        <f t="shared" si="76"/>
        <v>0.18018342745003807</v>
      </c>
      <c r="CN45" s="63">
        <f t="shared" si="11"/>
        <v>151.29</v>
      </c>
      <c r="CO45" s="63">
        <f t="shared" si="12"/>
        <v>30.42</v>
      </c>
      <c r="CP45" s="63">
        <f t="shared" si="13"/>
        <v>22.99</v>
      </c>
      <c r="CQ45" s="63">
        <f t="shared" si="14"/>
        <v>44.99</v>
      </c>
      <c r="CR45" s="63">
        <f t="shared" si="15"/>
        <v>77.411074018333565</v>
      </c>
      <c r="CS45" s="63"/>
    </row>
    <row r="46" spans="1:99">
      <c r="A46" s="1">
        <v>1982</v>
      </c>
      <c r="B46" s="26"/>
      <c r="C46" s="26"/>
      <c r="D46" s="26"/>
      <c r="E46" s="26"/>
      <c r="F46" s="15"/>
      <c r="G46" s="16"/>
      <c r="H46" s="56">
        <v>263.3</v>
      </c>
      <c r="I46" s="74">
        <v>71.150000000000006</v>
      </c>
      <c r="J46" s="56">
        <v>66.099999999999994</v>
      </c>
      <c r="K46" s="74">
        <v>5.05</v>
      </c>
      <c r="L46" s="15">
        <f t="shared" si="0"/>
        <v>0.2510444360045575</v>
      </c>
      <c r="M46" s="16">
        <f t="shared" si="40"/>
        <v>1.1546319456101628E-14</v>
      </c>
      <c r="N46" s="74">
        <v>263.3</v>
      </c>
      <c r="O46" s="74">
        <v>71.150000000000006</v>
      </c>
      <c r="P46" s="56">
        <v>66.099999999999994</v>
      </c>
      <c r="Q46" s="74">
        <v>5.0500000000000114</v>
      </c>
      <c r="R46" s="15">
        <f t="shared" si="25"/>
        <v>0.2510444360045575</v>
      </c>
      <c r="S46" s="16">
        <f t="shared" si="73"/>
        <v>0</v>
      </c>
      <c r="T46" s="56">
        <v>119.3</v>
      </c>
      <c r="U46" s="296">
        <v>1287.3</v>
      </c>
      <c r="V46" s="14">
        <f t="shared" si="46"/>
        <v>1287.3214032338226</v>
      </c>
      <c r="W46" s="16">
        <f t="shared" si="41"/>
        <v>2.1403233822638867E-2</v>
      </c>
      <c r="X46" s="14">
        <f t="shared" si="42"/>
        <v>119.29385599110371</v>
      </c>
      <c r="Y46" s="16">
        <f t="shared" si="43"/>
        <v>-6.1440088962854134E-3</v>
      </c>
      <c r="Z46" s="19">
        <f t="shared" si="55"/>
        <v>100.37416329555255</v>
      </c>
      <c r="AA46" s="11"/>
      <c r="AB46" s="35"/>
      <c r="AC46" s="35"/>
      <c r="AD46" s="35"/>
      <c r="AE46" s="35"/>
      <c r="AG46" s="35"/>
      <c r="AH46" s="35"/>
      <c r="AI46" s="35"/>
      <c r="AJ46" s="35"/>
      <c r="AK46" s="35"/>
      <c r="AM46" s="56">
        <v>263.3</v>
      </c>
      <c r="AN46" s="74">
        <v>155.38</v>
      </c>
      <c r="AO46" s="56">
        <v>32.4</v>
      </c>
      <c r="AP46" s="56">
        <v>27.49</v>
      </c>
      <c r="AQ46" s="56">
        <v>48.03</v>
      </c>
      <c r="AR46" s="16">
        <f t="shared" si="74"/>
        <v>0</v>
      </c>
      <c r="AT46" s="26"/>
      <c r="AU46" s="26"/>
      <c r="AV46" s="26"/>
      <c r="AW46" s="26"/>
      <c r="AZ46" s="26">
        <v>101.8</v>
      </c>
      <c r="BB46" s="40">
        <f t="shared" si="2"/>
        <v>263.3</v>
      </c>
      <c r="BC46" s="40">
        <f t="shared" si="3"/>
        <v>71.150000000000006</v>
      </c>
      <c r="BD46" s="40">
        <f t="shared" si="4"/>
        <v>66.099999999999994</v>
      </c>
      <c r="BE46" s="40">
        <f t="shared" si="5"/>
        <v>5.05</v>
      </c>
      <c r="BF46" s="15">
        <f t="shared" si="7"/>
        <v>0.2510444360045575</v>
      </c>
      <c r="BG46" s="25"/>
      <c r="BH46" s="41">
        <f t="shared" si="27"/>
        <v>100.37416329555255</v>
      </c>
      <c r="BI46" s="41">
        <f t="shared" si="28"/>
        <v>100.37416329555255</v>
      </c>
      <c r="BJ46" s="41">
        <f t="shared" si="29"/>
        <v>100.37416329555255</v>
      </c>
      <c r="BK46" s="41">
        <f t="shared" si="30"/>
        <v>100.37416329555255</v>
      </c>
      <c r="BP46" s="76">
        <f t="shared" si="31"/>
        <v>0.78974285567986124</v>
      </c>
      <c r="BQ46" s="76">
        <f t="shared" si="32"/>
        <v>0.78974285567986124</v>
      </c>
      <c r="BR46" s="76">
        <f t="shared" si="33"/>
        <v>0.78974285567986124</v>
      </c>
      <c r="BS46" s="76">
        <f t="shared" si="34"/>
        <v>0.78974285567986124</v>
      </c>
      <c r="BT46" s="76">
        <f t="shared" ref="BT46:BW46" si="80">+BT47/((BH47+BH48)/(2*100))</f>
        <v>0.7816241095325025</v>
      </c>
      <c r="BU46" s="76">
        <f t="shared" si="80"/>
        <v>0.7816241095325025</v>
      </c>
      <c r="BV46" s="76">
        <f t="shared" si="80"/>
        <v>0.7816241095325025</v>
      </c>
      <c r="BW46" s="76">
        <f t="shared" si="80"/>
        <v>0.7816241095325025</v>
      </c>
      <c r="BX46" s="76"/>
      <c r="BY46" s="49">
        <f t="shared" si="21"/>
        <v>0.69391376270095861</v>
      </c>
      <c r="BZ46" s="49">
        <f t="shared" si="8"/>
        <v>0.20828176097838008</v>
      </c>
      <c r="CA46" s="49">
        <f t="shared" si="9"/>
        <v>9.7801457893872415E-2</v>
      </c>
      <c r="CC46" s="47">
        <f t="shared" si="36"/>
        <v>83.698129745152144</v>
      </c>
      <c r="CD46" s="47">
        <f t="shared" si="37"/>
        <v>58.079284142491552</v>
      </c>
      <c r="CE46" s="47">
        <f t="shared" si="38"/>
        <v>17.432793853917225</v>
      </c>
      <c r="CF46" s="47">
        <f t="shared" si="39"/>
        <v>8.185799112066368</v>
      </c>
      <c r="CG46" s="14">
        <f t="shared" si="23"/>
        <v>2.5263667699881864E-4</v>
      </c>
      <c r="CH46" s="9"/>
      <c r="CI46" s="49">
        <f t="shared" si="76"/>
        <v>0.59012533232054687</v>
      </c>
      <c r="CJ46" s="49">
        <f t="shared" si="76"/>
        <v>0.12305355108241549</v>
      </c>
      <c r="CK46" s="49">
        <f t="shared" si="76"/>
        <v>0.10440562096467906</v>
      </c>
      <c r="CL46" s="49">
        <f t="shared" si="76"/>
        <v>0.18241549563235851</v>
      </c>
      <c r="CN46" s="63">
        <f t="shared" si="11"/>
        <v>155.38</v>
      </c>
      <c r="CO46" s="63">
        <f t="shared" si="12"/>
        <v>32.4</v>
      </c>
      <c r="CP46" s="63">
        <f t="shared" si="13"/>
        <v>27.49</v>
      </c>
      <c r="CQ46" s="63">
        <f t="shared" si="14"/>
        <v>48.03</v>
      </c>
      <c r="CR46" s="63">
        <f t="shared" si="15"/>
        <v>86.117003031615411</v>
      </c>
      <c r="CS46" s="63"/>
    </row>
    <row r="47" spans="1:99">
      <c r="A47" s="1">
        <v>1983</v>
      </c>
      <c r="B47" s="26"/>
      <c r="C47" s="26"/>
      <c r="D47" s="26"/>
      <c r="E47" s="26"/>
      <c r="F47" s="15"/>
      <c r="G47" s="16"/>
      <c r="H47" s="56">
        <v>327.95</v>
      </c>
      <c r="I47" s="74">
        <v>115.21</v>
      </c>
      <c r="J47" s="56">
        <v>88.14</v>
      </c>
      <c r="K47" s="74">
        <v>27.07</v>
      </c>
      <c r="L47" s="15">
        <f t="shared" si="0"/>
        <v>0.26876048178075929</v>
      </c>
      <c r="M47" s="16">
        <f t="shared" si="40"/>
        <v>0</v>
      </c>
      <c r="N47" s="74">
        <v>327.95</v>
      </c>
      <c r="O47" s="74">
        <v>115.21</v>
      </c>
      <c r="P47" s="56">
        <v>88.14</v>
      </c>
      <c r="Q47" s="74">
        <v>27.069999999999993</v>
      </c>
      <c r="R47" s="15">
        <f t="shared" si="25"/>
        <v>0.26876048178075929</v>
      </c>
      <c r="S47" s="16">
        <f t="shared" si="73"/>
        <v>0</v>
      </c>
      <c r="T47" s="56">
        <v>131.1</v>
      </c>
      <c r="U47" s="296">
        <v>1687.7</v>
      </c>
      <c r="V47" s="14">
        <f t="shared" si="46"/>
        <v>1687.6783596395412</v>
      </c>
      <c r="W47" s="16">
        <f t="shared" si="41"/>
        <v>-2.164036045883222E-2</v>
      </c>
      <c r="X47" s="14">
        <f t="shared" si="42"/>
        <v>131.10386079390975</v>
      </c>
      <c r="Y47" s="16">
        <f t="shared" si="43"/>
        <v>3.8607939097516919E-3</v>
      </c>
      <c r="Z47" s="19">
        <f t="shared" si="55"/>
        <v>101.71122735471185</v>
      </c>
      <c r="AA47" s="11"/>
      <c r="AB47" s="35"/>
      <c r="AC47" s="35"/>
      <c r="AD47" s="35"/>
      <c r="AE47" s="35"/>
      <c r="AG47" s="35"/>
      <c r="AH47" s="35"/>
      <c r="AI47" s="35"/>
      <c r="AJ47" s="35"/>
      <c r="AK47" s="35"/>
      <c r="AM47" s="56">
        <v>327.95</v>
      </c>
      <c r="AN47" s="74">
        <v>196.92</v>
      </c>
      <c r="AO47" s="56">
        <v>37.380000000000003</v>
      </c>
      <c r="AP47" s="56">
        <v>37.450000000000003</v>
      </c>
      <c r="AQ47" s="56">
        <v>56.2</v>
      </c>
      <c r="AR47" s="16">
        <f t="shared" si="74"/>
        <v>0</v>
      </c>
      <c r="AT47" s="26"/>
      <c r="AU47" s="26"/>
      <c r="AV47" s="26"/>
      <c r="AW47" s="26"/>
      <c r="AZ47" s="26">
        <v>102.9</v>
      </c>
      <c r="BB47" s="40">
        <f t="shared" si="2"/>
        <v>327.95</v>
      </c>
      <c r="BC47" s="40">
        <f t="shared" si="3"/>
        <v>115.21</v>
      </c>
      <c r="BD47" s="40">
        <f t="shared" si="4"/>
        <v>88.14</v>
      </c>
      <c r="BE47" s="40">
        <f t="shared" si="5"/>
        <v>27.07</v>
      </c>
      <c r="BF47" s="15">
        <f t="shared" si="7"/>
        <v>0.26876048178075929</v>
      </c>
      <c r="BG47" s="25"/>
      <c r="BH47" s="41">
        <f t="shared" si="27"/>
        <v>101.71122735471185</v>
      </c>
      <c r="BI47" s="41">
        <f t="shared" si="28"/>
        <v>101.71122735471185</v>
      </c>
      <c r="BJ47" s="41">
        <f t="shared" si="29"/>
        <v>101.71122735471185</v>
      </c>
      <c r="BK47" s="41">
        <f t="shared" si="30"/>
        <v>101.71122735471185</v>
      </c>
      <c r="BP47" s="76">
        <f t="shared" si="31"/>
        <v>0.80325715145813747</v>
      </c>
      <c r="BQ47" s="76">
        <f t="shared" si="32"/>
        <v>0.80325715145813747</v>
      </c>
      <c r="BR47" s="76">
        <f t="shared" si="33"/>
        <v>0.80325715145813747</v>
      </c>
      <c r="BS47" s="76">
        <f t="shared" si="34"/>
        <v>0.80325715145813747</v>
      </c>
      <c r="BT47" s="76">
        <f t="shared" ref="BT47:BW47" si="81">+BT48/((BH48+BH49)/(2*100))</f>
        <v>0.82932647264712167</v>
      </c>
      <c r="BU47" s="76">
        <f t="shared" si="81"/>
        <v>0.82932647264712167</v>
      </c>
      <c r="BV47" s="76">
        <f t="shared" si="81"/>
        <v>0.82932647264712167</v>
      </c>
      <c r="BW47" s="76">
        <f t="shared" si="81"/>
        <v>0.82932647264712167</v>
      </c>
      <c r="BX47" s="76"/>
      <c r="BY47" s="49">
        <f t="shared" si="21"/>
        <v>0.69216106778536357</v>
      </c>
      <c r="BZ47" s="49">
        <f t="shared" si="8"/>
        <v>0.20854056600895446</v>
      </c>
      <c r="CA47" s="49">
        <f t="shared" si="9"/>
        <v>9.9295253453055926E-2</v>
      </c>
      <c r="CC47" s="47">
        <f t="shared" si="36"/>
        <v>109.72824809589449</v>
      </c>
      <c r="CD47" s="47">
        <f t="shared" si="37"/>
        <v>75.949621368271622</v>
      </c>
      <c r="CE47" s="47">
        <f t="shared" si="38"/>
        <v>22.882790965088816</v>
      </c>
      <c r="CF47" s="47">
        <f t="shared" si="39"/>
        <v>10.895494205641645</v>
      </c>
      <c r="CG47" s="14">
        <f t="shared" si="23"/>
        <v>3.4155689240300546E-4</v>
      </c>
      <c r="CH47" s="9"/>
      <c r="CI47" s="49">
        <f t="shared" si="76"/>
        <v>0.60045738679676774</v>
      </c>
      <c r="CJ47" s="49">
        <f t="shared" si="76"/>
        <v>0.11398078975453577</v>
      </c>
      <c r="CK47" s="49">
        <f t="shared" si="76"/>
        <v>0.11419423692636074</v>
      </c>
      <c r="CL47" s="49">
        <f t="shared" si="76"/>
        <v>0.17136758652233575</v>
      </c>
      <c r="CN47" s="63">
        <f t="shared" si="11"/>
        <v>196.92</v>
      </c>
      <c r="CO47" s="63">
        <f t="shared" si="12"/>
        <v>37.380000000000003</v>
      </c>
      <c r="CP47" s="63">
        <f t="shared" si="13"/>
        <v>37.450000000000003</v>
      </c>
      <c r="CQ47" s="63">
        <f t="shared" si="14"/>
        <v>56.2</v>
      </c>
      <c r="CR47" s="63">
        <f t="shared" si="15"/>
        <v>105.69748253432908</v>
      </c>
      <c r="CS47" s="63"/>
    </row>
    <row r="48" spans="1:99">
      <c r="A48" s="1">
        <v>1984</v>
      </c>
      <c r="B48" s="26"/>
      <c r="C48" s="26"/>
      <c r="D48" s="26"/>
      <c r="E48" s="26"/>
      <c r="F48" s="15"/>
      <c r="G48" s="16"/>
      <c r="H48" s="56">
        <v>370.04</v>
      </c>
      <c r="I48" s="74">
        <v>130.82</v>
      </c>
      <c r="J48" s="56">
        <v>101.87</v>
      </c>
      <c r="K48" s="74">
        <v>28.95</v>
      </c>
      <c r="L48" s="15">
        <f t="shared" si="0"/>
        <v>0.27529456274997299</v>
      </c>
      <c r="M48" s="16">
        <f t="shared" si="40"/>
        <v>0</v>
      </c>
      <c r="N48" s="74">
        <v>370.04</v>
      </c>
      <c r="O48" s="74">
        <v>130.82</v>
      </c>
      <c r="P48" s="56">
        <v>101.87</v>
      </c>
      <c r="Q48" s="74">
        <v>28.949999999999989</v>
      </c>
      <c r="R48" s="15">
        <f t="shared" si="25"/>
        <v>0.27529456274997299</v>
      </c>
      <c r="S48" s="16">
        <f t="shared" si="54"/>
        <v>0</v>
      </c>
      <c r="T48" s="56">
        <v>104.6</v>
      </c>
      <c r="U48" s="296">
        <v>1765.3</v>
      </c>
      <c r="V48" s="14">
        <f t="shared" si="46"/>
        <v>1765.3115641829602</v>
      </c>
      <c r="W48" s="16">
        <f t="shared" si="41"/>
        <v>1.1564182960228209E-2</v>
      </c>
      <c r="X48" s="14">
        <f t="shared" si="42"/>
        <v>104.5979735735024</v>
      </c>
      <c r="Y48" s="16">
        <f t="shared" si="43"/>
        <v>-2.0264264975935475E-3</v>
      </c>
      <c r="Z48" s="19">
        <f t="shared" si="55"/>
        <v>110.49473265416006</v>
      </c>
      <c r="AA48" s="11"/>
      <c r="AB48" s="35"/>
      <c r="AC48" s="35"/>
      <c r="AD48" s="35"/>
      <c r="AE48" s="35"/>
      <c r="AG48" s="35"/>
      <c r="AH48" s="35"/>
      <c r="AI48" s="35"/>
      <c r="AJ48" s="35"/>
      <c r="AK48" s="35"/>
      <c r="AM48" s="56">
        <v>370.04</v>
      </c>
      <c r="AN48" s="74">
        <v>217.59</v>
      </c>
      <c r="AO48" s="56">
        <v>46.64</v>
      </c>
      <c r="AP48" s="56">
        <v>41.88</v>
      </c>
      <c r="AQ48" s="56">
        <v>63.93</v>
      </c>
      <c r="AR48" s="16">
        <f t="shared" ref="AR48:AR56" si="82">+AM48-SUM(AN48:AQ48)</f>
        <v>0</v>
      </c>
      <c r="AT48" s="26"/>
      <c r="AU48" s="26"/>
      <c r="AV48" s="26"/>
      <c r="AW48" s="26"/>
      <c r="AZ48" s="26">
        <v>102.2</v>
      </c>
      <c r="BB48" s="40">
        <f t="shared" si="2"/>
        <v>370.04</v>
      </c>
      <c r="BC48" s="40">
        <f t="shared" si="3"/>
        <v>130.82</v>
      </c>
      <c r="BD48" s="40">
        <f t="shared" si="4"/>
        <v>101.87</v>
      </c>
      <c r="BE48" s="40">
        <f t="shared" si="5"/>
        <v>28.95</v>
      </c>
      <c r="BF48" s="15">
        <f t="shared" si="7"/>
        <v>0.27529456274997299</v>
      </c>
      <c r="BG48" s="25"/>
      <c r="BH48" s="41">
        <f t="shared" si="27"/>
        <v>110.49473265416006</v>
      </c>
      <c r="BI48" s="41">
        <f t="shared" si="28"/>
        <v>110.49473265416006</v>
      </c>
      <c r="BJ48" s="41">
        <f t="shared" si="29"/>
        <v>110.49473265416006</v>
      </c>
      <c r="BK48" s="41">
        <f t="shared" si="30"/>
        <v>110.49473265416006</v>
      </c>
      <c r="BP48" s="76">
        <f>+BP49/BH49*100</f>
        <v>0.88755684202909046</v>
      </c>
      <c r="BQ48" s="76">
        <f t="shared" si="32"/>
        <v>0.88755684202909046</v>
      </c>
      <c r="BR48" s="76">
        <f t="shared" si="33"/>
        <v>0.88755684202909046</v>
      </c>
      <c r="BS48" s="76">
        <f t="shared" si="34"/>
        <v>0.88755684202909046</v>
      </c>
      <c r="BT48" s="76">
        <f>+BT49/((BH49+BH50)/(2*100))</f>
        <v>0.92537729347836806</v>
      </c>
      <c r="BU48" s="76">
        <f t="shared" ref="BU48:BW48" si="83">+BU49/((BI49+BI50)/(2*100))</f>
        <v>0.92537729347836806</v>
      </c>
      <c r="BV48" s="76">
        <f t="shared" si="83"/>
        <v>0.92537729347836806</v>
      </c>
      <c r="BW48" s="76">
        <f t="shared" si="83"/>
        <v>0.92537729347836806</v>
      </c>
      <c r="BX48" s="76"/>
      <c r="BY48" s="49">
        <f t="shared" si="21"/>
        <v>0.69040837286976853</v>
      </c>
      <c r="BZ48" s="49">
        <f t="shared" si="8"/>
        <v>0.20879937103952884</v>
      </c>
      <c r="CA48" s="49">
        <f t="shared" si="9"/>
        <v>0.10078904901223944</v>
      </c>
      <c r="CC48" s="47">
        <f t="shared" si="36"/>
        <v>114.77574750830564</v>
      </c>
      <c r="CD48" s="47">
        <f t="shared" si="37"/>
        <v>79.242137082120692</v>
      </c>
      <c r="CE48" s="47">
        <f t="shared" si="38"/>
        <v>23.965103890325988</v>
      </c>
      <c r="CF48" s="47">
        <f t="shared" si="39"/>
        <v>11.568138441031035</v>
      </c>
      <c r="CG48" s="14">
        <f t="shared" si="23"/>
        <v>3.6809482792676818E-4</v>
      </c>
      <c r="CH48" s="9"/>
      <c r="CI48" s="49">
        <f t="shared" ref="CI48:CI56" si="84">+AN48/$AM48</f>
        <v>0.58801751162036531</v>
      </c>
      <c r="CJ48" s="49">
        <f t="shared" ref="CJ48:CJ56" si="85">+AO48/$AM48</f>
        <v>0.12604042806183116</v>
      </c>
      <c r="CK48" s="49">
        <f t="shared" ref="CK48:CK56" si="86">+AP48/$AM48</f>
        <v>0.1131769538428278</v>
      </c>
      <c r="CL48" s="49">
        <f t="shared" ref="CL48:CL56" si="87">+AQ48/$AM48</f>
        <v>0.17276510647497567</v>
      </c>
      <c r="CN48" s="63">
        <f t="shared" si="11"/>
        <v>217.59</v>
      </c>
      <c r="CO48" s="63">
        <f t="shared" si="12"/>
        <v>46.640000000000008</v>
      </c>
      <c r="CP48" s="63">
        <f t="shared" si="13"/>
        <v>41.88</v>
      </c>
      <c r="CQ48" s="63">
        <f t="shared" si="14"/>
        <v>63.93</v>
      </c>
      <c r="CR48" s="63">
        <f t="shared" si="15"/>
        <v>121.06967346938777</v>
      </c>
      <c r="CS48" s="63"/>
    </row>
    <row r="49" spans="1:99">
      <c r="A49" s="1">
        <v>1985</v>
      </c>
      <c r="B49" s="26"/>
      <c r="C49" s="26"/>
      <c r="D49" s="26"/>
      <c r="E49" s="26"/>
      <c r="F49" s="15"/>
      <c r="G49" s="16"/>
      <c r="H49" s="56">
        <v>451.74</v>
      </c>
      <c r="I49" s="74">
        <v>173.43</v>
      </c>
      <c r="J49" s="56">
        <v>138.19</v>
      </c>
      <c r="K49" s="74">
        <v>35.24</v>
      </c>
      <c r="L49" s="15">
        <f t="shared" si="0"/>
        <v>0.30590605215389383</v>
      </c>
      <c r="M49" s="16">
        <f t="shared" si="40"/>
        <v>0</v>
      </c>
      <c r="N49" s="74">
        <v>451.74</v>
      </c>
      <c r="O49" s="74">
        <v>173.43</v>
      </c>
      <c r="P49" s="56">
        <v>138.19</v>
      </c>
      <c r="Q49" s="74">
        <v>35.240000000000009</v>
      </c>
      <c r="R49" s="15">
        <f t="shared" si="25"/>
        <v>0.30590605215389383</v>
      </c>
      <c r="S49" s="16">
        <f t="shared" si="54"/>
        <v>0</v>
      </c>
      <c r="T49" s="56">
        <v>120.4</v>
      </c>
      <c r="U49" s="296">
        <v>2125.4</v>
      </c>
      <c r="V49" s="14">
        <f t="shared" si="46"/>
        <v>2125.4351232762842</v>
      </c>
      <c r="W49" s="16">
        <f t="shared" si="41"/>
        <v>3.5123276284139138E-2</v>
      </c>
      <c r="X49" s="14">
        <f t="shared" si="42"/>
        <v>120.39879907097944</v>
      </c>
      <c r="Y49" s="16">
        <f t="shared" si="43"/>
        <v>-1.2009290205696743E-3</v>
      </c>
      <c r="Z49" s="19">
        <f t="shared" si="55"/>
        <v>112.66884019662868</v>
      </c>
      <c r="AA49" s="11"/>
      <c r="AB49" s="35"/>
      <c r="AC49" s="35"/>
      <c r="AD49" s="35"/>
      <c r="AE49" s="35"/>
      <c r="AG49" s="35"/>
      <c r="AH49" s="35"/>
      <c r="AI49" s="35"/>
      <c r="AJ49" s="35"/>
      <c r="AK49" s="35"/>
      <c r="AM49" s="56">
        <v>451.74</v>
      </c>
      <c r="AN49" s="74">
        <v>266.08999999999997</v>
      </c>
      <c r="AO49" s="56">
        <v>60.91</v>
      </c>
      <c r="AP49" s="56">
        <v>53.62</v>
      </c>
      <c r="AQ49" s="56">
        <v>71.12</v>
      </c>
      <c r="AR49" s="16">
        <f t="shared" si="82"/>
        <v>0</v>
      </c>
      <c r="AT49" s="26"/>
      <c r="AU49" s="26"/>
      <c r="AV49" s="26"/>
      <c r="AW49" s="26"/>
      <c r="AZ49" s="26">
        <v>104.6</v>
      </c>
      <c r="BB49" s="40">
        <f t="shared" si="2"/>
        <v>451.74</v>
      </c>
      <c r="BC49" s="40">
        <f t="shared" si="3"/>
        <v>173.43</v>
      </c>
      <c r="BD49" s="40">
        <f t="shared" si="4"/>
        <v>138.19</v>
      </c>
      <c r="BE49" s="40">
        <f t="shared" si="5"/>
        <v>35.24</v>
      </c>
      <c r="BF49" s="15">
        <f t="shared" si="7"/>
        <v>0.30590605215389383</v>
      </c>
      <c r="BG49" s="25"/>
      <c r="BH49" s="41">
        <f t="shared" si="27"/>
        <v>112.66884019662868</v>
      </c>
      <c r="BI49" s="41">
        <f t="shared" si="28"/>
        <v>112.66884019662868</v>
      </c>
      <c r="BJ49" s="41">
        <f t="shared" si="29"/>
        <v>112.66884019662868</v>
      </c>
      <c r="BK49" s="41">
        <f t="shared" si="30"/>
        <v>112.66884019662868</v>
      </c>
      <c r="BP49" s="77">
        <v>1</v>
      </c>
      <c r="BQ49" s="77">
        <v>1</v>
      </c>
      <c r="BR49" s="77">
        <v>1</v>
      </c>
      <c r="BS49" s="77">
        <v>1</v>
      </c>
      <c r="BT49" s="77">
        <v>1</v>
      </c>
      <c r="BU49" s="77">
        <v>1</v>
      </c>
      <c r="BV49" s="77">
        <v>1</v>
      </c>
      <c r="BW49" s="77">
        <v>1</v>
      </c>
      <c r="BX49" s="77"/>
      <c r="BY49" s="49">
        <f t="shared" si="21"/>
        <v>0.68865567795417348</v>
      </c>
      <c r="BZ49" s="49">
        <f t="shared" si="8"/>
        <v>0.20905817607010321</v>
      </c>
      <c r="CA49" s="49">
        <f t="shared" si="9"/>
        <v>0.10228284457142295</v>
      </c>
      <c r="CC49" s="8">
        <f t="shared" ref="CC49:CC80" si="88">+$BD49/BP49</f>
        <v>138.19</v>
      </c>
      <c r="CD49" s="48">
        <f t="shared" ref="CD49:CD80" si="89">+$BD49*BY49/BQ49</f>
        <v>95.165328136487233</v>
      </c>
      <c r="CE49" s="48">
        <f t="shared" ref="CE49:CE80" si="90">+$BD49*BZ49/BR49</f>
        <v>28.889749351127563</v>
      </c>
      <c r="CF49" s="48">
        <f t="shared" ref="CF49:CF80" si="91">+$BD49*CA49/BS49</f>
        <v>14.134466291324937</v>
      </c>
      <c r="CG49" s="14">
        <f t="shared" si="23"/>
        <v>4.5622106026499409E-4</v>
      </c>
      <c r="CH49" s="9"/>
      <c r="CI49" s="49">
        <f t="shared" si="84"/>
        <v>0.58903351485367683</v>
      </c>
      <c r="CJ49" s="49">
        <f t="shared" si="85"/>
        <v>0.13483419666179661</v>
      </c>
      <c r="CK49" s="49">
        <f t="shared" si="86"/>
        <v>0.11869659538672687</v>
      </c>
      <c r="CL49" s="49">
        <f t="shared" si="87"/>
        <v>0.15743569309779962</v>
      </c>
      <c r="CN49" s="63">
        <f t="shared" si="11"/>
        <v>266.08999999999997</v>
      </c>
      <c r="CO49" s="63">
        <f t="shared" si="12"/>
        <v>60.910000000000004</v>
      </c>
      <c r="CP49" s="63">
        <f t="shared" si="13"/>
        <v>53.62</v>
      </c>
      <c r="CQ49" s="63">
        <f t="shared" si="14"/>
        <v>71.12</v>
      </c>
      <c r="CR49" s="63">
        <f t="shared" si="15"/>
        <v>144.18045595271602</v>
      </c>
      <c r="CS49" s="63"/>
    </row>
    <row r="50" spans="1:99">
      <c r="A50" s="1">
        <v>1986</v>
      </c>
      <c r="B50" s="26"/>
      <c r="C50" s="26"/>
      <c r="D50" s="26"/>
      <c r="E50" s="26"/>
      <c r="F50" s="15"/>
      <c r="G50" s="16"/>
      <c r="H50" s="56">
        <v>502.91</v>
      </c>
      <c r="I50" s="74">
        <v>184</v>
      </c>
      <c r="J50" s="56">
        <v>158.84</v>
      </c>
      <c r="K50" s="74">
        <v>25.16</v>
      </c>
      <c r="L50" s="15">
        <f t="shared" si="0"/>
        <v>0.31584180071981072</v>
      </c>
      <c r="M50" s="16">
        <f t="shared" si="40"/>
        <v>0</v>
      </c>
      <c r="N50" s="74">
        <v>502.91</v>
      </c>
      <c r="O50" s="74">
        <v>184</v>
      </c>
      <c r="P50" s="56">
        <v>158.84</v>
      </c>
      <c r="Q50" s="74">
        <v>25.159999999999997</v>
      </c>
      <c r="R50" s="15">
        <f t="shared" si="25"/>
        <v>0.31584180071981072</v>
      </c>
      <c r="S50" s="16">
        <f t="shared" si="54"/>
        <v>0</v>
      </c>
      <c r="T50" s="56">
        <v>111.1</v>
      </c>
      <c r="U50" s="296">
        <v>2361.4</v>
      </c>
      <c r="V50" s="14">
        <f t="shared" si="46"/>
        <v>2361.3584219599516</v>
      </c>
      <c r="W50" s="16">
        <f t="shared" si="41"/>
        <v>-4.1578040048534604E-2</v>
      </c>
      <c r="X50" s="14">
        <f t="shared" si="42"/>
        <v>111.10379222734544</v>
      </c>
      <c r="Y50" s="16">
        <f t="shared" si="43"/>
        <v>3.7922273454427113E-3</v>
      </c>
      <c r="Z50" s="19">
        <f t="shared" si="55"/>
        <v>103.45922065974598</v>
      </c>
      <c r="AA50" s="11"/>
      <c r="AB50" s="35"/>
      <c r="AC50" s="35"/>
      <c r="AD50" s="35"/>
      <c r="AE50" s="35"/>
      <c r="AG50" s="35"/>
      <c r="AH50" s="35"/>
      <c r="AI50" s="35"/>
      <c r="AJ50" s="35"/>
      <c r="AK50" s="35"/>
      <c r="AM50" s="56">
        <v>502.91</v>
      </c>
      <c r="AN50" s="74">
        <v>307.14</v>
      </c>
      <c r="AO50" s="56">
        <v>67.989999999999995</v>
      </c>
      <c r="AP50" s="56">
        <v>57.72</v>
      </c>
      <c r="AQ50" s="56">
        <v>70.06</v>
      </c>
      <c r="AR50" s="16">
        <f t="shared" si="82"/>
        <v>0</v>
      </c>
      <c r="AT50" s="26"/>
      <c r="AU50" s="26"/>
      <c r="AV50" s="26"/>
      <c r="AW50" s="26"/>
      <c r="AZ50" s="26">
        <v>105.5</v>
      </c>
      <c r="BB50" s="40">
        <f t="shared" si="2"/>
        <v>502.91</v>
      </c>
      <c r="BC50" s="40">
        <f t="shared" si="3"/>
        <v>184</v>
      </c>
      <c r="BD50" s="40">
        <f t="shared" si="4"/>
        <v>158.84</v>
      </c>
      <c r="BE50" s="40">
        <f t="shared" si="5"/>
        <v>25.16</v>
      </c>
      <c r="BF50" s="15">
        <f t="shared" si="7"/>
        <v>0.31584180071981072</v>
      </c>
      <c r="BG50" s="25"/>
      <c r="BH50" s="41">
        <f t="shared" si="27"/>
        <v>103.45922065974598</v>
      </c>
      <c r="BI50" s="41">
        <f t="shared" si="28"/>
        <v>103.45922065974598</v>
      </c>
      <c r="BJ50" s="41">
        <f t="shared" si="29"/>
        <v>103.45922065974598</v>
      </c>
      <c r="BK50" s="41">
        <f t="shared" si="30"/>
        <v>103.45922065974598</v>
      </c>
      <c r="BP50" s="76">
        <f>+BP49*BH50/100</f>
        <v>1.0345922065974598</v>
      </c>
      <c r="BQ50" s="76">
        <f t="shared" ref="BQ50:BQ55" si="92">+BQ49*BI50/100</f>
        <v>1.0345922065974598</v>
      </c>
      <c r="BR50" s="76">
        <f t="shared" ref="BR50:BR55" si="93">+BR49*BJ50/100</f>
        <v>1.0345922065974598</v>
      </c>
      <c r="BS50" s="76">
        <f t="shared" ref="BS50:BS55" si="94">+BS49*BK50/100</f>
        <v>1.0345922065974598</v>
      </c>
      <c r="BT50" s="76">
        <f>+(BH50+BH51)/(2*100)*BT49</f>
        <v>1.0890902028037701</v>
      </c>
      <c r="BU50" s="76">
        <f t="shared" ref="BU50:BU54" si="95">+(BI50+BI51)/(2*100)*BU49</f>
        <v>1.0890902028037701</v>
      </c>
      <c r="BV50" s="76">
        <f t="shared" ref="BV50:BV54" si="96">+(BJ50+BJ51)/(2*100)*BV49</f>
        <v>1.0890902028037701</v>
      </c>
      <c r="BW50" s="76">
        <f t="shared" ref="BW50:BW54" si="97">+(BK50+BK51)/(2*100)*BW49</f>
        <v>1.0890902028037701</v>
      </c>
      <c r="BX50" s="76"/>
      <c r="BY50" s="49">
        <f t="shared" si="21"/>
        <v>0.68690298303857844</v>
      </c>
      <c r="BZ50" s="49">
        <f t="shared" si="8"/>
        <v>0.20931698110067759</v>
      </c>
      <c r="CA50" s="49">
        <f t="shared" si="9"/>
        <v>0.10377664013060646</v>
      </c>
      <c r="CC50" s="47">
        <f t="shared" si="88"/>
        <v>153.52909</v>
      </c>
      <c r="CD50" s="47">
        <f t="shared" si="89"/>
        <v>105.4595899041984</v>
      </c>
      <c r="CE50" s="47">
        <f t="shared" si="90"/>
        <v>32.13624562993423</v>
      </c>
      <c r="CF50" s="47">
        <f t="shared" si="91"/>
        <v>15.932733122509491</v>
      </c>
      <c r="CG50" s="14">
        <f t="shared" si="23"/>
        <v>5.2134335787989983E-4</v>
      </c>
      <c r="CH50" s="9"/>
      <c r="CI50" s="49">
        <f t="shared" si="84"/>
        <v>0.61072557714103914</v>
      </c>
      <c r="CJ50" s="49">
        <f t="shared" si="85"/>
        <v>0.13519317571732514</v>
      </c>
      <c r="CK50" s="49">
        <f t="shared" si="86"/>
        <v>0.11477202680400071</v>
      </c>
      <c r="CL50" s="49">
        <f t="shared" si="87"/>
        <v>0.13930922033763496</v>
      </c>
      <c r="CN50" s="63">
        <f t="shared" si="11"/>
        <v>307.14</v>
      </c>
      <c r="CO50" s="63">
        <f t="shared" si="12"/>
        <v>67.989999999999995</v>
      </c>
      <c r="CP50" s="63">
        <f t="shared" si="13"/>
        <v>57.72</v>
      </c>
      <c r="CQ50" s="63">
        <f t="shared" si="14"/>
        <v>70.06</v>
      </c>
      <c r="CR50" s="63">
        <f t="shared" si="15"/>
        <v>147.75554078911063</v>
      </c>
      <c r="CS50" s="63"/>
    </row>
    <row r="51" spans="1:99">
      <c r="A51" s="1">
        <v>1987</v>
      </c>
      <c r="B51" s="26"/>
      <c r="C51" s="26"/>
      <c r="D51" s="26"/>
      <c r="E51" s="26"/>
      <c r="F51" s="15"/>
      <c r="G51" s="16"/>
      <c r="H51" s="56">
        <v>609.6</v>
      </c>
      <c r="I51" s="74">
        <v>223.78</v>
      </c>
      <c r="J51" s="56">
        <v>174.2</v>
      </c>
      <c r="K51" s="74">
        <v>49.58</v>
      </c>
      <c r="L51" s="15">
        <f t="shared" si="0"/>
        <v>0.28576115485564302</v>
      </c>
      <c r="M51" s="16">
        <f t="shared" si="40"/>
        <v>0</v>
      </c>
      <c r="N51" s="74">
        <v>609.6</v>
      </c>
      <c r="O51" s="74">
        <v>223.78</v>
      </c>
      <c r="P51" s="56">
        <v>174.2</v>
      </c>
      <c r="Q51" s="74">
        <v>49.580000000000013</v>
      </c>
      <c r="R51" s="15">
        <f t="shared" si="25"/>
        <v>0.28576115485564302</v>
      </c>
      <c r="S51" s="16">
        <f t="shared" si="54"/>
        <v>0</v>
      </c>
      <c r="T51" s="56">
        <v>95.9</v>
      </c>
      <c r="U51" s="296">
        <v>2264.5</v>
      </c>
      <c r="V51" s="14">
        <f t="shared" si="46"/>
        <v>2264.5427266595939</v>
      </c>
      <c r="W51" s="16">
        <f t="shared" si="41"/>
        <v>4.2726659593881777E-2</v>
      </c>
      <c r="X51" s="14">
        <f t="shared" si="42"/>
        <v>95.896502075040218</v>
      </c>
      <c r="Y51" s="16">
        <f t="shared" si="43"/>
        <v>-3.497924959788179E-3</v>
      </c>
      <c r="Z51" s="19">
        <f t="shared" si="55"/>
        <v>114.35881990100802</v>
      </c>
      <c r="AA51" s="11"/>
      <c r="AB51" s="35"/>
      <c r="AC51" s="35"/>
      <c r="AD51" s="35"/>
      <c r="AE51" s="35"/>
      <c r="AG51" s="35"/>
      <c r="AH51" s="35"/>
      <c r="AI51" s="35"/>
      <c r="AJ51" s="35"/>
      <c r="AK51" s="35"/>
      <c r="AM51" s="56">
        <v>609.6</v>
      </c>
      <c r="AN51" s="74">
        <v>373.25</v>
      </c>
      <c r="AO51" s="56">
        <v>86.1</v>
      </c>
      <c r="AP51" s="56">
        <v>60.36</v>
      </c>
      <c r="AQ51" s="56">
        <v>89.89</v>
      </c>
      <c r="AR51" s="16">
        <f t="shared" si="82"/>
        <v>0</v>
      </c>
      <c r="AT51" s="26"/>
      <c r="AU51" s="26"/>
      <c r="AV51" s="26"/>
      <c r="AW51" s="26"/>
      <c r="AZ51" s="26">
        <v>106.3</v>
      </c>
      <c r="BB51" s="40">
        <f t="shared" si="2"/>
        <v>609.6</v>
      </c>
      <c r="BC51" s="40">
        <f t="shared" si="3"/>
        <v>223.78</v>
      </c>
      <c r="BD51" s="40">
        <f t="shared" si="4"/>
        <v>174.2</v>
      </c>
      <c r="BE51" s="40">
        <f t="shared" si="5"/>
        <v>49.58</v>
      </c>
      <c r="BF51" s="15">
        <f t="shared" si="7"/>
        <v>0.28576115485564302</v>
      </c>
      <c r="BG51" s="25"/>
      <c r="BH51" s="41">
        <f t="shared" si="27"/>
        <v>114.35881990100802</v>
      </c>
      <c r="BI51" s="41">
        <f t="shared" si="28"/>
        <v>114.35881990100802</v>
      </c>
      <c r="BJ51" s="41">
        <f t="shared" si="29"/>
        <v>114.35881990100802</v>
      </c>
      <c r="BK51" s="41">
        <f t="shared" si="30"/>
        <v>114.35881990100802</v>
      </c>
      <c r="BP51" s="76">
        <f t="shared" ref="BP51:BP55" si="98">+BP50*BH51/100</f>
        <v>1.1831474382526539</v>
      </c>
      <c r="BQ51" s="76">
        <f t="shared" si="92"/>
        <v>1.1831474382526539</v>
      </c>
      <c r="BR51" s="76">
        <f t="shared" si="93"/>
        <v>1.1831474382526539</v>
      </c>
      <c r="BS51" s="76">
        <f t="shared" si="94"/>
        <v>1.1831474382526539</v>
      </c>
      <c r="BT51" s="76">
        <f t="shared" ref="BT51:BT54" si="99">+(BH51+BH52)/(2*100)*BT50</f>
        <v>1.1330131410676973</v>
      </c>
      <c r="BU51" s="76">
        <f t="shared" si="95"/>
        <v>1.1330131410676973</v>
      </c>
      <c r="BV51" s="76">
        <f t="shared" si="96"/>
        <v>1.1330131410676973</v>
      </c>
      <c r="BW51" s="76">
        <f t="shared" si="97"/>
        <v>1.1330131410676973</v>
      </c>
      <c r="BX51" s="76"/>
      <c r="BY51" s="49">
        <f t="shared" si="21"/>
        <v>0.6851502881229834</v>
      </c>
      <c r="BZ51" s="49">
        <f t="shared" si="8"/>
        <v>0.20957578613125197</v>
      </c>
      <c r="CA51" s="49">
        <f t="shared" si="9"/>
        <v>0.10527043568978997</v>
      </c>
      <c r="CC51" s="47">
        <f t="shared" si="88"/>
        <v>147.23439731000005</v>
      </c>
      <c r="CD51" s="47">
        <f t="shared" si="89"/>
        <v>100.87768973856033</v>
      </c>
      <c r="CE51" s="47">
        <f t="shared" si="90"/>
        <v>30.856764561804347</v>
      </c>
      <c r="CF51" s="47">
        <f t="shared" si="91"/>
        <v>15.499429153347346</v>
      </c>
      <c r="CG51" s="14">
        <f t="shared" si="23"/>
        <v>5.1385628801980943E-4</v>
      </c>
      <c r="CH51" s="9"/>
      <c r="CI51" s="49">
        <f t="shared" si="84"/>
        <v>0.61228674540682415</v>
      </c>
      <c r="CJ51" s="49">
        <f t="shared" si="85"/>
        <v>0.14124015748031496</v>
      </c>
      <c r="CK51" s="49">
        <f t="shared" si="86"/>
        <v>9.9015748031496056E-2</v>
      </c>
      <c r="CL51" s="49">
        <f t="shared" si="87"/>
        <v>0.14745734908136482</v>
      </c>
      <c r="CN51" s="63">
        <f t="shared" si="11"/>
        <v>373.25</v>
      </c>
      <c r="CO51" s="63">
        <f t="shared" si="12"/>
        <v>86.100000000000009</v>
      </c>
      <c r="CP51" s="63">
        <f t="shared" si="13"/>
        <v>60.36</v>
      </c>
      <c r="CQ51" s="63">
        <f t="shared" si="14"/>
        <v>89.89</v>
      </c>
      <c r="CR51" s="63">
        <f t="shared" si="15"/>
        <v>174.96160458452721</v>
      </c>
      <c r="CS51" s="63"/>
    </row>
    <row r="52" spans="1:99">
      <c r="A52" s="1">
        <v>1988</v>
      </c>
      <c r="B52" s="26"/>
      <c r="C52" s="26"/>
      <c r="D52" s="26"/>
      <c r="E52" s="26"/>
      <c r="F52" s="15"/>
      <c r="G52" s="16"/>
      <c r="H52" s="56">
        <v>749.09</v>
      </c>
      <c r="I52" s="74">
        <v>307.85000000000002</v>
      </c>
      <c r="J52" s="56">
        <v>222.33</v>
      </c>
      <c r="K52" s="74">
        <v>85.52</v>
      </c>
      <c r="L52" s="15">
        <f t="shared" si="0"/>
        <v>0.29680011747587071</v>
      </c>
      <c r="M52" s="16">
        <f t="shared" si="40"/>
        <v>0</v>
      </c>
      <c r="N52" s="74">
        <v>749.09</v>
      </c>
      <c r="O52" s="74">
        <v>307.85000000000002</v>
      </c>
      <c r="P52" s="56">
        <v>222.33</v>
      </c>
      <c r="Q52" s="74">
        <v>85.52000000000001</v>
      </c>
      <c r="R52" s="15">
        <f t="shared" si="25"/>
        <v>0.29680011747587071</v>
      </c>
      <c r="S52" s="16">
        <f t="shared" si="54"/>
        <v>0</v>
      </c>
      <c r="T52" s="56">
        <v>136.19999999999999</v>
      </c>
      <c r="U52" s="296">
        <v>3084.3</v>
      </c>
      <c r="V52" s="14">
        <f t="shared" si="46"/>
        <v>3084.3071937103668</v>
      </c>
      <c r="W52" s="16">
        <f t="shared" si="41"/>
        <v>7.1937103666641633E-3</v>
      </c>
      <c r="X52" s="14">
        <f t="shared" si="42"/>
        <v>136.20225215279311</v>
      </c>
      <c r="Y52" s="16">
        <f t="shared" si="43"/>
        <v>2.2521527931189667E-3</v>
      </c>
      <c r="Z52" s="19">
        <f t="shared" si="55"/>
        <v>93.707167314899593</v>
      </c>
      <c r="AA52" s="11"/>
      <c r="AB52" s="35"/>
      <c r="AC52" s="35"/>
      <c r="AD52" s="35"/>
      <c r="AE52" s="35"/>
      <c r="AG52" s="35"/>
      <c r="AH52" s="35"/>
      <c r="AI52" s="35"/>
      <c r="AJ52" s="35"/>
      <c r="AK52" s="35"/>
      <c r="AM52" s="56">
        <v>749.09</v>
      </c>
      <c r="AN52" s="74">
        <v>444.21</v>
      </c>
      <c r="AO52" s="56">
        <v>107.56</v>
      </c>
      <c r="AP52" s="56">
        <v>71.150000000000006</v>
      </c>
      <c r="AQ52" s="56">
        <v>126.17</v>
      </c>
      <c r="AR52" s="16">
        <f t="shared" si="82"/>
        <v>0</v>
      </c>
      <c r="AT52" s="26"/>
      <c r="AU52" s="26"/>
      <c r="AV52" s="26"/>
      <c r="AW52" s="26"/>
      <c r="AZ52" s="26">
        <v>119.4</v>
      </c>
      <c r="BB52" s="40">
        <f t="shared" si="2"/>
        <v>749.09</v>
      </c>
      <c r="BC52" s="40">
        <f t="shared" si="3"/>
        <v>307.85000000000002</v>
      </c>
      <c r="BD52" s="40">
        <f t="shared" si="4"/>
        <v>222.33</v>
      </c>
      <c r="BE52" s="40">
        <f t="shared" si="5"/>
        <v>85.52</v>
      </c>
      <c r="BF52" s="15">
        <f t="shared" si="7"/>
        <v>0.29680011747587071</v>
      </c>
      <c r="BG52" s="25"/>
      <c r="BH52" s="41">
        <f t="shared" si="27"/>
        <v>93.707167314899593</v>
      </c>
      <c r="BI52" s="41">
        <f t="shared" si="28"/>
        <v>93.707167314899593</v>
      </c>
      <c r="BJ52" s="41">
        <f t="shared" si="29"/>
        <v>93.707167314899593</v>
      </c>
      <c r="BK52" s="41">
        <f t="shared" si="30"/>
        <v>93.707167314899593</v>
      </c>
      <c r="BP52" s="76">
        <f t="shared" si="98"/>
        <v>1.1086939495453627</v>
      </c>
      <c r="BQ52" s="76">
        <f t="shared" si="92"/>
        <v>1.1086939495453627</v>
      </c>
      <c r="BR52" s="76">
        <f t="shared" si="93"/>
        <v>1.1086939495453627</v>
      </c>
      <c r="BS52" s="76">
        <f t="shared" si="94"/>
        <v>1.1086939495453627</v>
      </c>
      <c r="BT52" s="76">
        <f t="shared" si="99"/>
        <v>1.1197447287707867</v>
      </c>
      <c r="BU52" s="76">
        <f t="shared" si="95"/>
        <v>1.1197447287707867</v>
      </c>
      <c r="BV52" s="76">
        <f t="shared" si="96"/>
        <v>1.1197447287707867</v>
      </c>
      <c r="BW52" s="76">
        <f t="shared" si="97"/>
        <v>1.1197447287707867</v>
      </c>
      <c r="BX52" s="76"/>
      <c r="BY52" s="49">
        <f t="shared" si="21"/>
        <v>0.68339759320738835</v>
      </c>
      <c r="BZ52" s="49">
        <f t="shared" si="8"/>
        <v>0.20983459116182634</v>
      </c>
      <c r="CA52" s="49">
        <f t="shared" si="9"/>
        <v>0.10676423124897348</v>
      </c>
      <c r="CC52" s="47">
        <f t="shared" si="88"/>
        <v>200.53324913622006</v>
      </c>
      <c r="CD52" s="47">
        <f t="shared" si="89"/>
        <v>137.04393981775038</v>
      </c>
      <c r="CE52" s="47">
        <f t="shared" si="90"/>
        <v>42.0788123468514</v>
      </c>
      <c r="CF52" s="47">
        <f t="shared" si="91"/>
        <v>21.409778183887411</v>
      </c>
      <c r="CG52" s="14">
        <f t="shared" si="23"/>
        <v>7.1878773086808678E-4</v>
      </c>
      <c r="CH52" s="9"/>
      <c r="CI52" s="49">
        <f t="shared" si="84"/>
        <v>0.59299950606736163</v>
      </c>
      <c r="CJ52" s="49">
        <f t="shared" si="85"/>
        <v>0.14358755289751565</v>
      </c>
      <c r="CK52" s="49">
        <f t="shared" si="86"/>
        <v>9.4981911385814799E-2</v>
      </c>
      <c r="CL52" s="49">
        <f t="shared" si="87"/>
        <v>0.16843102964930781</v>
      </c>
      <c r="CN52" s="63">
        <f t="shared" si="11"/>
        <v>444.20999999999992</v>
      </c>
      <c r="CO52" s="63">
        <f t="shared" si="12"/>
        <v>107.56</v>
      </c>
      <c r="CP52" s="63">
        <f t="shared" si="13"/>
        <v>71.150000000000006</v>
      </c>
      <c r="CQ52" s="63">
        <f t="shared" si="14"/>
        <v>126.16999999999999</v>
      </c>
      <c r="CR52" s="63">
        <f t="shared" si="15"/>
        <v>230.40300344488955</v>
      </c>
      <c r="CS52" s="63"/>
    </row>
    <row r="53" spans="1:99">
      <c r="A53" s="1">
        <v>1989</v>
      </c>
      <c r="B53" s="26"/>
      <c r="C53" s="26"/>
      <c r="D53" s="26"/>
      <c r="E53" s="26"/>
      <c r="F53" s="15"/>
      <c r="G53" s="16"/>
      <c r="H53" s="56">
        <v>850.71</v>
      </c>
      <c r="I53" s="74">
        <v>345.19</v>
      </c>
      <c r="J53" s="56">
        <v>209.62</v>
      </c>
      <c r="K53" s="74">
        <v>135.57</v>
      </c>
      <c r="L53" s="15">
        <f t="shared" si="0"/>
        <v>0.24640594327091489</v>
      </c>
      <c r="M53" s="16">
        <f t="shared" si="40"/>
        <v>0</v>
      </c>
      <c r="N53" s="74">
        <v>850.71</v>
      </c>
      <c r="O53" s="74">
        <v>345.19</v>
      </c>
      <c r="P53" s="56">
        <v>209.62</v>
      </c>
      <c r="Q53" s="74">
        <v>135.57</v>
      </c>
      <c r="R53" s="15">
        <f t="shared" si="25"/>
        <v>0.24640594327091489</v>
      </c>
      <c r="S53" s="16">
        <f t="shared" si="54"/>
        <v>0</v>
      </c>
      <c r="T53" s="56">
        <v>90.7</v>
      </c>
      <c r="U53" s="296">
        <v>2797.5</v>
      </c>
      <c r="V53" s="14">
        <f t="shared" si="46"/>
        <v>2797.4666246953029</v>
      </c>
      <c r="W53" s="16">
        <f t="shared" si="41"/>
        <v>-3.3375304697074171E-2</v>
      </c>
      <c r="X53" s="14">
        <f t="shared" si="42"/>
        <v>90.701293648477758</v>
      </c>
      <c r="Y53" s="16">
        <f t="shared" si="43"/>
        <v>1.2936484777554824E-3</v>
      </c>
      <c r="Z53" s="19">
        <f t="shared" si="55"/>
        <v>103.95068645290276</v>
      </c>
      <c r="AA53" s="11"/>
      <c r="AB53" s="35"/>
      <c r="AC53" s="35"/>
      <c r="AD53" s="35"/>
      <c r="AE53" s="35"/>
      <c r="AG53" s="35"/>
      <c r="AH53" s="35"/>
      <c r="AI53" s="35"/>
      <c r="AJ53" s="35"/>
      <c r="AK53" s="35"/>
      <c r="AM53" s="56">
        <v>850.71</v>
      </c>
      <c r="AN53" s="74">
        <v>476.53</v>
      </c>
      <c r="AO53" s="56">
        <v>116.95</v>
      </c>
      <c r="AP53" s="56">
        <v>106.87</v>
      </c>
      <c r="AQ53" s="56">
        <v>150.36000000000001</v>
      </c>
      <c r="AR53" s="16">
        <f t="shared" si="82"/>
        <v>0</v>
      </c>
      <c r="AT53" s="26"/>
      <c r="AU53" s="26"/>
      <c r="AV53" s="26"/>
      <c r="AW53" s="26"/>
      <c r="AZ53" s="26">
        <v>118.7</v>
      </c>
      <c r="BB53" s="40">
        <f t="shared" si="2"/>
        <v>850.71</v>
      </c>
      <c r="BC53" s="40">
        <f t="shared" si="3"/>
        <v>345.19</v>
      </c>
      <c r="BD53" s="40">
        <f t="shared" si="4"/>
        <v>209.62</v>
      </c>
      <c r="BE53" s="40">
        <f t="shared" si="5"/>
        <v>135.57</v>
      </c>
      <c r="BF53" s="15">
        <f t="shared" si="7"/>
        <v>0.24640594327091489</v>
      </c>
      <c r="BG53" s="25"/>
      <c r="BH53" s="41">
        <f t="shared" si="27"/>
        <v>103.95068645290276</v>
      </c>
      <c r="BI53" s="41">
        <f t="shared" si="28"/>
        <v>103.95068645290276</v>
      </c>
      <c r="BJ53" s="41">
        <f t="shared" si="29"/>
        <v>103.95068645290276</v>
      </c>
      <c r="BK53" s="41">
        <f>+Z53</f>
        <v>103.95068645290276</v>
      </c>
      <c r="BP53" s="76">
        <f t="shared" si="98"/>
        <v>1.1524949712142039</v>
      </c>
      <c r="BQ53" s="76">
        <f t="shared" si="92"/>
        <v>1.1524949712142039</v>
      </c>
      <c r="BR53" s="76">
        <f t="shared" si="93"/>
        <v>1.1524949712142039</v>
      </c>
      <c r="BS53" s="76">
        <f t="shared" si="94"/>
        <v>1.1524949712142039</v>
      </c>
      <c r="BT53" s="76">
        <f t="shared" si="99"/>
        <v>1.1836882051858502</v>
      </c>
      <c r="BU53" s="76">
        <f t="shared" si="95"/>
        <v>1.1836882051858502</v>
      </c>
      <c r="BV53" s="76">
        <f t="shared" si="96"/>
        <v>1.1836882051858502</v>
      </c>
      <c r="BW53" s="76">
        <f t="shared" si="97"/>
        <v>1.1836882051858502</v>
      </c>
      <c r="BX53" s="76"/>
      <c r="BY53" s="49">
        <f t="shared" si="21"/>
        <v>0.68164489829179331</v>
      </c>
      <c r="BZ53" s="49">
        <f t="shared" si="8"/>
        <v>0.21009339619240072</v>
      </c>
      <c r="CA53" s="49">
        <f t="shared" si="9"/>
        <v>0.10825802680815699</v>
      </c>
      <c r="CC53" s="47">
        <f t="shared" si="88"/>
        <v>181.8836569665516</v>
      </c>
      <c r="CD53" s="47">
        <f t="shared" si="89"/>
        <v>123.98006685390448</v>
      </c>
      <c r="CE53" s="47">
        <f t="shared" si="90"/>
        <v>38.212555203996423</v>
      </c>
      <c r="CF53" s="47">
        <f t="shared" si="91"/>
        <v>19.690365811850572</v>
      </c>
      <c r="CG53" s="14">
        <f t="shared" si="23"/>
        <v>6.690968001272779E-4</v>
      </c>
      <c r="CH53" s="9"/>
      <c r="CI53" s="49">
        <f t="shared" si="84"/>
        <v>0.56015563470512864</v>
      </c>
      <c r="CJ53" s="49">
        <f t="shared" si="85"/>
        <v>0.13747340456794913</v>
      </c>
      <c r="CK53" s="49">
        <f t="shared" si="86"/>
        <v>0.1256244783768852</v>
      </c>
      <c r="CL53" s="49">
        <f t="shared" si="87"/>
        <v>0.17674648235003704</v>
      </c>
      <c r="CN53" s="63">
        <f t="shared" si="11"/>
        <v>476.53000000000003</v>
      </c>
      <c r="CO53" s="63">
        <f t="shared" si="12"/>
        <v>116.95</v>
      </c>
      <c r="CP53" s="63">
        <f t="shared" si="13"/>
        <v>106.87000000000002</v>
      </c>
      <c r="CQ53" s="63">
        <f t="shared" si="14"/>
        <v>150.36000000000001</v>
      </c>
      <c r="CR53" s="63">
        <f t="shared" si="15"/>
        <v>298.22848519952032</v>
      </c>
      <c r="CS53" s="63"/>
    </row>
    <row r="54" spans="1:99">
      <c r="A54" s="1">
        <v>1990</v>
      </c>
      <c r="B54" s="26"/>
      <c r="C54" s="26"/>
      <c r="D54" s="26"/>
      <c r="E54" s="26"/>
      <c r="F54" s="15"/>
      <c r="G54" s="16"/>
      <c r="H54" s="56">
        <v>934.65</v>
      </c>
      <c r="I54" s="74">
        <v>364.81</v>
      </c>
      <c r="J54" s="56">
        <v>225.73</v>
      </c>
      <c r="K54" s="74">
        <v>139.08000000000001</v>
      </c>
      <c r="L54" s="15">
        <f t="shared" si="0"/>
        <v>0.24151286577863371</v>
      </c>
      <c r="M54" s="16">
        <f t="shared" si="40"/>
        <v>0</v>
      </c>
      <c r="N54" s="74">
        <v>934.65</v>
      </c>
      <c r="O54" s="74">
        <v>364.81</v>
      </c>
      <c r="P54" s="56">
        <v>225.73</v>
      </c>
      <c r="Q54" s="74">
        <v>139.08000000000001</v>
      </c>
      <c r="R54" s="15">
        <f t="shared" si="25"/>
        <v>0.24151286577863371</v>
      </c>
      <c r="S54" s="16">
        <f t="shared" si="54"/>
        <v>0</v>
      </c>
      <c r="T54" s="56">
        <v>100.2</v>
      </c>
      <c r="U54" s="296">
        <v>2803.1</v>
      </c>
      <c r="V54" s="14">
        <f t="shared" si="46"/>
        <v>2803.0615579446935</v>
      </c>
      <c r="W54" s="16">
        <f t="shared" si="41"/>
        <v>-3.8442055306404654E-2</v>
      </c>
      <c r="X54" s="14">
        <f t="shared" si="42"/>
        <v>100.20017873100984</v>
      </c>
      <c r="Y54" s="16">
        <f t="shared" si="43"/>
        <v>1.7873100983933909E-4</v>
      </c>
      <c r="Z54" s="19">
        <f t="shared" si="55"/>
        <v>107.47039457960332</v>
      </c>
      <c r="AA54" s="11"/>
      <c r="AB54" s="35"/>
      <c r="AC54" s="35"/>
      <c r="AD54" s="35"/>
      <c r="AE54" s="35"/>
      <c r="AG54" s="35"/>
      <c r="AH54" s="35"/>
      <c r="AI54" s="35"/>
      <c r="AJ54" s="35"/>
      <c r="AK54" s="35"/>
      <c r="AM54" s="56">
        <v>934.65</v>
      </c>
      <c r="AN54" s="74">
        <v>554.91</v>
      </c>
      <c r="AO54" s="56">
        <v>107.04</v>
      </c>
      <c r="AP54" s="56">
        <v>119.13</v>
      </c>
      <c r="AQ54" s="56">
        <v>153.57</v>
      </c>
      <c r="AR54" s="16">
        <f t="shared" si="82"/>
        <v>0</v>
      </c>
      <c r="AT54" s="26"/>
      <c r="AU54" s="26"/>
      <c r="AV54" s="26"/>
      <c r="AW54" s="26"/>
      <c r="AZ54" s="26">
        <v>100.7</v>
      </c>
      <c r="BB54" s="40">
        <f t="shared" si="2"/>
        <v>934.65</v>
      </c>
      <c r="BC54" s="40">
        <f t="shared" si="3"/>
        <v>364.81</v>
      </c>
      <c r="BD54" s="40">
        <f t="shared" si="4"/>
        <v>225.73</v>
      </c>
      <c r="BE54" s="40">
        <f t="shared" si="5"/>
        <v>139.08000000000001</v>
      </c>
      <c r="BF54" s="15">
        <f t="shared" si="7"/>
        <v>0.24151286577863371</v>
      </c>
      <c r="BG54" s="25"/>
      <c r="BH54" s="41">
        <f t="shared" si="27"/>
        <v>107.47039457960332</v>
      </c>
      <c r="BI54" s="41">
        <f t="shared" si="28"/>
        <v>107.47039457960332</v>
      </c>
      <c r="BJ54" s="41">
        <f t="shared" si="29"/>
        <v>107.47039457960332</v>
      </c>
      <c r="BK54" s="41">
        <f t="shared" si="30"/>
        <v>107.47039457960332</v>
      </c>
      <c r="BP54" s="76">
        <f t="shared" si="98"/>
        <v>1.2385908930739906</v>
      </c>
      <c r="BQ54" s="76">
        <f t="shared" si="92"/>
        <v>1.2385908930739906</v>
      </c>
      <c r="BR54" s="76">
        <f t="shared" si="93"/>
        <v>1.2385908930739906</v>
      </c>
      <c r="BS54" s="76">
        <f t="shared" si="94"/>
        <v>1.2385908930739906</v>
      </c>
      <c r="BT54" s="76">
        <f t="shared" si="99"/>
        <v>1.2847013834357717</v>
      </c>
      <c r="BU54" s="76">
        <f t="shared" si="95"/>
        <v>1.2847013834357717</v>
      </c>
      <c r="BV54" s="76">
        <f t="shared" si="96"/>
        <v>1.2847013834357717</v>
      </c>
      <c r="BW54" s="76">
        <f t="shared" si="97"/>
        <v>1.2847013834357717</v>
      </c>
      <c r="BX54" s="76"/>
      <c r="BY54" s="49">
        <f t="shared" si="21"/>
        <v>0.67989220337619827</v>
      </c>
      <c r="BZ54" s="49">
        <f t="shared" si="8"/>
        <v>0.2103522012229751</v>
      </c>
      <c r="CA54" s="49">
        <f t="shared" si="9"/>
        <v>0.1097518223673405</v>
      </c>
      <c r="CC54" s="47">
        <f t="shared" si="88"/>
        <v>182.24742428048467</v>
      </c>
      <c r="CD54" s="47">
        <f t="shared" si="89"/>
        <v>123.90860285369557</v>
      </c>
      <c r="CE54" s="47">
        <f t="shared" si="90"/>
        <v>38.336146864617433</v>
      </c>
      <c r="CF54" s="47">
        <f t="shared" si="91"/>
        <v>20.00198693653709</v>
      </c>
      <c r="CG54" s="14">
        <f t="shared" si="23"/>
        <v>6.8762563457269721E-4</v>
      </c>
      <c r="CH54" s="9"/>
      <c r="CI54" s="49">
        <f t="shared" si="84"/>
        <v>0.59370887497993896</v>
      </c>
      <c r="CJ54" s="49">
        <f t="shared" si="85"/>
        <v>0.11452415342641631</v>
      </c>
      <c r="CK54" s="49">
        <f t="shared" si="86"/>
        <v>0.12745947680950087</v>
      </c>
      <c r="CL54" s="49">
        <f t="shared" si="87"/>
        <v>0.1643074947841438</v>
      </c>
      <c r="CN54" s="63">
        <f t="shared" si="11"/>
        <v>554.91</v>
      </c>
      <c r="CO54" s="63">
        <f t="shared" si="12"/>
        <v>107.04</v>
      </c>
      <c r="CP54" s="63">
        <f t="shared" si="13"/>
        <v>119.12999999999998</v>
      </c>
      <c r="CQ54" s="63">
        <f t="shared" si="14"/>
        <v>153.57</v>
      </c>
      <c r="CR54" s="63">
        <f t="shared" si="15"/>
        <v>307.97000398738533</v>
      </c>
      <c r="CS54" s="63"/>
    </row>
    <row r="55" spans="1:99">
      <c r="A55" s="1">
        <v>1991</v>
      </c>
      <c r="B55" s="26"/>
      <c r="C55" s="26"/>
      <c r="D55" s="26"/>
      <c r="E55" s="26"/>
      <c r="F55" s="15"/>
      <c r="G55" s="16"/>
      <c r="H55" s="56">
        <v>1045.73</v>
      </c>
      <c r="I55" s="74">
        <v>421.32</v>
      </c>
      <c r="J55" s="56">
        <v>279.06</v>
      </c>
      <c r="K55" s="74">
        <v>142.26</v>
      </c>
      <c r="L55" s="15">
        <f t="shared" si="0"/>
        <v>0.26685664559685579</v>
      </c>
      <c r="M55" s="16">
        <f t="shared" si="40"/>
        <v>0</v>
      </c>
      <c r="N55" s="74">
        <v>1045.73</v>
      </c>
      <c r="O55" s="74">
        <v>421.32</v>
      </c>
      <c r="P55" s="56">
        <v>279.06</v>
      </c>
      <c r="Q55" s="74">
        <v>142.26</v>
      </c>
      <c r="R55" s="15">
        <f t="shared" si="25"/>
        <v>0.26685664559685579</v>
      </c>
      <c r="S55" s="16">
        <f t="shared" si="54"/>
        <v>0</v>
      </c>
      <c r="T55" s="56">
        <v>112.8</v>
      </c>
      <c r="U55" s="296">
        <v>3161.9</v>
      </c>
      <c r="V55" s="14">
        <f t="shared" si="46"/>
        <v>3161.8534373616144</v>
      </c>
      <c r="W55" s="16">
        <f t="shared" si="41"/>
        <v>-4.6562638385694299E-2</v>
      </c>
      <c r="X55" s="14">
        <f t="shared" si="42"/>
        <v>112.80011415932361</v>
      </c>
      <c r="Y55" s="16">
        <f t="shared" si="43"/>
        <v>1.1415932361558134E-4</v>
      </c>
      <c r="Z55" s="19">
        <f t="shared" si="55"/>
        <v>109.59713685432891</v>
      </c>
      <c r="AA55" s="11"/>
      <c r="AB55" s="26">
        <v>109.4</v>
      </c>
      <c r="AC55" s="26">
        <v>109.7</v>
      </c>
      <c r="AD55" s="26">
        <v>108.6</v>
      </c>
      <c r="AE55" s="26">
        <v>109.6</v>
      </c>
      <c r="AG55" s="35"/>
      <c r="AH55" s="35"/>
      <c r="AI55" s="35"/>
      <c r="AJ55" s="35"/>
      <c r="AK55" s="35"/>
      <c r="AM55" s="56">
        <v>1045.73</v>
      </c>
      <c r="AN55" s="74">
        <v>606.59</v>
      </c>
      <c r="AO55" s="56">
        <v>140.99</v>
      </c>
      <c r="AP55" s="56">
        <v>141.93</v>
      </c>
      <c r="AQ55" s="56">
        <v>156.22</v>
      </c>
      <c r="AR55" s="16">
        <f t="shared" si="82"/>
        <v>0</v>
      </c>
      <c r="AT55" s="26"/>
      <c r="AU55" s="26"/>
      <c r="AV55" s="26"/>
      <c r="AW55" s="26"/>
      <c r="AZ55" s="26">
        <v>102.3</v>
      </c>
      <c r="BB55" s="40">
        <f t="shared" si="2"/>
        <v>1045.73</v>
      </c>
      <c r="BC55" s="40">
        <f t="shared" si="3"/>
        <v>421.32</v>
      </c>
      <c r="BD55" s="40">
        <f t="shared" si="4"/>
        <v>279.06</v>
      </c>
      <c r="BE55" s="40">
        <f t="shared" si="5"/>
        <v>142.26</v>
      </c>
      <c r="BF55" s="15">
        <f t="shared" si="7"/>
        <v>0.26685664559685579</v>
      </c>
      <c r="BG55" s="25"/>
      <c r="BH55" s="41">
        <f t="shared" ref="BH55" si="100">+Z55</f>
        <v>109.59713685432891</v>
      </c>
      <c r="BI55" s="41">
        <f t="shared" ref="BI55" si="101">+Z55</f>
        <v>109.59713685432891</v>
      </c>
      <c r="BJ55" s="41">
        <f t="shared" ref="BJ55" si="102">+Z55</f>
        <v>109.59713685432891</v>
      </c>
      <c r="BK55" s="41">
        <f t="shared" ref="BK55" si="103">+Z55</f>
        <v>109.59713685432891</v>
      </c>
      <c r="BL55" s="1">
        <f>+AB55</f>
        <v>109.4</v>
      </c>
      <c r="BM55" s="1">
        <f t="shared" ref="BM55:BM94" si="104">+AC55</f>
        <v>109.7</v>
      </c>
      <c r="BN55" s="1">
        <f t="shared" ref="BN55:BN94" si="105">+AD55</f>
        <v>108.6</v>
      </c>
      <c r="BO55" s="1">
        <f t="shared" ref="BO55:BO94" si="106">+AE55</f>
        <v>109.6</v>
      </c>
      <c r="BP55" s="76">
        <f t="shared" si="98"/>
        <v>1.3574601561475561</v>
      </c>
      <c r="BQ55" s="76">
        <f t="shared" si="92"/>
        <v>1.3574601561475561</v>
      </c>
      <c r="BR55" s="76">
        <f t="shared" si="93"/>
        <v>1.3574601561475561</v>
      </c>
      <c r="BS55" s="76">
        <f t="shared" si="94"/>
        <v>1.3574601561475561</v>
      </c>
      <c r="BT55" s="76">
        <f>+BL55/100*BT54</f>
        <v>1.4054633134787342</v>
      </c>
      <c r="BU55" s="76">
        <f t="shared" ref="BU55:BU94" si="107">+BM55/100*BU54</f>
        <v>1.4093174176290415</v>
      </c>
      <c r="BV55" s="76">
        <f t="shared" ref="BV55:BV94" si="108">+BN55/100*BV54</f>
        <v>1.395185702411248</v>
      </c>
      <c r="BW55" s="76">
        <f t="shared" ref="BW55:BW94" si="109">+BO55/100*BW54</f>
        <v>1.4080327162456057</v>
      </c>
      <c r="BX55" s="76"/>
      <c r="BY55" s="49">
        <f t="shared" si="21"/>
        <v>0.67813950846060322</v>
      </c>
      <c r="BZ55" s="49">
        <f t="shared" si="8"/>
        <v>0.21061100625354948</v>
      </c>
      <c r="CA55" s="49">
        <f t="shared" si="9"/>
        <v>0.11124561792652402</v>
      </c>
      <c r="CC55" s="47">
        <f t="shared" si="88"/>
        <v>205.57509458838669</v>
      </c>
      <c r="CD55" s="47">
        <f t="shared" si="89"/>
        <v>139.40859359591056</v>
      </c>
      <c r="CE55" s="47">
        <f t="shared" si="90"/>
        <v>43.296377531928734</v>
      </c>
      <c r="CF55" s="47">
        <f t="shared" si="91"/>
        <v>22.869328427788698</v>
      </c>
      <c r="CG55" s="14">
        <f t="shared" si="23"/>
        <v>7.9503275869896584E-4</v>
      </c>
      <c r="CH55" s="9"/>
      <c r="CI55" s="49">
        <f t="shared" si="84"/>
        <v>0.58006368756753657</v>
      </c>
      <c r="CJ55" s="49">
        <f t="shared" si="85"/>
        <v>0.13482447668136135</v>
      </c>
      <c r="CK55" s="49">
        <f t="shared" si="86"/>
        <v>0.13572337027722262</v>
      </c>
      <c r="CL55" s="49">
        <f t="shared" si="87"/>
        <v>0.14938846547387949</v>
      </c>
      <c r="CN55" s="63">
        <f t="shared" si="11"/>
        <v>606.59</v>
      </c>
      <c r="CO55" s="63">
        <f t="shared" si="12"/>
        <v>140.99</v>
      </c>
      <c r="CP55" s="63">
        <f t="shared" si="13"/>
        <v>141.93</v>
      </c>
      <c r="CQ55" s="63">
        <f t="shared" si="14"/>
        <v>156.22</v>
      </c>
      <c r="CR55" s="63">
        <f t="shared" si="15"/>
        <v>344.61215321528834</v>
      </c>
      <c r="CS55" s="63"/>
    </row>
    <row r="56" spans="1:99">
      <c r="A56" s="1">
        <v>1992</v>
      </c>
      <c r="B56" s="26"/>
      <c r="C56" s="26"/>
      <c r="D56" s="26"/>
      <c r="E56" s="26"/>
      <c r="F56" s="15"/>
      <c r="G56" s="16"/>
      <c r="H56" s="56">
        <v>1279.75</v>
      </c>
      <c r="I56" s="74">
        <v>571.96</v>
      </c>
      <c r="J56" s="56">
        <v>346.67</v>
      </c>
      <c r="K56" s="74">
        <v>225.29</v>
      </c>
      <c r="L56" s="15">
        <f t="shared" si="0"/>
        <v>0.27088884547763237</v>
      </c>
      <c r="M56" s="16">
        <f t="shared" si="40"/>
        <v>0</v>
      </c>
      <c r="N56" s="74">
        <v>1279.75</v>
      </c>
      <c r="O56" s="74">
        <v>571.96</v>
      </c>
      <c r="P56" s="56">
        <v>346.67</v>
      </c>
      <c r="Q56" s="74">
        <v>225.29000000000002</v>
      </c>
      <c r="R56" s="15">
        <f t="shared" si="25"/>
        <v>0.27088884547763237</v>
      </c>
      <c r="S56" s="16">
        <f t="shared" si="54"/>
        <v>0</v>
      </c>
      <c r="T56" s="56">
        <v>118.2</v>
      </c>
      <c r="U56" s="296">
        <v>3737.3</v>
      </c>
      <c r="V56" s="14">
        <f t="shared" si="46"/>
        <v>3737.3107629614283</v>
      </c>
      <c r="W56" s="16">
        <f t="shared" si="41"/>
        <v>1.0762961428099516E-2</v>
      </c>
      <c r="X56" s="14">
        <f t="shared" si="42"/>
        <v>118.19791897276954</v>
      </c>
      <c r="Y56" s="16">
        <f t="shared" si="43"/>
        <v>-2.0810272304601085E-3</v>
      </c>
      <c r="Z56" s="19">
        <f t="shared" si="55"/>
        <v>105.09963167379782</v>
      </c>
      <c r="AA56" s="11"/>
      <c r="AB56" s="26">
        <v>119.8</v>
      </c>
      <c r="AC56" s="26">
        <v>122.5</v>
      </c>
      <c r="AD56" s="26">
        <v>115</v>
      </c>
      <c r="AE56" s="26">
        <v>112</v>
      </c>
      <c r="AG56" s="35"/>
      <c r="AH56" s="35"/>
      <c r="AI56" s="35"/>
      <c r="AJ56" s="35"/>
      <c r="AK56" s="35"/>
      <c r="AM56" s="56">
        <v>1279.75</v>
      </c>
      <c r="AN56" s="74">
        <v>706.32</v>
      </c>
      <c r="AO56" s="56">
        <v>186.24</v>
      </c>
      <c r="AP56" s="56">
        <v>184.36</v>
      </c>
      <c r="AQ56" s="56">
        <v>202.83</v>
      </c>
      <c r="AR56" s="16">
        <f t="shared" si="82"/>
        <v>0</v>
      </c>
      <c r="AT56" s="26"/>
      <c r="AU56" s="26"/>
      <c r="AV56" s="26"/>
      <c r="AW56" s="26"/>
      <c r="AZ56" s="26">
        <v>105.4</v>
      </c>
      <c r="BB56" s="40">
        <f t="shared" si="2"/>
        <v>1279.75</v>
      </c>
      <c r="BC56" s="40">
        <f t="shared" si="3"/>
        <v>571.96</v>
      </c>
      <c r="BD56" s="40">
        <f t="shared" si="4"/>
        <v>346.67</v>
      </c>
      <c r="BE56" s="40">
        <f t="shared" si="5"/>
        <v>225.29</v>
      </c>
      <c r="BF56" s="15">
        <f t="shared" si="7"/>
        <v>0.27088884547763237</v>
      </c>
      <c r="BG56" s="25"/>
      <c r="BL56" s="1">
        <f t="shared" ref="BL56:BL94" si="110">+AB56</f>
        <v>119.8</v>
      </c>
      <c r="BM56" s="1">
        <f t="shared" si="104"/>
        <v>122.5</v>
      </c>
      <c r="BN56" s="1">
        <f t="shared" si="105"/>
        <v>115</v>
      </c>
      <c r="BO56" s="1">
        <f t="shared" si="106"/>
        <v>112</v>
      </c>
      <c r="BP56" s="76">
        <f>+(BL55+BL56)/(2*100)*BP55</f>
        <v>1.5556493389450992</v>
      </c>
      <c r="BQ56" s="76">
        <f t="shared" ref="BQ56:BQ94" si="111">+(BM55+BM56)/(2*100)*BQ55</f>
        <v>1.5760112412873126</v>
      </c>
      <c r="BR56" s="76">
        <f t="shared" ref="BR56:BR94" si="112">+(BN55+BN56)/(2*100)*BR55</f>
        <v>1.5176404545729676</v>
      </c>
      <c r="BS56" s="76">
        <f t="shared" ref="BS56:BS94" si="113">+(BO55+BO56)/(2*100)*BS55</f>
        <v>1.5040658530114921</v>
      </c>
      <c r="BT56" s="76">
        <f t="shared" ref="BT56:BT94" si="114">+BL56/100*BT55</f>
        <v>1.6837450495475235</v>
      </c>
      <c r="BU56" s="76">
        <f t="shared" si="107"/>
        <v>1.7264138365955759</v>
      </c>
      <c r="BV56" s="76">
        <f t="shared" si="108"/>
        <v>1.6044635577729349</v>
      </c>
      <c r="BW56" s="76">
        <f t="shared" si="109"/>
        <v>1.5769966421950785</v>
      </c>
      <c r="BX56" s="76"/>
      <c r="BY56" s="49">
        <f t="shared" si="21"/>
        <v>0.67638681354500818</v>
      </c>
      <c r="BZ56" s="49">
        <f t="shared" si="8"/>
        <v>0.21086981128412385</v>
      </c>
      <c r="CA56" s="49">
        <f t="shared" si="9"/>
        <v>0.11273941348570753</v>
      </c>
      <c r="CC56" s="47">
        <f t="shared" si="88"/>
        <v>222.84585048908278</v>
      </c>
      <c r="CD56" s="47">
        <f t="shared" si="89"/>
        <v>148.78257877153104</v>
      </c>
      <c r="CE56" s="47">
        <f t="shared" si="90"/>
        <v>48.168350585011694</v>
      </c>
      <c r="CF56" s="47">
        <f t="shared" si="91"/>
        <v>25.98514712293758</v>
      </c>
      <c r="CG56" s="14">
        <f t="shared" si="23"/>
        <v>-9.0225990397531319E-2</v>
      </c>
      <c r="CH56" s="9"/>
      <c r="CI56" s="49">
        <f t="shared" si="84"/>
        <v>0.55192029693299471</v>
      </c>
      <c r="CJ56" s="49">
        <f t="shared" si="85"/>
        <v>0.1455284235202188</v>
      </c>
      <c r="CK56" s="49">
        <f t="shared" si="86"/>
        <v>0.14405938659894513</v>
      </c>
      <c r="CL56" s="49">
        <f t="shared" si="87"/>
        <v>0.15849189294784138</v>
      </c>
      <c r="CN56" s="63">
        <f t="shared" si="11"/>
        <v>706.31999999999994</v>
      </c>
      <c r="CO56" s="63">
        <f t="shared" si="12"/>
        <v>186.24</v>
      </c>
      <c r="CP56" s="63">
        <f t="shared" si="13"/>
        <v>184.36</v>
      </c>
      <c r="CQ56" s="63">
        <f t="shared" si="14"/>
        <v>202.83</v>
      </c>
      <c r="CR56" s="63">
        <f t="shared" si="15"/>
        <v>453.13385565747006</v>
      </c>
      <c r="CS56" s="63"/>
    </row>
    <row r="57" spans="1:99">
      <c r="A57" s="1">
        <v>1993</v>
      </c>
      <c r="B57" s="26">
        <v>1662.76</v>
      </c>
      <c r="C57" s="26">
        <v>684.59</v>
      </c>
      <c r="D57" s="26">
        <v>485.19</v>
      </c>
      <c r="E57" s="26">
        <v>199.4</v>
      </c>
      <c r="F57" s="15">
        <f>+D57/B57</f>
        <v>0.29179797445211575</v>
      </c>
      <c r="G57" s="16">
        <f t="shared" ref="G57:G94" si="115">+C57-D57-E57</f>
        <v>0</v>
      </c>
      <c r="H57" s="56">
        <v>1660.18</v>
      </c>
      <c r="I57" s="74">
        <v>682.64</v>
      </c>
      <c r="J57" s="56">
        <v>485.98</v>
      </c>
      <c r="K57" s="74">
        <v>196.66</v>
      </c>
      <c r="L57" s="15">
        <f t="shared" si="0"/>
        <v>0.29272729463070268</v>
      </c>
      <c r="M57" s="16">
        <f t="shared" si="40"/>
        <v>0</v>
      </c>
      <c r="N57" s="74">
        <v>1662.76</v>
      </c>
      <c r="O57" s="74">
        <v>684.59</v>
      </c>
      <c r="P57" s="56">
        <v>485.19</v>
      </c>
      <c r="Q57" s="74">
        <v>199.40000000000003</v>
      </c>
      <c r="R57" s="15">
        <f t="shared" si="25"/>
        <v>0.29179797445211575</v>
      </c>
      <c r="S57" s="16">
        <f t="shared" si="54"/>
        <v>0</v>
      </c>
      <c r="T57" s="56">
        <v>115.3</v>
      </c>
      <c r="U57" s="296">
        <v>4309.1000000000004</v>
      </c>
      <c r="V57" s="14">
        <f t="shared" si="46"/>
        <v>4309.1193096945262</v>
      </c>
      <c r="W57" s="16">
        <f t="shared" si="41"/>
        <v>1.9309694525873056E-2</v>
      </c>
      <c r="X57" s="14">
        <f t="shared" si="42"/>
        <v>115.29981537473577</v>
      </c>
      <c r="Y57" s="16">
        <f t="shared" si="43"/>
        <v>-1.8462526422524661E-4</v>
      </c>
      <c r="Z57" s="19">
        <f t="shared" si="55"/>
        <v>121.38534961214805</v>
      </c>
      <c r="AA57" s="11"/>
      <c r="AB57" s="26">
        <v>126.7</v>
      </c>
      <c r="AC57" s="26">
        <v>128.80000000000001</v>
      </c>
      <c r="AD57" s="26">
        <v>121.4</v>
      </c>
      <c r="AE57" s="26">
        <v>125</v>
      </c>
      <c r="AG57" s="26">
        <v>1660.18</v>
      </c>
      <c r="AH57" s="26">
        <v>891.85</v>
      </c>
      <c r="AI57" s="26">
        <v>221.3</v>
      </c>
      <c r="AJ57" s="26">
        <v>233.82</v>
      </c>
      <c r="AK57" s="26">
        <v>313.20999999999998</v>
      </c>
      <c r="AL57" s="16">
        <f>+AG57-SUM(AH57:AK57)</f>
        <v>0</v>
      </c>
      <c r="AM57" s="300">
        <v>1660.18</v>
      </c>
      <c r="AN57" s="301">
        <v>891.85</v>
      </c>
      <c r="AO57" s="300">
        <v>221.3</v>
      </c>
      <c r="AP57" s="300">
        <v>233.82</v>
      </c>
      <c r="AQ57" s="300">
        <v>313.20999999999998</v>
      </c>
      <c r="AR57" s="16">
        <f>+AM57-SUM(AN57:AQ57)</f>
        <v>0</v>
      </c>
      <c r="AT57" s="26"/>
      <c r="AU57" s="26"/>
      <c r="AV57" s="26"/>
      <c r="AW57" s="26"/>
      <c r="AZ57" s="26">
        <v>110.4</v>
      </c>
      <c r="BB57" s="1">
        <f t="shared" ref="BB57:BB94" si="116">+B57</f>
        <v>1662.76</v>
      </c>
      <c r="BC57" s="1">
        <f t="shared" ref="BC57:BC94" si="117">+C57</f>
        <v>684.59</v>
      </c>
      <c r="BD57" s="1">
        <f t="shared" ref="BD57:BD94" si="118">+D57</f>
        <v>485.19</v>
      </c>
      <c r="BE57" s="1">
        <f t="shared" ref="BE57:BE94" si="119">+E57</f>
        <v>199.4</v>
      </c>
      <c r="BF57" s="15">
        <f t="shared" si="7"/>
        <v>0.29179797445211575</v>
      </c>
      <c r="BG57" s="25"/>
      <c r="BL57" s="1">
        <f t="shared" si="110"/>
        <v>126.7</v>
      </c>
      <c r="BM57" s="1">
        <f t="shared" si="104"/>
        <v>128.80000000000001</v>
      </c>
      <c r="BN57" s="1">
        <f t="shared" si="105"/>
        <v>121.4</v>
      </c>
      <c r="BO57" s="1">
        <f t="shared" si="106"/>
        <v>125</v>
      </c>
      <c r="BP57" s="76">
        <f t="shared" ref="BP57:BP94" si="120">+(BL56+BL57)/(2*100)*BP56</f>
        <v>1.9173378102498346</v>
      </c>
      <c r="BQ57" s="76">
        <f t="shared" si="111"/>
        <v>1.9802581246775082</v>
      </c>
      <c r="BR57" s="76">
        <f t="shared" si="112"/>
        <v>1.7938510173052475</v>
      </c>
      <c r="BS57" s="76">
        <f t="shared" si="113"/>
        <v>1.7823180358186181</v>
      </c>
      <c r="BT57" s="76">
        <f t="shared" si="114"/>
        <v>2.1333049777767124</v>
      </c>
      <c r="BU57" s="76">
        <f t="shared" si="107"/>
        <v>2.2236210215351018</v>
      </c>
      <c r="BV57" s="76">
        <f t="shared" si="108"/>
        <v>1.9478187591363429</v>
      </c>
      <c r="BW57" s="76">
        <f t="shared" si="109"/>
        <v>1.9712458027438482</v>
      </c>
      <c r="BX57" s="76"/>
      <c r="BY57" s="49">
        <f t="shared" si="21"/>
        <v>0.67463411862941314</v>
      </c>
      <c r="BZ57" s="49">
        <f t="shared" si="8"/>
        <v>0.21112861631469823</v>
      </c>
      <c r="CA57" s="49">
        <f t="shared" si="9"/>
        <v>0.11423320904489104</v>
      </c>
      <c r="CC57" s="47">
        <f t="shared" si="88"/>
        <v>253.05399883434123</v>
      </c>
      <c r="CD57" s="47">
        <f t="shared" si="89"/>
        <v>165.29447547203529</v>
      </c>
      <c r="CE57" s="47">
        <f t="shared" si="90"/>
        <v>57.104794300929022</v>
      </c>
      <c r="CF57" s="47">
        <f t="shared" si="91"/>
        <v>31.097037443732134</v>
      </c>
      <c r="CG57" s="14">
        <f t="shared" si="23"/>
        <v>-0.44230838235521475</v>
      </c>
      <c r="CH57" s="9"/>
      <c r="CI57" s="24">
        <f t="shared" ref="CI57:CI94" si="121">+AH57/$AG57</f>
        <v>0.53720078545699868</v>
      </c>
      <c r="CJ57" s="24">
        <f t="shared" ref="CJ57:CJ94" si="122">+AI57/$AG57</f>
        <v>0.13329879892541774</v>
      </c>
      <c r="CK57" s="24">
        <f t="shared" ref="CK57:CK94" si="123">+AJ57/$AG57</f>
        <v>0.14084014986326782</v>
      </c>
      <c r="CL57" s="24">
        <f t="shared" ref="CL57:CL94" si="124">+AK57/$AG57</f>
        <v>0.18866026575431577</v>
      </c>
      <c r="CN57" s="52">
        <f>+CI57*$BB57</f>
        <v>893.23597802647907</v>
      </c>
      <c r="CO57" s="52">
        <f t="shared" si="12"/>
        <v>221.6439109012276</v>
      </c>
      <c r="CP57" s="52">
        <f t="shared" si="13"/>
        <v>234.18336758664719</v>
      </c>
      <c r="CQ57" s="52">
        <f t="shared" si="14"/>
        <v>313.6967434856461</v>
      </c>
      <c r="CR57" s="63">
        <f t="shared" si="15"/>
        <v>632.14416963193582</v>
      </c>
      <c r="CS57" s="52"/>
    </row>
    <row r="58" spans="1:99">
      <c r="A58" s="1">
        <v>1994</v>
      </c>
      <c r="B58" s="26">
        <v>2224.4299999999998</v>
      </c>
      <c r="C58" s="26">
        <v>883.44</v>
      </c>
      <c r="D58" s="26">
        <v>670.35</v>
      </c>
      <c r="E58" s="26">
        <v>213.09</v>
      </c>
      <c r="F58" s="15">
        <f t="shared" ref="F58:F84" si="125">+D58/B58</f>
        <v>0.30135810072692781</v>
      </c>
      <c r="G58" s="16">
        <f t="shared" si="115"/>
        <v>0</v>
      </c>
      <c r="H58" s="56">
        <v>2216.83</v>
      </c>
      <c r="I58" s="74">
        <v>879.39</v>
      </c>
      <c r="J58" s="56">
        <v>670.84</v>
      </c>
      <c r="K58" s="74">
        <v>208.55</v>
      </c>
      <c r="L58" s="15">
        <f t="shared" si="0"/>
        <v>0.30261228871857565</v>
      </c>
      <c r="M58" s="16">
        <f t="shared" si="40"/>
        <v>0</v>
      </c>
      <c r="N58" s="74">
        <v>2224.4299999999998</v>
      </c>
      <c r="O58" s="74">
        <v>883.44</v>
      </c>
      <c r="P58" s="56">
        <v>670.35</v>
      </c>
      <c r="Q58" s="74">
        <v>213.09000000000003</v>
      </c>
      <c r="R58" s="15">
        <f t="shared" si="25"/>
        <v>0.30135810072692781</v>
      </c>
      <c r="S58" s="16">
        <f t="shared" si="54"/>
        <v>0</v>
      </c>
      <c r="T58" s="56">
        <v>119.7</v>
      </c>
      <c r="U58" s="296">
        <v>5158</v>
      </c>
      <c r="V58" s="14">
        <f t="shared" si="46"/>
        <v>5158.0158137043481</v>
      </c>
      <c r="W58" s="16">
        <f t="shared" si="41"/>
        <v>1.5813704348147439E-2</v>
      </c>
      <c r="X58" s="14">
        <f t="shared" si="42"/>
        <v>119.70016940892529</v>
      </c>
      <c r="Y58" s="16">
        <f t="shared" si="43"/>
        <v>1.6940892528793938E-4</v>
      </c>
      <c r="Z58" s="19">
        <f t="shared" si="55"/>
        <v>115.42386748627167</v>
      </c>
      <c r="AA58" s="11"/>
      <c r="AB58" s="26">
        <v>106</v>
      </c>
      <c r="AC58" s="26">
        <v>103.2</v>
      </c>
      <c r="AD58" s="26">
        <v>113.1</v>
      </c>
      <c r="AE58" s="26">
        <v>105.4</v>
      </c>
      <c r="AG58" s="26">
        <v>2216.83</v>
      </c>
      <c r="AH58" s="26">
        <v>1353.68</v>
      </c>
      <c r="AI58" s="26">
        <v>251.78</v>
      </c>
      <c r="AJ58" s="26">
        <v>297.02999999999997</v>
      </c>
      <c r="AK58" s="26">
        <v>314.33999999999997</v>
      </c>
      <c r="AL58" s="16">
        <f t="shared" ref="AL58:AL84" si="126">+AG58-SUM(AH58:AK58)</f>
        <v>0</v>
      </c>
      <c r="AM58" s="300">
        <v>2216.83</v>
      </c>
      <c r="AN58" s="301">
        <v>1353.68</v>
      </c>
      <c r="AO58" s="300">
        <v>251.78</v>
      </c>
      <c r="AP58" s="300">
        <v>297.02999999999997</v>
      </c>
      <c r="AQ58" s="300">
        <v>314.33999999999997</v>
      </c>
      <c r="AR58" s="16">
        <f t="shared" ref="AR58:AR59" si="127">+AM58-SUM(AN58:AQ58)</f>
        <v>0</v>
      </c>
      <c r="AT58" s="26"/>
      <c r="AU58" s="26"/>
      <c r="AV58" s="26"/>
      <c r="AW58" s="26"/>
      <c r="AZ58" s="26">
        <v>125.2</v>
      </c>
      <c r="BB58" s="1">
        <f t="shared" si="116"/>
        <v>2224.4299999999998</v>
      </c>
      <c r="BC58" s="1">
        <f t="shared" si="117"/>
        <v>883.44</v>
      </c>
      <c r="BD58" s="1">
        <f t="shared" si="118"/>
        <v>670.35</v>
      </c>
      <c r="BE58" s="1">
        <f t="shared" si="119"/>
        <v>213.09</v>
      </c>
      <c r="BF58" s="15">
        <f t="shared" si="7"/>
        <v>0.30135810072692781</v>
      </c>
      <c r="BL58" s="1">
        <f t="shared" si="110"/>
        <v>106</v>
      </c>
      <c r="BM58" s="1">
        <f t="shared" si="104"/>
        <v>103.2</v>
      </c>
      <c r="BN58" s="1">
        <f t="shared" si="105"/>
        <v>113.1</v>
      </c>
      <c r="BO58" s="1">
        <f t="shared" si="106"/>
        <v>105.4</v>
      </c>
      <c r="BP58" s="76">
        <f t="shared" si="120"/>
        <v>2.2308225422256824</v>
      </c>
      <c r="BQ58" s="76">
        <f t="shared" si="111"/>
        <v>2.2970994246259093</v>
      </c>
      <c r="BR58" s="76">
        <f t="shared" si="112"/>
        <v>2.1032903177904028</v>
      </c>
      <c r="BS58" s="76">
        <f t="shared" si="113"/>
        <v>2.0532303772630485</v>
      </c>
      <c r="BT58" s="76">
        <f t="shared" si="114"/>
        <v>2.2613032764433152</v>
      </c>
      <c r="BU58" s="76">
        <f t="shared" si="107"/>
        <v>2.294776894224225</v>
      </c>
      <c r="BV58" s="76">
        <f t="shared" si="108"/>
        <v>2.2029830165832038</v>
      </c>
      <c r="BW58" s="76">
        <f t="shared" si="109"/>
        <v>2.0776930760920163</v>
      </c>
      <c r="BX58" s="76"/>
      <c r="BY58" s="49">
        <f t="shared" si="21"/>
        <v>0.67288142371381809</v>
      </c>
      <c r="BZ58" s="49">
        <f t="shared" si="8"/>
        <v>0.21138742134527261</v>
      </c>
      <c r="CA58" s="49">
        <f t="shared" si="9"/>
        <v>0.11572700460407455</v>
      </c>
      <c r="CC58" s="47">
        <f t="shared" si="88"/>
        <v>300.49454284749811</v>
      </c>
      <c r="CD58" s="47">
        <f t="shared" si="89"/>
        <v>196.3633169513399</v>
      </c>
      <c r="CE58" s="47">
        <f t="shared" si="90"/>
        <v>67.372324543227677</v>
      </c>
      <c r="CF58" s="47">
        <f t="shared" si="91"/>
        <v>37.783191986352811</v>
      </c>
      <c r="CG58" s="14">
        <f t="shared" si="23"/>
        <v>-1.0242906334222752</v>
      </c>
      <c r="CH58" s="9"/>
      <c r="CI58" s="24">
        <f t="shared" si="121"/>
        <v>0.61063771240916087</v>
      </c>
      <c r="CJ58" s="24">
        <f t="shared" si="122"/>
        <v>0.11357659360438103</v>
      </c>
      <c r="CK58" s="24">
        <f t="shared" si="123"/>
        <v>0.13398862339466716</v>
      </c>
      <c r="CL58" s="24">
        <f t="shared" si="124"/>
        <v>0.14179707059179097</v>
      </c>
      <c r="CN58" s="52">
        <f t="shared" ref="CN58:CN77" si="128">+CI58*$BB58</f>
        <v>1358.3208466143096</v>
      </c>
      <c r="CO58" s="52">
        <f t="shared" si="12"/>
        <v>252.64318211139329</v>
      </c>
      <c r="CP58" s="52">
        <f t="shared" si="13"/>
        <v>298.04831353779946</v>
      </c>
      <c r="CQ58" s="52">
        <f t="shared" si="14"/>
        <v>315.41765773649757</v>
      </c>
      <c r="CR58" s="63">
        <f t="shared" si="15"/>
        <v>692.06878659576091</v>
      </c>
      <c r="CS58" s="52"/>
    </row>
    <row r="59" spans="1:99">
      <c r="A59" s="1">
        <v>1995</v>
      </c>
      <c r="B59" s="26">
        <v>3002.74</v>
      </c>
      <c r="C59" s="26">
        <v>1244.31</v>
      </c>
      <c r="D59" s="26">
        <v>874.87</v>
      </c>
      <c r="E59" s="26">
        <v>369.44</v>
      </c>
      <c r="F59" s="15">
        <f t="shared" si="125"/>
        <v>0.29135722706594647</v>
      </c>
      <c r="G59" s="16">
        <f t="shared" si="115"/>
        <v>0</v>
      </c>
      <c r="H59" s="56">
        <v>2988.37</v>
      </c>
      <c r="I59" s="74">
        <v>1235.6199999999999</v>
      </c>
      <c r="J59" s="56">
        <v>877.41</v>
      </c>
      <c r="K59" s="74">
        <v>358.21</v>
      </c>
      <c r="L59" s="15">
        <f t="shared" si="0"/>
        <v>0.2936082212042016</v>
      </c>
      <c r="M59" s="16">
        <f t="shared" si="40"/>
        <v>0</v>
      </c>
      <c r="N59" s="74">
        <v>3000.26</v>
      </c>
      <c r="O59" s="74">
        <v>1244.31</v>
      </c>
      <c r="P59" s="56">
        <v>874.87</v>
      </c>
      <c r="Q59" s="74">
        <v>369.43999999999994</v>
      </c>
      <c r="R59" s="15">
        <f t="shared" si="25"/>
        <v>0.29159806150133655</v>
      </c>
      <c r="S59" s="16">
        <f t="shared" si="54"/>
        <v>0</v>
      </c>
      <c r="T59" s="56">
        <v>118.6</v>
      </c>
      <c r="U59" s="296">
        <v>6117.4</v>
      </c>
      <c r="V59" s="14">
        <f t="shared" si="46"/>
        <v>6117.4067550533564</v>
      </c>
      <c r="W59" s="16">
        <f t="shared" si="41"/>
        <v>6.7550533567555249E-3</v>
      </c>
      <c r="X59" s="14">
        <f t="shared" si="42"/>
        <v>118.60023264831329</v>
      </c>
      <c r="Y59" s="16">
        <f t="shared" si="43"/>
        <v>2.326483133003876E-4</v>
      </c>
      <c r="Z59" s="19">
        <f t="shared" si="55"/>
        <v>110.04168243641068</v>
      </c>
      <c r="AA59" s="11"/>
      <c r="AB59" s="26">
        <v>105.9</v>
      </c>
      <c r="AC59" s="26">
        <v>103.8</v>
      </c>
      <c r="AD59" s="26">
        <v>111.3</v>
      </c>
      <c r="AE59" s="26">
        <v>104</v>
      </c>
      <c r="AG59" s="26">
        <v>2988.37</v>
      </c>
      <c r="AH59" s="26">
        <v>1822.82</v>
      </c>
      <c r="AI59" s="26">
        <v>344.76</v>
      </c>
      <c r="AJ59" s="26">
        <v>333.82</v>
      </c>
      <c r="AK59" s="26">
        <v>486.97</v>
      </c>
      <c r="AL59" s="16">
        <f t="shared" si="126"/>
        <v>0</v>
      </c>
      <c r="AM59" s="300">
        <v>2988.37</v>
      </c>
      <c r="AN59" s="301">
        <v>1822.82</v>
      </c>
      <c r="AO59" s="300">
        <v>344.76</v>
      </c>
      <c r="AP59" s="300">
        <v>333.82</v>
      </c>
      <c r="AQ59" s="300">
        <v>486.97</v>
      </c>
      <c r="AR59" s="16">
        <f t="shared" si="127"/>
        <v>0</v>
      </c>
      <c r="AT59" s="26"/>
      <c r="AU59" s="26"/>
      <c r="AV59" s="26"/>
      <c r="AW59" s="26"/>
      <c r="AZ59" s="26">
        <v>116.5</v>
      </c>
      <c r="BB59" s="1">
        <f t="shared" si="116"/>
        <v>3002.74</v>
      </c>
      <c r="BC59" s="1">
        <f t="shared" si="117"/>
        <v>1244.31</v>
      </c>
      <c r="BD59" s="1">
        <f t="shared" si="118"/>
        <v>874.87</v>
      </c>
      <c r="BE59" s="1">
        <f t="shared" si="119"/>
        <v>369.44</v>
      </c>
      <c r="BF59" s="15">
        <f t="shared" si="7"/>
        <v>0.29135722706594647</v>
      </c>
      <c r="BL59" s="1">
        <f t="shared" si="110"/>
        <v>105.9</v>
      </c>
      <c r="BM59" s="1">
        <f t="shared" si="104"/>
        <v>103.8</v>
      </c>
      <c r="BN59" s="1">
        <f t="shared" si="105"/>
        <v>111.3</v>
      </c>
      <c r="BO59" s="1">
        <f t="shared" si="106"/>
        <v>104</v>
      </c>
      <c r="BP59" s="76">
        <f t="shared" si="120"/>
        <v>2.3635564834881109</v>
      </c>
      <c r="BQ59" s="76">
        <f t="shared" si="111"/>
        <v>2.3774979044878162</v>
      </c>
      <c r="BR59" s="76">
        <f t="shared" si="112"/>
        <v>2.3598917365608316</v>
      </c>
      <c r="BS59" s="76">
        <f t="shared" si="113"/>
        <v>2.1497322049944114</v>
      </c>
      <c r="BT59" s="76">
        <f t="shared" si="114"/>
        <v>2.3947201697534712</v>
      </c>
      <c r="BU59" s="76">
        <f t="shared" si="107"/>
        <v>2.3819784162047455</v>
      </c>
      <c r="BV59" s="76">
        <f t="shared" si="108"/>
        <v>2.4519200974571058</v>
      </c>
      <c r="BW59" s="76">
        <f t="shared" si="109"/>
        <v>2.1608007991356968</v>
      </c>
      <c r="BX59" s="76"/>
      <c r="BY59" s="49">
        <f t="shared" si="21"/>
        <v>0.67112872879822305</v>
      </c>
      <c r="BZ59" s="49">
        <f t="shared" si="8"/>
        <v>0.21164622637584699</v>
      </c>
      <c r="CA59" s="49">
        <f t="shared" si="9"/>
        <v>0.11722080016325806</v>
      </c>
      <c r="CC59" s="47">
        <f t="shared" si="88"/>
        <v>370.14981707095757</v>
      </c>
      <c r="CD59" s="47">
        <f t="shared" si="89"/>
        <v>246.96147569904633</v>
      </c>
      <c r="CE59" s="47">
        <f t="shared" si="90"/>
        <v>78.462469782314216</v>
      </c>
      <c r="CF59" s="47">
        <f t="shared" si="91"/>
        <v>47.704993766465989</v>
      </c>
      <c r="CG59" s="14">
        <f t="shared" si="23"/>
        <v>-2.9791221768689695</v>
      </c>
      <c r="CH59" s="9"/>
      <c r="CI59" s="24">
        <f t="shared" si="121"/>
        <v>0.60997132215890271</v>
      </c>
      <c r="CJ59" s="24">
        <f t="shared" si="122"/>
        <v>0.11536724033503214</v>
      </c>
      <c r="CK59" s="24">
        <f t="shared" si="123"/>
        <v>0.11170638173987826</v>
      </c>
      <c r="CL59" s="24">
        <f t="shared" si="124"/>
        <v>0.16295505576618693</v>
      </c>
      <c r="CN59" s="52">
        <f t="shared" si="128"/>
        <v>1831.5852878994233</v>
      </c>
      <c r="CO59" s="52">
        <f t="shared" si="12"/>
        <v>346.4178272436144</v>
      </c>
      <c r="CP59" s="52">
        <f t="shared" si="13"/>
        <v>335.42522070560204</v>
      </c>
      <c r="CQ59" s="52">
        <f t="shared" si="14"/>
        <v>489.31166415136011</v>
      </c>
      <c r="CR59" s="63">
        <f t="shared" si="15"/>
        <v>932.29294964083215</v>
      </c>
      <c r="CS59" s="52"/>
    </row>
    <row r="60" spans="1:99" ht="14.25">
      <c r="A60" s="1">
        <v>1996</v>
      </c>
      <c r="B60" s="26">
        <v>3661.18</v>
      </c>
      <c r="C60" s="26">
        <v>1501.28</v>
      </c>
      <c r="D60" s="26">
        <v>1076.78</v>
      </c>
      <c r="E60" s="26">
        <v>424.5</v>
      </c>
      <c r="F60" s="15">
        <f t="shared" si="125"/>
        <v>0.2941073642923866</v>
      </c>
      <c r="G60" s="16">
        <f t="shared" si="115"/>
        <v>0</v>
      </c>
      <c r="H60" s="56">
        <v>3634.69</v>
      </c>
      <c r="I60" s="74">
        <v>1485.58</v>
      </c>
      <c r="J60" s="56">
        <v>1079.31</v>
      </c>
      <c r="K60" s="74">
        <v>406.27</v>
      </c>
      <c r="L60" s="15">
        <f t="shared" si="0"/>
        <v>0.29694691981984705</v>
      </c>
      <c r="M60" s="16">
        <f t="shared" si="40"/>
        <v>0</v>
      </c>
      <c r="O60"/>
      <c r="P60"/>
      <c r="Z60" s="7"/>
      <c r="AB60" s="26">
        <v>103.9</v>
      </c>
      <c r="AC60" s="26">
        <v>103.9</v>
      </c>
      <c r="AD60" s="26">
        <v>103.8</v>
      </c>
      <c r="AE60" s="26">
        <v>104.6</v>
      </c>
      <c r="AG60" s="26">
        <v>3634.69</v>
      </c>
      <c r="AH60" s="26">
        <v>2136.19</v>
      </c>
      <c r="AI60" s="26">
        <v>430.47</v>
      </c>
      <c r="AJ60" s="26">
        <v>465.52</v>
      </c>
      <c r="AK60" s="26">
        <v>602.51</v>
      </c>
      <c r="AL60" s="16">
        <f t="shared" si="126"/>
        <v>0</v>
      </c>
      <c r="AM60" s="7" t="s">
        <v>149</v>
      </c>
      <c r="AT60" s="26"/>
      <c r="AU60" s="26"/>
      <c r="AV60" s="26"/>
      <c r="AW60" s="26"/>
      <c r="AZ60" s="26">
        <v>110.5</v>
      </c>
      <c r="BB60" s="1">
        <f t="shared" si="116"/>
        <v>3661.18</v>
      </c>
      <c r="BC60" s="1">
        <f t="shared" si="117"/>
        <v>1501.28</v>
      </c>
      <c r="BD60" s="1">
        <f t="shared" si="118"/>
        <v>1076.78</v>
      </c>
      <c r="BE60" s="1">
        <f t="shared" si="119"/>
        <v>424.5</v>
      </c>
      <c r="BF60" s="15">
        <f t="shared" si="7"/>
        <v>0.2941073642923866</v>
      </c>
      <c r="BL60" s="1">
        <f t="shared" si="110"/>
        <v>103.9</v>
      </c>
      <c r="BM60" s="1">
        <f t="shared" si="104"/>
        <v>103.9</v>
      </c>
      <c r="BN60" s="1">
        <f t="shared" si="105"/>
        <v>103.8</v>
      </c>
      <c r="BO60" s="1">
        <f t="shared" si="106"/>
        <v>104.6</v>
      </c>
      <c r="BP60" s="76">
        <f t="shared" si="120"/>
        <v>2.4793707511790286</v>
      </c>
      <c r="BQ60" s="76">
        <f t="shared" si="111"/>
        <v>2.469031573810597</v>
      </c>
      <c r="BR60" s="76">
        <f t="shared" si="112"/>
        <v>2.5380635626711743</v>
      </c>
      <c r="BS60" s="76">
        <f t="shared" si="113"/>
        <v>2.2421706898091709</v>
      </c>
      <c r="BT60" s="76">
        <f t="shared" si="114"/>
        <v>2.4881142563738567</v>
      </c>
      <c r="BU60" s="76">
        <f t="shared" si="107"/>
        <v>2.474875574436731</v>
      </c>
      <c r="BV60" s="76">
        <f t="shared" si="108"/>
        <v>2.5450930611604758</v>
      </c>
      <c r="BW60" s="76">
        <f t="shared" si="109"/>
        <v>2.2601976358959388</v>
      </c>
      <c r="BX60" s="76"/>
      <c r="BY60" s="49">
        <f t="shared" si="21"/>
        <v>0.66937603388262801</v>
      </c>
      <c r="BZ60" s="49">
        <f t="shared" si="8"/>
        <v>0.21190503140642136</v>
      </c>
      <c r="CA60" s="49">
        <f t="shared" si="9"/>
        <v>0.11871459572244157</v>
      </c>
      <c r="CC60" s="47">
        <f t="shared" si="88"/>
        <v>434.29567743668548</v>
      </c>
      <c r="CD60" s="47">
        <f t="shared" si="89"/>
        <v>291.92446682718185</v>
      </c>
      <c r="CE60" s="47">
        <f t="shared" si="90"/>
        <v>89.90125506457548</v>
      </c>
      <c r="CF60" s="47">
        <f t="shared" si="91"/>
        <v>57.011494692623103</v>
      </c>
      <c r="CG60" s="14">
        <f t="shared" si="23"/>
        <v>-4.541539147694948</v>
      </c>
      <c r="CH60" s="9"/>
      <c r="CI60" s="24">
        <f t="shared" si="121"/>
        <v>0.58772274939540925</v>
      </c>
      <c r="CJ60" s="24">
        <f t="shared" si="122"/>
        <v>0.1184337591376431</v>
      </c>
      <c r="CK60" s="24">
        <f t="shared" si="123"/>
        <v>0.12807694741504777</v>
      </c>
      <c r="CL60" s="24">
        <f t="shared" si="124"/>
        <v>0.16576654405189989</v>
      </c>
      <c r="CN60" s="52">
        <f t="shared" si="128"/>
        <v>2151.7587756314842</v>
      </c>
      <c r="CO60" s="52">
        <f t="shared" si="12"/>
        <v>433.60731027955615</v>
      </c>
      <c r="CP60" s="52">
        <f t="shared" si="13"/>
        <v>468.91275833702457</v>
      </c>
      <c r="CQ60" s="52">
        <f t="shared" si="14"/>
        <v>606.90115575193477</v>
      </c>
      <c r="CR60" s="63">
        <f t="shared" si="15"/>
        <v>1220.3438201496774</v>
      </c>
      <c r="CS60" s="52"/>
    </row>
    <row r="61" spans="1:99" ht="14.25">
      <c r="A61" s="1">
        <v>1997</v>
      </c>
      <c r="B61" s="26">
        <v>4079.26</v>
      </c>
      <c r="C61" s="26">
        <v>1703.44</v>
      </c>
      <c r="D61" s="26">
        <v>1255.5899999999999</v>
      </c>
      <c r="E61" s="26">
        <v>447.85</v>
      </c>
      <c r="F61" s="15">
        <f t="shared" si="125"/>
        <v>0.30779847325250165</v>
      </c>
      <c r="G61" s="16">
        <f t="shared" si="115"/>
        <v>0</v>
      </c>
      <c r="H61" s="56">
        <v>4041.09</v>
      </c>
      <c r="I61" s="74">
        <v>1677.86</v>
      </c>
      <c r="J61" s="56">
        <v>1254.8900000000001</v>
      </c>
      <c r="K61" s="74">
        <v>422.97</v>
      </c>
      <c r="L61" s="15">
        <f t="shared" si="0"/>
        <v>0.31053255433558768</v>
      </c>
      <c r="M61" s="16">
        <f t="shared" si="40"/>
        <v>0</v>
      </c>
      <c r="O61"/>
      <c r="P61"/>
      <c r="Z61" s="7"/>
      <c r="AB61" s="26">
        <v>102.9</v>
      </c>
      <c r="AC61" s="26">
        <v>103.9</v>
      </c>
      <c r="AD61" s="26">
        <v>101.2</v>
      </c>
      <c r="AE61" s="26">
        <v>102.2</v>
      </c>
      <c r="AG61" s="26">
        <v>4041.09</v>
      </c>
      <c r="AH61" s="26">
        <v>2264.52</v>
      </c>
      <c r="AI61" s="26">
        <v>477.78</v>
      </c>
      <c r="AJ61" s="26">
        <v>530.05999999999995</v>
      </c>
      <c r="AK61" s="26">
        <v>768.73</v>
      </c>
      <c r="AL61" s="16">
        <f t="shared" si="126"/>
        <v>0</v>
      </c>
      <c r="AM61" s="7"/>
      <c r="AT61" s="26"/>
      <c r="AU61" s="26"/>
      <c r="AV61" s="26"/>
      <c r="AW61" s="26"/>
      <c r="AZ61" s="26">
        <v>103.5</v>
      </c>
      <c r="BB61" s="1">
        <f t="shared" si="116"/>
        <v>4079.26</v>
      </c>
      <c r="BC61" s="1">
        <f t="shared" si="117"/>
        <v>1703.44</v>
      </c>
      <c r="BD61" s="1">
        <f t="shared" si="118"/>
        <v>1255.5899999999999</v>
      </c>
      <c r="BE61" s="1">
        <f t="shared" si="119"/>
        <v>447.85</v>
      </c>
      <c r="BF61" s="15">
        <f t="shared" si="7"/>
        <v>0.30779847325250165</v>
      </c>
      <c r="BL61" s="1">
        <f t="shared" si="110"/>
        <v>102.9</v>
      </c>
      <c r="BM61" s="1">
        <f t="shared" si="104"/>
        <v>103.9</v>
      </c>
      <c r="BN61" s="1">
        <f t="shared" si="105"/>
        <v>101.2</v>
      </c>
      <c r="BO61" s="1">
        <f t="shared" si="106"/>
        <v>102.2</v>
      </c>
      <c r="BP61" s="76">
        <f t="shared" si="120"/>
        <v>2.5636693567191156</v>
      </c>
      <c r="BQ61" s="76">
        <f t="shared" si="111"/>
        <v>2.5653238051892107</v>
      </c>
      <c r="BR61" s="76">
        <f t="shared" si="112"/>
        <v>2.6015151517379533</v>
      </c>
      <c r="BS61" s="76">
        <f t="shared" si="113"/>
        <v>2.3184044932626828</v>
      </c>
      <c r="BT61" s="76">
        <f t="shared" si="114"/>
        <v>2.5602695698086988</v>
      </c>
      <c r="BU61" s="76">
        <f t="shared" si="107"/>
        <v>2.5713957218397638</v>
      </c>
      <c r="BV61" s="76">
        <f t="shared" si="108"/>
        <v>2.5756341778944014</v>
      </c>
      <c r="BW61" s="76">
        <f t="shared" si="109"/>
        <v>2.3099219838856495</v>
      </c>
      <c r="BX61" s="76"/>
      <c r="BY61" s="49">
        <f t="shared" si="21"/>
        <v>0.66762333896703296</v>
      </c>
      <c r="BZ61" s="49">
        <f t="shared" si="8"/>
        <v>0.21216383643699574</v>
      </c>
      <c r="CA61" s="49">
        <f t="shared" si="9"/>
        <v>0.12020839128162508</v>
      </c>
      <c r="CC61" s="47">
        <f t="shared" si="88"/>
        <v>489.76284586357707</v>
      </c>
      <c r="CD61" s="47">
        <f t="shared" si="89"/>
        <v>326.76622985291687</v>
      </c>
      <c r="CE61" s="47">
        <f t="shared" si="90"/>
        <v>102.39832399744586</v>
      </c>
      <c r="CF61" s="47">
        <f t="shared" si="91"/>
        <v>65.101863996514652</v>
      </c>
      <c r="CG61" s="14">
        <f t="shared" si="23"/>
        <v>-4.5035719833003043</v>
      </c>
      <c r="CH61" s="9"/>
      <c r="CI61" s="24">
        <f t="shared" si="121"/>
        <v>0.5603735625784132</v>
      </c>
      <c r="CJ61" s="24">
        <f t="shared" si="122"/>
        <v>0.1182304774206959</v>
      </c>
      <c r="CK61" s="24">
        <f t="shared" si="123"/>
        <v>0.13116758102393164</v>
      </c>
      <c r="CL61" s="24">
        <f t="shared" si="124"/>
        <v>0.19022837897695918</v>
      </c>
      <c r="CN61" s="52">
        <f t="shared" si="128"/>
        <v>2285.9094588836178</v>
      </c>
      <c r="CO61" s="52">
        <f t="shared" si="12"/>
        <v>482.29285732314798</v>
      </c>
      <c r="CP61" s="52">
        <f t="shared" si="13"/>
        <v>535.06666656768346</v>
      </c>
      <c r="CQ61" s="52">
        <f t="shared" si="14"/>
        <v>775.99101722555054</v>
      </c>
      <c r="CR61" s="63">
        <f t="shared" si="15"/>
        <v>1486.8484907010616</v>
      </c>
      <c r="CS61" s="52"/>
    </row>
    <row r="62" spans="1:99" ht="14.25">
      <c r="A62" s="1">
        <v>1998</v>
      </c>
      <c r="B62" s="26">
        <v>4356.6000000000004</v>
      </c>
      <c r="C62" s="26">
        <v>1870.7</v>
      </c>
      <c r="D62" s="26">
        <v>1414.85</v>
      </c>
      <c r="E62" s="26">
        <v>455.82</v>
      </c>
      <c r="F62" s="15">
        <f t="shared" si="125"/>
        <v>0.32476013404948806</v>
      </c>
      <c r="G62" s="16">
        <f t="shared" si="115"/>
        <v>3.0000000000143245E-2</v>
      </c>
      <c r="H62" s="56">
        <v>4308.24</v>
      </c>
      <c r="I62" s="74">
        <v>1845.87</v>
      </c>
      <c r="J62" s="56">
        <v>1413.55</v>
      </c>
      <c r="K62" s="74">
        <v>432.32</v>
      </c>
      <c r="L62" s="15">
        <f t="shared" si="0"/>
        <v>0.32810381965721502</v>
      </c>
      <c r="M62" s="16">
        <f t="shared" si="40"/>
        <v>0</v>
      </c>
      <c r="O62"/>
      <c r="P62"/>
      <c r="Z62" s="7"/>
      <c r="AB62" s="26">
        <v>98.7</v>
      </c>
      <c r="AC62" s="26">
        <v>98.1</v>
      </c>
      <c r="AD62" s="26">
        <v>100</v>
      </c>
      <c r="AE62" s="26">
        <v>98.5</v>
      </c>
      <c r="AG62" s="26">
        <v>4308.24</v>
      </c>
      <c r="AH62" s="26">
        <v>2273.5</v>
      </c>
      <c r="AI62" s="26">
        <v>425.5</v>
      </c>
      <c r="AJ62" s="26">
        <v>563.32000000000005</v>
      </c>
      <c r="AK62" s="26">
        <v>1045.92</v>
      </c>
      <c r="AL62" s="16">
        <f t="shared" si="126"/>
        <v>0</v>
      </c>
      <c r="AT62" s="26"/>
      <c r="AU62" s="26"/>
      <c r="AV62" s="26"/>
      <c r="AW62" s="26"/>
      <c r="AZ62" s="26">
        <v>97.5</v>
      </c>
      <c r="BB62" s="1">
        <f t="shared" si="116"/>
        <v>4356.6000000000004</v>
      </c>
      <c r="BC62" s="1">
        <f t="shared" si="117"/>
        <v>1870.7</v>
      </c>
      <c r="BD62" s="1">
        <f t="shared" si="118"/>
        <v>1414.85</v>
      </c>
      <c r="BE62" s="1">
        <f t="shared" si="119"/>
        <v>455.82</v>
      </c>
      <c r="BF62" s="15">
        <f t="shared" si="7"/>
        <v>0.32476013404948806</v>
      </c>
      <c r="BL62" s="1">
        <f t="shared" si="110"/>
        <v>98.7</v>
      </c>
      <c r="BM62" s="1">
        <f t="shared" si="104"/>
        <v>98.1</v>
      </c>
      <c r="BN62" s="1">
        <f t="shared" si="105"/>
        <v>100</v>
      </c>
      <c r="BO62" s="1">
        <f t="shared" si="106"/>
        <v>98.5</v>
      </c>
      <c r="BP62" s="76">
        <f t="shared" si="120"/>
        <v>2.5841787115728687</v>
      </c>
      <c r="BQ62" s="76">
        <f t="shared" si="111"/>
        <v>2.5909770432411028</v>
      </c>
      <c r="BR62" s="76">
        <f t="shared" si="112"/>
        <v>2.6171242426483809</v>
      </c>
      <c r="BS62" s="76">
        <f t="shared" si="113"/>
        <v>2.3265189089891019</v>
      </c>
      <c r="BT62" s="76">
        <f t="shared" si="114"/>
        <v>2.5269860654011858</v>
      </c>
      <c r="BU62" s="76">
        <f t="shared" si="107"/>
        <v>2.5225392031248082</v>
      </c>
      <c r="BV62" s="76">
        <f t="shared" si="108"/>
        <v>2.5756341778944014</v>
      </c>
      <c r="BW62" s="76">
        <f t="shared" si="109"/>
        <v>2.2752731541273645</v>
      </c>
      <c r="BX62" s="76"/>
      <c r="BY62" s="49">
        <f t="shared" si="21"/>
        <v>0.66587064405143792</v>
      </c>
      <c r="BZ62" s="49">
        <f t="shared" si="8"/>
        <v>0.21242264146757012</v>
      </c>
      <c r="CA62" s="49">
        <f t="shared" si="9"/>
        <v>0.12170218684080859</v>
      </c>
      <c r="CC62" s="47">
        <f t="shared" si="88"/>
        <v>547.50470378221132</v>
      </c>
      <c r="CD62" s="47">
        <f t="shared" si="89"/>
        <v>363.61074027799066</v>
      </c>
      <c r="CE62" s="47">
        <f t="shared" si="90"/>
        <v>114.83832879720525</v>
      </c>
      <c r="CF62" s="47">
        <f t="shared" si="91"/>
        <v>74.012009266899383</v>
      </c>
      <c r="CG62" s="14">
        <f t="shared" si="23"/>
        <v>-4.9563745598839688</v>
      </c>
      <c r="CH62" s="9"/>
      <c r="CI62" s="24">
        <f t="shared" si="121"/>
        <v>0.5277096911964051</v>
      </c>
      <c r="CJ62" s="24">
        <f t="shared" si="122"/>
        <v>9.8764228548084601E-2</v>
      </c>
      <c r="CK62" s="24">
        <f t="shared" si="123"/>
        <v>0.13075408983714928</v>
      </c>
      <c r="CL62" s="24">
        <f t="shared" si="124"/>
        <v>0.24277199041836112</v>
      </c>
      <c r="CN62" s="52">
        <f t="shared" si="128"/>
        <v>2299.0200406662584</v>
      </c>
      <c r="CO62" s="52">
        <f t="shared" si="12"/>
        <v>430.2762380925854</v>
      </c>
      <c r="CP62" s="52">
        <f t="shared" si="13"/>
        <v>569.6432677845246</v>
      </c>
      <c r="CQ62" s="52">
        <f t="shared" si="14"/>
        <v>1057.6604534566322</v>
      </c>
      <c r="CR62" s="63">
        <f t="shared" si="15"/>
        <v>1805.6359642932573</v>
      </c>
      <c r="CS62" s="52"/>
    </row>
    <row r="63" spans="1:99">
      <c r="A63" s="1">
        <v>1999</v>
      </c>
      <c r="B63" s="26">
        <v>4576.1000000000004</v>
      </c>
      <c r="C63" s="26">
        <v>1964.61</v>
      </c>
      <c r="D63" s="26">
        <v>1472.53</v>
      </c>
      <c r="E63" s="26">
        <v>492.08</v>
      </c>
      <c r="F63" s="15">
        <f t="shared" si="125"/>
        <v>0.32178711129564475</v>
      </c>
      <c r="G63" s="16">
        <f t="shared" si="115"/>
        <v>0</v>
      </c>
      <c r="H63" s="56">
        <v>4517.9399999999996</v>
      </c>
      <c r="I63" s="74">
        <v>1924.38</v>
      </c>
      <c r="J63" s="56">
        <v>1469.87</v>
      </c>
      <c r="K63" s="74">
        <v>454.51</v>
      </c>
      <c r="L63" s="15">
        <f t="shared" si="0"/>
        <v>0.32534075264390411</v>
      </c>
      <c r="M63" s="16">
        <f t="shared" si="40"/>
        <v>0</v>
      </c>
      <c r="Z63" s="7"/>
      <c r="AB63" s="26">
        <v>98</v>
      </c>
      <c r="AC63" s="26">
        <v>98.1</v>
      </c>
      <c r="AD63" s="26">
        <v>97.5</v>
      </c>
      <c r="AE63" s="26">
        <v>98.9</v>
      </c>
      <c r="AG63" s="26">
        <v>4517.9399999999996</v>
      </c>
      <c r="AH63" s="26">
        <v>2319.04</v>
      </c>
      <c r="AI63" s="26">
        <v>509.06</v>
      </c>
      <c r="AJ63" s="26">
        <v>577.36</v>
      </c>
      <c r="AK63" s="26">
        <v>1112.48</v>
      </c>
      <c r="AL63" s="16">
        <f t="shared" si="126"/>
        <v>0</v>
      </c>
      <c r="AT63" s="26"/>
      <c r="AU63" s="26"/>
      <c r="AV63" s="26"/>
      <c r="AW63" s="26"/>
      <c r="AZ63" s="26">
        <v>96.9</v>
      </c>
      <c r="BB63" s="1">
        <f t="shared" si="116"/>
        <v>4576.1000000000004</v>
      </c>
      <c r="BC63" s="1">
        <f t="shared" si="117"/>
        <v>1964.61</v>
      </c>
      <c r="BD63" s="1">
        <f t="shared" si="118"/>
        <v>1472.53</v>
      </c>
      <c r="BE63" s="1">
        <f t="shared" si="119"/>
        <v>492.08</v>
      </c>
      <c r="BF63" s="15">
        <f t="shared" si="7"/>
        <v>0.32178711129564475</v>
      </c>
      <c r="BL63" s="1">
        <f t="shared" si="110"/>
        <v>98</v>
      </c>
      <c r="BM63" s="1">
        <f t="shared" si="104"/>
        <v>98.1</v>
      </c>
      <c r="BN63" s="1">
        <f t="shared" si="105"/>
        <v>97.5</v>
      </c>
      <c r="BO63" s="1">
        <f t="shared" si="106"/>
        <v>98.9</v>
      </c>
      <c r="BP63" s="76">
        <f t="shared" si="120"/>
        <v>2.5415397628319161</v>
      </c>
      <c r="BQ63" s="76">
        <f t="shared" si="111"/>
        <v>2.541748479419522</v>
      </c>
      <c r="BR63" s="76">
        <f t="shared" si="112"/>
        <v>2.5844101896152765</v>
      </c>
      <c r="BS63" s="76">
        <f t="shared" si="113"/>
        <v>2.2962741631722436</v>
      </c>
      <c r="BT63" s="76">
        <f t="shared" si="114"/>
        <v>2.4764463440931621</v>
      </c>
      <c r="BU63" s="76">
        <f t="shared" si="107"/>
        <v>2.474610958265437</v>
      </c>
      <c r="BV63" s="76">
        <f t="shared" si="108"/>
        <v>2.5112433234470415</v>
      </c>
      <c r="BW63" s="76">
        <f t="shared" si="109"/>
        <v>2.2502451494319637</v>
      </c>
      <c r="BX63" s="76"/>
      <c r="BY63" s="49">
        <f t="shared" si="21"/>
        <v>0.66411794913584288</v>
      </c>
      <c r="BZ63" s="49">
        <f t="shared" si="8"/>
        <v>0.21268144649814449</v>
      </c>
      <c r="CA63" s="49">
        <f t="shared" si="9"/>
        <v>0.1231959823999921</v>
      </c>
      <c r="CC63" s="47">
        <f t="shared" si="88"/>
        <v>579.38499390591096</v>
      </c>
      <c r="CD63" s="47">
        <f t="shared" si="89"/>
        <v>384.74837756737469</v>
      </c>
      <c r="CE63" s="47">
        <f t="shared" si="90"/>
        <v>121.18038060302402</v>
      </c>
      <c r="CF63" s="47">
        <f t="shared" si="91"/>
        <v>79.001794678056839</v>
      </c>
      <c r="CG63" s="14">
        <f t="shared" si="23"/>
        <v>-5.5455589425445879</v>
      </c>
      <c r="CH63" s="9"/>
      <c r="CI63" s="24">
        <f t="shared" si="121"/>
        <v>0.51329588263677695</v>
      </c>
      <c r="CJ63" s="24">
        <f t="shared" si="122"/>
        <v>0.11267524579786364</v>
      </c>
      <c r="CK63" s="24">
        <f t="shared" si="123"/>
        <v>0.12779275510520283</v>
      </c>
      <c r="CL63" s="24">
        <f t="shared" si="124"/>
        <v>0.24623611646015664</v>
      </c>
      <c r="CN63" s="52">
        <f t="shared" si="128"/>
        <v>2348.8932885341551</v>
      </c>
      <c r="CO63" s="52">
        <f t="shared" si="12"/>
        <v>515.61319229560388</v>
      </c>
      <c r="CP63" s="52">
        <f t="shared" si="13"/>
        <v>584.79242663691866</v>
      </c>
      <c r="CQ63" s="52">
        <f t="shared" si="14"/>
        <v>1126.8010925333228</v>
      </c>
      <c r="CR63" s="63">
        <f t="shared" si="15"/>
        <v>1928.9369659356232</v>
      </c>
      <c r="CS63" s="52"/>
      <c r="CU63" s="57" t="s">
        <v>118</v>
      </c>
    </row>
    <row r="64" spans="1:99">
      <c r="A64" s="1">
        <v>2000</v>
      </c>
      <c r="B64" s="26">
        <v>5052.99</v>
      </c>
      <c r="C64" s="26">
        <v>2104</v>
      </c>
      <c r="D64" s="26">
        <v>1641.43</v>
      </c>
      <c r="E64" s="26">
        <v>462.57</v>
      </c>
      <c r="F64" s="15">
        <f t="shared" si="125"/>
        <v>0.32484331059432142</v>
      </c>
      <c r="G64" s="16">
        <f t="shared" si="115"/>
        <v>0</v>
      </c>
      <c r="H64" s="56">
        <v>5052.99</v>
      </c>
      <c r="I64" s="74">
        <v>2104</v>
      </c>
      <c r="J64" s="56">
        <v>1641.43</v>
      </c>
      <c r="K64" s="74">
        <v>462.57</v>
      </c>
      <c r="L64" s="15">
        <f t="shared" si="0"/>
        <v>0.32484331059432142</v>
      </c>
      <c r="M64" s="16">
        <f t="shared" si="40"/>
        <v>0</v>
      </c>
      <c r="Z64" s="7"/>
      <c r="AB64" s="26">
        <v>102.9</v>
      </c>
      <c r="AC64" s="26">
        <v>105</v>
      </c>
      <c r="AD64" s="26">
        <v>99</v>
      </c>
      <c r="AE64" s="26">
        <v>100.4</v>
      </c>
      <c r="AG64" s="26">
        <v>5052.99</v>
      </c>
      <c r="AH64" s="26">
        <v>2498.84</v>
      </c>
      <c r="AI64" s="26">
        <v>582.76</v>
      </c>
      <c r="AJ64" s="26">
        <v>654.29</v>
      </c>
      <c r="AK64" s="26">
        <v>1317.1</v>
      </c>
      <c r="AL64" s="16">
        <f t="shared" si="126"/>
        <v>0</v>
      </c>
      <c r="AT64" s="26"/>
      <c r="AU64" s="26"/>
      <c r="AV64" s="26"/>
      <c r="AW64" s="26"/>
      <c r="AZ64" s="26">
        <v>99.2</v>
      </c>
      <c r="BB64" s="1">
        <f t="shared" si="116"/>
        <v>5052.99</v>
      </c>
      <c r="BC64" s="1">
        <f t="shared" si="117"/>
        <v>2104</v>
      </c>
      <c r="BD64" s="1">
        <f t="shared" si="118"/>
        <v>1641.43</v>
      </c>
      <c r="BE64" s="1">
        <f t="shared" si="119"/>
        <v>462.57</v>
      </c>
      <c r="BF64" s="15">
        <f t="shared" si="7"/>
        <v>0.32484331059432142</v>
      </c>
      <c r="BL64" s="1">
        <f t="shared" si="110"/>
        <v>102.9</v>
      </c>
      <c r="BM64" s="1">
        <f t="shared" si="104"/>
        <v>105</v>
      </c>
      <c r="BN64" s="1">
        <f t="shared" si="105"/>
        <v>99</v>
      </c>
      <c r="BO64" s="1">
        <f t="shared" si="106"/>
        <v>100.4</v>
      </c>
      <c r="BP64" s="76">
        <f t="shared" si="120"/>
        <v>2.5529766917646595</v>
      </c>
      <c r="BQ64" s="76">
        <f t="shared" si="111"/>
        <v>2.5811455808505248</v>
      </c>
      <c r="BR64" s="76">
        <f t="shared" si="112"/>
        <v>2.5391830112970091</v>
      </c>
      <c r="BS64" s="76">
        <f t="shared" si="113"/>
        <v>2.2882372036011409</v>
      </c>
      <c r="BT64" s="76">
        <f t="shared" si="114"/>
        <v>2.5482632880718641</v>
      </c>
      <c r="BU64" s="76">
        <f t="shared" si="107"/>
        <v>2.5983415061787087</v>
      </c>
      <c r="BV64" s="76">
        <f t="shared" si="108"/>
        <v>2.4861308902125709</v>
      </c>
      <c r="BW64" s="76">
        <f t="shared" si="109"/>
        <v>2.2592461300296915</v>
      </c>
      <c r="BX64" s="76"/>
      <c r="BY64" s="49">
        <f t="shared" si="21"/>
        <v>0.66236525422024783</v>
      </c>
      <c r="BZ64" s="49">
        <f t="shared" si="8"/>
        <v>0.21294025152871887</v>
      </c>
      <c r="CA64" s="49">
        <f t="shared" si="9"/>
        <v>0.12468977795917562</v>
      </c>
      <c r="CC64" s="47">
        <f t="shared" si="88"/>
        <v>642.94750723533502</v>
      </c>
      <c r="CD64" s="47">
        <f t="shared" si="89"/>
        <v>421.21847264286606</v>
      </c>
      <c r="CE64" s="47">
        <f t="shared" si="90"/>
        <v>137.65314099523991</v>
      </c>
      <c r="CF64" s="47">
        <f t="shared" si="91"/>
        <v>89.444198317127473</v>
      </c>
      <c r="CG64" s="14">
        <f t="shared" si="23"/>
        <v>-5.3683047198984184</v>
      </c>
      <c r="CH64" s="9"/>
      <c r="CI64" s="24">
        <f t="shared" si="121"/>
        <v>0.49452700282407053</v>
      </c>
      <c r="CJ64" s="24">
        <f t="shared" si="122"/>
        <v>0.11532973546355722</v>
      </c>
      <c r="CK64" s="24">
        <f t="shared" si="123"/>
        <v>0.12948571044074894</v>
      </c>
      <c r="CL64" s="24">
        <f t="shared" si="124"/>
        <v>0.26065755127162332</v>
      </c>
      <c r="CN64" s="52">
        <f t="shared" si="128"/>
        <v>2498.84</v>
      </c>
      <c r="CO64" s="52">
        <f t="shared" si="12"/>
        <v>582.76</v>
      </c>
      <c r="CP64" s="52">
        <f t="shared" si="13"/>
        <v>654.29</v>
      </c>
      <c r="CQ64" s="52">
        <f t="shared" si="14"/>
        <v>1317.1</v>
      </c>
      <c r="CR64" s="63">
        <f t="shared" si="15"/>
        <v>2228.3895808716775</v>
      </c>
      <c r="CS64" s="52"/>
    </row>
    <row r="65" spans="1:97">
      <c r="A65" s="1">
        <v>2001</v>
      </c>
      <c r="B65" s="26">
        <v>5533.01</v>
      </c>
      <c r="C65" s="26">
        <v>2257.2399999999998</v>
      </c>
      <c r="D65" s="26">
        <v>1790.76</v>
      </c>
      <c r="E65" s="26">
        <v>466.48</v>
      </c>
      <c r="F65" s="15">
        <f t="shared" si="125"/>
        <v>0.32365023739338983</v>
      </c>
      <c r="G65" s="16">
        <f t="shared" si="115"/>
        <v>0</v>
      </c>
      <c r="H65" s="56">
        <v>5533.01</v>
      </c>
      <c r="I65" s="74">
        <v>2257.2399999999998</v>
      </c>
      <c r="J65" s="56">
        <v>1790.76</v>
      </c>
      <c r="K65" s="74">
        <v>466.48</v>
      </c>
      <c r="L65" s="15">
        <f t="shared" si="0"/>
        <v>0.32365023739338983</v>
      </c>
      <c r="M65" s="16">
        <f t="shared" si="40"/>
        <v>0</v>
      </c>
      <c r="Z65" s="7"/>
      <c r="AB65" s="26">
        <v>100.4</v>
      </c>
      <c r="AC65" s="26">
        <v>101.5</v>
      </c>
      <c r="AD65" s="26">
        <v>97.3</v>
      </c>
      <c r="AE65" s="26">
        <v>101.2</v>
      </c>
      <c r="AG65" s="26">
        <v>5533.01</v>
      </c>
      <c r="AH65" s="26">
        <v>2703.99</v>
      </c>
      <c r="AI65" s="26">
        <v>628.58000000000004</v>
      </c>
      <c r="AJ65" s="26">
        <v>726.8</v>
      </c>
      <c r="AK65" s="26">
        <v>1473.64</v>
      </c>
      <c r="AL65" s="16">
        <f t="shared" si="126"/>
        <v>0</v>
      </c>
      <c r="AT65" s="26"/>
      <c r="AU65" s="26"/>
      <c r="AV65" s="26"/>
      <c r="AW65" s="26"/>
      <c r="AZ65" s="26">
        <v>100.7</v>
      </c>
      <c r="BB65" s="1">
        <f t="shared" si="116"/>
        <v>5533.01</v>
      </c>
      <c r="BC65" s="1">
        <f t="shared" si="117"/>
        <v>2257.2399999999998</v>
      </c>
      <c r="BD65" s="1">
        <f t="shared" si="118"/>
        <v>1790.76</v>
      </c>
      <c r="BE65" s="1">
        <f t="shared" si="119"/>
        <v>466.48</v>
      </c>
      <c r="BF65" s="15">
        <f t="shared" si="7"/>
        <v>0.32365023739338983</v>
      </c>
      <c r="BL65" s="1">
        <f t="shared" si="110"/>
        <v>100.4</v>
      </c>
      <c r="BM65" s="1">
        <f t="shared" si="104"/>
        <v>101.5</v>
      </c>
      <c r="BN65" s="1">
        <f t="shared" si="105"/>
        <v>97.3</v>
      </c>
      <c r="BO65" s="1">
        <f t="shared" si="106"/>
        <v>101.2</v>
      </c>
      <c r="BP65" s="76">
        <f t="shared" si="120"/>
        <v>2.5951008071787762</v>
      </c>
      <c r="BQ65" s="76">
        <f t="shared" si="111"/>
        <v>2.665032812228167</v>
      </c>
      <c r="BR65" s="76">
        <f t="shared" si="112"/>
        <v>2.4922081255880144</v>
      </c>
      <c r="BS65" s="76">
        <f t="shared" si="113"/>
        <v>2.3065431012299502</v>
      </c>
      <c r="BT65" s="76">
        <f t="shared" si="114"/>
        <v>2.5584563412241517</v>
      </c>
      <c r="BU65" s="76">
        <f t="shared" si="107"/>
        <v>2.6373166287713889</v>
      </c>
      <c r="BV65" s="76">
        <f t="shared" si="108"/>
        <v>2.4190053561768314</v>
      </c>
      <c r="BW65" s="76">
        <f t="shared" si="109"/>
        <v>2.286357083590048</v>
      </c>
      <c r="BX65" s="76"/>
      <c r="BY65" s="49">
        <f t="shared" si="21"/>
        <v>0.66061255930465279</v>
      </c>
      <c r="BZ65" s="49">
        <f t="shared" si="8"/>
        <v>0.21319905655929325</v>
      </c>
      <c r="CA65" s="49">
        <f t="shared" si="9"/>
        <v>0.12618357351835913</v>
      </c>
      <c r="CC65" s="47">
        <f t="shared" si="88"/>
        <v>690.05411853221881</v>
      </c>
      <c r="CD65" s="47">
        <f t="shared" si="89"/>
        <v>443.89642831876608</v>
      </c>
      <c r="CE65" s="47">
        <f t="shared" si="90"/>
        <v>153.19280063499528</v>
      </c>
      <c r="CF65" s="47">
        <f t="shared" si="91"/>
        <v>97.966734717960648</v>
      </c>
      <c r="CG65" s="14">
        <f t="shared" si="23"/>
        <v>-5.0018451395032031</v>
      </c>
      <c r="CH65" s="9"/>
      <c r="CI65" s="24">
        <f t="shared" si="121"/>
        <v>0.48870144821715478</v>
      </c>
      <c r="CJ65" s="24">
        <f t="shared" si="122"/>
        <v>0.11360543357051588</v>
      </c>
      <c r="CK65" s="24">
        <f t="shared" si="123"/>
        <v>0.13135707327476362</v>
      </c>
      <c r="CL65" s="24">
        <f t="shared" si="124"/>
        <v>0.26633604493756563</v>
      </c>
      <c r="CN65" s="52">
        <f t="shared" si="128"/>
        <v>2703.99</v>
      </c>
      <c r="CO65" s="52">
        <f t="shared" si="12"/>
        <v>628.58000000000004</v>
      </c>
      <c r="CP65" s="52">
        <f t="shared" si="13"/>
        <v>726.79999999999984</v>
      </c>
      <c r="CQ65" s="52">
        <f t="shared" si="14"/>
        <v>1473.64</v>
      </c>
      <c r="CR65" s="63">
        <f t="shared" si="15"/>
        <v>2482.4610656895911</v>
      </c>
      <c r="CS65" s="52"/>
    </row>
    <row r="66" spans="1:97">
      <c r="A66" s="1">
        <v>2002</v>
      </c>
      <c r="B66" s="26">
        <v>6035.48</v>
      </c>
      <c r="C66" s="26">
        <v>2474.19</v>
      </c>
      <c r="D66" s="26">
        <v>2018.58</v>
      </c>
      <c r="E66" s="26">
        <v>455.61</v>
      </c>
      <c r="F66" s="15">
        <f t="shared" si="125"/>
        <v>0.33445227223021201</v>
      </c>
      <c r="G66" s="16">
        <f t="shared" si="115"/>
        <v>0</v>
      </c>
      <c r="H66" s="56">
        <v>6035.48</v>
      </c>
      <c r="I66" s="74">
        <v>2474.19</v>
      </c>
      <c r="J66" s="56">
        <v>2018.58</v>
      </c>
      <c r="K66" s="74">
        <v>455.61</v>
      </c>
      <c r="L66" s="15">
        <f t="shared" si="0"/>
        <v>0.33445227223021201</v>
      </c>
      <c r="M66" s="16">
        <f t="shared" si="40"/>
        <v>0</v>
      </c>
      <c r="Z66" s="7"/>
      <c r="AB66" s="26">
        <v>98.7</v>
      </c>
      <c r="AC66" s="26">
        <v>99.5</v>
      </c>
      <c r="AD66" s="26">
        <v>95.9</v>
      </c>
      <c r="AE66" s="26">
        <v>100.2</v>
      </c>
      <c r="AG66" s="26">
        <v>6035.48</v>
      </c>
      <c r="AH66" s="26">
        <v>2828.6</v>
      </c>
      <c r="AI66" s="26">
        <v>709.58</v>
      </c>
      <c r="AJ66" s="26">
        <v>791.59</v>
      </c>
      <c r="AK66" s="26">
        <v>1705.71</v>
      </c>
      <c r="AL66" s="16">
        <f t="shared" si="126"/>
        <v>0</v>
      </c>
      <c r="AT66" s="26">
        <v>1195.9000000000001</v>
      </c>
      <c r="AU66" s="26"/>
      <c r="AV66" s="26"/>
      <c r="AW66" s="26"/>
      <c r="AZ66" s="26">
        <v>100.1</v>
      </c>
      <c r="BB66" s="1">
        <f t="shared" si="116"/>
        <v>6035.48</v>
      </c>
      <c r="BC66" s="1">
        <f t="shared" si="117"/>
        <v>2474.19</v>
      </c>
      <c r="BD66" s="1">
        <f t="shared" si="118"/>
        <v>2018.58</v>
      </c>
      <c r="BE66" s="1">
        <f t="shared" si="119"/>
        <v>455.61</v>
      </c>
      <c r="BF66" s="15">
        <f t="shared" si="7"/>
        <v>0.33445227223021201</v>
      </c>
      <c r="BL66" s="1">
        <f t="shared" si="110"/>
        <v>98.7</v>
      </c>
      <c r="BM66" s="1">
        <f t="shared" si="104"/>
        <v>99.5</v>
      </c>
      <c r="BN66" s="1">
        <f t="shared" si="105"/>
        <v>95.9</v>
      </c>
      <c r="BO66" s="1">
        <f t="shared" si="106"/>
        <v>100.2</v>
      </c>
      <c r="BP66" s="76">
        <f t="shared" si="120"/>
        <v>2.5834228535464723</v>
      </c>
      <c r="BQ66" s="76">
        <f t="shared" si="111"/>
        <v>2.6783579762893077</v>
      </c>
      <c r="BR66" s="76">
        <f t="shared" si="112"/>
        <v>2.4074730493180216</v>
      </c>
      <c r="BS66" s="76">
        <f t="shared" si="113"/>
        <v>2.3226889029385602</v>
      </c>
      <c r="BT66" s="76">
        <f t="shared" si="114"/>
        <v>2.5251964087882377</v>
      </c>
      <c r="BU66" s="76">
        <f t="shared" si="107"/>
        <v>2.624130045627532</v>
      </c>
      <c r="BV66" s="76">
        <f t="shared" si="108"/>
        <v>2.3198261365735817</v>
      </c>
      <c r="BW66" s="76">
        <f t="shared" si="109"/>
        <v>2.290929797757228</v>
      </c>
      <c r="BX66" s="76"/>
      <c r="BY66" s="49">
        <f t="shared" si="21"/>
        <v>0.65885986438905775</v>
      </c>
      <c r="BZ66" s="49">
        <f t="shared" si="8"/>
        <v>0.21345786158986763</v>
      </c>
      <c r="CA66" s="49">
        <f t="shared" si="9"/>
        <v>0.12767736907754265</v>
      </c>
      <c r="CC66" s="47">
        <f t="shared" si="88"/>
        <v>781.35873003868994</v>
      </c>
      <c r="CD66" s="47">
        <f t="shared" si="89"/>
        <v>496.55847232976669</v>
      </c>
      <c r="CE66" s="47">
        <f t="shared" si="90"/>
        <v>178.97677831539309</v>
      </c>
      <c r="CF66" s="47">
        <f t="shared" si="91"/>
        <v>110.96061265306844</v>
      </c>
      <c r="CG66" s="14">
        <f t="shared" si="23"/>
        <v>-5.1371332595382739</v>
      </c>
      <c r="CH66" s="9"/>
      <c r="CI66" s="24">
        <f t="shared" si="121"/>
        <v>0.46866197883184108</v>
      </c>
      <c r="CJ66" s="24">
        <f t="shared" si="122"/>
        <v>0.11756811388655088</v>
      </c>
      <c r="CK66" s="24">
        <f t="shared" si="123"/>
        <v>0.13115609694672173</v>
      </c>
      <c r="CL66" s="24">
        <f t="shared" si="124"/>
        <v>0.28261381033488642</v>
      </c>
      <c r="CN66" s="52">
        <f t="shared" si="128"/>
        <v>2828.6</v>
      </c>
      <c r="CO66" s="52">
        <f t="shared" si="12"/>
        <v>709.58</v>
      </c>
      <c r="CP66" s="52">
        <f t="shared" si="13"/>
        <v>791.59</v>
      </c>
      <c r="CQ66" s="52">
        <f t="shared" si="14"/>
        <v>1705.71</v>
      </c>
      <c r="CR66" s="63">
        <f t="shared" si="15"/>
        <v>2830.0201288045214</v>
      </c>
      <c r="CS66" s="52"/>
    </row>
    <row r="67" spans="1:97">
      <c r="A67" s="1">
        <v>2003</v>
      </c>
      <c r="B67" s="26">
        <v>6867.7</v>
      </c>
      <c r="C67" s="26">
        <v>2786.46</v>
      </c>
      <c r="D67" s="26">
        <v>2431.7600000000002</v>
      </c>
      <c r="E67" s="26">
        <v>354.7</v>
      </c>
      <c r="F67" s="15">
        <f t="shared" si="125"/>
        <v>0.35408652096043802</v>
      </c>
      <c r="G67" s="16">
        <f t="shared" si="115"/>
        <v>0</v>
      </c>
      <c r="H67" s="56">
        <v>6867.7</v>
      </c>
      <c r="I67" s="74">
        <v>2786.46</v>
      </c>
      <c r="J67" s="56">
        <v>2431.7600000000002</v>
      </c>
      <c r="K67" s="74">
        <v>354.7</v>
      </c>
      <c r="L67" s="15">
        <f t="shared" si="0"/>
        <v>0.35408652096043802</v>
      </c>
      <c r="M67" s="16">
        <f t="shared" si="40"/>
        <v>0</v>
      </c>
      <c r="Z67" s="7"/>
      <c r="AB67" s="26">
        <v>103.8</v>
      </c>
      <c r="AC67" s="26">
        <v>105.8</v>
      </c>
      <c r="AD67" s="26">
        <v>99.2</v>
      </c>
      <c r="AE67" s="26">
        <v>102.1</v>
      </c>
      <c r="AG67" s="26">
        <v>6867.7</v>
      </c>
      <c r="AH67" s="26">
        <v>2995.93</v>
      </c>
      <c r="AI67" s="26">
        <v>836</v>
      </c>
      <c r="AJ67" s="26">
        <v>892.88</v>
      </c>
      <c r="AK67" s="26">
        <v>2142.89</v>
      </c>
      <c r="AL67" s="16">
        <f t="shared" si="126"/>
        <v>0</v>
      </c>
      <c r="AT67" s="26">
        <v>1677.2</v>
      </c>
      <c r="AU67" s="26">
        <v>1087.3800000000001</v>
      </c>
      <c r="AV67" s="26">
        <v>344</v>
      </c>
      <c r="AW67" s="26">
        <v>245.79</v>
      </c>
      <c r="AX67" s="16">
        <f>+AT67-SUM(AU67:AW67)</f>
        <v>2.9999999999972715E-2</v>
      </c>
      <c r="AY67" s="16"/>
      <c r="AZ67" s="26">
        <v>101.6</v>
      </c>
      <c r="BB67" s="1">
        <f t="shared" si="116"/>
        <v>6867.7</v>
      </c>
      <c r="BC67" s="1">
        <f t="shared" si="117"/>
        <v>2786.46</v>
      </c>
      <c r="BD67" s="1">
        <f t="shared" si="118"/>
        <v>2431.7600000000002</v>
      </c>
      <c r="BE67" s="1">
        <f t="shared" si="119"/>
        <v>354.7</v>
      </c>
      <c r="BF67" s="15">
        <f t="shared" si="7"/>
        <v>0.35408652096043802</v>
      </c>
      <c r="BL67" s="1">
        <f t="shared" si="110"/>
        <v>103.8</v>
      </c>
      <c r="BM67" s="1">
        <f t="shared" si="104"/>
        <v>105.8</v>
      </c>
      <c r="BN67" s="1">
        <f t="shared" si="105"/>
        <v>99.2</v>
      </c>
      <c r="BO67" s="1">
        <f t="shared" si="106"/>
        <v>102.1</v>
      </c>
      <c r="BP67" s="76">
        <f t="shared" si="120"/>
        <v>2.6157156392158032</v>
      </c>
      <c r="BQ67" s="76">
        <f t="shared" si="111"/>
        <v>2.7493344626609741</v>
      </c>
      <c r="BR67" s="76">
        <f t="shared" si="112"/>
        <v>2.3484899596097306</v>
      </c>
      <c r="BS67" s="76">
        <f t="shared" si="113"/>
        <v>2.349399825322354</v>
      </c>
      <c r="BT67" s="76">
        <f t="shared" si="114"/>
        <v>2.621153872322191</v>
      </c>
      <c r="BU67" s="76">
        <f t="shared" si="107"/>
        <v>2.7763295882739292</v>
      </c>
      <c r="BV67" s="76">
        <f t="shared" si="108"/>
        <v>2.3012675274809928</v>
      </c>
      <c r="BW67" s="76">
        <f t="shared" si="109"/>
        <v>2.3390393235101294</v>
      </c>
      <c r="BX67" s="76"/>
      <c r="BY67" s="44">
        <f t="shared" ref="BY67:BY94" si="129">+AU67/$AT67</f>
        <v>0.64833055091819702</v>
      </c>
      <c r="BZ67" s="44">
        <f t="shared" ref="BZ67:BZ94" si="130">+AV67/$AT67</f>
        <v>0.20510374433579776</v>
      </c>
      <c r="CA67" s="44">
        <f t="shared" ref="CA67:CA94" si="131">+AW67/$AT67</f>
        <v>0.14654781779155734</v>
      </c>
      <c r="CC67" s="47">
        <f t="shared" si="88"/>
        <v>929.67292145297824</v>
      </c>
      <c r="CD67" s="47">
        <f t="shared" si="89"/>
        <v>573.44216278979752</v>
      </c>
      <c r="CE67" s="47">
        <f t="shared" si="90"/>
        <v>212.3760756502887</v>
      </c>
      <c r="CF67" s="47">
        <f t="shared" si="91"/>
        <v>151.68517403967255</v>
      </c>
      <c r="CG67" s="14">
        <f t="shared" si="23"/>
        <v>-7.8304910267805212</v>
      </c>
      <c r="CH67" s="9"/>
      <c r="CI67" s="24">
        <f t="shared" si="121"/>
        <v>0.43623483844664152</v>
      </c>
      <c r="CJ67" s="24">
        <f t="shared" si="122"/>
        <v>0.12172925433551263</v>
      </c>
      <c r="CK67" s="24">
        <f t="shared" si="123"/>
        <v>0.13001150312331639</v>
      </c>
      <c r="CL67" s="24">
        <f t="shared" si="124"/>
        <v>0.31202440409452947</v>
      </c>
      <c r="CN67" s="52">
        <f t="shared" si="128"/>
        <v>2995.93</v>
      </c>
      <c r="CO67" s="52">
        <f t="shared" si="12"/>
        <v>836</v>
      </c>
      <c r="CP67" s="52">
        <f t="shared" si="13"/>
        <v>892.87999999999988</v>
      </c>
      <c r="CQ67" s="52">
        <f t="shared" si="14"/>
        <v>2142.89</v>
      </c>
      <c r="CR67" s="63">
        <f t="shared" si="15"/>
        <v>3456.530933070278</v>
      </c>
      <c r="CS67" s="52"/>
    </row>
    <row r="68" spans="1:97">
      <c r="A68" s="1">
        <v>2004</v>
      </c>
      <c r="B68" s="26">
        <v>8553.7900000000009</v>
      </c>
      <c r="C68" s="26">
        <v>3745.5</v>
      </c>
      <c r="D68" s="26">
        <v>3217.1</v>
      </c>
      <c r="E68" s="26">
        <v>528.4</v>
      </c>
      <c r="F68" s="15">
        <f t="shared" si="125"/>
        <v>0.37610228916071115</v>
      </c>
      <c r="G68" s="16">
        <f t="shared" si="115"/>
        <v>0</v>
      </c>
      <c r="H68" s="56">
        <v>8553.7900000000009</v>
      </c>
      <c r="I68" s="74">
        <v>3745.5</v>
      </c>
      <c r="J68" s="56">
        <v>3217.1</v>
      </c>
      <c r="K68" s="74">
        <v>528.4</v>
      </c>
      <c r="L68" s="15">
        <f t="shared" si="0"/>
        <v>0.37610228916071115</v>
      </c>
      <c r="M68" s="16">
        <f t="shared" si="40"/>
        <v>0</v>
      </c>
      <c r="Z68" s="7"/>
      <c r="AB68" s="26">
        <v>110.1</v>
      </c>
      <c r="AC68" s="26">
        <v>113.6</v>
      </c>
      <c r="AD68" s="26">
        <v>103.9</v>
      </c>
      <c r="AE68" s="26">
        <v>102.5</v>
      </c>
      <c r="AG68" s="26">
        <v>8553.7900000000009</v>
      </c>
      <c r="AH68" s="26">
        <v>3830.53</v>
      </c>
      <c r="AI68" s="26">
        <v>1036.5999999999999</v>
      </c>
      <c r="AJ68" s="26">
        <v>954.67</v>
      </c>
      <c r="AK68" s="26">
        <v>2731.99</v>
      </c>
      <c r="AL68" s="16">
        <f t="shared" si="126"/>
        <v>0</v>
      </c>
      <c r="AT68" s="26">
        <v>2434.88</v>
      </c>
      <c r="AU68" s="26">
        <v>1590.26</v>
      </c>
      <c r="AV68" s="26">
        <v>535.34</v>
      </c>
      <c r="AW68" s="26">
        <v>309.27999999999997</v>
      </c>
      <c r="AX68" s="16">
        <f t="shared" ref="AX68:AX84" si="132">+AT68-SUM(AU68:AW68)</f>
        <v>0</v>
      </c>
      <c r="AY68" s="16"/>
      <c r="AZ68" s="26">
        <v>105.4</v>
      </c>
      <c r="BB68" s="1">
        <f t="shared" si="116"/>
        <v>8553.7900000000009</v>
      </c>
      <c r="BC68" s="1">
        <f t="shared" si="117"/>
        <v>3745.5</v>
      </c>
      <c r="BD68" s="1">
        <f t="shared" si="118"/>
        <v>3217.1</v>
      </c>
      <c r="BE68" s="1">
        <f t="shared" si="119"/>
        <v>528.4</v>
      </c>
      <c r="BF68" s="15">
        <f t="shared" si="7"/>
        <v>0.37610228916071115</v>
      </c>
      <c r="BL68" s="1">
        <f t="shared" si="110"/>
        <v>110.1</v>
      </c>
      <c r="BM68" s="1">
        <f t="shared" si="104"/>
        <v>113.6</v>
      </c>
      <c r="BN68" s="1">
        <f t="shared" si="105"/>
        <v>103.9</v>
      </c>
      <c r="BO68" s="1">
        <f t="shared" si="106"/>
        <v>102.5</v>
      </c>
      <c r="BP68" s="76">
        <f t="shared" si="120"/>
        <v>2.7975078761413013</v>
      </c>
      <c r="BQ68" s="76">
        <f t="shared" si="111"/>
        <v>3.0160199055390886</v>
      </c>
      <c r="BR68" s="76">
        <f t="shared" si="112"/>
        <v>2.3848915539836817</v>
      </c>
      <c r="BS68" s="76">
        <f t="shared" si="113"/>
        <v>2.4034360213047679</v>
      </c>
      <c r="BT68" s="76">
        <f t="shared" si="114"/>
        <v>2.8858904134267322</v>
      </c>
      <c r="BU68" s="76">
        <f t="shared" si="107"/>
        <v>3.1539104122791835</v>
      </c>
      <c r="BV68" s="76">
        <f t="shared" si="108"/>
        <v>2.3910169610527521</v>
      </c>
      <c r="BW68" s="76">
        <f t="shared" si="109"/>
        <v>2.3975153065978825</v>
      </c>
      <c r="BX68" s="76"/>
      <c r="BY68" s="44">
        <f t="shared" si="129"/>
        <v>0.65311637534498612</v>
      </c>
      <c r="BZ68" s="44">
        <f t="shared" si="130"/>
        <v>0.21986299119463792</v>
      </c>
      <c r="CA68" s="44">
        <f t="shared" si="131"/>
        <v>0.12702063346037584</v>
      </c>
      <c r="CC68" s="47">
        <f t="shared" si="88"/>
        <v>1149.987825749201</v>
      </c>
      <c r="CD68" s="47">
        <f t="shared" si="89"/>
        <v>696.66008744288888</v>
      </c>
      <c r="CE68" s="47">
        <f t="shared" si="90"/>
        <v>296.58423159358023</v>
      </c>
      <c r="CF68" s="47">
        <f t="shared" si="91"/>
        <v>170.02244964421197</v>
      </c>
      <c r="CG68" s="14">
        <f t="shared" si="23"/>
        <v>-13.278942931480117</v>
      </c>
      <c r="CH68" s="9"/>
      <c r="CI68" s="24">
        <f t="shared" si="121"/>
        <v>0.44781669879667374</v>
      </c>
      <c r="CJ68" s="24">
        <f t="shared" si="122"/>
        <v>0.12118604735444753</v>
      </c>
      <c r="CK68" s="24">
        <f t="shared" si="123"/>
        <v>0.11160783699389391</v>
      </c>
      <c r="CL68" s="24">
        <f t="shared" si="124"/>
        <v>0.31938941685498468</v>
      </c>
      <c r="CN68" s="52">
        <f t="shared" si="128"/>
        <v>3830.53</v>
      </c>
      <c r="CO68" s="52">
        <f t="shared" si="12"/>
        <v>1036.5999999999999</v>
      </c>
      <c r="CP68" s="52">
        <f t="shared" si="13"/>
        <v>954.67</v>
      </c>
      <c r="CQ68" s="52">
        <f t="shared" si="14"/>
        <v>2731.99</v>
      </c>
      <c r="CR68" s="63">
        <f t="shared" si="15"/>
        <v>4195.0403596822744</v>
      </c>
      <c r="CS68" s="52"/>
    </row>
    <row r="69" spans="1:97">
      <c r="A69" s="1">
        <v>2005</v>
      </c>
      <c r="B69" s="26">
        <v>10587.42</v>
      </c>
      <c r="C69" s="26">
        <v>5019.8100000000004</v>
      </c>
      <c r="D69" s="26">
        <v>4506.75</v>
      </c>
      <c r="E69" s="26">
        <v>513.05999999999995</v>
      </c>
      <c r="F69" s="15">
        <f t="shared" si="125"/>
        <v>0.42567027661129908</v>
      </c>
      <c r="G69" s="16">
        <f t="shared" si="115"/>
        <v>0</v>
      </c>
      <c r="H69" s="56">
        <v>10587.42</v>
      </c>
      <c r="I69" s="74">
        <v>5019.8100000000004</v>
      </c>
      <c r="J69" s="56">
        <v>4506.75</v>
      </c>
      <c r="K69" s="74">
        <v>513.05999999999995</v>
      </c>
      <c r="L69" s="15">
        <f t="shared" si="0"/>
        <v>0.42567027661129908</v>
      </c>
      <c r="M69" s="16">
        <f t="shared" si="40"/>
        <v>0</v>
      </c>
      <c r="AB69" s="26">
        <v>101.4</v>
      </c>
      <c r="AC69" s="26">
        <v>101.3</v>
      </c>
      <c r="AD69" s="26">
        <v>101.5</v>
      </c>
      <c r="AE69" s="26">
        <v>101.9</v>
      </c>
      <c r="AG69" s="26">
        <v>10587.42</v>
      </c>
      <c r="AH69" s="26">
        <v>4691.1099999999997</v>
      </c>
      <c r="AI69" s="26">
        <v>1270.8399999999999</v>
      </c>
      <c r="AJ69" s="26">
        <v>1220.1500000000001</v>
      </c>
      <c r="AK69" s="26">
        <v>3405.32</v>
      </c>
      <c r="AL69" s="16">
        <f t="shared" si="126"/>
        <v>0</v>
      </c>
      <c r="AT69" s="26">
        <v>3461.23</v>
      </c>
      <c r="AU69" s="26">
        <v>2318.59</v>
      </c>
      <c r="AV69" s="26">
        <v>748.26</v>
      </c>
      <c r="AW69" s="26">
        <v>394.39</v>
      </c>
      <c r="AX69" s="16">
        <f t="shared" si="132"/>
        <v>-1.0000000000218279E-2</v>
      </c>
      <c r="AY69" s="16"/>
      <c r="AZ69" s="26">
        <v>102.1</v>
      </c>
      <c r="BB69" s="1">
        <f t="shared" si="116"/>
        <v>10587.42</v>
      </c>
      <c r="BC69" s="1">
        <f t="shared" si="117"/>
        <v>5019.8100000000004</v>
      </c>
      <c r="BD69" s="1">
        <f t="shared" si="118"/>
        <v>4506.75</v>
      </c>
      <c r="BE69" s="1">
        <f t="shared" si="119"/>
        <v>513.05999999999995</v>
      </c>
      <c r="BF69" s="15">
        <f t="shared" si="7"/>
        <v>0.42567027661129908</v>
      </c>
      <c r="BL69" s="1">
        <f t="shared" si="110"/>
        <v>101.4</v>
      </c>
      <c r="BM69" s="1">
        <f t="shared" si="104"/>
        <v>101.3</v>
      </c>
      <c r="BN69" s="1">
        <f t="shared" si="105"/>
        <v>101.5</v>
      </c>
      <c r="BO69" s="1">
        <f t="shared" si="106"/>
        <v>101.9</v>
      </c>
      <c r="BP69" s="76">
        <f t="shared" si="120"/>
        <v>2.9583645790194262</v>
      </c>
      <c r="BQ69" s="76">
        <f t="shared" si="111"/>
        <v>3.2407133885017503</v>
      </c>
      <c r="BR69" s="76">
        <f t="shared" si="112"/>
        <v>2.4492836259412414</v>
      </c>
      <c r="BS69" s="76">
        <f t="shared" si="113"/>
        <v>2.4563116137734728</v>
      </c>
      <c r="BT69" s="76">
        <f t="shared" si="114"/>
        <v>2.9262928792147065</v>
      </c>
      <c r="BU69" s="76">
        <f t="shared" si="107"/>
        <v>3.1949112476388124</v>
      </c>
      <c r="BV69" s="76">
        <f t="shared" si="108"/>
        <v>2.426882215468543</v>
      </c>
      <c r="BW69" s="76">
        <f t="shared" si="109"/>
        <v>2.4430680974232426</v>
      </c>
      <c r="BX69" s="76"/>
      <c r="BY69" s="44">
        <f t="shared" si="129"/>
        <v>0.66987458215721007</v>
      </c>
      <c r="BZ69" s="44">
        <f t="shared" si="130"/>
        <v>0.21618326433088814</v>
      </c>
      <c r="CA69" s="44">
        <f t="shared" si="131"/>
        <v>0.11394504265824576</v>
      </c>
      <c r="CC69" s="47">
        <f t="shared" si="88"/>
        <v>1523.392360752845</v>
      </c>
      <c r="CD69" s="47">
        <f t="shared" si="89"/>
        <v>931.57182114544662</v>
      </c>
      <c r="CE69" s="47">
        <f t="shared" si="90"/>
        <v>397.78321963378988</v>
      </c>
      <c r="CF69" s="47">
        <f t="shared" si="91"/>
        <v>209.06216382340784</v>
      </c>
      <c r="CG69" s="14">
        <f t="shared" si="23"/>
        <v>-15.024843849799367</v>
      </c>
      <c r="CH69" s="9"/>
      <c r="CI69" s="24">
        <f t="shared" si="121"/>
        <v>0.44308339519920809</v>
      </c>
      <c r="CJ69" s="24">
        <f t="shared" si="122"/>
        <v>0.12003302032034244</v>
      </c>
      <c r="CK69" s="24">
        <f t="shared" si="123"/>
        <v>0.1152452627741225</v>
      </c>
      <c r="CL69" s="24">
        <f t="shared" si="124"/>
        <v>0.32163832170632695</v>
      </c>
      <c r="CN69" s="52">
        <f t="shared" si="128"/>
        <v>4691.1099999999997</v>
      </c>
      <c r="CO69" s="52">
        <f t="shared" si="12"/>
        <v>1270.8399999999999</v>
      </c>
      <c r="CP69" s="52">
        <f t="shared" si="13"/>
        <v>1220.1500000000001</v>
      </c>
      <c r="CQ69" s="52">
        <f t="shared" si="14"/>
        <v>3405.32</v>
      </c>
      <c r="CR69" s="63">
        <f t="shared" si="15"/>
        <v>5256.4131459612863</v>
      </c>
      <c r="CS69" s="52"/>
    </row>
    <row r="70" spans="1:97">
      <c r="A70" s="1">
        <v>2006</v>
      </c>
      <c r="B70" s="26">
        <v>12362.79</v>
      </c>
      <c r="C70" s="26">
        <v>6322.82</v>
      </c>
      <c r="D70" s="26">
        <v>6001.5</v>
      </c>
      <c r="E70" s="26">
        <v>321.32</v>
      </c>
      <c r="F70" s="15">
        <f t="shared" si="125"/>
        <v>0.48544867299371741</v>
      </c>
      <c r="G70" s="16">
        <f t="shared" si="115"/>
        <v>0</v>
      </c>
      <c r="H70" s="56">
        <v>12362.79</v>
      </c>
      <c r="I70" s="74">
        <v>6322.82</v>
      </c>
      <c r="J70" s="56">
        <v>6001.5</v>
      </c>
      <c r="K70" s="74">
        <v>321.32</v>
      </c>
      <c r="L70" s="15">
        <f t="shared" si="0"/>
        <v>0.48544867299371741</v>
      </c>
      <c r="M70" s="16">
        <f t="shared" si="40"/>
        <v>0</v>
      </c>
      <c r="AB70" s="26">
        <v>101.6</v>
      </c>
      <c r="AC70" s="26">
        <v>101.5</v>
      </c>
      <c r="AD70" s="26">
        <v>101.5</v>
      </c>
      <c r="AE70" s="26">
        <v>101.7</v>
      </c>
      <c r="AG70" s="26">
        <v>12362.79</v>
      </c>
      <c r="AH70" s="26">
        <v>5100.6899999999996</v>
      </c>
      <c r="AI70" s="26">
        <v>1497.77</v>
      </c>
      <c r="AJ70" s="26">
        <v>1335.52</v>
      </c>
      <c r="AK70" s="26">
        <v>4428.8100000000004</v>
      </c>
      <c r="AL70" s="16">
        <f t="shared" si="126"/>
        <v>0</v>
      </c>
      <c r="AT70" s="26">
        <v>4840.8</v>
      </c>
      <c r="AU70" s="26">
        <v>3115.54</v>
      </c>
      <c r="AV70" s="26">
        <v>1196.3499999999999</v>
      </c>
      <c r="AW70" s="26">
        <v>528.91</v>
      </c>
      <c r="AX70" s="16">
        <f t="shared" si="132"/>
        <v>0</v>
      </c>
      <c r="AY70" s="16"/>
      <c r="AZ70" s="26">
        <v>101.3</v>
      </c>
      <c r="BB70" s="1">
        <f t="shared" si="116"/>
        <v>12362.79</v>
      </c>
      <c r="BC70" s="1">
        <f t="shared" si="117"/>
        <v>6322.82</v>
      </c>
      <c r="BD70" s="1">
        <f t="shared" si="118"/>
        <v>6001.5</v>
      </c>
      <c r="BE70" s="1">
        <f t="shared" si="119"/>
        <v>321.32</v>
      </c>
      <c r="BF70" s="15">
        <f t="shared" si="7"/>
        <v>0.48544867299371741</v>
      </c>
      <c r="BL70" s="1">
        <f t="shared" si="110"/>
        <v>101.6</v>
      </c>
      <c r="BM70" s="1">
        <f t="shared" si="104"/>
        <v>101.5</v>
      </c>
      <c r="BN70" s="1">
        <f t="shared" si="105"/>
        <v>101.5</v>
      </c>
      <c r="BO70" s="1">
        <f t="shared" si="106"/>
        <v>101.7</v>
      </c>
      <c r="BP70" s="76">
        <f t="shared" si="120"/>
        <v>3.0027400477047173</v>
      </c>
      <c r="BQ70" s="76">
        <f t="shared" si="111"/>
        <v>3.286083375940775</v>
      </c>
      <c r="BR70" s="76">
        <f t="shared" si="112"/>
        <v>2.4860228803303599</v>
      </c>
      <c r="BS70" s="76">
        <f t="shared" si="113"/>
        <v>2.5005252228213952</v>
      </c>
      <c r="BT70" s="76">
        <f t="shared" si="114"/>
        <v>2.9731135652821417</v>
      </c>
      <c r="BU70" s="76">
        <f t="shared" si="107"/>
        <v>3.2428349163533943</v>
      </c>
      <c r="BV70" s="76">
        <f t="shared" si="108"/>
        <v>2.4632854487005709</v>
      </c>
      <c r="BW70" s="76">
        <f t="shared" si="109"/>
        <v>2.4846002550794379</v>
      </c>
      <c r="BX70" s="76"/>
      <c r="BY70" s="44">
        <f t="shared" si="129"/>
        <v>0.64360023136671618</v>
      </c>
      <c r="BZ70" s="44">
        <f t="shared" si="130"/>
        <v>0.2471389026607172</v>
      </c>
      <c r="CA70" s="44">
        <f t="shared" si="131"/>
        <v>0.10926086597256651</v>
      </c>
      <c r="CC70" s="47">
        <f t="shared" si="88"/>
        <v>1998.6745121634899</v>
      </c>
      <c r="CD70" s="47">
        <f t="shared" si="89"/>
        <v>1175.4317668344402</v>
      </c>
      <c r="CE70" s="47">
        <f t="shared" si="90"/>
        <v>596.61724598495891</v>
      </c>
      <c r="CF70" s="47">
        <f t="shared" si="91"/>
        <v>262.23654180719882</v>
      </c>
      <c r="CG70" s="14">
        <f t="shared" si="23"/>
        <v>-35.611042463107992</v>
      </c>
      <c r="CH70" s="9"/>
      <c r="CI70" s="24">
        <f t="shared" si="121"/>
        <v>0.4125840526288968</v>
      </c>
      <c r="CJ70" s="24">
        <f t="shared" si="122"/>
        <v>0.12115145529447639</v>
      </c>
      <c r="CK70" s="24">
        <f t="shared" si="123"/>
        <v>0.10802739511065058</v>
      </c>
      <c r="CL70" s="24">
        <f t="shared" si="124"/>
        <v>0.35823709696597611</v>
      </c>
      <c r="CN70" s="52">
        <f t="shared" si="128"/>
        <v>5100.6899999999996</v>
      </c>
      <c r="CO70" s="52">
        <f t="shared" si="12"/>
        <v>1497.77</v>
      </c>
      <c r="CP70" s="52">
        <f t="shared" si="13"/>
        <v>1335.52</v>
      </c>
      <c r="CQ70" s="52">
        <f t="shared" si="14"/>
        <v>4428.8100000000004</v>
      </c>
      <c r="CR70" s="63">
        <f t="shared" si="15"/>
        <v>6558.9572113719069</v>
      </c>
      <c r="CS70" s="52"/>
    </row>
    <row r="71" spans="1:97">
      <c r="A71" s="1">
        <v>2007</v>
      </c>
      <c r="B71" s="26">
        <v>15012.46</v>
      </c>
      <c r="C71" s="26">
        <v>8366.3700000000008</v>
      </c>
      <c r="D71" s="26">
        <v>8043.35</v>
      </c>
      <c r="E71" s="26">
        <v>323.02</v>
      </c>
      <c r="F71" s="15">
        <f t="shared" si="125"/>
        <v>0.53577828017526785</v>
      </c>
      <c r="G71" s="16">
        <f t="shared" si="115"/>
        <v>4.5474735088646412E-13</v>
      </c>
      <c r="H71" s="56">
        <v>15012.46</v>
      </c>
      <c r="I71" s="74">
        <v>8366.3700000000008</v>
      </c>
      <c r="J71" s="56">
        <v>8043.35</v>
      </c>
      <c r="K71" s="74">
        <v>323.02</v>
      </c>
      <c r="L71" s="15">
        <f t="shared" si="0"/>
        <v>0.53577828017526785</v>
      </c>
      <c r="M71" s="16">
        <f t="shared" si="40"/>
        <v>4.5474735088646412E-13</v>
      </c>
      <c r="AB71" s="26">
        <v>104.6</v>
      </c>
      <c r="AC71" s="26">
        <v>106.3</v>
      </c>
      <c r="AD71" s="26">
        <v>101.4</v>
      </c>
      <c r="AE71" s="26">
        <v>101.9</v>
      </c>
      <c r="AG71" s="26">
        <v>15012.46</v>
      </c>
      <c r="AH71" s="26">
        <v>6167.59</v>
      </c>
      <c r="AI71" s="26">
        <v>2026.05</v>
      </c>
      <c r="AJ71" s="26">
        <v>1579.84</v>
      </c>
      <c r="AK71" s="26">
        <v>5238.9799999999996</v>
      </c>
      <c r="AL71" s="16">
        <f t="shared" si="126"/>
        <v>0</v>
      </c>
      <c r="AT71" s="26">
        <v>6609.16</v>
      </c>
      <c r="AU71" s="26">
        <v>4307.32</v>
      </c>
      <c r="AV71" s="26">
        <v>1693.39</v>
      </c>
      <c r="AW71" s="26">
        <v>608.45000000000005</v>
      </c>
      <c r="AX71" s="16">
        <f t="shared" si="132"/>
        <v>0</v>
      </c>
      <c r="AY71" s="16"/>
      <c r="AZ71" s="26">
        <v>105.4</v>
      </c>
      <c r="BB71" s="1">
        <f t="shared" si="116"/>
        <v>15012.46</v>
      </c>
      <c r="BC71" s="1">
        <f t="shared" si="117"/>
        <v>8366.3700000000008</v>
      </c>
      <c r="BD71" s="1">
        <f t="shared" si="118"/>
        <v>8043.35</v>
      </c>
      <c r="BE71" s="1">
        <f t="shared" si="119"/>
        <v>323.02</v>
      </c>
      <c r="BF71" s="15">
        <f t="shared" si="7"/>
        <v>0.53577828017526785</v>
      </c>
      <c r="BL71" s="1">
        <f t="shared" si="110"/>
        <v>104.6</v>
      </c>
      <c r="BM71" s="1">
        <f t="shared" si="104"/>
        <v>106.3</v>
      </c>
      <c r="BN71" s="1">
        <f t="shared" si="105"/>
        <v>101.4</v>
      </c>
      <c r="BO71" s="1">
        <f t="shared" si="106"/>
        <v>101.9</v>
      </c>
      <c r="BP71" s="76">
        <f t="shared" si="120"/>
        <v>3.0958249891835634</v>
      </c>
      <c r="BQ71" s="76">
        <f t="shared" si="111"/>
        <v>3.4142406276024659</v>
      </c>
      <c r="BR71" s="76">
        <f t="shared" si="112"/>
        <v>2.5220702120951501</v>
      </c>
      <c r="BS71" s="76">
        <f t="shared" si="113"/>
        <v>2.5455346768321805</v>
      </c>
      <c r="BT71" s="76">
        <f t="shared" si="114"/>
        <v>3.1098767892851202</v>
      </c>
      <c r="BU71" s="76">
        <f t="shared" si="107"/>
        <v>3.447133516083658</v>
      </c>
      <c r="BV71" s="76">
        <f t="shared" si="108"/>
        <v>2.4977714449823787</v>
      </c>
      <c r="BW71" s="76">
        <f t="shared" si="109"/>
        <v>2.5318076599259474</v>
      </c>
      <c r="BX71" s="76"/>
      <c r="BY71" s="44">
        <f t="shared" si="129"/>
        <v>0.65171973442918618</v>
      </c>
      <c r="BZ71" s="44">
        <f t="shared" si="130"/>
        <v>0.2562186420059433</v>
      </c>
      <c r="CA71" s="44">
        <f t="shared" si="131"/>
        <v>9.2061623564870576E-2</v>
      </c>
      <c r="CC71" s="47">
        <f t="shared" si="88"/>
        <v>2598.1281332447693</v>
      </c>
      <c r="CD71" s="47">
        <f t="shared" si="89"/>
        <v>1535.3369892976809</v>
      </c>
      <c r="CE71" s="47">
        <f t="shared" si="90"/>
        <v>817.12880327248968</v>
      </c>
      <c r="CF71" s="47">
        <f t="shared" si="91"/>
        <v>290.89521609739188</v>
      </c>
      <c r="CG71" s="14">
        <f t="shared" si="23"/>
        <v>-45.2328754227932</v>
      </c>
      <c r="CH71" s="9"/>
      <c r="CI71" s="24">
        <f t="shared" si="121"/>
        <v>0.41083140271481161</v>
      </c>
      <c r="CJ71" s="24">
        <f t="shared" si="122"/>
        <v>0.13495789497524058</v>
      </c>
      <c r="CK71" s="24">
        <f t="shared" si="123"/>
        <v>0.10523525125129393</v>
      </c>
      <c r="CL71" s="24">
        <f t="shared" si="124"/>
        <v>0.34897545105865396</v>
      </c>
      <c r="CN71" s="52">
        <f t="shared" si="128"/>
        <v>6167.59</v>
      </c>
      <c r="CO71" s="52">
        <f t="shared" si="12"/>
        <v>2026.05</v>
      </c>
      <c r="CP71" s="52">
        <f t="shared" si="13"/>
        <v>1579.84</v>
      </c>
      <c r="CQ71" s="52">
        <f t="shared" si="14"/>
        <v>5238.9799999999996</v>
      </c>
      <c r="CR71" s="63">
        <f t="shared" si="15"/>
        <v>7882.645203501198</v>
      </c>
      <c r="CS71" s="52"/>
    </row>
    <row r="72" spans="1:97">
      <c r="A72" s="1">
        <v>2008</v>
      </c>
      <c r="B72" s="26">
        <v>18018.53</v>
      </c>
      <c r="C72" s="26">
        <v>10713.52</v>
      </c>
      <c r="D72" s="26">
        <v>10301.66</v>
      </c>
      <c r="E72" s="26">
        <v>411.86</v>
      </c>
      <c r="F72" s="15">
        <f t="shared" si="125"/>
        <v>0.57172588440899452</v>
      </c>
      <c r="G72" s="16">
        <f t="shared" si="115"/>
        <v>5.6843418860808015E-13</v>
      </c>
      <c r="H72" s="56">
        <v>18473.14</v>
      </c>
      <c r="I72" s="74">
        <v>10885.3</v>
      </c>
      <c r="J72" s="56">
        <v>10435.379999999999</v>
      </c>
      <c r="K72" s="74">
        <v>449.92</v>
      </c>
      <c r="L72" s="15">
        <f t="shared" si="0"/>
        <v>0.56489476071745248</v>
      </c>
      <c r="M72" s="16">
        <f t="shared" si="40"/>
        <v>0</v>
      </c>
      <c r="AB72" s="26">
        <v>109</v>
      </c>
      <c r="AC72" s="26">
        <v>112.1</v>
      </c>
      <c r="AD72" s="26">
        <v>102.5</v>
      </c>
      <c r="AE72" s="26">
        <v>103.3</v>
      </c>
      <c r="AG72" s="26">
        <v>18018.53</v>
      </c>
      <c r="AH72" s="26">
        <v>8463.2999999999993</v>
      </c>
      <c r="AI72" s="26">
        <v>2309.77</v>
      </c>
      <c r="AJ72" s="26">
        <v>2016.91</v>
      </c>
      <c r="AK72" s="26">
        <v>5228.54</v>
      </c>
      <c r="AL72" s="16">
        <f t="shared" si="126"/>
        <v>9.9999999983992893E-3</v>
      </c>
      <c r="AT72" s="26">
        <v>8721.19</v>
      </c>
      <c r="AU72" s="26">
        <v>5473.65</v>
      </c>
      <c r="AV72" s="26">
        <v>2407.9499999999998</v>
      </c>
      <c r="AW72" s="26">
        <v>839.58</v>
      </c>
      <c r="AX72" s="16">
        <f t="shared" si="132"/>
        <v>1.0000000000218279E-2</v>
      </c>
      <c r="AY72" s="16"/>
      <c r="AZ72" s="26">
        <v>107</v>
      </c>
      <c r="BB72" s="1">
        <f t="shared" si="116"/>
        <v>18018.53</v>
      </c>
      <c r="BC72" s="1">
        <f t="shared" si="117"/>
        <v>10713.52</v>
      </c>
      <c r="BD72" s="1">
        <f t="shared" si="118"/>
        <v>10301.66</v>
      </c>
      <c r="BE72" s="1">
        <f t="shared" si="119"/>
        <v>411.86</v>
      </c>
      <c r="BF72" s="15">
        <f t="shared" si="7"/>
        <v>0.57172588440899452</v>
      </c>
      <c r="BL72" s="1">
        <f t="shared" si="110"/>
        <v>109</v>
      </c>
      <c r="BM72" s="1">
        <f t="shared" si="104"/>
        <v>112.1</v>
      </c>
      <c r="BN72" s="1">
        <f t="shared" si="105"/>
        <v>102.5</v>
      </c>
      <c r="BO72" s="1">
        <f t="shared" si="106"/>
        <v>103.3</v>
      </c>
      <c r="BP72" s="76">
        <f t="shared" si="120"/>
        <v>3.306341088448046</v>
      </c>
      <c r="BQ72" s="76">
        <f t="shared" si="111"/>
        <v>3.7283507653418924</v>
      </c>
      <c r="BR72" s="76">
        <f t="shared" si="112"/>
        <v>2.5712505812310056</v>
      </c>
      <c r="BS72" s="76">
        <f t="shared" si="113"/>
        <v>2.6117185784298171</v>
      </c>
      <c r="BT72" s="76">
        <f t="shared" si="114"/>
        <v>3.3897657003207815</v>
      </c>
      <c r="BU72" s="76">
        <f t="shared" si="107"/>
        <v>3.8642366715297807</v>
      </c>
      <c r="BV72" s="76">
        <f t="shared" si="108"/>
        <v>2.560215731106938</v>
      </c>
      <c r="BW72" s="76">
        <f t="shared" si="109"/>
        <v>2.6153573127035035</v>
      </c>
      <c r="BX72" s="76"/>
      <c r="BY72" s="44">
        <f t="shared" si="129"/>
        <v>0.62762650509850137</v>
      </c>
      <c r="BZ72" s="44">
        <f t="shared" si="130"/>
        <v>0.27610337580077943</v>
      </c>
      <c r="CA72" s="44">
        <f t="shared" si="131"/>
        <v>9.6268972468206745E-2</v>
      </c>
      <c r="CC72" s="47">
        <f t="shared" si="88"/>
        <v>3115.7281491594281</v>
      </c>
      <c r="CD72" s="47">
        <f t="shared" si="89"/>
        <v>1734.170218804541</v>
      </c>
      <c r="CE72" s="47">
        <f t="shared" si="90"/>
        <v>1106.2022204736329</v>
      </c>
      <c r="CF72" s="47">
        <f t="shared" si="91"/>
        <v>379.72323324094958</v>
      </c>
      <c r="CG72" s="14">
        <f t="shared" si="23"/>
        <v>-104.36752335969544</v>
      </c>
      <c r="CH72" s="9"/>
      <c r="CI72" s="24">
        <f t="shared" si="121"/>
        <v>0.46969980348008411</v>
      </c>
      <c r="CJ72" s="24">
        <f t="shared" si="122"/>
        <v>0.12818859252114351</v>
      </c>
      <c r="CK72" s="24">
        <f t="shared" si="123"/>
        <v>0.11193532435775838</v>
      </c>
      <c r="CL72" s="24">
        <f t="shared" si="124"/>
        <v>0.29017572465678387</v>
      </c>
      <c r="CN72" s="52">
        <f t="shared" si="128"/>
        <v>8463.2999999999993</v>
      </c>
      <c r="CO72" s="52">
        <f t="shared" si="12"/>
        <v>2309.77</v>
      </c>
      <c r="CP72" s="52">
        <f t="shared" si="13"/>
        <v>2016.91</v>
      </c>
      <c r="CQ72" s="52">
        <f t="shared" si="14"/>
        <v>5228.54</v>
      </c>
      <c r="CR72" s="63">
        <f t="shared" si="15"/>
        <v>8310.8003968488902</v>
      </c>
      <c r="CS72" s="52"/>
    </row>
    <row r="73" spans="1:97">
      <c r="A73" s="1">
        <v>2009</v>
      </c>
      <c r="B73" s="26">
        <v>19480.46</v>
      </c>
      <c r="C73" s="26">
        <v>13304.05</v>
      </c>
      <c r="D73" s="26">
        <v>12996.08</v>
      </c>
      <c r="E73" s="26">
        <v>307.97000000000003</v>
      </c>
      <c r="F73" s="15">
        <f t="shared" si="125"/>
        <v>0.66713414364958534</v>
      </c>
      <c r="G73" s="16">
        <f t="shared" si="115"/>
        <v>-6.8212102632969618E-13</v>
      </c>
      <c r="H73" s="7"/>
      <c r="AB73" s="26">
        <v>96.4</v>
      </c>
      <c r="AC73" s="26">
        <v>94.6</v>
      </c>
      <c r="AD73" s="26">
        <v>98.8</v>
      </c>
      <c r="AE73" s="26">
        <v>102.5</v>
      </c>
      <c r="AG73" s="26">
        <v>19480.46</v>
      </c>
      <c r="AH73" s="26">
        <v>9566.24</v>
      </c>
      <c r="AI73" s="26">
        <v>3262.67</v>
      </c>
      <c r="AJ73" s="26">
        <v>2119.5500000000002</v>
      </c>
      <c r="AK73" s="26">
        <v>4532</v>
      </c>
      <c r="AL73" s="16">
        <f t="shared" si="126"/>
        <v>0</v>
      </c>
      <c r="AT73" s="26">
        <v>11454.89</v>
      </c>
      <c r="AU73" s="26">
        <v>7243.72</v>
      </c>
      <c r="AV73" s="26">
        <v>3146.06</v>
      </c>
      <c r="AW73" s="26">
        <v>1065.1099999999999</v>
      </c>
      <c r="AX73" s="16">
        <f t="shared" si="132"/>
        <v>0</v>
      </c>
      <c r="AY73" s="16"/>
      <c r="AZ73" s="26">
        <v>99.4</v>
      </c>
      <c r="BB73" s="1">
        <f t="shared" si="116"/>
        <v>19480.46</v>
      </c>
      <c r="BC73" s="1">
        <f t="shared" si="117"/>
        <v>13304.05</v>
      </c>
      <c r="BD73" s="1">
        <f t="shared" si="118"/>
        <v>12996.08</v>
      </c>
      <c r="BE73" s="1">
        <f t="shared" si="119"/>
        <v>307.97000000000003</v>
      </c>
      <c r="BF73" s="15">
        <f t="shared" si="7"/>
        <v>0.66713414364958534</v>
      </c>
      <c r="BL73" s="1">
        <f t="shared" si="110"/>
        <v>96.4</v>
      </c>
      <c r="BM73" s="1">
        <f t="shared" si="104"/>
        <v>94.6</v>
      </c>
      <c r="BN73" s="1">
        <f t="shared" si="105"/>
        <v>98.8</v>
      </c>
      <c r="BO73" s="1">
        <f t="shared" si="106"/>
        <v>102.5</v>
      </c>
      <c r="BP73" s="76">
        <f t="shared" si="120"/>
        <v>3.3956122978361436</v>
      </c>
      <c r="BQ73" s="76">
        <f t="shared" si="111"/>
        <v>3.8532505159808452</v>
      </c>
      <c r="BR73" s="76">
        <f t="shared" si="112"/>
        <v>2.5879637100090069</v>
      </c>
      <c r="BS73" s="76">
        <f t="shared" si="113"/>
        <v>2.6874584172042821</v>
      </c>
      <c r="BT73" s="76">
        <f t="shared" si="114"/>
        <v>3.2677341351092335</v>
      </c>
      <c r="BU73" s="76">
        <f t="shared" si="107"/>
        <v>3.6555678912671725</v>
      </c>
      <c r="BV73" s="76">
        <f t="shared" si="108"/>
        <v>2.5294931423336546</v>
      </c>
      <c r="BW73" s="76">
        <f t="shared" si="109"/>
        <v>2.6807412455210908</v>
      </c>
      <c r="BX73" s="76"/>
      <c r="BY73" s="44">
        <f t="shared" si="129"/>
        <v>0.63236923270323864</v>
      </c>
      <c r="BZ73" s="44">
        <f t="shared" si="130"/>
        <v>0.27464777051547418</v>
      </c>
      <c r="CA73" s="44">
        <f t="shared" si="131"/>
        <v>9.2982996781287283E-2</v>
      </c>
      <c r="CC73" s="47">
        <f t="shared" si="88"/>
        <v>3827.3156238366087</v>
      </c>
      <c r="CD73" s="47">
        <f t="shared" si="89"/>
        <v>2132.8281417638195</v>
      </c>
      <c r="CE73" s="47">
        <f t="shared" si="90"/>
        <v>1379.2096016015314</v>
      </c>
      <c r="CF73" s="47">
        <f t="shared" si="91"/>
        <v>449.64954883523194</v>
      </c>
      <c r="CG73" s="14">
        <f t="shared" si="23"/>
        <v>-134.37166836397421</v>
      </c>
      <c r="CH73" s="9"/>
      <c r="CI73" s="24">
        <f t="shared" si="121"/>
        <v>0.49106848606244413</v>
      </c>
      <c r="CJ73" s="24">
        <f t="shared" si="122"/>
        <v>0.16748423805187354</v>
      </c>
      <c r="CK73" s="24">
        <f t="shared" si="123"/>
        <v>0.10880389888123793</v>
      </c>
      <c r="CL73" s="24">
        <f t="shared" si="124"/>
        <v>0.23264337700444446</v>
      </c>
      <c r="CN73" s="52">
        <f t="shared" si="128"/>
        <v>9566.24</v>
      </c>
      <c r="CO73" s="52">
        <f t="shared" si="12"/>
        <v>3262.67</v>
      </c>
      <c r="CP73" s="52">
        <f t="shared" si="13"/>
        <v>2119.5500000000002</v>
      </c>
      <c r="CQ73" s="52">
        <f t="shared" si="14"/>
        <v>4532</v>
      </c>
      <c r="CR73" s="63">
        <f t="shared" si="15"/>
        <v>7989.6985787212689</v>
      </c>
      <c r="CS73" s="52"/>
    </row>
    <row r="74" spans="1:97">
      <c r="A74" s="1">
        <v>2010</v>
      </c>
      <c r="B74" s="26">
        <v>23092.36</v>
      </c>
      <c r="C74" s="26">
        <v>15977.4</v>
      </c>
      <c r="D74" s="26">
        <v>15704.09</v>
      </c>
      <c r="E74" s="26">
        <v>273.31</v>
      </c>
      <c r="F74" s="15">
        <f t="shared" si="125"/>
        <v>0.68005565477066876</v>
      </c>
      <c r="G74" s="16">
        <f t="shared" si="115"/>
        <v>-5.1159076974727213E-13</v>
      </c>
      <c r="H74" s="7"/>
      <c r="AB74" s="26">
        <v>103.5</v>
      </c>
      <c r="AC74" s="26">
        <v>104.9</v>
      </c>
      <c r="AD74" s="26">
        <v>100.5</v>
      </c>
      <c r="AE74" s="26">
        <v>101.3</v>
      </c>
      <c r="AG74" s="26">
        <v>23092.36</v>
      </c>
      <c r="AH74" s="26">
        <v>11503.22</v>
      </c>
      <c r="AI74" s="26">
        <v>3071.13</v>
      </c>
      <c r="AJ74" s="26">
        <v>2867.95</v>
      </c>
      <c r="AK74" s="26">
        <v>5650.06</v>
      </c>
      <c r="AL74" s="16">
        <f t="shared" si="126"/>
        <v>0</v>
      </c>
      <c r="AT74" s="26">
        <v>13934.82</v>
      </c>
      <c r="AU74" s="26">
        <v>8302.2000000000007</v>
      </c>
      <c r="AV74" s="26">
        <v>3918.6</v>
      </c>
      <c r="AW74" s="26">
        <v>1714</v>
      </c>
      <c r="AX74" s="16">
        <f t="shared" si="132"/>
        <v>1.9999999998617568E-2</v>
      </c>
      <c r="AY74" s="16"/>
      <c r="AZ74" s="26">
        <v>103.5</v>
      </c>
      <c r="BB74" s="1">
        <f t="shared" si="116"/>
        <v>23092.36</v>
      </c>
      <c r="BC74" s="1">
        <f t="shared" si="117"/>
        <v>15977.4</v>
      </c>
      <c r="BD74" s="1">
        <f t="shared" si="118"/>
        <v>15704.09</v>
      </c>
      <c r="BE74" s="1">
        <f t="shared" si="119"/>
        <v>273.31</v>
      </c>
      <c r="BF74" s="15">
        <f t="shared" si="7"/>
        <v>0.68005565477066876</v>
      </c>
      <c r="BL74" s="1">
        <f t="shared" si="110"/>
        <v>103.5</v>
      </c>
      <c r="BM74" s="1">
        <f t="shared" si="104"/>
        <v>104.9</v>
      </c>
      <c r="BN74" s="1">
        <f t="shared" si="105"/>
        <v>100.5</v>
      </c>
      <c r="BO74" s="1">
        <f t="shared" si="106"/>
        <v>101.3</v>
      </c>
      <c r="BP74" s="76">
        <f t="shared" si="120"/>
        <v>3.3939144916872257</v>
      </c>
      <c r="BQ74" s="76">
        <f t="shared" si="111"/>
        <v>3.8436173896908934</v>
      </c>
      <c r="BR74" s="76">
        <f t="shared" si="112"/>
        <v>2.5789058370239757</v>
      </c>
      <c r="BS74" s="76">
        <f t="shared" si="113"/>
        <v>2.7385201271311637</v>
      </c>
      <c r="BT74" s="76">
        <f t="shared" si="114"/>
        <v>3.3821048298380565</v>
      </c>
      <c r="BU74" s="76">
        <f t="shared" si="107"/>
        <v>3.8346907179392646</v>
      </c>
      <c r="BV74" s="76">
        <f t="shared" si="108"/>
        <v>2.5421406080453228</v>
      </c>
      <c r="BW74" s="76">
        <f t="shared" si="109"/>
        <v>2.7155908817128647</v>
      </c>
      <c r="BX74" s="76"/>
      <c r="BY74" s="44">
        <f t="shared" si="129"/>
        <v>0.59578810490555323</v>
      </c>
      <c r="BZ74" s="44">
        <f t="shared" si="130"/>
        <v>0.28120922982858765</v>
      </c>
      <c r="CA74" s="44">
        <f t="shared" si="131"/>
        <v>0.12300123001230012</v>
      </c>
      <c r="CC74" s="47">
        <f t="shared" si="88"/>
        <v>4627.1318969479944</v>
      </c>
      <c r="CD74" s="47">
        <f t="shared" si="89"/>
        <v>2434.2459385944994</v>
      </c>
      <c r="CE74" s="47">
        <f t="shared" si="90"/>
        <v>1712.4064751255082</v>
      </c>
      <c r="CF74" s="47">
        <f t="shared" si="91"/>
        <v>705.35263447101397</v>
      </c>
      <c r="CG74" s="14">
        <f t="shared" si="23"/>
        <v>-224.87315124302722</v>
      </c>
      <c r="CH74" s="9"/>
      <c r="CI74" s="24">
        <f t="shared" si="121"/>
        <v>0.49813964445383663</v>
      </c>
      <c r="CJ74" s="24">
        <f t="shared" si="122"/>
        <v>0.13299333632422153</v>
      </c>
      <c r="CK74" s="24">
        <f t="shared" si="123"/>
        <v>0.12419475532167348</v>
      </c>
      <c r="CL74" s="24">
        <f t="shared" si="124"/>
        <v>0.24467226390026833</v>
      </c>
      <c r="CN74" s="52">
        <f t="shared" si="128"/>
        <v>11503.22</v>
      </c>
      <c r="CO74" s="52">
        <f t="shared" si="12"/>
        <v>3071.13</v>
      </c>
      <c r="CP74" s="52">
        <f t="shared" si="13"/>
        <v>2867.95</v>
      </c>
      <c r="CQ74" s="52">
        <f t="shared" si="14"/>
        <v>5650.06</v>
      </c>
      <c r="CR74" s="63">
        <f t="shared" si="15"/>
        <v>9824.6188372842225</v>
      </c>
      <c r="CS74" s="52"/>
    </row>
    <row r="75" spans="1:97">
      <c r="A75" s="1">
        <v>2011</v>
      </c>
      <c r="B75" s="26">
        <v>26931.03</v>
      </c>
      <c r="C75" s="26">
        <v>19166.59</v>
      </c>
      <c r="D75" s="26">
        <v>18819.16</v>
      </c>
      <c r="E75" s="26">
        <v>347.43</v>
      </c>
      <c r="F75" s="15">
        <f t="shared" si="125"/>
        <v>0.69879094858236024</v>
      </c>
      <c r="G75" s="16">
        <f t="shared" si="115"/>
        <v>0</v>
      </c>
      <c r="AB75" s="26">
        <v>107.4</v>
      </c>
      <c r="AC75" s="26">
        <v>110.1</v>
      </c>
      <c r="AD75" s="26">
        <v>102.3</v>
      </c>
      <c r="AE75" s="26">
        <v>103</v>
      </c>
      <c r="AG75" s="26">
        <v>26931.03</v>
      </c>
      <c r="AH75" s="26">
        <v>13439.43</v>
      </c>
      <c r="AI75" s="26">
        <v>3358.46</v>
      </c>
      <c r="AJ75" s="26">
        <v>3179.39</v>
      </c>
      <c r="AK75" s="26">
        <v>6953.75</v>
      </c>
      <c r="AL75" s="16">
        <f t="shared" si="126"/>
        <v>0</v>
      </c>
      <c r="AT75" s="26">
        <v>16934.32</v>
      </c>
      <c r="AU75" s="26">
        <v>10416.969999999999</v>
      </c>
      <c r="AV75" s="26">
        <v>4438.3100000000004</v>
      </c>
      <c r="AW75" s="26">
        <v>2079.0500000000002</v>
      </c>
      <c r="AX75" s="16">
        <f t="shared" si="132"/>
        <v>-9.9999999983992893E-3</v>
      </c>
      <c r="AY75" s="16"/>
      <c r="AZ75" s="26">
        <v>105.6</v>
      </c>
      <c r="BB75" s="1">
        <f t="shared" si="116"/>
        <v>26931.03</v>
      </c>
      <c r="BC75" s="1">
        <f t="shared" si="117"/>
        <v>19166.59</v>
      </c>
      <c r="BD75" s="1">
        <f t="shared" si="118"/>
        <v>18819.16</v>
      </c>
      <c r="BE75" s="1">
        <f t="shared" si="119"/>
        <v>347.43</v>
      </c>
      <c r="BF75" s="15">
        <f t="shared" si="7"/>
        <v>0.69879094858236024</v>
      </c>
      <c r="BL75" s="1">
        <f t="shared" si="110"/>
        <v>107.4</v>
      </c>
      <c r="BM75" s="1">
        <f t="shared" si="104"/>
        <v>110.1</v>
      </c>
      <c r="BN75" s="1">
        <f t="shared" si="105"/>
        <v>102.3</v>
      </c>
      <c r="BO75" s="1">
        <f t="shared" si="106"/>
        <v>103</v>
      </c>
      <c r="BP75" s="76">
        <f t="shared" si="120"/>
        <v>3.5788828314841794</v>
      </c>
      <c r="BQ75" s="76">
        <f t="shared" si="111"/>
        <v>4.13188869391771</v>
      </c>
      <c r="BR75" s="76">
        <f t="shared" si="112"/>
        <v>2.6150105187423112</v>
      </c>
      <c r="BS75" s="76">
        <f t="shared" si="113"/>
        <v>2.7973983098644837</v>
      </c>
      <c r="BT75" s="76">
        <f t="shared" si="114"/>
        <v>3.632380587246073</v>
      </c>
      <c r="BU75" s="76">
        <f t="shared" si="107"/>
        <v>4.22199448045113</v>
      </c>
      <c r="BV75" s="76">
        <f t="shared" si="108"/>
        <v>2.6006098420303649</v>
      </c>
      <c r="BW75" s="76">
        <f t="shared" si="109"/>
        <v>2.7970586081642508</v>
      </c>
      <c r="BX75" s="76"/>
      <c r="BY75" s="44">
        <f t="shared" si="129"/>
        <v>0.61513955092380446</v>
      </c>
      <c r="BZ75" s="44">
        <f t="shared" si="130"/>
        <v>0.26208964989441563</v>
      </c>
      <c r="CA75" s="44">
        <f t="shared" si="131"/>
        <v>0.12277138969855302</v>
      </c>
      <c r="CC75" s="47">
        <f t="shared" si="88"/>
        <v>5258.3895271574474</v>
      </c>
      <c r="CD75" s="47">
        <f t="shared" si="89"/>
        <v>2801.7234946827389</v>
      </c>
      <c r="CE75" s="47">
        <f t="shared" si="90"/>
        <v>1886.1518989526598</v>
      </c>
      <c r="CF75" s="47">
        <f t="shared" si="91"/>
        <v>825.92972835225169</v>
      </c>
      <c r="CG75" s="14">
        <f t="shared" si="23"/>
        <v>-255.41559483020296</v>
      </c>
      <c r="CH75" s="9"/>
      <c r="CI75" s="24">
        <f t="shared" si="121"/>
        <v>0.49903141469152873</v>
      </c>
      <c r="CJ75" s="24">
        <f t="shared" si="122"/>
        <v>0.1247059618588669</v>
      </c>
      <c r="CK75" s="24">
        <f t="shared" si="123"/>
        <v>0.11805675460611792</v>
      </c>
      <c r="CL75" s="24">
        <f t="shared" si="124"/>
        <v>0.25820586884348651</v>
      </c>
      <c r="CN75" s="52">
        <f t="shared" si="128"/>
        <v>13439.43</v>
      </c>
      <c r="CO75" s="52">
        <f t="shared" si="12"/>
        <v>3358.46</v>
      </c>
      <c r="CP75" s="52">
        <f t="shared" si="13"/>
        <v>3179.39</v>
      </c>
      <c r="CQ75" s="52">
        <f t="shared" si="14"/>
        <v>6953.75</v>
      </c>
      <c r="CR75" s="63">
        <f t="shared" si="15"/>
        <v>11576.841105327081</v>
      </c>
      <c r="CS75" s="52"/>
    </row>
    <row r="76" spans="1:97">
      <c r="A76" s="1">
        <v>2012</v>
      </c>
      <c r="B76" s="26">
        <v>29599.31</v>
      </c>
      <c r="C76" s="26">
        <v>22060</v>
      </c>
      <c r="D76" s="26">
        <v>21667.75</v>
      </c>
      <c r="E76" s="26">
        <v>392.25</v>
      </c>
      <c r="F76" s="15">
        <f t="shared" si="125"/>
        <v>0.73203564542551836</v>
      </c>
      <c r="G76" s="16">
        <f t="shared" si="115"/>
        <v>0</v>
      </c>
      <c r="AB76" s="26">
        <v>101</v>
      </c>
      <c r="AC76" s="26">
        <v>101.4</v>
      </c>
      <c r="AD76" s="26">
        <v>99.7</v>
      </c>
      <c r="AE76" s="26">
        <v>101.9</v>
      </c>
      <c r="AG76" s="26">
        <v>29599.31</v>
      </c>
      <c r="AH76" s="26">
        <v>14834.53</v>
      </c>
      <c r="AI76" s="26">
        <v>4633.7700000000004</v>
      </c>
      <c r="AJ76" s="26">
        <v>3348.38</v>
      </c>
      <c r="AK76" s="26">
        <v>6782.62</v>
      </c>
      <c r="AL76" s="16">
        <f t="shared" si="126"/>
        <v>9.9999999983992893E-3</v>
      </c>
      <c r="AT76" s="26">
        <v>20558.61</v>
      </c>
      <c r="AU76" s="26">
        <v>12242.18</v>
      </c>
      <c r="AV76" s="26">
        <v>5718.27</v>
      </c>
      <c r="AW76" s="26">
        <v>2598.16</v>
      </c>
      <c r="AX76" s="16">
        <f t="shared" si="132"/>
        <v>0</v>
      </c>
      <c r="AY76" s="16"/>
      <c r="AZ76" s="26">
        <v>102.5</v>
      </c>
      <c r="BB76" s="1">
        <f t="shared" si="116"/>
        <v>29599.31</v>
      </c>
      <c r="BC76" s="1">
        <f t="shared" si="117"/>
        <v>22060</v>
      </c>
      <c r="BD76" s="1">
        <f t="shared" si="118"/>
        <v>21667.75</v>
      </c>
      <c r="BE76" s="1">
        <f t="shared" si="119"/>
        <v>392.25</v>
      </c>
      <c r="BF76" s="15">
        <f t="shared" si="7"/>
        <v>0.73203564542551836</v>
      </c>
      <c r="BL76" s="1">
        <f t="shared" si="110"/>
        <v>101</v>
      </c>
      <c r="BM76" s="1">
        <f t="shared" si="104"/>
        <v>101.4</v>
      </c>
      <c r="BN76" s="1">
        <f t="shared" si="105"/>
        <v>99.7</v>
      </c>
      <c r="BO76" s="1">
        <f t="shared" si="106"/>
        <v>101.9</v>
      </c>
      <c r="BP76" s="76">
        <f t="shared" si="120"/>
        <v>3.7291959104065149</v>
      </c>
      <c r="BQ76" s="76">
        <f t="shared" si="111"/>
        <v>4.3694722938179789</v>
      </c>
      <c r="BR76" s="76">
        <f t="shared" si="112"/>
        <v>2.6411606239297343</v>
      </c>
      <c r="BS76" s="76">
        <f t="shared" si="113"/>
        <v>2.8659345684561632</v>
      </c>
      <c r="BT76" s="76">
        <f t="shared" si="114"/>
        <v>3.6687043931185337</v>
      </c>
      <c r="BU76" s="76">
        <f t="shared" si="107"/>
        <v>4.2811024031774458</v>
      </c>
      <c r="BV76" s="76">
        <f t="shared" si="108"/>
        <v>2.5928080125042738</v>
      </c>
      <c r="BW76" s="76">
        <f t="shared" si="109"/>
        <v>2.8502027217193717</v>
      </c>
      <c r="BX76" s="76"/>
      <c r="BY76" s="44">
        <f t="shared" si="129"/>
        <v>0.59547702884582177</v>
      </c>
      <c r="BZ76" s="44">
        <f t="shared" si="130"/>
        <v>0.27814477729768694</v>
      </c>
      <c r="CA76" s="44">
        <f t="shared" si="131"/>
        <v>0.12637819385649127</v>
      </c>
      <c r="CC76" s="47">
        <f t="shared" si="88"/>
        <v>5810.3008049362643</v>
      </c>
      <c r="CD76" s="47">
        <f t="shared" si="89"/>
        <v>2952.9074735246613</v>
      </c>
      <c r="CE76" s="47">
        <f t="shared" si="90"/>
        <v>2281.864814917933</v>
      </c>
      <c r="CF76" s="47">
        <f t="shared" si="91"/>
        <v>955.47579490242413</v>
      </c>
      <c r="CG76" s="14">
        <f t="shared" si="23"/>
        <v>-379.94727840875419</v>
      </c>
      <c r="CH76" s="9"/>
      <c r="CI76" s="24">
        <f t="shared" si="121"/>
        <v>0.50117823692511754</v>
      </c>
      <c r="CJ76" s="24">
        <f t="shared" si="122"/>
        <v>0.15654993308965648</v>
      </c>
      <c r="CK76" s="24">
        <f t="shared" si="123"/>
        <v>0.1131235829483863</v>
      </c>
      <c r="CL76" s="24">
        <f t="shared" si="124"/>
        <v>0.2291479091911264</v>
      </c>
      <c r="CN76" s="52">
        <f t="shared" si="128"/>
        <v>14834.53</v>
      </c>
      <c r="CO76" s="52">
        <f t="shared" si="12"/>
        <v>4633.7700000000004</v>
      </c>
      <c r="CP76" s="52">
        <f t="shared" si="13"/>
        <v>3348.38</v>
      </c>
      <c r="CQ76" s="52">
        <f t="shared" si="14"/>
        <v>6782.62</v>
      </c>
      <c r="CR76" s="63">
        <f t="shared" si="15"/>
        <v>12011.381624984529</v>
      </c>
      <c r="CS76" s="52"/>
    </row>
    <row r="77" spans="1:97">
      <c r="A77" s="1">
        <v>2013</v>
      </c>
      <c r="B77" s="26">
        <v>32155.9</v>
      </c>
      <c r="C77" s="26">
        <v>24829.97</v>
      </c>
      <c r="D77" s="26">
        <v>24376.04</v>
      </c>
      <c r="E77" s="26">
        <v>453.93</v>
      </c>
      <c r="F77" s="15">
        <f t="shared" si="125"/>
        <v>0.75805808576342137</v>
      </c>
      <c r="G77" s="16">
        <f t="shared" si="115"/>
        <v>0</v>
      </c>
      <c r="AB77" s="26">
        <v>99.9</v>
      </c>
      <c r="AC77" s="26">
        <v>99.8</v>
      </c>
      <c r="AD77" s="26">
        <v>99.7</v>
      </c>
      <c r="AE77" s="26">
        <v>101.2</v>
      </c>
      <c r="AG77" s="26">
        <v>32191.3</v>
      </c>
      <c r="AH77" s="26">
        <v>16176.74</v>
      </c>
      <c r="AI77" s="26">
        <v>4667.76</v>
      </c>
      <c r="AJ77" s="26">
        <v>3549.54</v>
      </c>
      <c r="AK77" s="26">
        <v>7797.26</v>
      </c>
      <c r="AL77" s="16">
        <f t="shared" si="126"/>
        <v>0</v>
      </c>
      <c r="AT77" s="26">
        <v>25188.06</v>
      </c>
      <c r="AU77" s="26">
        <v>15213.67</v>
      </c>
      <c r="AV77" s="26">
        <v>7188.35</v>
      </c>
      <c r="AW77" s="26">
        <v>2786.04</v>
      </c>
      <c r="AX77" s="16">
        <f t="shared" si="132"/>
        <v>0</v>
      </c>
      <c r="AY77" s="16"/>
      <c r="AZ77" s="26">
        <v>102.9</v>
      </c>
      <c r="BB77" s="1">
        <f t="shared" si="116"/>
        <v>32155.9</v>
      </c>
      <c r="BC77" s="1">
        <f t="shared" si="117"/>
        <v>24829.97</v>
      </c>
      <c r="BD77" s="1">
        <f t="shared" si="118"/>
        <v>24376.04</v>
      </c>
      <c r="BE77" s="1">
        <f t="shared" si="119"/>
        <v>453.93</v>
      </c>
      <c r="BF77" s="15">
        <f t="shared" si="7"/>
        <v>0.75805808576342137</v>
      </c>
      <c r="BL77" s="1">
        <f t="shared" si="110"/>
        <v>99.9</v>
      </c>
      <c r="BM77" s="1">
        <f t="shared" si="104"/>
        <v>99.8</v>
      </c>
      <c r="BN77" s="1">
        <f t="shared" si="105"/>
        <v>99.7</v>
      </c>
      <c r="BO77" s="1">
        <f t="shared" si="106"/>
        <v>101.2</v>
      </c>
      <c r="BP77" s="76">
        <f t="shared" si="120"/>
        <v>3.7459772920033441</v>
      </c>
      <c r="BQ77" s="76">
        <f t="shared" si="111"/>
        <v>4.3956891275808871</v>
      </c>
      <c r="BR77" s="76">
        <f t="shared" si="112"/>
        <v>2.6332371420579452</v>
      </c>
      <c r="BS77" s="76">
        <f t="shared" si="113"/>
        <v>2.9103565542672341</v>
      </c>
      <c r="BT77" s="76">
        <f t="shared" si="114"/>
        <v>3.6650356887254154</v>
      </c>
      <c r="BU77" s="76">
        <f t="shared" si="107"/>
        <v>4.2725401983710913</v>
      </c>
      <c r="BV77" s="76">
        <f t="shared" si="108"/>
        <v>2.5850295884667611</v>
      </c>
      <c r="BW77" s="76">
        <f t="shared" si="109"/>
        <v>2.884405154380004</v>
      </c>
      <c r="BX77" s="76"/>
      <c r="BY77" s="44">
        <f t="shared" si="129"/>
        <v>0.60400324598242183</v>
      </c>
      <c r="BZ77" s="44">
        <f t="shared" si="130"/>
        <v>0.28538720330188194</v>
      </c>
      <c r="CA77" s="44">
        <f t="shared" si="131"/>
        <v>0.11060955071569624</v>
      </c>
      <c r="CC77" s="47">
        <f t="shared" si="88"/>
        <v>6507.2578128106388</v>
      </c>
      <c r="CD77" s="47">
        <f t="shared" si="89"/>
        <v>3349.4650911084991</v>
      </c>
      <c r="CE77" s="47">
        <f t="shared" si="90"/>
        <v>2641.8470908161466</v>
      </c>
      <c r="CF77" s="47">
        <f t="shared" si="91"/>
        <v>926.42354376633818</v>
      </c>
      <c r="CG77" s="14">
        <f t="shared" si="23"/>
        <v>-410.47791288034512</v>
      </c>
      <c r="CH77" s="9"/>
      <c r="CI77" s="24">
        <f t="shared" si="121"/>
        <v>0.50251900358171309</v>
      </c>
      <c r="CJ77" s="24">
        <f t="shared" si="122"/>
        <v>0.14500066788231605</v>
      </c>
      <c r="CK77" s="24">
        <f t="shared" si="123"/>
        <v>0.1102639533041536</v>
      </c>
      <c r="CL77" s="24">
        <f t="shared" si="124"/>
        <v>0.2422163752318173</v>
      </c>
      <c r="CN77" s="52">
        <f t="shared" si="128"/>
        <v>16158.950827273209</v>
      </c>
      <c r="CO77" s="52">
        <f t="shared" si="12"/>
        <v>4662.6269763569671</v>
      </c>
      <c r="CP77" s="52">
        <f t="shared" si="13"/>
        <v>3545.6366560530332</v>
      </c>
      <c r="CQ77" s="52">
        <f t="shared" si="14"/>
        <v>7788.6855403167947</v>
      </c>
      <c r="CR77" s="63">
        <f t="shared" si="15"/>
        <v>13256.52754405865</v>
      </c>
      <c r="CS77" s="52"/>
    </row>
    <row r="78" spans="1:97">
      <c r="A78" s="1">
        <v>2014</v>
      </c>
      <c r="B78" s="29"/>
      <c r="C78" s="29"/>
      <c r="D78" s="29"/>
      <c r="E78" s="29"/>
      <c r="F78" s="15" t="e">
        <f t="shared" si="125"/>
        <v>#DIV/0!</v>
      </c>
      <c r="G78" s="16">
        <f t="shared" si="115"/>
        <v>0</v>
      </c>
      <c r="AB78" s="29"/>
      <c r="AC78" s="29"/>
      <c r="AD78" s="29"/>
      <c r="AE78" s="29"/>
      <c r="AF78" s="5"/>
      <c r="AG78" s="29"/>
      <c r="AH78" s="29"/>
      <c r="AI78" s="29"/>
      <c r="AJ78" s="29"/>
      <c r="AK78" s="29"/>
      <c r="AL78" s="16">
        <f t="shared" si="126"/>
        <v>0</v>
      </c>
      <c r="AT78" s="29"/>
      <c r="AU78" s="29"/>
      <c r="AV78" s="29"/>
      <c r="AW78" s="29"/>
      <c r="AX78" s="16">
        <f t="shared" si="132"/>
        <v>0</v>
      </c>
      <c r="AY78" s="16"/>
      <c r="AZ78" s="26"/>
      <c r="BB78" s="1">
        <f t="shared" si="116"/>
        <v>0</v>
      </c>
      <c r="BC78" s="1">
        <f t="shared" si="117"/>
        <v>0</v>
      </c>
      <c r="BD78" s="1">
        <f t="shared" si="118"/>
        <v>0</v>
      </c>
      <c r="BE78" s="1">
        <f t="shared" si="119"/>
        <v>0</v>
      </c>
      <c r="BF78" s="15" t="e">
        <f t="shared" si="7"/>
        <v>#DIV/0!</v>
      </c>
      <c r="BL78" s="1">
        <f t="shared" si="110"/>
        <v>0</v>
      </c>
      <c r="BM78" s="1">
        <f t="shared" si="104"/>
        <v>0</v>
      </c>
      <c r="BN78" s="1">
        <f t="shared" si="105"/>
        <v>0</v>
      </c>
      <c r="BO78" s="1">
        <f t="shared" si="106"/>
        <v>0</v>
      </c>
      <c r="BP78" s="76">
        <f t="shared" si="120"/>
        <v>1.8711156573556706</v>
      </c>
      <c r="BQ78" s="76">
        <f t="shared" si="111"/>
        <v>2.1934488746628626</v>
      </c>
      <c r="BR78" s="76">
        <f t="shared" si="112"/>
        <v>1.3126687153158858</v>
      </c>
      <c r="BS78" s="76">
        <f t="shared" si="113"/>
        <v>1.4726404164592204</v>
      </c>
      <c r="BT78" s="76">
        <f t="shared" si="114"/>
        <v>0</v>
      </c>
      <c r="BU78" s="76">
        <f t="shared" si="107"/>
        <v>0</v>
      </c>
      <c r="BV78" s="76">
        <f t="shared" si="108"/>
        <v>0</v>
      </c>
      <c r="BW78" s="76">
        <f t="shared" si="109"/>
        <v>0</v>
      </c>
      <c r="BX78" s="76"/>
      <c r="BY78" s="44" t="e">
        <f t="shared" si="129"/>
        <v>#DIV/0!</v>
      </c>
      <c r="BZ78" s="44" t="e">
        <f t="shared" si="130"/>
        <v>#DIV/0!</v>
      </c>
      <c r="CA78" s="44" t="e">
        <f t="shared" si="131"/>
        <v>#DIV/0!</v>
      </c>
      <c r="CC78" s="47">
        <f t="shared" si="88"/>
        <v>0</v>
      </c>
      <c r="CD78" s="47" t="e">
        <f t="shared" si="89"/>
        <v>#DIV/0!</v>
      </c>
      <c r="CE78" s="47" t="e">
        <f t="shared" si="90"/>
        <v>#DIV/0!</v>
      </c>
      <c r="CF78" s="47" t="e">
        <f t="shared" si="91"/>
        <v>#DIV/0!</v>
      </c>
      <c r="CG78" s="14" t="e">
        <f t="shared" si="23"/>
        <v>#DIV/0!</v>
      </c>
      <c r="CH78" s="9"/>
      <c r="CI78" s="24" t="e">
        <f t="shared" si="121"/>
        <v>#DIV/0!</v>
      </c>
      <c r="CJ78" s="24" t="e">
        <f t="shared" si="122"/>
        <v>#DIV/0!</v>
      </c>
      <c r="CK78" s="24" t="e">
        <f t="shared" si="123"/>
        <v>#DIV/0!</v>
      </c>
      <c r="CL78" s="24" t="e">
        <f t="shared" si="124"/>
        <v>#DIV/0!</v>
      </c>
      <c r="CN78" s="52" t="e">
        <f t="shared" ref="CN78:CN94" si="133">+CI78*$BB78</f>
        <v>#DIV/0!</v>
      </c>
      <c r="CO78" s="52" t="e">
        <f t="shared" ref="CO78:CO94" si="134">+CJ78*$BB78</f>
        <v>#DIV/0!</v>
      </c>
      <c r="CP78" s="52" t="e">
        <f t="shared" ref="CP78:CP94" si="135">+CK78*$BB78</f>
        <v>#DIV/0!</v>
      </c>
      <c r="CQ78" s="52" t="e">
        <f t="shared" ref="CQ78:CQ94" si="136">+CL78*$BB78</f>
        <v>#DIV/0!</v>
      </c>
      <c r="CR78" s="63" t="e">
        <f t="shared" ref="CR78:CR94" si="137">+CQ78+CP78+CO78*((CP78+CQ78)/(CP78+CQ78+CN78))</f>
        <v>#DIV/0!</v>
      </c>
      <c r="CS78" s="52"/>
    </row>
    <row r="79" spans="1:97">
      <c r="A79" s="1">
        <v>2015</v>
      </c>
      <c r="B79" s="29"/>
      <c r="C79" s="29"/>
      <c r="D79" s="29"/>
      <c r="E79" s="29"/>
      <c r="F79" s="15" t="e">
        <f t="shared" si="125"/>
        <v>#DIV/0!</v>
      </c>
      <c r="G79" s="16">
        <f t="shared" si="115"/>
        <v>0</v>
      </c>
      <c r="AB79" s="29"/>
      <c r="AC79" s="29"/>
      <c r="AD79" s="29"/>
      <c r="AE79" s="29"/>
      <c r="AF79" s="5"/>
      <c r="AG79" s="29"/>
      <c r="AH79" s="29"/>
      <c r="AI79" s="29"/>
      <c r="AJ79" s="29"/>
      <c r="AK79" s="29"/>
      <c r="AL79" s="16">
        <f t="shared" si="126"/>
        <v>0</v>
      </c>
      <c r="AT79" s="29"/>
      <c r="AU79" s="29"/>
      <c r="AV79" s="29"/>
      <c r="AW79" s="29"/>
      <c r="AX79" s="16">
        <f t="shared" si="132"/>
        <v>0</v>
      </c>
      <c r="AY79" s="16"/>
      <c r="AZ79" s="26"/>
      <c r="BB79" s="1">
        <f t="shared" si="116"/>
        <v>0</v>
      </c>
      <c r="BC79" s="1">
        <f t="shared" si="117"/>
        <v>0</v>
      </c>
      <c r="BD79" s="1">
        <f t="shared" si="118"/>
        <v>0</v>
      </c>
      <c r="BE79" s="1">
        <f t="shared" si="119"/>
        <v>0</v>
      </c>
      <c r="BF79" s="15" t="e">
        <f t="shared" ref="BF79:BF84" si="138">+BD79/BB79</f>
        <v>#DIV/0!</v>
      </c>
      <c r="BL79" s="1">
        <f t="shared" si="110"/>
        <v>0</v>
      </c>
      <c r="BM79" s="1">
        <f t="shared" si="104"/>
        <v>0</v>
      </c>
      <c r="BN79" s="1">
        <f t="shared" si="105"/>
        <v>0</v>
      </c>
      <c r="BO79" s="1">
        <f t="shared" si="106"/>
        <v>0</v>
      </c>
      <c r="BP79" s="76">
        <f t="shared" si="120"/>
        <v>0</v>
      </c>
      <c r="BQ79" s="76">
        <f t="shared" si="111"/>
        <v>0</v>
      </c>
      <c r="BR79" s="76">
        <f t="shared" si="112"/>
        <v>0</v>
      </c>
      <c r="BS79" s="76">
        <f t="shared" si="113"/>
        <v>0</v>
      </c>
      <c r="BT79" s="76">
        <f t="shared" si="114"/>
        <v>0</v>
      </c>
      <c r="BU79" s="76">
        <f t="shared" si="107"/>
        <v>0</v>
      </c>
      <c r="BV79" s="76">
        <f t="shared" si="108"/>
        <v>0</v>
      </c>
      <c r="BW79" s="76">
        <f t="shared" si="109"/>
        <v>0</v>
      </c>
      <c r="BX79" s="76"/>
      <c r="BY79" s="44" t="e">
        <f t="shared" si="129"/>
        <v>#DIV/0!</v>
      </c>
      <c r="BZ79" s="44" t="e">
        <f t="shared" si="130"/>
        <v>#DIV/0!</v>
      </c>
      <c r="CA79" s="44" t="e">
        <f t="shared" si="131"/>
        <v>#DIV/0!</v>
      </c>
      <c r="CC79" s="47" t="e">
        <f t="shared" si="88"/>
        <v>#DIV/0!</v>
      </c>
      <c r="CD79" s="47" t="e">
        <f t="shared" si="89"/>
        <v>#DIV/0!</v>
      </c>
      <c r="CE79" s="47" t="e">
        <f t="shared" si="90"/>
        <v>#DIV/0!</v>
      </c>
      <c r="CF79" s="47" t="e">
        <f t="shared" si="91"/>
        <v>#DIV/0!</v>
      </c>
      <c r="CG79" s="14" t="e">
        <f t="shared" ref="CG79:CG84" si="139">+CC79-CD79-CE79-CF79</f>
        <v>#DIV/0!</v>
      </c>
      <c r="CH79" s="9"/>
      <c r="CI79" s="24" t="e">
        <f t="shared" si="121"/>
        <v>#DIV/0!</v>
      </c>
      <c r="CJ79" s="24" t="e">
        <f t="shared" si="122"/>
        <v>#DIV/0!</v>
      </c>
      <c r="CK79" s="24" t="e">
        <f t="shared" si="123"/>
        <v>#DIV/0!</v>
      </c>
      <c r="CL79" s="24" t="e">
        <f t="shared" si="124"/>
        <v>#DIV/0!</v>
      </c>
      <c r="CN79" s="52" t="e">
        <f t="shared" si="133"/>
        <v>#DIV/0!</v>
      </c>
      <c r="CO79" s="52" t="e">
        <f t="shared" si="134"/>
        <v>#DIV/0!</v>
      </c>
      <c r="CP79" s="52" t="e">
        <f t="shared" si="135"/>
        <v>#DIV/0!</v>
      </c>
      <c r="CQ79" s="52" t="e">
        <f t="shared" si="136"/>
        <v>#DIV/0!</v>
      </c>
      <c r="CR79" s="63" t="e">
        <f t="shared" si="137"/>
        <v>#DIV/0!</v>
      </c>
      <c r="CS79" s="52"/>
    </row>
    <row r="80" spans="1:97">
      <c r="A80" s="1">
        <v>2016</v>
      </c>
      <c r="B80" s="29"/>
      <c r="C80" s="29"/>
      <c r="D80" s="29"/>
      <c r="E80" s="29"/>
      <c r="F80" s="15" t="e">
        <f t="shared" si="125"/>
        <v>#DIV/0!</v>
      </c>
      <c r="G80" s="16">
        <f t="shared" si="115"/>
        <v>0</v>
      </c>
      <c r="AB80" s="29"/>
      <c r="AC80" s="29"/>
      <c r="AD80" s="29"/>
      <c r="AE80" s="29"/>
      <c r="AF80" s="5"/>
      <c r="AG80" s="29"/>
      <c r="AH80" s="29"/>
      <c r="AI80" s="29"/>
      <c r="AJ80" s="29"/>
      <c r="AK80" s="29"/>
      <c r="AL80" s="16">
        <f t="shared" si="126"/>
        <v>0</v>
      </c>
      <c r="AT80" s="29"/>
      <c r="AU80" s="29"/>
      <c r="AV80" s="29"/>
      <c r="AW80" s="29"/>
      <c r="AX80" s="16">
        <f t="shared" si="132"/>
        <v>0</v>
      </c>
      <c r="AY80" s="16"/>
      <c r="AZ80" s="26"/>
      <c r="BB80" s="1">
        <f t="shared" si="116"/>
        <v>0</v>
      </c>
      <c r="BC80" s="1">
        <f t="shared" si="117"/>
        <v>0</v>
      </c>
      <c r="BD80" s="1">
        <f t="shared" si="118"/>
        <v>0</v>
      </c>
      <c r="BE80" s="1">
        <f t="shared" si="119"/>
        <v>0</v>
      </c>
      <c r="BF80" s="15" t="e">
        <f t="shared" si="138"/>
        <v>#DIV/0!</v>
      </c>
      <c r="BL80" s="1">
        <f t="shared" si="110"/>
        <v>0</v>
      </c>
      <c r="BM80" s="1">
        <f t="shared" si="104"/>
        <v>0</v>
      </c>
      <c r="BN80" s="1">
        <f t="shared" si="105"/>
        <v>0</v>
      </c>
      <c r="BO80" s="1">
        <f t="shared" si="106"/>
        <v>0</v>
      </c>
      <c r="BP80" s="76">
        <f t="shared" si="120"/>
        <v>0</v>
      </c>
      <c r="BQ80" s="76">
        <f t="shared" si="111"/>
        <v>0</v>
      </c>
      <c r="BR80" s="76">
        <f t="shared" si="112"/>
        <v>0</v>
      </c>
      <c r="BS80" s="76">
        <f t="shared" si="113"/>
        <v>0</v>
      </c>
      <c r="BT80" s="76">
        <f t="shared" si="114"/>
        <v>0</v>
      </c>
      <c r="BU80" s="76">
        <f t="shared" si="107"/>
        <v>0</v>
      </c>
      <c r="BV80" s="76">
        <f t="shared" si="108"/>
        <v>0</v>
      </c>
      <c r="BW80" s="76">
        <f t="shared" si="109"/>
        <v>0</v>
      </c>
      <c r="BX80" s="76"/>
      <c r="BY80" s="44" t="e">
        <f t="shared" si="129"/>
        <v>#DIV/0!</v>
      </c>
      <c r="BZ80" s="44" t="e">
        <f t="shared" si="130"/>
        <v>#DIV/0!</v>
      </c>
      <c r="CA80" s="44" t="e">
        <f t="shared" si="131"/>
        <v>#DIV/0!</v>
      </c>
      <c r="CC80" s="47" t="e">
        <f t="shared" si="88"/>
        <v>#DIV/0!</v>
      </c>
      <c r="CD80" s="47" t="e">
        <f t="shared" si="89"/>
        <v>#DIV/0!</v>
      </c>
      <c r="CE80" s="47" t="e">
        <f t="shared" si="90"/>
        <v>#DIV/0!</v>
      </c>
      <c r="CF80" s="47" t="e">
        <f t="shared" si="91"/>
        <v>#DIV/0!</v>
      </c>
      <c r="CG80" s="14" t="e">
        <f t="shared" si="139"/>
        <v>#DIV/0!</v>
      </c>
      <c r="CH80" s="9"/>
      <c r="CI80" s="24" t="e">
        <f t="shared" si="121"/>
        <v>#DIV/0!</v>
      </c>
      <c r="CJ80" s="24" t="e">
        <f t="shared" si="122"/>
        <v>#DIV/0!</v>
      </c>
      <c r="CK80" s="24" t="e">
        <f t="shared" si="123"/>
        <v>#DIV/0!</v>
      </c>
      <c r="CL80" s="24" t="e">
        <f t="shared" si="124"/>
        <v>#DIV/0!</v>
      </c>
      <c r="CN80" s="52" t="e">
        <f t="shared" si="133"/>
        <v>#DIV/0!</v>
      </c>
      <c r="CO80" s="52" t="e">
        <f t="shared" si="134"/>
        <v>#DIV/0!</v>
      </c>
      <c r="CP80" s="52" t="e">
        <f t="shared" si="135"/>
        <v>#DIV/0!</v>
      </c>
      <c r="CQ80" s="52" t="e">
        <f t="shared" si="136"/>
        <v>#DIV/0!</v>
      </c>
      <c r="CR80" s="63" t="e">
        <f t="shared" si="137"/>
        <v>#DIV/0!</v>
      </c>
      <c r="CS80" s="52"/>
    </row>
    <row r="81" spans="1:99">
      <c r="A81" s="1">
        <v>2017</v>
      </c>
      <c r="B81" s="29"/>
      <c r="C81" s="29"/>
      <c r="D81" s="29"/>
      <c r="E81" s="29"/>
      <c r="F81" s="15" t="e">
        <f t="shared" si="125"/>
        <v>#DIV/0!</v>
      </c>
      <c r="G81" s="16">
        <f t="shared" si="115"/>
        <v>0</v>
      </c>
      <c r="AB81" s="29"/>
      <c r="AC81" s="29"/>
      <c r="AD81" s="29"/>
      <c r="AE81" s="29"/>
      <c r="AF81" s="5"/>
      <c r="AG81" s="29"/>
      <c r="AH81" s="29"/>
      <c r="AI81" s="29"/>
      <c r="AJ81" s="29"/>
      <c r="AK81" s="29"/>
      <c r="AL81" s="16">
        <f t="shared" si="126"/>
        <v>0</v>
      </c>
      <c r="AT81" s="29"/>
      <c r="AU81" s="29"/>
      <c r="AV81" s="29"/>
      <c r="AW81" s="29"/>
      <c r="AX81" s="16">
        <f t="shared" si="132"/>
        <v>0</v>
      </c>
      <c r="AY81" s="16"/>
      <c r="AZ81" s="26"/>
      <c r="BB81" s="1">
        <f t="shared" si="116"/>
        <v>0</v>
      </c>
      <c r="BC81" s="1">
        <f t="shared" si="117"/>
        <v>0</v>
      </c>
      <c r="BD81" s="1">
        <f t="shared" si="118"/>
        <v>0</v>
      </c>
      <c r="BE81" s="1">
        <f t="shared" si="119"/>
        <v>0</v>
      </c>
      <c r="BF81" s="15" t="e">
        <f t="shared" si="138"/>
        <v>#DIV/0!</v>
      </c>
      <c r="BL81" s="1">
        <f t="shared" si="110"/>
        <v>0</v>
      </c>
      <c r="BM81" s="1">
        <f t="shared" si="104"/>
        <v>0</v>
      </c>
      <c r="BN81" s="1">
        <f t="shared" si="105"/>
        <v>0</v>
      </c>
      <c r="BO81" s="1">
        <f t="shared" si="106"/>
        <v>0</v>
      </c>
      <c r="BP81" s="76">
        <f t="shared" si="120"/>
        <v>0</v>
      </c>
      <c r="BQ81" s="76">
        <f t="shared" si="111"/>
        <v>0</v>
      </c>
      <c r="BR81" s="76">
        <f t="shared" si="112"/>
        <v>0</v>
      </c>
      <c r="BS81" s="76">
        <f t="shared" si="113"/>
        <v>0</v>
      </c>
      <c r="BT81" s="76">
        <f t="shared" si="114"/>
        <v>0</v>
      </c>
      <c r="BU81" s="76">
        <f t="shared" si="107"/>
        <v>0</v>
      </c>
      <c r="BV81" s="76">
        <f t="shared" si="108"/>
        <v>0</v>
      </c>
      <c r="BW81" s="76">
        <f t="shared" si="109"/>
        <v>0</v>
      </c>
      <c r="BX81" s="76"/>
      <c r="BY81" s="44" t="e">
        <f t="shared" si="129"/>
        <v>#DIV/0!</v>
      </c>
      <c r="BZ81" s="44" t="e">
        <f t="shared" si="130"/>
        <v>#DIV/0!</v>
      </c>
      <c r="CA81" s="44" t="e">
        <f t="shared" si="131"/>
        <v>#DIV/0!</v>
      </c>
      <c r="CC81" s="47" t="e">
        <f t="shared" ref="CC81:CC94" si="140">+$BD81/BP81</f>
        <v>#DIV/0!</v>
      </c>
      <c r="CD81" s="47" t="e">
        <f t="shared" ref="CD81:CD94" si="141">+$BD81*BY81/BQ81</f>
        <v>#DIV/0!</v>
      </c>
      <c r="CE81" s="47" t="e">
        <f t="shared" ref="CE81:CE94" si="142">+$BD81*BZ81/BR81</f>
        <v>#DIV/0!</v>
      </c>
      <c r="CF81" s="47" t="e">
        <f t="shared" ref="CF81:CF94" si="143">+$BD81*CA81/BS81</f>
        <v>#DIV/0!</v>
      </c>
      <c r="CG81" s="14" t="e">
        <f t="shared" si="139"/>
        <v>#DIV/0!</v>
      </c>
      <c r="CH81" s="9"/>
      <c r="CI81" s="24" t="e">
        <f t="shared" si="121"/>
        <v>#DIV/0!</v>
      </c>
      <c r="CJ81" s="24" t="e">
        <f t="shared" si="122"/>
        <v>#DIV/0!</v>
      </c>
      <c r="CK81" s="24" t="e">
        <f t="shared" si="123"/>
        <v>#DIV/0!</v>
      </c>
      <c r="CL81" s="24" t="e">
        <f t="shared" si="124"/>
        <v>#DIV/0!</v>
      </c>
      <c r="CN81" s="52" t="e">
        <f t="shared" si="133"/>
        <v>#DIV/0!</v>
      </c>
      <c r="CO81" s="52" t="e">
        <f t="shared" si="134"/>
        <v>#DIV/0!</v>
      </c>
      <c r="CP81" s="52" t="e">
        <f t="shared" si="135"/>
        <v>#DIV/0!</v>
      </c>
      <c r="CQ81" s="52" t="e">
        <f t="shared" si="136"/>
        <v>#DIV/0!</v>
      </c>
      <c r="CR81" s="63" t="e">
        <f t="shared" si="137"/>
        <v>#DIV/0!</v>
      </c>
      <c r="CS81" s="52"/>
    </row>
    <row r="82" spans="1:99">
      <c r="A82" s="1">
        <v>2018</v>
      </c>
      <c r="B82" s="29"/>
      <c r="C82" s="29"/>
      <c r="D82" s="29"/>
      <c r="E82" s="29"/>
      <c r="F82" s="15" t="e">
        <f t="shared" si="125"/>
        <v>#DIV/0!</v>
      </c>
      <c r="G82" s="16">
        <f t="shared" si="115"/>
        <v>0</v>
      </c>
      <c r="AB82" s="29"/>
      <c r="AC82" s="29"/>
      <c r="AD82" s="29"/>
      <c r="AE82" s="29"/>
      <c r="AF82" s="5"/>
      <c r="AG82" s="29"/>
      <c r="AH82" s="29"/>
      <c r="AI82" s="29"/>
      <c r="AJ82" s="29"/>
      <c r="AK82" s="29"/>
      <c r="AL82" s="16">
        <f t="shared" si="126"/>
        <v>0</v>
      </c>
      <c r="AT82" s="29"/>
      <c r="AU82" s="29"/>
      <c r="AV82" s="29"/>
      <c r="AW82" s="29"/>
      <c r="AX82" s="16">
        <f t="shared" si="132"/>
        <v>0</v>
      </c>
      <c r="AY82" s="16"/>
      <c r="AZ82" s="26"/>
      <c r="BB82" s="1">
        <f t="shared" si="116"/>
        <v>0</v>
      </c>
      <c r="BC82" s="1">
        <f t="shared" si="117"/>
        <v>0</v>
      </c>
      <c r="BD82" s="1">
        <f t="shared" si="118"/>
        <v>0</v>
      </c>
      <c r="BE82" s="1">
        <f t="shared" si="119"/>
        <v>0</v>
      </c>
      <c r="BF82" s="15" t="e">
        <f t="shared" si="138"/>
        <v>#DIV/0!</v>
      </c>
      <c r="BL82" s="1">
        <f t="shared" si="110"/>
        <v>0</v>
      </c>
      <c r="BM82" s="1">
        <f t="shared" si="104"/>
        <v>0</v>
      </c>
      <c r="BN82" s="1">
        <f t="shared" si="105"/>
        <v>0</v>
      </c>
      <c r="BO82" s="1">
        <f t="shared" si="106"/>
        <v>0</v>
      </c>
      <c r="BP82" s="76">
        <f t="shared" si="120"/>
        <v>0</v>
      </c>
      <c r="BQ82" s="76">
        <f t="shared" si="111"/>
        <v>0</v>
      </c>
      <c r="BR82" s="76">
        <f t="shared" si="112"/>
        <v>0</v>
      </c>
      <c r="BS82" s="76">
        <f t="shared" si="113"/>
        <v>0</v>
      </c>
      <c r="BT82" s="76">
        <f t="shared" si="114"/>
        <v>0</v>
      </c>
      <c r="BU82" s="76">
        <f t="shared" si="107"/>
        <v>0</v>
      </c>
      <c r="BV82" s="76">
        <f t="shared" si="108"/>
        <v>0</v>
      </c>
      <c r="BW82" s="76">
        <f t="shared" si="109"/>
        <v>0</v>
      </c>
      <c r="BX82" s="76"/>
      <c r="BY82" s="44" t="e">
        <f t="shared" si="129"/>
        <v>#DIV/0!</v>
      </c>
      <c r="BZ82" s="44" t="e">
        <f t="shared" si="130"/>
        <v>#DIV/0!</v>
      </c>
      <c r="CA82" s="44" t="e">
        <f t="shared" si="131"/>
        <v>#DIV/0!</v>
      </c>
      <c r="CC82" s="47" t="e">
        <f t="shared" si="140"/>
        <v>#DIV/0!</v>
      </c>
      <c r="CD82" s="47" t="e">
        <f t="shared" si="141"/>
        <v>#DIV/0!</v>
      </c>
      <c r="CE82" s="47" t="e">
        <f t="shared" si="142"/>
        <v>#DIV/0!</v>
      </c>
      <c r="CF82" s="47" t="e">
        <f t="shared" si="143"/>
        <v>#DIV/0!</v>
      </c>
      <c r="CG82" s="14" t="e">
        <f t="shared" si="139"/>
        <v>#DIV/0!</v>
      </c>
      <c r="CH82" s="9"/>
      <c r="CI82" s="24" t="e">
        <f t="shared" si="121"/>
        <v>#DIV/0!</v>
      </c>
      <c r="CJ82" s="24" t="e">
        <f t="shared" si="122"/>
        <v>#DIV/0!</v>
      </c>
      <c r="CK82" s="24" t="e">
        <f t="shared" si="123"/>
        <v>#DIV/0!</v>
      </c>
      <c r="CL82" s="24" t="e">
        <f t="shared" si="124"/>
        <v>#DIV/0!</v>
      </c>
      <c r="CN82" s="52" t="e">
        <f t="shared" si="133"/>
        <v>#DIV/0!</v>
      </c>
      <c r="CO82" s="52" t="e">
        <f t="shared" si="134"/>
        <v>#DIV/0!</v>
      </c>
      <c r="CP82" s="52" t="e">
        <f t="shared" si="135"/>
        <v>#DIV/0!</v>
      </c>
      <c r="CQ82" s="52" t="e">
        <f t="shared" si="136"/>
        <v>#DIV/0!</v>
      </c>
      <c r="CR82" s="63" t="e">
        <f t="shared" si="137"/>
        <v>#DIV/0!</v>
      </c>
      <c r="CS82" s="52"/>
    </row>
    <row r="83" spans="1:99">
      <c r="A83" s="1">
        <v>2019</v>
      </c>
      <c r="B83" s="29"/>
      <c r="C83" s="29"/>
      <c r="D83" s="29"/>
      <c r="E83" s="29"/>
      <c r="F83" s="15" t="e">
        <f t="shared" si="125"/>
        <v>#DIV/0!</v>
      </c>
      <c r="G83" s="16">
        <f t="shared" si="115"/>
        <v>0</v>
      </c>
      <c r="AB83" s="29"/>
      <c r="AC83" s="29"/>
      <c r="AD83" s="29"/>
      <c r="AE83" s="29"/>
      <c r="AF83" s="5"/>
      <c r="AG83" s="29"/>
      <c r="AH83" s="29"/>
      <c r="AI83" s="29"/>
      <c r="AJ83" s="29"/>
      <c r="AK83" s="29"/>
      <c r="AL83" s="16">
        <f t="shared" si="126"/>
        <v>0</v>
      </c>
      <c r="AT83" s="29"/>
      <c r="AU83" s="29"/>
      <c r="AV83" s="29"/>
      <c r="AW83" s="29"/>
      <c r="AX83" s="16">
        <f t="shared" si="132"/>
        <v>0</v>
      </c>
      <c r="AY83" s="16"/>
      <c r="AZ83" s="26"/>
      <c r="BB83" s="1">
        <f t="shared" si="116"/>
        <v>0</v>
      </c>
      <c r="BC83" s="1">
        <f t="shared" si="117"/>
        <v>0</v>
      </c>
      <c r="BD83" s="1">
        <f t="shared" si="118"/>
        <v>0</v>
      </c>
      <c r="BE83" s="1">
        <f t="shared" si="119"/>
        <v>0</v>
      </c>
      <c r="BF83" s="15" t="e">
        <f t="shared" si="138"/>
        <v>#DIV/0!</v>
      </c>
      <c r="BL83" s="1">
        <f t="shared" si="110"/>
        <v>0</v>
      </c>
      <c r="BM83" s="1">
        <f t="shared" si="104"/>
        <v>0</v>
      </c>
      <c r="BN83" s="1">
        <f t="shared" si="105"/>
        <v>0</v>
      </c>
      <c r="BO83" s="1">
        <f t="shared" si="106"/>
        <v>0</v>
      </c>
      <c r="BP83" s="76">
        <f t="shared" si="120"/>
        <v>0</v>
      </c>
      <c r="BQ83" s="76">
        <f t="shared" si="111"/>
        <v>0</v>
      </c>
      <c r="BR83" s="76">
        <f t="shared" si="112"/>
        <v>0</v>
      </c>
      <c r="BS83" s="76">
        <f t="shared" si="113"/>
        <v>0</v>
      </c>
      <c r="BT83" s="76">
        <f t="shared" si="114"/>
        <v>0</v>
      </c>
      <c r="BU83" s="76">
        <f t="shared" si="107"/>
        <v>0</v>
      </c>
      <c r="BV83" s="76">
        <f t="shared" si="108"/>
        <v>0</v>
      </c>
      <c r="BW83" s="76">
        <f t="shared" si="109"/>
        <v>0</v>
      </c>
      <c r="BX83" s="76"/>
      <c r="BY83" s="44" t="e">
        <f t="shared" si="129"/>
        <v>#DIV/0!</v>
      </c>
      <c r="BZ83" s="44" t="e">
        <f t="shared" si="130"/>
        <v>#DIV/0!</v>
      </c>
      <c r="CA83" s="44" t="e">
        <f t="shared" si="131"/>
        <v>#DIV/0!</v>
      </c>
      <c r="CC83" s="47" t="e">
        <f t="shared" si="140"/>
        <v>#DIV/0!</v>
      </c>
      <c r="CD83" s="47" t="e">
        <f t="shared" si="141"/>
        <v>#DIV/0!</v>
      </c>
      <c r="CE83" s="47" t="e">
        <f t="shared" si="142"/>
        <v>#DIV/0!</v>
      </c>
      <c r="CF83" s="47" t="e">
        <f t="shared" si="143"/>
        <v>#DIV/0!</v>
      </c>
      <c r="CG83" s="14" t="e">
        <f t="shared" si="139"/>
        <v>#DIV/0!</v>
      </c>
      <c r="CH83" s="9"/>
      <c r="CI83" s="24" t="e">
        <f t="shared" si="121"/>
        <v>#DIV/0!</v>
      </c>
      <c r="CJ83" s="24" t="e">
        <f t="shared" si="122"/>
        <v>#DIV/0!</v>
      </c>
      <c r="CK83" s="24" t="e">
        <f t="shared" si="123"/>
        <v>#DIV/0!</v>
      </c>
      <c r="CL83" s="24" t="e">
        <f t="shared" si="124"/>
        <v>#DIV/0!</v>
      </c>
      <c r="CN83" s="52" t="e">
        <f t="shared" si="133"/>
        <v>#DIV/0!</v>
      </c>
      <c r="CO83" s="52" t="e">
        <f t="shared" si="134"/>
        <v>#DIV/0!</v>
      </c>
      <c r="CP83" s="52" t="e">
        <f t="shared" si="135"/>
        <v>#DIV/0!</v>
      </c>
      <c r="CQ83" s="52" t="e">
        <f t="shared" si="136"/>
        <v>#DIV/0!</v>
      </c>
      <c r="CR83" s="63" t="e">
        <f t="shared" si="137"/>
        <v>#DIV/0!</v>
      </c>
      <c r="CS83" s="52"/>
    </row>
    <row r="84" spans="1:99">
      <c r="A84" s="1">
        <v>2020</v>
      </c>
      <c r="B84" s="29"/>
      <c r="C84" s="29"/>
      <c r="D84" s="29"/>
      <c r="E84" s="29"/>
      <c r="F84" s="15" t="e">
        <f t="shared" si="125"/>
        <v>#DIV/0!</v>
      </c>
      <c r="G84" s="16">
        <f t="shared" si="115"/>
        <v>0</v>
      </c>
      <c r="AB84" s="29"/>
      <c r="AC84" s="29"/>
      <c r="AD84" s="29"/>
      <c r="AE84" s="29"/>
      <c r="AF84" s="5"/>
      <c r="AG84" s="29"/>
      <c r="AH84" s="29"/>
      <c r="AI84" s="29"/>
      <c r="AJ84" s="29"/>
      <c r="AK84" s="29"/>
      <c r="AL84" s="16">
        <f t="shared" si="126"/>
        <v>0</v>
      </c>
      <c r="AT84" s="29"/>
      <c r="AU84" s="29"/>
      <c r="AV84" s="29"/>
      <c r="AW84" s="29"/>
      <c r="AX84" s="16">
        <f t="shared" si="132"/>
        <v>0</v>
      </c>
      <c r="AY84" s="16"/>
      <c r="AZ84" s="26"/>
      <c r="BB84" s="1">
        <f t="shared" si="116"/>
        <v>0</v>
      </c>
      <c r="BC84" s="1">
        <f t="shared" si="117"/>
        <v>0</v>
      </c>
      <c r="BD84" s="1">
        <f t="shared" si="118"/>
        <v>0</v>
      </c>
      <c r="BE84" s="1">
        <f t="shared" si="119"/>
        <v>0</v>
      </c>
      <c r="BF84" s="15" t="e">
        <f t="shared" si="138"/>
        <v>#DIV/0!</v>
      </c>
      <c r="BL84" s="1">
        <f t="shared" si="110"/>
        <v>0</v>
      </c>
      <c r="BM84" s="1">
        <f t="shared" si="104"/>
        <v>0</v>
      </c>
      <c r="BN84" s="1">
        <f t="shared" si="105"/>
        <v>0</v>
      </c>
      <c r="BO84" s="1">
        <f t="shared" si="106"/>
        <v>0</v>
      </c>
      <c r="BP84" s="76">
        <f t="shared" si="120"/>
        <v>0</v>
      </c>
      <c r="BQ84" s="76">
        <f t="shared" si="111"/>
        <v>0</v>
      </c>
      <c r="BR84" s="76">
        <f t="shared" si="112"/>
        <v>0</v>
      </c>
      <c r="BS84" s="76">
        <f t="shared" si="113"/>
        <v>0</v>
      </c>
      <c r="BT84" s="76">
        <f t="shared" si="114"/>
        <v>0</v>
      </c>
      <c r="BU84" s="76">
        <f t="shared" si="107"/>
        <v>0</v>
      </c>
      <c r="BV84" s="76">
        <f t="shared" si="108"/>
        <v>0</v>
      </c>
      <c r="BW84" s="76">
        <f t="shared" si="109"/>
        <v>0</v>
      </c>
      <c r="BX84" s="76"/>
      <c r="BY84" s="44" t="e">
        <f t="shared" si="129"/>
        <v>#DIV/0!</v>
      </c>
      <c r="BZ84" s="44" t="e">
        <f t="shared" si="130"/>
        <v>#DIV/0!</v>
      </c>
      <c r="CA84" s="44" t="e">
        <f t="shared" si="131"/>
        <v>#DIV/0!</v>
      </c>
      <c r="CC84" s="47" t="e">
        <f t="shared" si="140"/>
        <v>#DIV/0!</v>
      </c>
      <c r="CD84" s="47" t="e">
        <f t="shared" si="141"/>
        <v>#DIV/0!</v>
      </c>
      <c r="CE84" s="47" t="e">
        <f t="shared" si="142"/>
        <v>#DIV/0!</v>
      </c>
      <c r="CF84" s="47" t="e">
        <f t="shared" si="143"/>
        <v>#DIV/0!</v>
      </c>
      <c r="CG84" s="14" t="e">
        <f t="shared" si="139"/>
        <v>#DIV/0!</v>
      </c>
      <c r="CH84" s="9"/>
      <c r="CI84" s="24" t="e">
        <f t="shared" si="121"/>
        <v>#DIV/0!</v>
      </c>
      <c r="CJ84" s="24" t="e">
        <f t="shared" si="122"/>
        <v>#DIV/0!</v>
      </c>
      <c r="CK84" s="24" t="e">
        <f t="shared" si="123"/>
        <v>#DIV/0!</v>
      </c>
      <c r="CL84" s="24" t="e">
        <f t="shared" si="124"/>
        <v>#DIV/0!</v>
      </c>
      <c r="CN84" s="52" t="e">
        <f t="shared" si="133"/>
        <v>#DIV/0!</v>
      </c>
      <c r="CO84" s="52" t="e">
        <f t="shared" si="134"/>
        <v>#DIV/0!</v>
      </c>
      <c r="CP84" s="52" t="e">
        <f t="shared" si="135"/>
        <v>#DIV/0!</v>
      </c>
      <c r="CQ84" s="52" t="e">
        <f t="shared" si="136"/>
        <v>#DIV/0!</v>
      </c>
      <c r="CR84" s="63" t="e">
        <f t="shared" si="137"/>
        <v>#DIV/0!</v>
      </c>
      <c r="CS84" s="52"/>
    </row>
    <row r="85" spans="1:99">
      <c r="A85" s="1">
        <v>2021</v>
      </c>
      <c r="B85" s="29"/>
      <c r="C85" s="29"/>
      <c r="D85" s="29"/>
      <c r="E85" s="29"/>
      <c r="F85" s="15" t="e">
        <f t="shared" ref="F85:F94" si="144">+D85/B85</f>
        <v>#DIV/0!</v>
      </c>
      <c r="G85" s="16">
        <f t="shared" si="115"/>
        <v>0</v>
      </c>
      <c r="AB85" s="29"/>
      <c r="AC85" s="29"/>
      <c r="AD85" s="29"/>
      <c r="AE85" s="29"/>
      <c r="AF85" s="5"/>
      <c r="AG85" s="29"/>
      <c r="AH85" s="29"/>
      <c r="AI85" s="29"/>
      <c r="AJ85" s="29"/>
      <c r="AK85" s="29"/>
      <c r="AL85" s="16">
        <f t="shared" ref="AL85:AL94" si="145">+AG85-SUM(AH85:AK85)</f>
        <v>0</v>
      </c>
      <c r="AT85" s="29"/>
      <c r="AU85" s="29"/>
      <c r="AV85" s="29"/>
      <c r="AW85" s="29"/>
      <c r="AX85" s="16">
        <f t="shared" ref="AX85:AX94" si="146">+AT85-SUM(AU85:AW85)</f>
        <v>0</v>
      </c>
      <c r="AY85" s="16"/>
      <c r="AZ85" s="26"/>
      <c r="BB85" s="1">
        <f t="shared" si="116"/>
        <v>0</v>
      </c>
      <c r="BC85" s="1">
        <f t="shared" si="117"/>
        <v>0</v>
      </c>
      <c r="BD85" s="1">
        <f t="shared" si="118"/>
        <v>0</v>
      </c>
      <c r="BE85" s="1">
        <f t="shared" si="119"/>
        <v>0</v>
      </c>
      <c r="BF85" s="15" t="e">
        <f t="shared" ref="BF85:BF94" si="147">+BD85/BB85</f>
        <v>#DIV/0!</v>
      </c>
      <c r="BL85" s="1">
        <f t="shared" si="110"/>
        <v>0</v>
      </c>
      <c r="BM85" s="1">
        <f t="shared" si="104"/>
        <v>0</v>
      </c>
      <c r="BN85" s="1">
        <f t="shared" si="105"/>
        <v>0</v>
      </c>
      <c r="BO85" s="1">
        <f t="shared" si="106"/>
        <v>0</v>
      </c>
      <c r="BP85" s="76">
        <f t="shared" si="120"/>
        <v>0</v>
      </c>
      <c r="BQ85" s="76">
        <f t="shared" si="111"/>
        <v>0</v>
      </c>
      <c r="BR85" s="76">
        <f t="shared" si="112"/>
        <v>0</v>
      </c>
      <c r="BS85" s="76">
        <f t="shared" si="113"/>
        <v>0</v>
      </c>
      <c r="BT85" s="76">
        <f t="shared" si="114"/>
        <v>0</v>
      </c>
      <c r="BU85" s="76">
        <f t="shared" si="107"/>
        <v>0</v>
      </c>
      <c r="BV85" s="76">
        <f t="shared" si="108"/>
        <v>0</v>
      </c>
      <c r="BW85" s="76">
        <f t="shared" si="109"/>
        <v>0</v>
      </c>
      <c r="BX85" s="76"/>
      <c r="BY85" s="44" t="e">
        <f t="shared" si="129"/>
        <v>#DIV/0!</v>
      </c>
      <c r="BZ85" s="44" t="e">
        <f t="shared" si="130"/>
        <v>#DIV/0!</v>
      </c>
      <c r="CA85" s="44" t="e">
        <f t="shared" si="131"/>
        <v>#DIV/0!</v>
      </c>
      <c r="CC85" s="47" t="e">
        <f t="shared" si="140"/>
        <v>#DIV/0!</v>
      </c>
      <c r="CD85" s="47" t="e">
        <f t="shared" si="141"/>
        <v>#DIV/0!</v>
      </c>
      <c r="CE85" s="47" t="e">
        <f t="shared" si="142"/>
        <v>#DIV/0!</v>
      </c>
      <c r="CF85" s="47" t="e">
        <f t="shared" si="143"/>
        <v>#DIV/0!</v>
      </c>
      <c r="CG85" s="14" t="e">
        <f t="shared" ref="CG85:CG94" si="148">+CC85-CD85-CE85-CF85</f>
        <v>#DIV/0!</v>
      </c>
      <c r="CH85" s="9"/>
      <c r="CI85" s="24" t="e">
        <f t="shared" si="121"/>
        <v>#DIV/0!</v>
      </c>
      <c r="CJ85" s="24" t="e">
        <f t="shared" si="122"/>
        <v>#DIV/0!</v>
      </c>
      <c r="CK85" s="24" t="e">
        <f t="shared" si="123"/>
        <v>#DIV/0!</v>
      </c>
      <c r="CL85" s="24" t="e">
        <f t="shared" si="124"/>
        <v>#DIV/0!</v>
      </c>
      <c r="CN85" s="52" t="e">
        <f t="shared" si="133"/>
        <v>#DIV/0!</v>
      </c>
      <c r="CO85" s="52" t="e">
        <f t="shared" si="134"/>
        <v>#DIV/0!</v>
      </c>
      <c r="CP85" s="52" t="e">
        <f t="shared" si="135"/>
        <v>#DIV/0!</v>
      </c>
      <c r="CQ85" s="52" t="e">
        <f t="shared" si="136"/>
        <v>#DIV/0!</v>
      </c>
      <c r="CR85" s="63" t="e">
        <f t="shared" si="137"/>
        <v>#DIV/0!</v>
      </c>
      <c r="CS85" s="52"/>
    </row>
    <row r="86" spans="1:99">
      <c r="A86" s="1">
        <v>2022</v>
      </c>
      <c r="B86" s="29"/>
      <c r="C86" s="29"/>
      <c r="D86" s="29"/>
      <c r="E86" s="29"/>
      <c r="F86" s="15" t="e">
        <f t="shared" si="144"/>
        <v>#DIV/0!</v>
      </c>
      <c r="G86" s="16">
        <f t="shared" si="115"/>
        <v>0</v>
      </c>
      <c r="AB86" s="29"/>
      <c r="AC86" s="29"/>
      <c r="AD86" s="29"/>
      <c r="AE86" s="29"/>
      <c r="AF86" s="5"/>
      <c r="AG86" s="29"/>
      <c r="AH86" s="29"/>
      <c r="AI86" s="29"/>
      <c r="AJ86" s="29"/>
      <c r="AK86" s="29"/>
      <c r="AL86" s="16">
        <f t="shared" si="145"/>
        <v>0</v>
      </c>
      <c r="AT86" s="29"/>
      <c r="AU86" s="29"/>
      <c r="AV86" s="29"/>
      <c r="AW86" s="29"/>
      <c r="AX86" s="16">
        <f t="shared" si="146"/>
        <v>0</v>
      </c>
      <c r="AY86" s="16"/>
      <c r="AZ86" s="26"/>
      <c r="BB86" s="1">
        <f t="shared" si="116"/>
        <v>0</v>
      </c>
      <c r="BC86" s="1">
        <f t="shared" si="117"/>
        <v>0</v>
      </c>
      <c r="BD86" s="1">
        <f t="shared" si="118"/>
        <v>0</v>
      </c>
      <c r="BE86" s="1">
        <f t="shared" si="119"/>
        <v>0</v>
      </c>
      <c r="BF86" s="15" t="e">
        <f t="shared" si="147"/>
        <v>#DIV/0!</v>
      </c>
      <c r="BL86" s="1">
        <f t="shared" si="110"/>
        <v>0</v>
      </c>
      <c r="BM86" s="1">
        <f t="shared" si="104"/>
        <v>0</v>
      </c>
      <c r="BN86" s="1">
        <f t="shared" si="105"/>
        <v>0</v>
      </c>
      <c r="BO86" s="1">
        <f t="shared" si="106"/>
        <v>0</v>
      </c>
      <c r="BP86" s="76">
        <f t="shared" si="120"/>
        <v>0</v>
      </c>
      <c r="BQ86" s="76">
        <f t="shared" si="111"/>
        <v>0</v>
      </c>
      <c r="BR86" s="76">
        <f t="shared" si="112"/>
        <v>0</v>
      </c>
      <c r="BS86" s="76">
        <f t="shared" si="113"/>
        <v>0</v>
      </c>
      <c r="BT86" s="76">
        <f t="shared" si="114"/>
        <v>0</v>
      </c>
      <c r="BU86" s="76">
        <f t="shared" si="107"/>
        <v>0</v>
      </c>
      <c r="BV86" s="76">
        <f t="shared" si="108"/>
        <v>0</v>
      </c>
      <c r="BW86" s="76">
        <f t="shared" si="109"/>
        <v>0</v>
      </c>
      <c r="BX86" s="76"/>
      <c r="BY86" s="44" t="e">
        <f t="shared" si="129"/>
        <v>#DIV/0!</v>
      </c>
      <c r="BZ86" s="44" t="e">
        <f t="shared" si="130"/>
        <v>#DIV/0!</v>
      </c>
      <c r="CA86" s="44" t="e">
        <f t="shared" si="131"/>
        <v>#DIV/0!</v>
      </c>
      <c r="CC86" s="47" t="e">
        <f t="shared" si="140"/>
        <v>#DIV/0!</v>
      </c>
      <c r="CD86" s="47" t="e">
        <f t="shared" si="141"/>
        <v>#DIV/0!</v>
      </c>
      <c r="CE86" s="47" t="e">
        <f t="shared" si="142"/>
        <v>#DIV/0!</v>
      </c>
      <c r="CF86" s="47" t="e">
        <f t="shared" si="143"/>
        <v>#DIV/0!</v>
      </c>
      <c r="CG86" s="14" t="e">
        <f t="shared" si="148"/>
        <v>#DIV/0!</v>
      </c>
      <c r="CH86" s="9"/>
      <c r="CI86" s="24" t="e">
        <f t="shared" si="121"/>
        <v>#DIV/0!</v>
      </c>
      <c r="CJ86" s="24" t="e">
        <f t="shared" si="122"/>
        <v>#DIV/0!</v>
      </c>
      <c r="CK86" s="24" t="e">
        <f t="shared" si="123"/>
        <v>#DIV/0!</v>
      </c>
      <c r="CL86" s="24" t="e">
        <f t="shared" si="124"/>
        <v>#DIV/0!</v>
      </c>
      <c r="CN86" s="52" t="e">
        <f t="shared" si="133"/>
        <v>#DIV/0!</v>
      </c>
      <c r="CO86" s="52" t="e">
        <f t="shared" si="134"/>
        <v>#DIV/0!</v>
      </c>
      <c r="CP86" s="52" t="e">
        <f t="shared" si="135"/>
        <v>#DIV/0!</v>
      </c>
      <c r="CQ86" s="52" t="e">
        <f t="shared" si="136"/>
        <v>#DIV/0!</v>
      </c>
      <c r="CR86" s="63" t="e">
        <f t="shared" si="137"/>
        <v>#DIV/0!</v>
      </c>
      <c r="CS86" s="52"/>
    </row>
    <row r="87" spans="1:99">
      <c r="A87" s="1">
        <v>2023</v>
      </c>
      <c r="B87" s="29"/>
      <c r="C87" s="29"/>
      <c r="D87" s="29"/>
      <c r="E87" s="29"/>
      <c r="F87" s="15" t="e">
        <f t="shared" si="144"/>
        <v>#DIV/0!</v>
      </c>
      <c r="G87" s="16">
        <f t="shared" si="115"/>
        <v>0</v>
      </c>
      <c r="AB87" s="29"/>
      <c r="AC87" s="29"/>
      <c r="AD87" s="29"/>
      <c r="AE87" s="29"/>
      <c r="AF87" s="5"/>
      <c r="AG87" s="29"/>
      <c r="AH87" s="29"/>
      <c r="AI87" s="29"/>
      <c r="AJ87" s="29"/>
      <c r="AK87" s="29"/>
      <c r="AL87" s="16">
        <f t="shared" si="145"/>
        <v>0</v>
      </c>
      <c r="AT87" s="29"/>
      <c r="AU87" s="29"/>
      <c r="AV87" s="29"/>
      <c r="AW87" s="29"/>
      <c r="AX87" s="16">
        <f t="shared" si="146"/>
        <v>0</v>
      </c>
      <c r="AY87" s="16"/>
      <c r="AZ87" s="26"/>
      <c r="BB87" s="1">
        <f t="shared" si="116"/>
        <v>0</v>
      </c>
      <c r="BC87" s="1">
        <f t="shared" si="117"/>
        <v>0</v>
      </c>
      <c r="BD87" s="1">
        <f t="shared" si="118"/>
        <v>0</v>
      </c>
      <c r="BE87" s="1">
        <f t="shared" si="119"/>
        <v>0</v>
      </c>
      <c r="BF87" s="15" t="e">
        <f t="shared" si="147"/>
        <v>#DIV/0!</v>
      </c>
      <c r="BL87" s="1">
        <f t="shared" si="110"/>
        <v>0</v>
      </c>
      <c r="BM87" s="1">
        <f t="shared" si="104"/>
        <v>0</v>
      </c>
      <c r="BN87" s="1">
        <f t="shared" si="105"/>
        <v>0</v>
      </c>
      <c r="BO87" s="1">
        <f t="shared" si="106"/>
        <v>0</v>
      </c>
      <c r="BP87" s="76">
        <f t="shared" si="120"/>
        <v>0</v>
      </c>
      <c r="BQ87" s="76">
        <f t="shared" si="111"/>
        <v>0</v>
      </c>
      <c r="BR87" s="76">
        <f t="shared" si="112"/>
        <v>0</v>
      </c>
      <c r="BS87" s="76">
        <f t="shared" si="113"/>
        <v>0</v>
      </c>
      <c r="BT87" s="76">
        <f t="shared" si="114"/>
        <v>0</v>
      </c>
      <c r="BU87" s="76">
        <f t="shared" si="107"/>
        <v>0</v>
      </c>
      <c r="BV87" s="76">
        <f t="shared" si="108"/>
        <v>0</v>
      </c>
      <c r="BW87" s="76">
        <f t="shared" si="109"/>
        <v>0</v>
      </c>
      <c r="BX87" s="76"/>
      <c r="BY87" s="44" t="e">
        <f t="shared" si="129"/>
        <v>#DIV/0!</v>
      </c>
      <c r="BZ87" s="44" t="e">
        <f t="shared" si="130"/>
        <v>#DIV/0!</v>
      </c>
      <c r="CA87" s="44" t="e">
        <f t="shared" si="131"/>
        <v>#DIV/0!</v>
      </c>
      <c r="CC87" s="47" t="e">
        <f t="shared" si="140"/>
        <v>#DIV/0!</v>
      </c>
      <c r="CD87" s="47" t="e">
        <f t="shared" si="141"/>
        <v>#DIV/0!</v>
      </c>
      <c r="CE87" s="47" t="e">
        <f t="shared" si="142"/>
        <v>#DIV/0!</v>
      </c>
      <c r="CF87" s="47" t="e">
        <f t="shared" si="143"/>
        <v>#DIV/0!</v>
      </c>
      <c r="CG87" s="14" t="e">
        <f t="shared" si="148"/>
        <v>#DIV/0!</v>
      </c>
      <c r="CH87" s="9"/>
      <c r="CI87" s="24" t="e">
        <f t="shared" si="121"/>
        <v>#DIV/0!</v>
      </c>
      <c r="CJ87" s="24" t="e">
        <f t="shared" si="122"/>
        <v>#DIV/0!</v>
      </c>
      <c r="CK87" s="24" t="e">
        <f t="shared" si="123"/>
        <v>#DIV/0!</v>
      </c>
      <c r="CL87" s="24" t="e">
        <f t="shared" si="124"/>
        <v>#DIV/0!</v>
      </c>
      <c r="CN87" s="52" t="e">
        <f t="shared" si="133"/>
        <v>#DIV/0!</v>
      </c>
      <c r="CO87" s="52" t="e">
        <f t="shared" si="134"/>
        <v>#DIV/0!</v>
      </c>
      <c r="CP87" s="52" t="e">
        <f t="shared" si="135"/>
        <v>#DIV/0!</v>
      </c>
      <c r="CQ87" s="52" t="e">
        <f t="shared" si="136"/>
        <v>#DIV/0!</v>
      </c>
      <c r="CR87" s="63" t="e">
        <f t="shared" si="137"/>
        <v>#DIV/0!</v>
      </c>
      <c r="CS87" s="52"/>
      <c r="CU87" s="57" t="s">
        <v>121</v>
      </c>
    </row>
    <row r="88" spans="1:99">
      <c r="A88" s="1">
        <v>2024</v>
      </c>
      <c r="B88" s="29"/>
      <c r="C88" s="29"/>
      <c r="D88" s="29"/>
      <c r="E88" s="29"/>
      <c r="F88" s="15" t="e">
        <f t="shared" si="144"/>
        <v>#DIV/0!</v>
      </c>
      <c r="G88" s="16">
        <f t="shared" si="115"/>
        <v>0</v>
      </c>
      <c r="AB88" s="29"/>
      <c r="AC88" s="29"/>
      <c r="AD88" s="29"/>
      <c r="AE88" s="29"/>
      <c r="AF88" s="5"/>
      <c r="AG88" s="29"/>
      <c r="AH88" s="29"/>
      <c r="AI88" s="29"/>
      <c r="AJ88" s="29"/>
      <c r="AK88" s="29"/>
      <c r="AL88" s="16">
        <f t="shared" si="145"/>
        <v>0</v>
      </c>
      <c r="AT88" s="29"/>
      <c r="AU88" s="29"/>
      <c r="AV88" s="29"/>
      <c r="AW88" s="29"/>
      <c r="AX88" s="16">
        <f t="shared" si="146"/>
        <v>0</v>
      </c>
      <c r="AY88" s="16"/>
      <c r="AZ88" s="26"/>
      <c r="BB88" s="1">
        <f t="shared" si="116"/>
        <v>0</v>
      </c>
      <c r="BC88" s="1">
        <f t="shared" si="117"/>
        <v>0</v>
      </c>
      <c r="BD88" s="1">
        <f t="shared" si="118"/>
        <v>0</v>
      </c>
      <c r="BE88" s="1">
        <f t="shared" si="119"/>
        <v>0</v>
      </c>
      <c r="BF88" s="15" t="e">
        <f t="shared" si="147"/>
        <v>#DIV/0!</v>
      </c>
      <c r="BL88" s="1">
        <f t="shared" si="110"/>
        <v>0</v>
      </c>
      <c r="BM88" s="1">
        <f t="shared" si="104"/>
        <v>0</v>
      </c>
      <c r="BN88" s="1">
        <f t="shared" si="105"/>
        <v>0</v>
      </c>
      <c r="BO88" s="1">
        <f t="shared" si="106"/>
        <v>0</v>
      </c>
      <c r="BP88" s="76">
        <f t="shared" si="120"/>
        <v>0</v>
      </c>
      <c r="BQ88" s="76">
        <f t="shared" si="111"/>
        <v>0</v>
      </c>
      <c r="BR88" s="76">
        <f t="shared" si="112"/>
        <v>0</v>
      </c>
      <c r="BS88" s="76">
        <f t="shared" si="113"/>
        <v>0</v>
      </c>
      <c r="BT88" s="76">
        <f t="shared" si="114"/>
        <v>0</v>
      </c>
      <c r="BU88" s="76">
        <f t="shared" si="107"/>
        <v>0</v>
      </c>
      <c r="BV88" s="76">
        <f t="shared" si="108"/>
        <v>0</v>
      </c>
      <c r="BW88" s="76">
        <f t="shared" si="109"/>
        <v>0</v>
      </c>
      <c r="BX88" s="76"/>
      <c r="BY88" s="44" t="e">
        <f t="shared" si="129"/>
        <v>#DIV/0!</v>
      </c>
      <c r="BZ88" s="44" t="e">
        <f t="shared" si="130"/>
        <v>#DIV/0!</v>
      </c>
      <c r="CA88" s="44" t="e">
        <f t="shared" si="131"/>
        <v>#DIV/0!</v>
      </c>
      <c r="CC88" s="47" t="e">
        <f t="shared" si="140"/>
        <v>#DIV/0!</v>
      </c>
      <c r="CD88" s="47" t="e">
        <f t="shared" si="141"/>
        <v>#DIV/0!</v>
      </c>
      <c r="CE88" s="47" t="e">
        <f t="shared" si="142"/>
        <v>#DIV/0!</v>
      </c>
      <c r="CF88" s="47" t="e">
        <f t="shared" si="143"/>
        <v>#DIV/0!</v>
      </c>
      <c r="CG88" s="14" t="e">
        <f t="shared" si="148"/>
        <v>#DIV/0!</v>
      </c>
      <c r="CH88" s="9"/>
      <c r="CI88" s="24" t="e">
        <f t="shared" si="121"/>
        <v>#DIV/0!</v>
      </c>
      <c r="CJ88" s="24" t="e">
        <f t="shared" si="122"/>
        <v>#DIV/0!</v>
      </c>
      <c r="CK88" s="24" t="e">
        <f t="shared" si="123"/>
        <v>#DIV/0!</v>
      </c>
      <c r="CL88" s="24" t="e">
        <f t="shared" si="124"/>
        <v>#DIV/0!</v>
      </c>
      <c r="CN88" s="52" t="e">
        <f t="shared" si="133"/>
        <v>#DIV/0!</v>
      </c>
      <c r="CO88" s="52" t="e">
        <f t="shared" si="134"/>
        <v>#DIV/0!</v>
      </c>
      <c r="CP88" s="52" t="e">
        <f t="shared" si="135"/>
        <v>#DIV/0!</v>
      </c>
      <c r="CQ88" s="52" t="e">
        <f t="shared" si="136"/>
        <v>#DIV/0!</v>
      </c>
      <c r="CR88" s="63" t="e">
        <f t="shared" si="137"/>
        <v>#DIV/0!</v>
      </c>
      <c r="CS88" s="52"/>
    </row>
    <row r="89" spans="1:99">
      <c r="A89" s="1">
        <v>2025</v>
      </c>
      <c r="B89" s="29"/>
      <c r="C89" s="29"/>
      <c r="D89" s="29"/>
      <c r="E89" s="29"/>
      <c r="F89" s="15" t="e">
        <f t="shared" si="144"/>
        <v>#DIV/0!</v>
      </c>
      <c r="G89" s="16">
        <f t="shared" si="115"/>
        <v>0</v>
      </c>
      <c r="AB89" s="29"/>
      <c r="AC89" s="29"/>
      <c r="AD89" s="29"/>
      <c r="AE89" s="29"/>
      <c r="AF89" s="5"/>
      <c r="AG89" s="29"/>
      <c r="AH89" s="29"/>
      <c r="AI89" s="29"/>
      <c r="AJ89" s="29"/>
      <c r="AK89" s="29"/>
      <c r="AL89" s="16">
        <f t="shared" si="145"/>
        <v>0</v>
      </c>
      <c r="AT89" s="29"/>
      <c r="AU89" s="29"/>
      <c r="AV89" s="29"/>
      <c r="AW89" s="29"/>
      <c r="AX89" s="16">
        <f t="shared" si="146"/>
        <v>0</v>
      </c>
      <c r="AY89" s="16"/>
      <c r="AZ89" s="26"/>
      <c r="BB89" s="1">
        <f t="shared" si="116"/>
        <v>0</v>
      </c>
      <c r="BC89" s="1">
        <f t="shared" si="117"/>
        <v>0</v>
      </c>
      <c r="BD89" s="1">
        <f t="shared" si="118"/>
        <v>0</v>
      </c>
      <c r="BE89" s="1">
        <f t="shared" si="119"/>
        <v>0</v>
      </c>
      <c r="BF89" s="15" t="e">
        <f t="shared" si="147"/>
        <v>#DIV/0!</v>
      </c>
      <c r="BL89" s="1">
        <f t="shared" si="110"/>
        <v>0</v>
      </c>
      <c r="BM89" s="1">
        <f t="shared" si="104"/>
        <v>0</v>
      </c>
      <c r="BN89" s="1">
        <f t="shared" si="105"/>
        <v>0</v>
      </c>
      <c r="BO89" s="1">
        <f t="shared" si="106"/>
        <v>0</v>
      </c>
      <c r="BP89" s="76">
        <f t="shared" si="120"/>
        <v>0</v>
      </c>
      <c r="BQ89" s="76">
        <f t="shared" si="111"/>
        <v>0</v>
      </c>
      <c r="BR89" s="76">
        <f t="shared" si="112"/>
        <v>0</v>
      </c>
      <c r="BS89" s="76">
        <f t="shared" si="113"/>
        <v>0</v>
      </c>
      <c r="BT89" s="76">
        <f t="shared" si="114"/>
        <v>0</v>
      </c>
      <c r="BU89" s="76">
        <f t="shared" si="107"/>
        <v>0</v>
      </c>
      <c r="BV89" s="76">
        <f t="shared" si="108"/>
        <v>0</v>
      </c>
      <c r="BW89" s="76">
        <f t="shared" si="109"/>
        <v>0</v>
      </c>
      <c r="BX89" s="76"/>
      <c r="BY89" s="44" t="e">
        <f t="shared" si="129"/>
        <v>#DIV/0!</v>
      </c>
      <c r="BZ89" s="44" t="e">
        <f t="shared" si="130"/>
        <v>#DIV/0!</v>
      </c>
      <c r="CA89" s="44" t="e">
        <f t="shared" si="131"/>
        <v>#DIV/0!</v>
      </c>
      <c r="CC89" s="47" t="e">
        <f t="shared" si="140"/>
        <v>#DIV/0!</v>
      </c>
      <c r="CD89" s="47" t="e">
        <f t="shared" si="141"/>
        <v>#DIV/0!</v>
      </c>
      <c r="CE89" s="47" t="e">
        <f t="shared" si="142"/>
        <v>#DIV/0!</v>
      </c>
      <c r="CF89" s="47" t="e">
        <f t="shared" si="143"/>
        <v>#DIV/0!</v>
      </c>
      <c r="CG89" s="14" t="e">
        <f t="shared" si="148"/>
        <v>#DIV/0!</v>
      </c>
      <c r="CH89" s="9"/>
      <c r="CI89" s="24" t="e">
        <f t="shared" si="121"/>
        <v>#DIV/0!</v>
      </c>
      <c r="CJ89" s="24" t="e">
        <f t="shared" si="122"/>
        <v>#DIV/0!</v>
      </c>
      <c r="CK89" s="24" t="e">
        <f t="shared" si="123"/>
        <v>#DIV/0!</v>
      </c>
      <c r="CL89" s="24" t="e">
        <f t="shared" si="124"/>
        <v>#DIV/0!</v>
      </c>
      <c r="CN89" s="52" t="e">
        <f t="shared" si="133"/>
        <v>#DIV/0!</v>
      </c>
      <c r="CO89" s="52" t="e">
        <f t="shared" si="134"/>
        <v>#DIV/0!</v>
      </c>
      <c r="CP89" s="52" t="e">
        <f t="shared" si="135"/>
        <v>#DIV/0!</v>
      </c>
      <c r="CQ89" s="52" t="e">
        <f t="shared" si="136"/>
        <v>#DIV/0!</v>
      </c>
      <c r="CR89" s="63" t="e">
        <f t="shared" si="137"/>
        <v>#DIV/0!</v>
      </c>
      <c r="CS89" s="52"/>
    </row>
    <row r="90" spans="1:99">
      <c r="A90" s="1">
        <v>2026</v>
      </c>
      <c r="B90" s="29"/>
      <c r="C90" s="29"/>
      <c r="D90" s="29"/>
      <c r="E90" s="29"/>
      <c r="F90" s="15" t="e">
        <f t="shared" si="144"/>
        <v>#DIV/0!</v>
      </c>
      <c r="G90" s="16">
        <f t="shared" si="115"/>
        <v>0</v>
      </c>
      <c r="AB90" s="29"/>
      <c r="AC90" s="29"/>
      <c r="AD90" s="29"/>
      <c r="AE90" s="29"/>
      <c r="AF90" s="5"/>
      <c r="AG90" s="29"/>
      <c r="AH90" s="29"/>
      <c r="AI90" s="29"/>
      <c r="AJ90" s="29"/>
      <c r="AK90" s="29"/>
      <c r="AL90" s="16">
        <f t="shared" si="145"/>
        <v>0</v>
      </c>
      <c r="AT90" s="29"/>
      <c r="AU90" s="29"/>
      <c r="AV90" s="29"/>
      <c r="AW90" s="29"/>
      <c r="AX90" s="16">
        <f t="shared" si="146"/>
        <v>0</v>
      </c>
      <c r="AY90" s="16"/>
      <c r="AZ90" s="26"/>
      <c r="BB90" s="1">
        <f t="shared" si="116"/>
        <v>0</v>
      </c>
      <c r="BC90" s="1">
        <f t="shared" si="117"/>
        <v>0</v>
      </c>
      <c r="BD90" s="1">
        <f t="shared" si="118"/>
        <v>0</v>
      </c>
      <c r="BE90" s="1">
        <f t="shared" si="119"/>
        <v>0</v>
      </c>
      <c r="BF90" s="15" t="e">
        <f t="shared" si="147"/>
        <v>#DIV/0!</v>
      </c>
      <c r="BL90" s="1">
        <f t="shared" si="110"/>
        <v>0</v>
      </c>
      <c r="BM90" s="1">
        <f t="shared" si="104"/>
        <v>0</v>
      </c>
      <c r="BN90" s="1">
        <f t="shared" si="105"/>
        <v>0</v>
      </c>
      <c r="BO90" s="1">
        <f t="shared" si="106"/>
        <v>0</v>
      </c>
      <c r="BP90" s="76">
        <f t="shared" si="120"/>
        <v>0</v>
      </c>
      <c r="BQ90" s="76">
        <f t="shared" si="111"/>
        <v>0</v>
      </c>
      <c r="BR90" s="76">
        <f t="shared" si="112"/>
        <v>0</v>
      </c>
      <c r="BS90" s="76">
        <f t="shared" si="113"/>
        <v>0</v>
      </c>
      <c r="BT90" s="76">
        <f t="shared" si="114"/>
        <v>0</v>
      </c>
      <c r="BU90" s="76">
        <f t="shared" si="107"/>
        <v>0</v>
      </c>
      <c r="BV90" s="76">
        <f t="shared" si="108"/>
        <v>0</v>
      </c>
      <c r="BW90" s="76">
        <f t="shared" si="109"/>
        <v>0</v>
      </c>
      <c r="BX90" s="76"/>
      <c r="BY90" s="44" t="e">
        <f t="shared" si="129"/>
        <v>#DIV/0!</v>
      </c>
      <c r="BZ90" s="44" t="e">
        <f t="shared" si="130"/>
        <v>#DIV/0!</v>
      </c>
      <c r="CA90" s="44" t="e">
        <f t="shared" si="131"/>
        <v>#DIV/0!</v>
      </c>
      <c r="CC90" s="47" t="e">
        <f t="shared" si="140"/>
        <v>#DIV/0!</v>
      </c>
      <c r="CD90" s="47" t="e">
        <f t="shared" si="141"/>
        <v>#DIV/0!</v>
      </c>
      <c r="CE90" s="47" t="e">
        <f t="shared" si="142"/>
        <v>#DIV/0!</v>
      </c>
      <c r="CF90" s="47" t="e">
        <f t="shared" si="143"/>
        <v>#DIV/0!</v>
      </c>
      <c r="CG90" s="14" t="e">
        <f t="shared" si="148"/>
        <v>#DIV/0!</v>
      </c>
      <c r="CH90" s="9"/>
      <c r="CI90" s="24" t="e">
        <f t="shared" si="121"/>
        <v>#DIV/0!</v>
      </c>
      <c r="CJ90" s="24" t="e">
        <f t="shared" si="122"/>
        <v>#DIV/0!</v>
      </c>
      <c r="CK90" s="24" t="e">
        <f t="shared" si="123"/>
        <v>#DIV/0!</v>
      </c>
      <c r="CL90" s="24" t="e">
        <f t="shared" si="124"/>
        <v>#DIV/0!</v>
      </c>
      <c r="CN90" s="52" t="e">
        <f t="shared" si="133"/>
        <v>#DIV/0!</v>
      </c>
      <c r="CO90" s="52" t="e">
        <f t="shared" si="134"/>
        <v>#DIV/0!</v>
      </c>
      <c r="CP90" s="52" t="e">
        <f t="shared" si="135"/>
        <v>#DIV/0!</v>
      </c>
      <c r="CQ90" s="52" t="e">
        <f t="shared" si="136"/>
        <v>#DIV/0!</v>
      </c>
      <c r="CR90" s="63" t="e">
        <f t="shared" si="137"/>
        <v>#DIV/0!</v>
      </c>
      <c r="CS90" s="52"/>
    </row>
    <row r="91" spans="1:99">
      <c r="A91" s="1">
        <v>2027</v>
      </c>
      <c r="B91" s="29"/>
      <c r="C91" s="29"/>
      <c r="D91" s="29"/>
      <c r="E91" s="29"/>
      <c r="F91" s="15" t="e">
        <f t="shared" si="144"/>
        <v>#DIV/0!</v>
      </c>
      <c r="G91" s="16">
        <f t="shared" si="115"/>
        <v>0</v>
      </c>
      <c r="AB91" s="29"/>
      <c r="AC91" s="29"/>
      <c r="AD91" s="29"/>
      <c r="AE91" s="29"/>
      <c r="AF91" s="5"/>
      <c r="AG91" s="29"/>
      <c r="AH91" s="29"/>
      <c r="AI91" s="29"/>
      <c r="AJ91" s="29"/>
      <c r="AK91" s="29"/>
      <c r="AL91" s="16">
        <f t="shared" si="145"/>
        <v>0</v>
      </c>
      <c r="AT91" s="29"/>
      <c r="AU91" s="29"/>
      <c r="AV91" s="29"/>
      <c r="AW91" s="29"/>
      <c r="AX91" s="16">
        <f t="shared" si="146"/>
        <v>0</v>
      </c>
      <c r="AY91" s="16"/>
      <c r="AZ91" s="26"/>
      <c r="BB91" s="1">
        <f t="shared" si="116"/>
        <v>0</v>
      </c>
      <c r="BC91" s="1">
        <f t="shared" si="117"/>
        <v>0</v>
      </c>
      <c r="BD91" s="1">
        <f t="shared" si="118"/>
        <v>0</v>
      </c>
      <c r="BE91" s="1">
        <f t="shared" si="119"/>
        <v>0</v>
      </c>
      <c r="BF91" s="15" t="e">
        <f t="shared" si="147"/>
        <v>#DIV/0!</v>
      </c>
      <c r="BL91" s="1">
        <f t="shared" si="110"/>
        <v>0</v>
      </c>
      <c r="BM91" s="1">
        <f t="shared" si="104"/>
        <v>0</v>
      </c>
      <c r="BN91" s="1">
        <f t="shared" si="105"/>
        <v>0</v>
      </c>
      <c r="BO91" s="1">
        <f t="shared" si="106"/>
        <v>0</v>
      </c>
      <c r="BP91" s="76">
        <f t="shared" si="120"/>
        <v>0</v>
      </c>
      <c r="BQ91" s="76">
        <f t="shared" si="111"/>
        <v>0</v>
      </c>
      <c r="BR91" s="76">
        <f t="shared" si="112"/>
        <v>0</v>
      </c>
      <c r="BS91" s="76">
        <f t="shared" si="113"/>
        <v>0</v>
      </c>
      <c r="BT91" s="76">
        <f t="shared" si="114"/>
        <v>0</v>
      </c>
      <c r="BU91" s="76">
        <f t="shared" si="107"/>
        <v>0</v>
      </c>
      <c r="BV91" s="76">
        <f t="shared" si="108"/>
        <v>0</v>
      </c>
      <c r="BW91" s="76">
        <f t="shared" si="109"/>
        <v>0</v>
      </c>
      <c r="BX91" s="76"/>
      <c r="BY91" s="44" t="e">
        <f t="shared" si="129"/>
        <v>#DIV/0!</v>
      </c>
      <c r="BZ91" s="44" t="e">
        <f t="shared" si="130"/>
        <v>#DIV/0!</v>
      </c>
      <c r="CA91" s="44" t="e">
        <f t="shared" si="131"/>
        <v>#DIV/0!</v>
      </c>
      <c r="CC91" s="47" t="e">
        <f t="shared" si="140"/>
        <v>#DIV/0!</v>
      </c>
      <c r="CD91" s="47" t="e">
        <f t="shared" si="141"/>
        <v>#DIV/0!</v>
      </c>
      <c r="CE91" s="47" t="e">
        <f t="shared" si="142"/>
        <v>#DIV/0!</v>
      </c>
      <c r="CF91" s="47" t="e">
        <f t="shared" si="143"/>
        <v>#DIV/0!</v>
      </c>
      <c r="CG91" s="14" t="e">
        <f t="shared" si="148"/>
        <v>#DIV/0!</v>
      </c>
      <c r="CH91" s="9"/>
      <c r="CI91" s="24" t="e">
        <f t="shared" si="121"/>
        <v>#DIV/0!</v>
      </c>
      <c r="CJ91" s="24" t="e">
        <f t="shared" si="122"/>
        <v>#DIV/0!</v>
      </c>
      <c r="CK91" s="24" t="e">
        <f t="shared" si="123"/>
        <v>#DIV/0!</v>
      </c>
      <c r="CL91" s="24" t="e">
        <f t="shared" si="124"/>
        <v>#DIV/0!</v>
      </c>
      <c r="CN91" s="52" t="e">
        <f t="shared" si="133"/>
        <v>#DIV/0!</v>
      </c>
      <c r="CO91" s="52" t="e">
        <f t="shared" si="134"/>
        <v>#DIV/0!</v>
      </c>
      <c r="CP91" s="52" t="e">
        <f t="shared" si="135"/>
        <v>#DIV/0!</v>
      </c>
      <c r="CQ91" s="52" t="e">
        <f t="shared" si="136"/>
        <v>#DIV/0!</v>
      </c>
      <c r="CR91" s="63" t="e">
        <f t="shared" si="137"/>
        <v>#DIV/0!</v>
      </c>
      <c r="CS91" s="52"/>
    </row>
    <row r="92" spans="1:99">
      <c r="A92" s="1">
        <v>2028</v>
      </c>
      <c r="B92" s="29"/>
      <c r="C92" s="29"/>
      <c r="D92" s="29"/>
      <c r="E92" s="29"/>
      <c r="F92" s="15" t="e">
        <f t="shared" si="144"/>
        <v>#DIV/0!</v>
      </c>
      <c r="G92" s="16">
        <f t="shared" si="115"/>
        <v>0</v>
      </c>
      <c r="AB92" s="29"/>
      <c r="AC92" s="29"/>
      <c r="AD92" s="29"/>
      <c r="AE92" s="29"/>
      <c r="AF92" s="5"/>
      <c r="AG92" s="29"/>
      <c r="AH92" s="29"/>
      <c r="AI92" s="29"/>
      <c r="AJ92" s="29"/>
      <c r="AK92" s="29"/>
      <c r="AL92" s="16">
        <f t="shared" si="145"/>
        <v>0</v>
      </c>
      <c r="AT92" s="29"/>
      <c r="AU92" s="29"/>
      <c r="AV92" s="29"/>
      <c r="AW92" s="29"/>
      <c r="AX92" s="16">
        <f t="shared" si="146"/>
        <v>0</v>
      </c>
      <c r="AY92" s="16"/>
      <c r="AZ92" s="26"/>
      <c r="BB92" s="1">
        <f t="shared" si="116"/>
        <v>0</v>
      </c>
      <c r="BC92" s="1">
        <f t="shared" si="117"/>
        <v>0</v>
      </c>
      <c r="BD92" s="1">
        <f t="shared" si="118"/>
        <v>0</v>
      </c>
      <c r="BE92" s="1">
        <f t="shared" si="119"/>
        <v>0</v>
      </c>
      <c r="BF92" s="15" t="e">
        <f t="shared" si="147"/>
        <v>#DIV/0!</v>
      </c>
      <c r="BL92" s="1">
        <f t="shared" si="110"/>
        <v>0</v>
      </c>
      <c r="BM92" s="1">
        <f t="shared" si="104"/>
        <v>0</v>
      </c>
      <c r="BN92" s="1">
        <f t="shared" si="105"/>
        <v>0</v>
      </c>
      <c r="BO92" s="1">
        <f t="shared" si="106"/>
        <v>0</v>
      </c>
      <c r="BP92" s="76">
        <f t="shared" si="120"/>
        <v>0</v>
      </c>
      <c r="BQ92" s="76">
        <f t="shared" si="111"/>
        <v>0</v>
      </c>
      <c r="BR92" s="76">
        <f t="shared" si="112"/>
        <v>0</v>
      </c>
      <c r="BS92" s="76">
        <f t="shared" si="113"/>
        <v>0</v>
      </c>
      <c r="BT92" s="76">
        <f t="shared" si="114"/>
        <v>0</v>
      </c>
      <c r="BU92" s="76">
        <f t="shared" si="107"/>
        <v>0</v>
      </c>
      <c r="BV92" s="76">
        <f t="shared" si="108"/>
        <v>0</v>
      </c>
      <c r="BW92" s="76">
        <f t="shared" si="109"/>
        <v>0</v>
      </c>
      <c r="BX92" s="76"/>
      <c r="BY92" s="44" t="e">
        <f t="shared" si="129"/>
        <v>#DIV/0!</v>
      </c>
      <c r="BZ92" s="44" t="e">
        <f t="shared" si="130"/>
        <v>#DIV/0!</v>
      </c>
      <c r="CA92" s="44" t="e">
        <f t="shared" si="131"/>
        <v>#DIV/0!</v>
      </c>
      <c r="CC92" s="47" t="e">
        <f t="shared" si="140"/>
        <v>#DIV/0!</v>
      </c>
      <c r="CD92" s="47" t="e">
        <f t="shared" si="141"/>
        <v>#DIV/0!</v>
      </c>
      <c r="CE92" s="47" t="e">
        <f t="shared" si="142"/>
        <v>#DIV/0!</v>
      </c>
      <c r="CF92" s="47" t="e">
        <f t="shared" si="143"/>
        <v>#DIV/0!</v>
      </c>
      <c r="CG92" s="14" t="e">
        <f t="shared" si="148"/>
        <v>#DIV/0!</v>
      </c>
      <c r="CH92" s="9"/>
      <c r="CI92" s="24" t="e">
        <f t="shared" si="121"/>
        <v>#DIV/0!</v>
      </c>
      <c r="CJ92" s="24" t="e">
        <f t="shared" si="122"/>
        <v>#DIV/0!</v>
      </c>
      <c r="CK92" s="24" t="e">
        <f t="shared" si="123"/>
        <v>#DIV/0!</v>
      </c>
      <c r="CL92" s="24" t="e">
        <f t="shared" si="124"/>
        <v>#DIV/0!</v>
      </c>
      <c r="CN92" s="52" t="e">
        <f t="shared" si="133"/>
        <v>#DIV/0!</v>
      </c>
      <c r="CO92" s="52" t="e">
        <f t="shared" si="134"/>
        <v>#DIV/0!</v>
      </c>
      <c r="CP92" s="52" t="e">
        <f t="shared" si="135"/>
        <v>#DIV/0!</v>
      </c>
      <c r="CQ92" s="52" t="e">
        <f t="shared" si="136"/>
        <v>#DIV/0!</v>
      </c>
      <c r="CR92" s="63" t="e">
        <f t="shared" si="137"/>
        <v>#DIV/0!</v>
      </c>
      <c r="CS92" s="52"/>
    </row>
    <row r="93" spans="1:99">
      <c r="A93" s="1">
        <v>2029</v>
      </c>
      <c r="B93" s="29"/>
      <c r="C93" s="29"/>
      <c r="D93" s="29"/>
      <c r="E93" s="29"/>
      <c r="F93" s="15" t="e">
        <f t="shared" si="144"/>
        <v>#DIV/0!</v>
      </c>
      <c r="G93" s="16">
        <f t="shared" si="115"/>
        <v>0</v>
      </c>
      <c r="AB93" s="29"/>
      <c r="AC93" s="29"/>
      <c r="AD93" s="29"/>
      <c r="AE93" s="29"/>
      <c r="AF93" s="5"/>
      <c r="AG93" s="29"/>
      <c r="AH93" s="29"/>
      <c r="AI93" s="29"/>
      <c r="AJ93" s="29"/>
      <c r="AK93" s="29"/>
      <c r="AL93" s="16">
        <f t="shared" si="145"/>
        <v>0</v>
      </c>
      <c r="AT93" s="29"/>
      <c r="AU93" s="29"/>
      <c r="AV93" s="29"/>
      <c r="AW93" s="29"/>
      <c r="AX93" s="16">
        <f t="shared" si="146"/>
        <v>0</v>
      </c>
      <c r="AY93" s="16"/>
      <c r="AZ93" s="26"/>
      <c r="BB93" s="1">
        <f t="shared" si="116"/>
        <v>0</v>
      </c>
      <c r="BC93" s="1">
        <f t="shared" si="117"/>
        <v>0</v>
      </c>
      <c r="BD93" s="1">
        <f t="shared" si="118"/>
        <v>0</v>
      </c>
      <c r="BE93" s="1">
        <f t="shared" si="119"/>
        <v>0</v>
      </c>
      <c r="BF93" s="15" t="e">
        <f t="shared" si="147"/>
        <v>#DIV/0!</v>
      </c>
      <c r="BL93" s="1">
        <f t="shared" si="110"/>
        <v>0</v>
      </c>
      <c r="BM93" s="1">
        <f t="shared" si="104"/>
        <v>0</v>
      </c>
      <c r="BN93" s="1">
        <f t="shared" si="105"/>
        <v>0</v>
      </c>
      <c r="BO93" s="1">
        <f t="shared" si="106"/>
        <v>0</v>
      </c>
      <c r="BP93" s="76">
        <f t="shared" si="120"/>
        <v>0</v>
      </c>
      <c r="BQ93" s="76">
        <f t="shared" si="111"/>
        <v>0</v>
      </c>
      <c r="BR93" s="76">
        <f t="shared" si="112"/>
        <v>0</v>
      </c>
      <c r="BS93" s="76">
        <f t="shared" si="113"/>
        <v>0</v>
      </c>
      <c r="BT93" s="76">
        <f t="shared" si="114"/>
        <v>0</v>
      </c>
      <c r="BU93" s="76">
        <f t="shared" si="107"/>
        <v>0</v>
      </c>
      <c r="BV93" s="76">
        <f t="shared" si="108"/>
        <v>0</v>
      </c>
      <c r="BW93" s="76">
        <f t="shared" si="109"/>
        <v>0</v>
      </c>
      <c r="BX93" s="76"/>
      <c r="BY93" s="44" t="e">
        <f t="shared" si="129"/>
        <v>#DIV/0!</v>
      </c>
      <c r="BZ93" s="44" t="e">
        <f t="shared" si="130"/>
        <v>#DIV/0!</v>
      </c>
      <c r="CA93" s="44" t="e">
        <f t="shared" si="131"/>
        <v>#DIV/0!</v>
      </c>
      <c r="CC93" s="47" t="e">
        <f t="shared" si="140"/>
        <v>#DIV/0!</v>
      </c>
      <c r="CD93" s="47" t="e">
        <f t="shared" si="141"/>
        <v>#DIV/0!</v>
      </c>
      <c r="CE93" s="47" t="e">
        <f t="shared" si="142"/>
        <v>#DIV/0!</v>
      </c>
      <c r="CF93" s="47" t="e">
        <f t="shared" si="143"/>
        <v>#DIV/0!</v>
      </c>
      <c r="CG93" s="14" t="e">
        <f t="shared" si="148"/>
        <v>#DIV/0!</v>
      </c>
      <c r="CH93" s="9"/>
      <c r="CI93" s="24" t="e">
        <f t="shared" si="121"/>
        <v>#DIV/0!</v>
      </c>
      <c r="CJ93" s="24" t="e">
        <f t="shared" si="122"/>
        <v>#DIV/0!</v>
      </c>
      <c r="CK93" s="24" t="e">
        <f t="shared" si="123"/>
        <v>#DIV/0!</v>
      </c>
      <c r="CL93" s="24" t="e">
        <f t="shared" si="124"/>
        <v>#DIV/0!</v>
      </c>
      <c r="CN93" s="52" t="e">
        <f t="shared" si="133"/>
        <v>#DIV/0!</v>
      </c>
      <c r="CO93" s="52" t="e">
        <f t="shared" si="134"/>
        <v>#DIV/0!</v>
      </c>
      <c r="CP93" s="52" t="e">
        <f t="shared" si="135"/>
        <v>#DIV/0!</v>
      </c>
      <c r="CQ93" s="52" t="e">
        <f t="shared" si="136"/>
        <v>#DIV/0!</v>
      </c>
      <c r="CR93" s="63" t="e">
        <f t="shared" si="137"/>
        <v>#DIV/0!</v>
      </c>
      <c r="CS93" s="52"/>
    </row>
    <row r="94" spans="1:99">
      <c r="A94" s="1">
        <v>2030</v>
      </c>
      <c r="B94" s="29"/>
      <c r="C94" s="29"/>
      <c r="D94" s="29"/>
      <c r="E94" s="29"/>
      <c r="F94" s="15" t="e">
        <f t="shared" si="144"/>
        <v>#DIV/0!</v>
      </c>
      <c r="G94" s="16">
        <f t="shared" si="115"/>
        <v>0</v>
      </c>
      <c r="AB94" s="29"/>
      <c r="AC94" s="29"/>
      <c r="AD94" s="29"/>
      <c r="AE94" s="29"/>
      <c r="AF94" s="5"/>
      <c r="AG94" s="29"/>
      <c r="AH94" s="29"/>
      <c r="AI94" s="29"/>
      <c r="AJ94" s="29"/>
      <c r="AK94" s="29"/>
      <c r="AL94" s="16">
        <f t="shared" si="145"/>
        <v>0</v>
      </c>
      <c r="AT94" s="29"/>
      <c r="AU94" s="29"/>
      <c r="AV94" s="29"/>
      <c r="AW94" s="29"/>
      <c r="AX94" s="16">
        <f t="shared" si="146"/>
        <v>0</v>
      </c>
      <c r="AY94" s="16"/>
      <c r="AZ94" s="26"/>
      <c r="BB94" s="1">
        <f t="shared" si="116"/>
        <v>0</v>
      </c>
      <c r="BC94" s="1">
        <f t="shared" si="117"/>
        <v>0</v>
      </c>
      <c r="BD94" s="1">
        <f t="shared" si="118"/>
        <v>0</v>
      </c>
      <c r="BE94" s="1">
        <f t="shared" si="119"/>
        <v>0</v>
      </c>
      <c r="BF94" s="15" t="e">
        <f t="shared" si="147"/>
        <v>#DIV/0!</v>
      </c>
      <c r="BL94" s="1">
        <f t="shared" si="110"/>
        <v>0</v>
      </c>
      <c r="BM94" s="1">
        <f t="shared" si="104"/>
        <v>0</v>
      </c>
      <c r="BN94" s="1">
        <f t="shared" si="105"/>
        <v>0</v>
      </c>
      <c r="BO94" s="1">
        <f t="shared" si="106"/>
        <v>0</v>
      </c>
      <c r="BP94" s="76">
        <f t="shared" si="120"/>
        <v>0</v>
      </c>
      <c r="BQ94" s="76">
        <f t="shared" si="111"/>
        <v>0</v>
      </c>
      <c r="BR94" s="76">
        <f t="shared" si="112"/>
        <v>0</v>
      </c>
      <c r="BS94" s="76">
        <f t="shared" si="113"/>
        <v>0</v>
      </c>
      <c r="BT94" s="76">
        <f t="shared" si="114"/>
        <v>0</v>
      </c>
      <c r="BU94" s="76">
        <f t="shared" si="107"/>
        <v>0</v>
      </c>
      <c r="BV94" s="76">
        <f t="shared" si="108"/>
        <v>0</v>
      </c>
      <c r="BW94" s="76">
        <f t="shared" si="109"/>
        <v>0</v>
      </c>
      <c r="BX94" s="76"/>
      <c r="BY94" s="44" t="e">
        <f t="shared" si="129"/>
        <v>#DIV/0!</v>
      </c>
      <c r="BZ94" s="44" t="e">
        <f t="shared" si="130"/>
        <v>#DIV/0!</v>
      </c>
      <c r="CA94" s="44" t="e">
        <f t="shared" si="131"/>
        <v>#DIV/0!</v>
      </c>
      <c r="CC94" s="47" t="e">
        <f t="shared" si="140"/>
        <v>#DIV/0!</v>
      </c>
      <c r="CD94" s="47" t="e">
        <f t="shared" si="141"/>
        <v>#DIV/0!</v>
      </c>
      <c r="CE94" s="47" t="e">
        <f t="shared" si="142"/>
        <v>#DIV/0!</v>
      </c>
      <c r="CF94" s="47" t="e">
        <f t="shared" si="143"/>
        <v>#DIV/0!</v>
      </c>
      <c r="CG94" s="14" t="e">
        <f t="shared" si="148"/>
        <v>#DIV/0!</v>
      </c>
      <c r="CH94" s="9"/>
      <c r="CI94" s="24" t="e">
        <f t="shared" si="121"/>
        <v>#DIV/0!</v>
      </c>
      <c r="CJ94" s="24" t="e">
        <f t="shared" si="122"/>
        <v>#DIV/0!</v>
      </c>
      <c r="CK94" s="24" t="e">
        <f t="shared" si="123"/>
        <v>#DIV/0!</v>
      </c>
      <c r="CL94" s="24" t="e">
        <f t="shared" si="124"/>
        <v>#DIV/0!</v>
      </c>
      <c r="CN94" s="52" t="e">
        <f t="shared" si="133"/>
        <v>#DIV/0!</v>
      </c>
      <c r="CO94" s="52" t="e">
        <f t="shared" si="134"/>
        <v>#DIV/0!</v>
      </c>
      <c r="CP94" s="52" t="e">
        <f t="shared" si="135"/>
        <v>#DIV/0!</v>
      </c>
      <c r="CQ94" s="52" t="e">
        <f t="shared" si="136"/>
        <v>#DIV/0!</v>
      </c>
      <c r="CR94" s="63" t="e">
        <f t="shared" si="137"/>
        <v>#DIV/0!</v>
      </c>
      <c r="CS94" s="52"/>
    </row>
    <row r="95" spans="1:99">
      <c r="CG95" s="53" t="s">
        <v>106</v>
      </c>
    </row>
    <row r="96" spans="1:99">
      <c r="CG96" s="53" t="s">
        <v>107</v>
      </c>
    </row>
    <row r="97" spans="85:99">
      <c r="CG97" s="53" t="s">
        <v>108</v>
      </c>
    </row>
    <row r="98" spans="85:99">
      <c r="CG98" s="53" t="s">
        <v>109</v>
      </c>
    </row>
    <row r="99" spans="85:99">
      <c r="CG99" s="53" t="s">
        <v>110</v>
      </c>
    </row>
    <row r="100" spans="85:99">
      <c r="CG100" s="12"/>
    </row>
    <row r="101" spans="85:99">
      <c r="CG101" s="12"/>
    </row>
    <row r="102" spans="85:99">
      <c r="CG102" s="12"/>
    </row>
    <row r="103" spans="85:99">
      <c r="CG103" s="12"/>
    </row>
    <row r="104" spans="85:99">
      <c r="CG104" s="12"/>
    </row>
    <row r="105" spans="85:99">
      <c r="CG105" s="12"/>
    </row>
    <row r="106" spans="85:99">
      <c r="CG106" s="12"/>
    </row>
    <row r="107" spans="85:99">
      <c r="CG107" s="12"/>
    </row>
    <row r="108" spans="85:99">
      <c r="CG108" s="12"/>
    </row>
    <row r="109" spans="85:99">
      <c r="CG109" s="12"/>
    </row>
    <row r="111" spans="85:99">
      <c r="CU111" s="297" t="s">
        <v>427</v>
      </c>
    </row>
    <row r="134" spans="99:99">
      <c r="CU134" s="57" t="s">
        <v>131</v>
      </c>
    </row>
    <row r="157" spans="99:99">
      <c r="CU157" s="297" t="s">
        <v>428</v>
      </c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A101"/>
  <sheetViews>
    <sheetView tabSelected="1" topLeftCell="AP1" workbookViewId="0">
      <pane ySplit="5" topLeftCell="A6" activePane="bottomLeft" state="frozen"/>
      <selection pane="bottomLeft" activeCell="AU5" sqref="AU5:AY5"/>
    </sheetView>
  </sheetViews>
  <sheetFormatPr defaultColWidth="8.875" defaultRowHeight="12.75"/>
  <cols>
    <col min="1" max="1" width="18.125" style="115" customWidth="1"/>
    <col min="2" max="52" width="8.875" style="115"/>
    <col min="53" max="53" width="13.125" style="115" customWidth="1"/>
    <col min="54" max="55" width="13.5" style="115" customWidth="1"/>
    <col min="56" max="57" width="8.875" style="115"/>
    <col min="58" max="58" width="10.5" style="115" customWidth="1"/>
    <col min="59" max="62" width="8.875" style="115"/>
    <col min="63" max="63" width="8.875" style="138"/>
    <col min="64" max="64" width="30.875" style="145" customWidth="1"/>
    <col min="65" max="65" width="11.375" style="115" bestFit="1" customWidth="1"/>
    <col min="66" max="68" width="8.875" style="115"/>
    <col min="69" max="69" width="11.375" style="115" bestFit="1" customWidth="1"/>
    <col min="70" max="73" width="8.875" style="115"/>
    <col min="74" max="74" width="9.875" style="115" customWidth="1"/>
    <col min="75" max="80" width="8.875" style="115"/>
    <col min="81" max="81" width="27.125" style="115" customWidth="1"/>
    <col min="82" max="82" width="11.375" style="115" bestFit="1" customWidth="1"/>
    <col min="83" max="85" width="8.875" style="115"/>
    <col min="86" max="86" width="11.375" style="115" bestFit="1" customWidth="1"/>
    <col min="87" max="90" width="8.875" style="115"/>
    <col min="91" max="91" width="9.625" style="115" customWidth="1"/>
    <col min="92" max="107" width="8.875" style="115"/>
    <col min="108" max="108" width="9.875" style="115" customWidth="1"/>
    <col min="109" max="127" width="8.875" style="115"/>
    <col min="128" max="264" width="8.875" style="186"/>
    <col min="265" max="265" width="18.125" style="186" customWidth="1"/>
    <col min="266" max="315" width="8.875" style="186"/>
    <col min="316" max="316" width="13.125" style="186" customWidth="1"/>
    <col min="317" max="318" width="13.5" style="186" customWidth="1"/>
    <col min="319" max="320" width="8.875" style="186"/>
    <col min="321" max="321" width="10.5" style="186" customWidth="1"/>
    <col min="322" max="326" width="8.875" style="186"/>
    <col min="327" max="327" width="30.875" style="186" customWidth="1"/>
    <col min="328" max="328" width="11.375" style="186" bestFit="1" customWidth="1"/>
    <col min="329" max="331" width="8.875" style="186"/>
    <col min="332" max="332" width="11.375" style="186" bestFit="1" customWidth="1"/>
    <col min="333" max="336" width="8.875" style="186"/>
    <col min="337" max="337" width="9.875" style="186" customWidth="1"/>
    <col min="338" max="340" width="8.875" style="186"/>
    <col min="341" max="341" width="27.125" style="186" customWidth="1"/>
    <col min="342" max="342" width="11.375" style="186" bestFit="1" customWidth="1"/>
    <col min="343" max="345" width="8.875" style="186"/>
    <col min="346" max="346" width="11.375" style="186" bestFit="1" customWidth="1"/>
    <col min="347" max="350" width="8.875" style="186"/>
    <col min="351" max="351" width="9.625" style="186" customWidth="1"/>
    <col min="352" max="364" width="8.875" style="186"/>
    <col min="365" max="365" width="9.875" style="186" customWidth="1"/>
    <col min="366" max="520" width="8.875" style="186"/>
    <col min="521" max="521" width="18.125" style="186" customWidth="1"/>
    <col min="522" max="571" width="8.875" style="186"/>
    <col min="572" max="572" width="13.125" style="186" customWidth="1"/>
    <col min="573" max="574" width="13.5" style="186" customWidth="1"/>
    <col min="575" max="576" width="8.875" style="186"/>
    <col min="577" max="577" width="10.5" style="186" customWidth="1"/>
    <col min="578" max="582" width="8.875" style="186"/>
    <col min="583" max="583" width="30.875" style="186" customWidth="1"/>
    <col min="584" max="584" width="11.375" style="186" bestFit="1" customWidth="1"/>
    <col min="585" max="587" width="8.875" style="186"/>
    <col min="588" max="588" width="11.375" style="186" bestFit="1" customWidth="1"/>
    <col min="589" max="592" width="8.875" style="186"/>
    <col min="593" max="593" width="9.875" style="186" customWidth="1"/>
    <col min="594" max="596" width="8.875" style="186"/>
    <col min="597" max="597" width="27.125" style="186" customWidth="1"/>
    <col min="598" max="598" width="11.375" style="186" bestFit="1" customWidth="1"/>
    <col min="599" max="601" width="8.875" style="186"/>
    <col min="602" max="602" width="11.375" style="186" bestFit="1" customWidth="1"/>
    <col min="603" max="606" width="8.875" style="186"/>
    <col min="607" max="607" width="9.625" style="186" customWidth="1"/>
    <col min="608" max="620" width="8.875" style="186"/>
    <col min="621" max="621" width="9.875" style="186" customWidth="1"/>
    <col min="622" max="776" width="8.875" style="186"/>
    <col min="777" max="777" width="18.125" style="186" customWidth="1"/>
    <col min="778" max="827" width="8.875" style="186"/>
    <col min="828" max="828" width="13.125" style="186" customWidth="1"/>
    <col min="829" max="830" width="13.5" style="186" customWidth="1"/>
    <col min="831" max="832" width="8.875" style="186"/>
    <col min="833" max="833" width="10.5" style="186" customWidth="1"/>
    <col min="834" max="838" width="8.875" style="186"/>
    <col min="839" max="839" width="30.875" style="186" customWidth="1"/>
    <col min="840" max="840" width="11.375" style="186" bestFit="1" customWidth="1"/>
    <col min="841" max="843" width="8.875" style="186"/>
    <col min="844" max="844" width="11.375" style="186" bestFit="1" customWidth="1"/>
    <col min="845" max="848" width="8.875" style="186"/>
    <col min="849" max="849" width="9.875" style="186" customWidth="1"/>
    <col min="850" max="852" width="8.875" style="186"/>
    <col min="853" max="853" width="27.125" style="186" customWidth="1"/>
    <col min="854" max="854" width="11.375" style="186" bestFit="1" customWidth="1"/>
    <col min="855" max="857" width="8.875" style="186"/>
    <col min="858" max="858" width="11.375" style="186" bestFit="1" customWidth="1"/>
    <col min="859" max="862" width="8.875" style="186"/>
    <col min="863" max="863" width="9.625" style="186" customWidth="1"/>
    <col min="864" max="876" width="8.875" style="186"/>
    <col min="877" max="877" width="9.875" style="186" customWidth="1"/>
    <col min="878" max="1032" width="8.875" style="186"/>
    <col min="1033" max="1033" width="18.125" style="186" customWidth="1"/>
    <col min="1034" max="1083" width="8.875" style="186"/>
    <col min="1084" max="1084" width="13.125" style="186" customWidth="1"/>
    <col min="1085" max="1086" width="13.5" style="186" customWidth="1"/>
    <col min="1087" max="1088" width="8.875" style="186"/>
    <col min="1089" max="1089" width="10.5" style="186" customWidth="1"/>
    <col min="1090" max="1094" width="8.875" style="186"/>
    <col min="1095" max="1095" width="30.875" style="186" customWidth="1"/>
    <col min="1096" max="1096" width="11.375" style="186" bestFit="1" customWidth="1"/>
    <col min="1097" max="1099" width="8.875" style="186"/>
    <col min="1100" max="1100" width="11.375" style="186" bestFit="1" customWidth="1"/>
    <col min="1101" max="1104" width="8.875" style="186"/>
    <col min="1105" max="1105" width="9.875" style="186" customWidth="1"/>
    <col min="1106" max="1108" width="8.875" style="186"/>
    <col min="1109" max="1109" width="27.125" style="186" customWidth="1"/>
    <col min="1110" max="1110" width="11.375" style="186" bestFit="1" customWidth="1"/>
    <col min="1111" max="1113" width="8.875" style="186"/>
    <col min="1114" max="1114" width="11.375" style="186" bestFit="1" customWidth="1"/>
    <col min="1115" max="1118" width="8.875" style="186"/>
    <col min="1119" max="1119" width="9.625" style="186" customWidth="1"/>
    <col min="1120" max="1132" width="8.875" style="186"/>
    <col min="1133" max="1133" width="9.875" style="186" customWidth="1"/>
    <col min="1134" max="1288" width="8.875" style="186"/>
    <col min="1289" max="1289" width="18.125" style="186" customWidth="1"/>
    <col min="1290" max="1339" width="8.875" style="186"/>
    <col min="1340" max="1340" width="13.125" style="186" customWidth="1"/>
    <col min="1341" max="1342" width="13.5" style="186" customWidth="1"/>
    <col min="1343" max="1344" width="8.875" style="186"/>
    <col min="1345" max="1345" width="10.5" style="186" customWidth="1"/>
    <col min="1346" max="1350" width="8.875" style="186"/>
    <col min="1351" max="1351" width="30.875" style="186" customWidth="1"/>
    <col min="1352" max="1352" width="11.375" style="186" bestFit="1" customWidth="1"/>
    <col min="1353" max="1355" width="8.875" style="186"/>
    <col min="1356" max="1356" width="11.375" style="186" bestFit="1" customWidth="1"/>
    <col min="1357" max="1360" width="8.875" style="186"/>
    <col min="1361" max="1361" width="9.875" style="186" customWidth="1"/>
    <col min="1362" max="1364" width="8.875" style="186"/>
    <col min="1365" max="1365" width="27.125" style="186" customWidth="1"/>
    <col min="1366" max="1366" width="11.375" style="186" bestFit="1" customWidth="1"/>
    <col min="1367" max="1369" width="8.875" style="186"/>
    <col min="1370" max="1370" width="11.375" style="186" bestFit="1" customWidth="1"/>
    <col min="1371" max="1374" width="8.875" style="186"/>
    <col min="1375" max="1375" width="9.625" style="186" customWidth="1"/>
    <col min="1376" max="1388" width="8.875" style="186"/>
    <col min="1389" max="1389" width="9.875" style="186" customWidth="1"/>
    <col min="1390" max="1544" width="8.875" style="186"/>
    <col min="1545" max="1545" width="18.125" style="186" customWidth="1"/>
    <col min="1546" max="1595" width="8.875" style="186"/>
    <col min="1596" max="1596" width="13.125" style="186" customWidth="1"/>
    <col min="1597" max="1598" width="13.5" style="186" customWidth="1"/>
    <col min="1599" max="1600" width="8.875" style="186"/>
    <col min="1601" max="1601" width="10.5" style="186" customWidth="1"/>
    <col min="1602" max="1606" width="8.875" style="186"/>
    <col min="1607" max="1607" width="30.875" style="186" customWidth="1"/>
    <col min="1608" max="1608" width="11.375" style="186" bestFit="1" customWidth="1"/>
    <col min="1609" max="1611" width="8.875" style="186"/>
    <col min="1612" max="1612" width="11.375" style="186" bestFit="1" customWidth="1"/>
    <col min="1613" max="1616" width="8.875" style="186"/>
    <col min="1617" max="1617" width="9.875" style="186" customWidth="1"/>
    <col min="1618" max="1620" width="8.875" style="186"/>
    <col min="1621" max="1621" width="27.125" style="186" customWidth="1"/>
    <col min="1622" max="1622" width="11.375" style="186" bestFit="1" customWidth="1"/>
    <col min="1623" max="1625" width="8.875" style="186"/>
    <col min="1626" max="1626" width="11.375" style="186" bestFit="1" customWidth="1"/>
    <col min="1627" max="1630" width="8.875" style="186"/>
    <col min="1631" max="1631" width="9.625" style="186" customWidth="1"/>
    <col min="1632" max="1644" width="8.875" style="186"/>
    <col min="1645" max="1645" width="9.875" style="186" customWidth="1"/>
    <col min="1646" max="1800" width="8.875" style="186"/>
    <col min="1801" max="1801" width="18.125" style="186" customWidth="1"/>
    <col min="1802" max="1851" width="8.875" style="186"/>
    <col min="1852" max="1852" width="13.125" style="186" customWidth="1"/>
    <col min="1853" max="1854" width="13.5" style="186" customWidth="1"/>
    <col min="1855" max="1856" width="8.875" style="186"/>
    <col min="1857" max="1857" width="10.5" style="186" customWidth="1"/>
    <col min="1858" max="1862" width="8.875" style="186"/>
    <col min="1863" max="1863" width="30.875" style="186" customWidth="1"/>
    <col min="1864" max="1864" width="11.375" style="186" bestFit="1" customWidth="1"/>
    <col min="1865" max="1867" width="8.875" style="186"/>
    <col min="1868" max="1868" width="11.375" style="186" bestFit="1" customWidth="1"/>
    <col min="1869" max="1872" width="8.875" style="186"/>
    <col min="1873" max="1873" width="9.875" style="186" customWidth="1"/>
    <col min="1874" max="1876" width="8.875" style="186"/>
    <col min="1877" max="1877" width="27.125" style="186" customWidth="1"/>
    <col min="1878" max="1878" width="11.375" style="186" bestFit="1" customWidth="1"/>
    <col min="1879" max="1881" width="8.875" style="186"/>
    <col min="1882" max="1882" width="11.375" style="186" bestFit="1" customWidth="1"/>
    <col min="1883" max="1886" width="8.875" style="186"/>
    <col min="1887" max="1887" width="9.625" style="186" customWidth="1"/>
    <col min="1888" max="1900" width="8.875" style="186"/>
    <col min="1901" max="1901" width="9.875" style="186" customWidth="1"/>
    <col min="1902" max="2056" width="8.875" style="186"/>
    <col min="2057" max="2057" width="18.125" style="186" customWidth="1"/>
    <col min="2058" max="2107" width="8.875" style="186"/>
    <col min="2108" max="2108" width="13.125" style="186" customWidth="1"/>
    <col min="2109" max="2110" width="13.5" style="186" customWidth="1"/>
    <col min="2111" max="2112" width="8.875" style="186"/>
    <col min="2113" max="2113" width="10.5" style="186" customWidth="1"/>
    <col min="2114" max="2118" width="8.875" style="186"/>
    <col min="2119" max="2119" width="30.875" style="186" customWidth="1"/>
    <col min="2120" max="2120" width="11.375" style="186" bestFit="1" customWidth="1"/>
    <col min="2121" max="2123" width="8.875" style="186"/>
    <col min="2124" max="2124" width="11.375" style="186" bestFit="1" customWidth="1"/>
    <col min="2125" max="2128" width="8.875" style="186"/>
    <col min="2129" max="2129" width="9.875" style="186" customWidth="1"/>
    <col min="2130" max="2132" width="8.875" style="186"/>
    <col min="2133" max="2133" width="27.125" style="186" customWidth="1"/>
    <col min="2134" max="2134" width="11.375" style="186" bestFit="1" customWidth="1"/>
    <col min="2135" max="2137" width="8.875" style="186"/>
    <col min="2138" max="2138" width="11.375" style="186" bestFit="1" customWidth="1"/>
    <col min="2139" max="2142" width="8.875" style="186"/>
    <col min="2143" max="2143" width="9.625" style="186" customWidth="1"/>
    <col min="2144" max="2156" width="8.875" style="186"/>
    <col min="2157" max="2157" width="9.875" style="186" customWidth="1"/>
    <col min="2158" max="2312" width="8.875" style="186"/>
    <col min="2313" max="2313" width="18.125" style="186" customWidth="1"/>
    <col min="2314" max="2363" width="8.875" style="186"/>
    <col min="2364" max="2364" width="13.125" style="186" customWidth="1"/>
    <col min="2365" max="2366" width="13.5" style="186" customWidth="1"/>
    <col min="2367" max="2368" width="8.875" style="186"/>
    <col min="2369" max="2369" width="10.5" style="186" customWidth="1"/>
    <col min="2370" max="2374" width="8.875" style="186"/>
    <col min="2375" max="2375" width="30.875" style="186" customWidth="1"/>
    <col min="2376" max="2376" width="11.375" style="186" bestFit="1" customWidth="1"/>
    <col min="2377" max="2379" width="8.875" style="186"/>
    <col min="2380" max="2380" width="11.375" style="186" bestFit="1" customWidth="1"/>
    <col min="2381" max="2384" width="8.875" style="186"/>
    <col min="2385" max="2385" width="9.875" style="186" customWidth="1"/>
    <col min="2386" max="2388" width="8.875" style="186"/>
    <col min="2389" max="2389" width="27.125" style="186" customWidth="1"/>
    <col min="2390" max="2390" width="11.375" style="186" bestFit="1" customWidth="1"/>
    <col min="2391" max="2393" width="8.875" style="186"/>
    <col min="2394" max="2394" width="11.375" style="186" bestFit="1" customWidth="1"/>
    <col min="2395" max="2398" width="8.875" style="186"/>
    <col min="2399" max="2399" width="9.625" style="186" customWidth="1"/>
    <col min="2400" max="2412" width="8.875" style="186"/>
    <col min="2413" max="2413" width="9.875" style="186" customWidth="1"/>
    <col min="2414" max="2568" width="8.875" style="186"/>
    <col min="2569" max="2569" width="18.125" style="186" customWidth="1"/>
    <col min="2570" max="2619" width="8.875" style="186"/>
    <col min="2620" max="2620" width="13.125" style="186" customWidth="1"/>
    <col min="2621" max="2622" width="13.5" style="186" customWidth="1"/>
    <col min="2623" max="2624" width="8.875" style="186"/>
    <col min="2625" max="2625" width="10.5" style="186" customWidth="1"/>
    <col min="2626" max="2630" width="8.875" style="186"/>
    <col min="2631" max="2631" width="30.875" style="186" customWidth="1"/>
    <col min="2632" max="2632" width="11.375" style="186" bestFit="1" customWidth="1"/>
    <col min="2633" max="2635" width="8.875" style="186"/>
    <col min="2636" max="2636" width="11.375" style="186" bestFit="1" customWidth="1"/>
    <col min="2637" max="2640" width="8.875" style="186"/>
    <col min="2641" max="2641" width="9.875" style="186" customWidth="1"/>
    <col min="2642" max="2644" width="8.875" style="186"/>
    <col min="2645" max="2645" width="27.125" style="186" customWidth="1"/>
    <col min="2646" max="2646" width="11.375" style="186" bestFit="1" customWidth="1"/>
    <col min="2647" max="2649" width="8.875" style="186"/>
    <col min="2650" max="2650" width="11.375" style="186" bestFit="1" customWidth="1"/>
    <col min="2651" max="2654" width="8.875" style="186"/>
    <col min="2655" max="2655" width="9.625" style="186" customWidth="1"/>
    <col min="2656" max="2668" width="8.875" style="186"/>
    <col min="2669" max="2669" width="9.875" style="186" customWidth="1"/>
    <col min="2670" max="2824" width="8.875" style="186"/>
    <col min="2825" max="2825" width="18.125" style="186" customWidth="1"/>
    <col min="2826" max="2875" width="8.875" style="186"/>
    <col min="2876" max="2876" width="13.125" style="186" customWidth="1"/>
    <col min="2877" max="2878" width="13.5" style="186" customWidth="1"/>
    <col min="2879" max="2880" width="8.875" style="186"/>
    <col min="2881" max="2881" width="10.5" style="186" customWidth="1"/>
    <col min="2882" max="2886" width="8.875" style="186"/>
    <col min="2887" max="2887" width="30.875" style="186" customWidth="1"/>
    <col min="2888" max="2888" width="11.375" style="186" bestFit="1" customWidth="1"/>
    <col min="2889" max="2891" width="8.875" style="186"/>
    <col min="2892" max="2892" width="11.375" style="186" bestFit="1" customWidth="1"/>
    <col min="2893" max="2896" width="8.875" style="186"/>
    <col min="2897" max="2897" width="9.875" style="186" customWidth="1"/>
    <col min="2898" max="2900" width="8.875" style="186"/>
    <col min="2901" max="2901" width="27.125" style="186" customWidth="1"/>
    <col min="2902" max="2902" width="11.375" style="186" bestFit="1" customWidth="1"/>
    <col min="2903" max="2905" width="8.875" style="186"/>
    <col min="2906" max="2906" width="11.375" style="186" bestFit="1" customWidth="1"/>
    <col min="2907" max="2910" width="8.875" style="186"/>
    <col min="2911" max="2911" width="9.625" style="186" customWidth="1"/>
    <col min="2912" max="2924" width="8.875" style="186"/>
    <col min="2925" max="2925" width="9.875" style="186" customWidth="1"/>
    <col min="2926" max="3080" width="8.875" style="186"/>
    <col min="3081" max="3081" width="18.125" style="186" customWidth="1"/>
    <col min="3082" max="3131" width="8.875" style="186"/>
    <col min="3132" max="3132" width="13.125" style="186" customWidth="1"/>
    <col min="3133" max="3134" width="13.5" style="186" customWidth="1"/>
    <col min="3135" max="3136" width="8.875" style="186"/>
    <col min="3137" max="3137" width="10.5" style="186" customWidth="1"/>
    <col min="3138" max="3142" width="8.875" style="186"/>
    <col min="3143" max="3143" width="30.875" style="186" customWidth="1"/>
    <col min="3144" max="3144" width="11.375" style="186" bestFit="1" customWidth="1"/>
    <col min="3145" max="3147" width="8.875" style="186"/>
    <col min="3148" max="3148" width="11.375" style="186" bestFit="1" customWidth="1"/>
    <col min="3149" max="3152" width="8.875" style="186"/>
    <col min="3153" max="3153" width="9.875" style="186" customWidth="1"/>
    <col min="3154" max="3156" width="8.875" style="186"/>
    <col min="3157" max="3157" width="27.125" style="186" customWidth="1"/>
    <col min="3158" max="3158" width="11.375" style="186" bestFit="1" customWidth="1"/>
    <col min="3159" max="3161" width="8.875" style="186"/>
    <col min="3162" max="3162" width="11.375" style="186" bestFit="1" customWidth="1"/>
    <col min="3163" max="3166" width="8.875" style="186"/>
    <col min="3167" max="3167" width="9.625" style="186" customWidth="1"/>
    <col min="3168" max="3180" width="8.875" style="186"/>
    <col min="3181" max="3181" width="9.875" style="186" customWidth="1"/>
    <col min="3182" max="3336" width="8.875" style="186"/>
    <col min="3337" max="3337" width="18.125" style="186" customWidth="1"/>
    <col min="3338" max="3387" width="8.875" style="186"/>
    <col min="3388" max="3388" width="13.125" style="186" customWidth="1"/>
    <col min="3389" max="3390" width="13.5" style="186" customWidth="1"/>
    <col min="3391" max="3392" width="8.875" style="186"/>
    <col min="3393" max="3393" width="10.5" style="186" customWidth="1"/>
    <col min="3394" max="3398" width="8.875" style="186"/>
    <col min="3399" max="3399" width="30.875" style="186" customWidth="1"/>
    <col min="3400" max="3400" width="11.375" style="186" bestFit="1" customWidth="1"/>
    <col min="3401" max="3403" width="8.875" style="186"/>
    <col min="3404" max="3404" width="11.375" style="186" bestFit="1" customWidth="1"/>
    <col min="3405" max="3408" width="8.875" style="186"/>
    <col min="3409" max="3409" width="9.875" style="186" customWidth="1"/>
    <col min="3410" max="3412" width="8.875" style="186"/>
    <col min="3413" max="3413" width="27.125" style="186" customWidth="1"/>
    <col min="3414" max="3414" width="11.375" style="186" bestFit="1" customWidth="1"/>
    <col min="3415" max="3417" width="8.875" style="186"/>
    <col min="3418" max="3418" width="11.375" style="186" bestFit="1" customWidth="1"/>
    <col min="3419" max="3422" width="8.875" style="186"/>
    <col min="3423" max="3423" width="9.625" style="186" customWidth="1"/>
    <col min="3424" max="3436" width="8.875" style="186"/>
    <col min="3437" max="3437" width="9.875" style="186" customWidth="1"/>
    <col min="3438" max="3592" width="8.875" style="186"/>
    <col min="3593" max="3593" width="18.125" style="186" customWidth="1"/>
    <col min="3594" max="3643" width="8.875" style="186"/>
    <col min="3644" max="3644" width="13.125" style="186" customWidth="1"/>
    <col min="3645" max="3646" width="13.5" style="186" customWidth="1"/>
    <col min="3647" max="3648" width="8.875" style="186"/>
    <col min="3649" max="3649" width="10.5" style="186" customWidth="1"/>
    <col min="3650" max="3654" width="8.875" style="186"/>
    <col min="3655" max="3655" width="30.875" style="186" customWidth="1"/>
    <col min="3656" max="3656" width="11.375" style="186" bestFit="1" customWidth="1"/>
    <col min="3657" max="3659" width="8.875" style="186"/>
    <col min="3660" max="3660" width="11.375" style="186" bestFit="1" customWidth="1"/>
    <col min="3661" max="3664" width="8.875" style="186"/>
    <col min="3665" max="3665" width="9.875" style="186" customWidth="1"/>
    <col min="3666" max="3668" width="8.875" style="186"/>
    <col min="3669" max="3669" width="27.125" style="186" customWidth="1"/>
    <col min="3670" max="3670" width="11.375" style="186" bestFit="1" customWidth="1"/>
    <col min="3671" max="3673" width="8.875" style="186"/>
    <col min="3674" max="3674" width="11.375" style="186" bestFit="1" customWidth="1"/>
    <col min="3675" max="3678" width="8.875" style="186"/>
    <col min="3679" max="3679" width="9.625" style="186" customWidth="1"/>
    <col min="3680" max="3692" width="8.875" style="186"/>
    <col min="3693" max="3693" width="9.875" style="186" customWidth="1"/>
    <col min="3694" max="3848" width="8.875" style="186"/>
    <col min="3849" max="3849" width="18.125" style="186" customWidth="1"/>
    <col min="3850" max="3899" width="8.875" style="186"/>
    <col min="3900" max="3900" width="13.125" style="186" customWidth="1"/>
    <col min="3901" max="3902" width="13.5" style="186" customWidth="1"/>
    <col min="3903" max="3904" width="8.875" style="186"/>
    <col min="3905" max="3905" width="10.5" style="186" customWidth="1"/>
    <col min="3906" max="3910" width="8.875" style="186"/>
    <col min="3911" max="3911" width="30.875" style="186" customWidth="1"/>
    <col min="3912" max="3912" width="11.375" style="186" bestFit="1" customWidth="1"/>
    <col min="3913" max="3915" width="8.875" style="186"/>
    <col min="3916" max="3916" width="11.375" style="186" bestFit="1" customWidth="1"/>
    <col min="3917" max="3920" width="8.875" style="186"/>
    <col min="3921" max="3921" width="9.875" style="186" customWidth="1"/>
    <col min="3922" max="3924" width="8.875" style="186"/>
    <col min="3925" max="3925" width="27.125" style="186" customWidth="1"/>
    <col min="3926" max="3926" width="11.375" style="186" bestFit="1" customWidth="1"/>
    <col min="3927" max="3929" width="8.875" style="186"/>
    <col min="3930" max="3930" width="11.375" style="186" bestFit="1" customWidth="1"/>
    <col min="3931" max="3934" width="8.875" style="186"/>
    <col min="3935" max="3935" width="9.625" style="186" customWidth="1"/>
    <col min="3936" max="3948" width="8.875" style="186"/>
    <col min="3949" max="3949" width="9.875" style="186" customWidth="1"/>
    <col min="3950" max="4104" width="8.875" style="186"/>
    <col min="4105" max="4105" width="18.125" style="186" customWidth="1"/>
    <col min="4106" max="4155" width="8.875" style="186"/>
    <col min="4156" max="4156" width="13.125" style="186" customWidth="1"/>
    <col min="4157" max="4158" width="13.5" style="186" customWidth="1"/>
    <col min="4159" max="4160" width="8.875" style="186"/>
    <col min="4161" max="4161" width="10.5" style="186" customWidth="1"/>
    <col min="4162" max="4166" width="8.875" style="186"/>
    <col min="4167" max="4167" width="30.875" style="186" customWidth="1"/>
    <col min="4168" max="4168" width="11.375" style="186" bestFit="1" customWidth="1"/>
    <col min="4169" max="4171" width="8.875" style="186"/>
    <col min="4172" max="4172" width="11.375" style="186" bestFit="1" customWidth="1"/>
    <col min="4173" max="4176" width="8.875" style="186"/>
    <col min="4177" max="4177" width="9.875" style="186" customWidth="1"/>
    <col min="4178" max="4180" width="8.875" style="186"/>
    <col min="4181" max="4181" width="27.125" style="186" customWidth="1"/>
    <col min="4182" max="4182" width="11.375" style="186" bestFit="1" customWidth="1"/>
    <col min="4183" max="4185" width="8.875" style="186"/>
    <col min="4186" max="4186" width="11.375" style="186" bestFit="1" customWidth="1"/>
    <col min="4187" max="4190" width="8.875" style="186"/>
    <col min="4191" max="4191" width="9.625" style="186" customWidth="1"/>
    <col min="4192" max="4204" width="8.875" style="186"/>
    <col min="4205" max="4205" width="9.875" style="186" customWidth="1"/>
    <col min="4206" max="4360" width="8.875" style="186"/>
    <col min="4361" max="4361" width="18.125" style="186" customWidth="1"/>
    <col min="4362" max="4411" width="8.875" style="186"/>
    <col min="4412" max="4412" width="13.125" style="186" customWidth="1"/>
    <col min="4413" max="4414" width="13.5" style="186" customWidth="1"/>
    <col min="4415" max="4416" width="8.875" style="186"/>
    <col min="4417" max="4417" width="10.5" style="186" customWidth="1"/>
    <col min="4418" max="4422" width="8.875" style="186"/>
    <col min="4423" max="4423" width="30.875" style="186" customWidth="1"/>
    <col min="4424" max="4424" width="11.375" style="186" bestFit="1" customWidth="1"/>
    <col min="4425" max="4427" width="8.875" style="186"/>
    <col min="4428" max="4428" width="11.375" style="186" bestFit="1" customWidth="1"/>
    <col min="4429" max="4432" width="8.875" style="186"/>
    <col min="4433" max="4433" width="9.875" style="186" customWidth="1"/>
    <col min="4434" max="4436" width="8.875" style="186"/>
    <col min="4437" max="4437" width="27.125" style="186" customWidth="1"/>
    <col min="4438" max="4438" width="11.375" style="186" bestFit="1" customWidth="1"/>
    <col min="4439" max="4441" width="8.875" style="186"/>
    <col min="4442" max="4442" width="11.375" style="186" bestFit="1" customWidth="1"/>
    <col min="4443" max="4446" width="8.875" style="186"/>
    <col min="4447" max="4447" width="9.625" style="186" customWidth="1"/>
    <col min="4448" max="4460" width="8.875" style="186"/>
    <col min="4461" max="4461" width="9.875" style="186" customWidth="1"/>
    <col min="4462" max="4616" width="8.875" style="186"/>
    <col min="4617" max="4617" width="18.125" style="186" customWidth="1"/>
    <col min="4618" max="4667" width="8.875" style="186"/>
    <col min="4668" max="4668" width="13.125" style="186" customWidth="1"/>
    <col min="4669" max="4670" width="13.5" style="186" customWidth="1"/>
    <col min="4671" max="4672" width="8.875" style="186"/>
    <col min="4673" max="4673" width="10.5" style="186" customWidth="1"/>
    <col min="4674" max="4678" width="8.875" style="186"/>
    <col min="4679" max="4679" width="30.875" style="186" customWidth="1"/>
    <col min="4680" max="4680" width="11.375" style="186" bestFit="1" customWidth="1"/>
    <col min="4681" max="4683" width="8.875" style="186"/>
    <col min="4684" max="4684" width="11.375" style="186" bestFit="1" customWidth="1"/>
    <col min="4685" max="4688" width="8.875" style="186"/>
    <col min="4689" max="4689" width="9.875" style="186" customWidth="1"/>
    <col min="4690" max="4692" width="8.875" style="186"/>
    <col min="4693" max="4693" width="27.125" style="186" customWidth="1"/>
    <col min="4694" max="4694" width="11.375" style="186" bestFit="1" customWidth="1"/>
    <col min="4695" max="4697" width="8.875" style="186"/>
    <col min="4698" max="4698" width="11.375" style="186" bestFit="1" customWidth="1"/>
    <col min="4699" max="4702" width="8.875" style="186"/>
    <col min="4703" max="4703" width="9.625" style="186" customWidth="1"/>
    <col min="4704" max="4716" width="8.875" style="186"/>
    <col min="4717" max="4717" width="9.875" style="186" customWidth="1"/>
    <col min="4718" max="4872" width="8.875" style="186"/>
    <col min="4873" max="4873" width="18.125" style="186" customWidth="1"/>
    <col min="4874" max="4923" width="8.875" style="186"/>
    <col min="4924" max="4924" width="13.125" style="186" customWidth="1"/>
    <col min="4925" max="4926" width="13.5" style="186" customWidth="1"/>
    <col min="4927" max="4928" width="8.875" style="186"/>
    <col min="4929" max="4929" width="10.5" style="186" customWidth="1"/>
    <col min="4930" max="4934" width="8.875" style="186"/>
    <col min="4935" max="4935" width="30.875" style="186" customWidth="1"/>
    <col min="4936" max="4936" width="11.375" style="186" bestFit="1" customWidth="1"/>
    <col min="4937" max="4939" width="8.875" style="186"/>
    <col min="4940" max="4940" width="11.375" style="186" bestFit="1" customWidth="1"/>
    <col min="4941" max="4944" width="8.875" style="186"/>
    <col min="4945" max="4945" width="9.875" style="186" customWidth="1"/>
    <col min="4946" max="4948" width="8.875" style="186"/>
    <col min="4949" max="4949" width="27.125" style="186" customWidth="1"/>
    <col min="4950" max="4950" width="11.375" style="186" bestFit="1" customWidth="1"/>
    <col min="4951" max="4953" width="8.875" style="186"/>
    <col min="4954" max="4954" width="11.375" style="186" bestFit="1" customWidth="1"/>
    <col min="4955" max="4958" width="8.875" style="186"/>
    <col min="4959" max="4959" width="9.625" style="186" customWidth="1"/>
    <col min="4960" max="4972" width="8.875" style="186"/>
    <col min="4973" max="4973" width="9.875" style="186" customWidth="1"/>
    <col min="4974" max="5128" width="8.875" style="186"/>
    <col min="5129" max="5129" width="18.125" style="186" customWidth="1"/>
    <col min="5130" max="5179" width="8.875" style="186"/>
    <col min="5180" max="5180" width="13.125" style="186" customWidth="1"/>
    <col min="5181" max="5182" width="13.5" style="186" customWidth="1"/>
    <col min="5183" max="5184" width="8.875" style="186"/>
    <col min="5185" max="5185" width="10.5" style="186" customWidth="1"/>
    <col min="5186" max="5190" width="8.875" style="186"/>
    <col min="5191" max="5191" width="30.875" style="186" customWidth="1"/>
    <col min="5192" max="5192" width="11.375" style="186" bestFit="1" customWidth="1"/>
    <col min="5193" max="5195" width="8.875" style="186"/>
    <col min="5196" max="5196" width="11.375" style="186" bestFit="1" customWidth="1"/>
    <col min="5197" max="5200" width="8.875" style="186"/>
    <col min="5201" max="5201" width="9.875" style="186" customWidth="1"/>
    <col min="5202" max="5204" width="8.875" style="186"/>
    <col min="5205" max="5205" width="27.125" style="186" customWidth="1"/>
    <col min="5206" max="5206" width="11.375" style="186" bestFit="1" customWidth="1"/>
    <col min="5207" max="5209" width="8.875" style="186"/>
    <col min="5210" max="5210" width="11.375" style="186" bestFit="1" customWidth="1"/>
    <col min="5211" max="5214" width="8.875" style="186"/>
    <col min="5215" max="5215" width="9.625" style="186" customWidth="1"/>
    <col min="5216" max="5228" width="8.875" style="186"/>
    <col min="5229" max="5229" width="9.875" style="186" customWidth="1"/>
    <col min="5230" max="5384" width="8.875" style="186"/>
    <col min="5385" max="5385" width="18.125" style="186" customWidth="1"/>
    <col min="5386" max="5435" width="8.875" style="186"/>
    <col min="5436" max="5436" width="13.125" style="186" customWidth="1"/>
    <col min="5437" max="5438" width="13.5" style="186" customWidth="1"/>
    <col min="5439" max="5440" width="8.875" style="186"/>
    <col min="5441" max="5441" width="10.5" style="186" customWidth="1"/>
    <col min="5442" max="5446" width="8.875" style="186"/>
    <col min="5447" max="5447" width="30.875" style="186" customWidth="1"/>
    <col min="5448" max="5448" width="11.375" style="186" bestFit="1" customWidth="1"/>
    <col min="5449" max="5451" width="8.875" style="186"/>
    <col min="5452" max="5452" width="11.375" style="186" bestFit="1" customWidth="1"/>
    <col min="5453" max="5456" width="8.875" style="186"/>
    <col min="5457" max="5457" width="9.875" style="186" customWidth="1"/>
    <col min="5458" max="5460" width="8.875" style="186"/>
    <col min="5461" max="5461" width="27.125" style="186" customWidth="1"/>
    <col min="5462" max="5462" width="11.375" style="186" bestFit="1" customWidth="1"/>
    <col min="5463" max="5465" width="8.875" style="186"/>
    <col min="5466" max="5466" width="11.375" style="186" bestFit="1" customWidth="1"/>
    <col min="5467" max="5470" width="8.875" style="186"/>
    <col min="5471" max="5471" width="9.625" style="186" customWidth="1"/>
    <col min="5472" max="5484" width="8.875" style="186"/>
    <col min="5485" max="5485" width="9.875" style="186" customWidth="1"/>
    <col min="5486" max="5640" width="8.875" style="186"/>
    <col min="5641" max="5641" width="18.125" style="186" customWidth="1"/>
    <col min="5642" max="5691" width="8.875" style="186"/>
    <col min="5692" max="5692" width="13.125" style="186" customWidth="1"/>
    <col min="5693" max="5694" width="13.5" style="186" customWidth="1"/>
    <col min="5695" max="5696" width="8.875" style="186"/>
    <col min="5697" max="5697" width="10.5" style="186" customWidth="1"/>
    <col min="5698" max="5702" width="8.875" style="186"/>
    <col min="5703" max="5703" width="30.875" style="186" customWidth="1"/>
    <col min="5704" max="5704" width="11.375" style="186" bestFit="1" customWidth="1"/>
    <col min="5705" max="5707" width="8.875" style="186"/>
    <col min="5708" max="5708" width="11.375" style="186" bestFit="1" customWidth="1"/>
    <col min="5709" max="5712" width="8.875" style="186"/>
    <col min="5713" max="5713" width="9.875" style="186" customWidth="1"/>
    <col min="5714" max="5716" width="8.875" style="186"/>
    <col min="5717" max="5717" width="27.125" style="186" customWidth="1"/>
    <col min="5718" max="5718" width="11.375" style="186" bestFit="1" customWidth="1"/>
    <col min="5719" max="5721" width="8.875" style="186"/>
    <col min="5722" max="5722" width="11.375" style="186" bestFit="1" customWidth="1"/>
    <col min="5723" max="5726" width="8.875" style="186"/>
    <col min="5727" max="5727" width="9.625" style="186" customWidth="1"/>
    <col min="5728" max="5740" width="8.875" style="186"/>
    <col min="5741" max="5741" width="9.875" style="186" customWidth="1"/>
    <col min="5742" max="5896" width="8.875" style="186"/>
    <col min="5897" max="5897" width="18.125" style="186" customWidth="1"/>
    <col min="5898" max="5947" width="8.875" style="186"/>
    <col min="5948" max="5948" width="13.125" style="186" customWidth="1"/>
    <col min="5949" max="5950" width="13.5" style="186" customWidth="1"/>
    <col min="5951" max="5952" width="8.875" style="186"/>
    <col min="5953" max="5953" width="10.5" style="186" customWidth="1"/>
    <col min="5954" max="5958" width="8.875" style="186"/>
    <col min="5959" max="5959" width="30.875" style="186" customWidth="1"/>
    <col min="5960" max="5960" width="11.375" style="186" bestFit="1" customWidth="1"/>
    <col min="5961" max="5963" width="8.875" style="186"/>
    <col min="5964" max="5964" width="11.375" style="186" bestFit="1" customWidth="1"/>
    <col min="5965" max="5968" width="8.875" style="186"/>
    <col min="5969" max="5969" width="9.875" style="186" customWidth="1"/>
    <col min="5970" max="5972" width="8.875" style="186"/>
    <col min="5973" max="5973" width="27.125" style="186" customWidth="1"/>
    <col min="5974" max="5974" width="11.375" style="186" bestFit="1" customWidth="1"/>
    <col min="5975" max="5977" width="8.875" style="186"/>
    <col min="5978" max="5978" width="11.375" style="186" bestFit="1" customWidth="1"/>
    <col min="5979" max="5982" width="8.875" style="186"/>
    <col min="5983" max="5983" width="9.625" style="186" customWidth="1"/>
    <col min="5984" max="5996" width="8.875" style="186"/>
    <col min="5997" max="5997" width="9.875" style="186" customWidth="1"/>
    <col min="5998" max="6152" width="8.875" style="186"/>
    <col min="6153" max="6153" width="18.125" style="186" customWidth="1"/>
    <col min="6154" max="6203" width="8.875" style="186"/>
    <col min="6204" max="6204" width="13.125" style="186" customWidth="1"/>
    <col min="6205" max="6206" width="13.5" style="186" customWidth="1"/>
    <col min="6207" max="6208" width="8.875" style="186"/>
    <col min="6209" max="6209" width="10.5" style="186" customWidth="1"/>
    <col min="6210" max="6214" width="8.875" style="186"/>
    <col min="6215" max="6215" width="30.875" style="186" customWidth="1"/>
    <col min="6216" max="6216" width="11.375" style="186" bestFit="1" customWidth="1"/>
    <col min="6217" max="6219" width="8.875" style="186"/>
    <col min="6220" max="6220" width="11.375" style="186" bestFit="1" customWidth="1"/>
    <col min="6221" max="6224" width="8.875" style="186"/>
    <col min="6225" max="6225" width="9.875" style="186" customWidth="1"/>
    <col min="6226" max="6228" width="8.875" style="186"/>
    <col min="6229" max="6229" width="27.125" style="186" customWidth="1"/>
    <col min="6230" max="6230" width="11.375" style="186" bestFit="1" customWidth="1"/>
    <col min="6231" max="6233" width="8.875" style="186"/>
    <col min="6234" max="6234" width="11.375" style="186" bestFit="1" customWidth="1"/>
    <col min="6235" max="6238" width="8.875" style="186"/>
    <col min="6239" max="6239" width="9.625" style="186" customWidth="1"/>
    <col min="6240" max="6252" width="8.875" style="186"/>
    <col min="6253" max="6253" width="9.875" style="186" customWidth="1"/>
    <col min="6254" max="6408" width="8.875" style="186"/>
    <col min="6409" max="6409" width="18.125" style="186" customWidth="1"/>
    <col min="6410" max="6459" width="8.875" style="186"/>
    <col min="6460" max="6460" width="13.125" style="186" customWidth="1"/>
    <col min="6461" max="6462" width="13.5" style="186" customWidth="1"/>
    <col min="6463" max="6464" width="8.875" style="186"/>
    <col min="6465" max="6465" width="10.5" style="186" customWidth="1"/>
    <col min="6466" max="6470" width="8.875" style="186"/>
    <col min="6471" max="6471" width="30.875" style="186" customWidth="1"/>
    <col min="6472" max="6472" width="11.375" style="186" bestFit="1" customWidth="1"/>
    <col min="6473" max="6475" width="8.875" style="186"/>
    <col min="6476" max="6476" width="11.375" style="186" bestFit="1" customWidth="1"/>
    <col min="6477" max="6480" width="8.875" style="186"/>
    <col min="6481" max="6481" width="9.875" style="186" customWidth="1"/>
    <col min="6482" max="6484" width="8.875" style="186"/>
    <col min="6485" max="6485" width="27.125" style="186" customWidth="1"/>
    <col min="6486" max="6486" width="11.375" style="186" bestFit="1" customWidth="1"/>
    <col min="6487" max="6489" width="8.875" style="186"/>
    <col min="6490" max="6490" width="11.375" style="186" bestFit="1" customWidth="1"/>
    <col min="6491" max="6494" width="8.875" style="186"/>
    <col min="6495" max="6495" width="9.625" style="186" customWidth="1"/>
    <col min="6496" max="6508" width="8.875" style="186"/>
    <col min="6509" max="6509" width="9.875" style="186" customWidth="1"/>
    <col min="6510" max="6664" width="8.875" style="186"/>
    <col min="6665" max="6665" width="18.125" style="186" customWidth="1"/>
    <col min="6666" max="6715" width="8.875" style="186"/>
    <col min="6716" max="6716" width="13.125" style="186" customWidth="1"/>
    <col min="6717" max="6718" width="13.5" style="186" customWidth="1"/>
    <col min="6719" max="6720" width="8.875" style="186"/>
    <col min="6721" max="6721" width="10.5" style="186" customWidth="1"/>
    <col min="6722" max="6726" width="8.875" style="186"/>
    <col min="6727" max="6727" width="30.875" style="186" customWidth="1"/>
    <col min="6728" max="6728" width="11.375" style="186" bestFit="1" customWidth="1"/>
    <col min="6729" max="6731" width="8.875" style="186"/>
    <col min="6732" max="6732" width="11.375" style="186" bestFit="1" customWidth="1"/>
    <col min="6733" max="6736" width="8.875" style="186"/>
    <col min="6737" max="6737" width="9.875" style="186" customWidth="1"/>
    <col min="6738" max="6740" width="8.875" style="186"/>
    <col min="6741" max="6741" width="27.125" style="186" customWidth="1"/>
    <col min="6742" max="6742" width="11.375" style="186" bestFit="1" customWidth="1"/>
    <col min="6743" max="6745" width="8.875" style="186"/>
    <col min="6746" max="6746" width="11.375" style="186" bestFit="1" customWidth="1"/>
    <col min="6747" max="6750" width="8.875" style="186"/>
    <col min="6751" max="6751" width="9.625" style="186" customWidth="1"/>
    <col min="6752" max="6764" width="8.875" style="186"/>
    <col min="6765" max="6765" width="9.875" style="186" customWidth="1"/>
    <col min="6766" max="6920" width="8.875" style="186"/>
    <col min="6921" max="6921" width="18.125" style="186" customWidth="1"/>
    <col min="6922" max="6971" width="8.875" style="186"/>
    <col min="6972" max="6972" width="13.125" style="186" customWidth="1"/>
    <col min="6973" max="6974" width="13.5" style="186" customWidth="1"/>
    <col min="6975" max="6976" width="8.875" style="186"/>
    <col min="6977" max="6977" width="10.5" style="186" customWidth="1"/>
    <col min="6978" max="6982" width="8.875" style="186"/>
    <col min="6983" max="6983" width="30.875" style="186" customWidth="1"/>
    <col min="6984" max="6984" width="11.375" style="186" bestFit="1" customWidth="1"/>
    <col min="6985" max="6987" width="8.875" style="186"/>
    <col min="6988" max="6988" width="11.375" style="186" bestFit="1" customWidth="1"/>
    <col min="6989" max="6992" width="8.875" style="186"/>
    <col min="6993" max="6993" width="9.875" style="186" customWidth="1"/>
    <col min="6994" max="6996" width="8.875" style="186"/>
    <col min="6997" max="6997" width="27.125" style="186" customWidth="1"/>
    <col min="6998" max="6998" width="11.375" style="186" bestFit="1" customWidth="1"/>
    <col min="6999" max="7001" width="8.875" style="186"/>
    <col min="7002" max="7002" width="11.375" style="186" bestFit="1" customWidth="1"/>
    <col min="7003" max="7006" width="8.875" style="186"/>
    <col min="7007" max="7007" width="9.625" style="186" customWidth="1"/>
    <col min="7008" max="7020" width="8.875" style="186"/>
    <col min="7021" max="7021" width="9.875" style="186" customWidth="1"/>
    <col min="7022" max="7176" width="8.875" style="186"/>
    <col min="7177" max="7177" width="18.125" style="186" customWidth="1"/>
    <col min="7178" max="7227" width="8.875" style="186"/>
    <col min="7228" max="7228" width="13.125" style="186" customWidth="1"/>
    <col min="7229" max="7230" width="13.5" style="186" customWidth="1"/>
    <col min="7231" max="7232" width="8.875" style="186"/>
    <col min="7233" max="7233" width="10.5" style="186" customWidth="1"/>
    <col min="7234" max="7238" width="8.875" style="186"/>
    <col min="7239" max="7239" width="30.875" style="186" customWidth="1"/>
    <col min="7240" max="7240" width="11.375" style="186" bestFit="1" customWidth="1"/>
    <col min="7241" max="7243" width="8.875" style="186"/>
    <col min="7244" max="7244" width="11.375" style="186" bestFit="1" customWidth="1"/>
    <col min="7245" max="7248" width="8.875" style="186"/>
    <col min="7249" max="7249" width="9.875" style="186" customWidth="1"/>
    <col min="7250" max="7252" width="8.875" style="186"/>
    <col min="7253" max="7253" width="27.125" style="186" customWidth="1"/>
    <col min="7254" max="7254" width="11.375" style="186" bestFit="1" customWidth="1"/>
    <col min="7255" max="7257" width="8.875" style="186"/>
    <col min="7258" max="7258" width="11.375" style="186" bestFit="1" customWidth="1"/>
    <col min="7259" max="7262" width="8.875" style="186"/>
    <col min="7263" max="7263" width="9.625" style="186" customWidth="1"/>
    <col min="7264" max="7276" width="8.875" style="186"/>
    <col min="7277" max="7277" width="9.875" style="186" customWidth="1"/>
    <col min="7278" max="7432" width="8.875" style="186"/>
    <col min="7433" max="7433" width="18.125" style="186" customWidth="1"/>
    <col min="7434" max="7483" width="8.875" style="186"/>
    <col min="7484" max="7484" width="13.125" style="186" customWidth="1"/>
    <col min="7485" max="7486" width="13.5" style="186" customWidth="1"/>
    <col min="7487" max="7488" width="8.875" style="186"/>
    <col min="7489" max="7489" width="10.5" style="186" customWidth="1"/>
    <col min="7490" max="7494" width="8.875" style="186"/>
    <col min="7495" max="7495" width="30.875" style="186" customWidth="1"/>
    <col min="7496" max="7496" width="11.375" style="186" bestFit="1" customWidth="1"/>
    <col min="7497" max="7499" width="8.875" style="186"/>
    <col min="7500" max="7500" width="11.375" style="186" bestFit="1" customWidth="1"/>
    <col min="7501" max="7504" width="8.875" style="186"/>
    <col min="7505" max="7505" width="9.875" style="186" customWidth="1"/>
    <col min="7506" max="7508" width="8.875" style="186"/>
    <col min="7509" max="7509" width="27.125" style="186" customWidth="1"/>
    <col min="7510" max="7510" width="11.375" style="186" bestFit="1" customWidth="1"/>
    <col min="7511" max="7513" width="8.875" style="186"/>
    <col min="7514" max="7514" width="11.375" style="186" bestFit="1" customWidth="1"/>
    <col min="7515" max="7518" width="8.875" style="186"/>
    <col min="7519" max="7519" width="9.625" style="186" customWidth="1"/>
    <col min="7520" max="7532" width="8.875" style="186"/>
    <col min="7533" max="7533" width="9.875" style="186" customWidth="1"/>
    <col min="7534" max="7688" width="8.875" style="186"/>
    <col min="7689" max="7689" width="18.125" style="186" customWidth="1"/>
    <col min="7690" max="7739" width="8.875" style="186"/>
    <col min="7740" max="7740" width="13.125" style="186" customWidth="1"/>
    <col min="7741" max="7742" width="13.5" style="186" customWidth="1"/>
    <col min="7743" max="7744" width="8.875" style="186"/>
    <col min="7745" max="7745" width="10.5" style="186" customWidth="1"/>
    <col min="7746" max="7750" width="8.875" style="186"/>
    <col min="7751" max="7751" width="30.875" style="186" customWidth="1"/>
    <col min="7752" max="7752" width="11.375" style="186" bestFit="1" customWidth="1"/>
    <col min="7753" max="7755" width="8.875" style="186"/>
    <col min="7756" max="7756" width="11.375" style="186" bestFit="1" customWidth="1"/>
    <col min="7757" max="7760" width="8.875" style="186"/>
    <col min="7761" max="7761" width="9.875" style="186" customWidth="1"/>
    <col min="7762" max="7764" width="8.875" style="186"/>
    <col min="7765" max="7765" width="27.125" style="186" customWidth="1"/>
    <col min="7766" max="7766" width="11.375" style="186" bestFit="1" customWidth="1"/>
    <col min="7767" max="7769" width="8.875" style="186"/>
    <col min="7770" max="7770" width="11.375" style="186" bestFit="1" customWidth="1"/>
    <col min="7771" max="7774" width="8.875" style="186"/>
    <col min="7775" max="7775" width="9.625" style="186" customWidth="1"/>
    <col min="7776" max="7788" width="8.875" style="186"/>
    <col min="7789" max="7789" width="9.875" style="186" customWidth="1"/>
    <col min="7790" max="7944" width="8.875" style="186"/>
    <col min="7945" max="7945" width="18.125" style="186" customWidth="1"/>
    <col min="7946" max="7995" width="8.875" style="186"/>
    <col min="7996" max="7996" width="13.125" style="186" customWidth="1"/>
    <col min="7997" max="7998" width="13.5" style="186" customWidth="1"/>
    <col min="7999" max="8000" width="8.875" style="186"/>
    <col min="8001" max="8001" width="10.5" style="186" customWidth="1"/>
    <col min="8002" max="8006" width="8.875" style="186"/>
    <col min="8007" max="8007" width="30.875" style="186" customWidth="1"/>
    <col min="8008" max="8008" width="11.375" style="186" bestFit="1" customWidth="1"/>
    <col min="8009" max="8011" width="8.875" style="186"/>
    <col min="8012" max="8012" width="11.375" style="186" bestFit="1" customWidth="1"/>
    <col min="8013" max="8016" width="8.875" style="186"/>
    <col min="8017" max="8017" width="9.875" style="186" customWidth="1"/>
    <col min="8018" max="8020" width="8.875" style="186"/>
    <col min="8021" max="8021" width="27.125" style="186" customWidth="1"/>
    <col min="8022" max="8022" width="11.375" style="186" bestFit="1" customWidth="1"/>
    <col min="8023" max="8025" width="8.875" style="186"/>
    <col min="8026" max="8026" width="11.375" style="186" bestFit="1" customWidth="1"/>
    <col min="8027" max="8030" width="8.875" style="186"/>
    <col min="8031" max="8031" width="9.625" style="186" customWidth="1"/>
    <col min="8032" max="8044" width="8.875" style="186"/>
    <col min="8045" max="8045" width="9.875" style="186" customWidth="1"/>
    <col min="8046" max="8200" width="8.875" style="186"/>
    <col min="8201" max="8201" width="18.125" style="186" customWidth="1"/>
    <col min="8202" max="8251" width="8.875" style="186"/>
    <col min="8252" max="8252" width="13.125" style="186" customWidth="1"/>
    <col min="8253" max="8254" width="13.5" style="186" customWidth="1"/>
    <col min="8255" max="8256" width="8.875" style="186"/>
    <col min="8257" max="8257" width="10.5" style="186" customWidth="1"/>
    <col min="8258" max="8262" width="8.875" style="186"/>
    <col min="8263" max="8263" width="30.875" style="186" customWidth="1"/>
    <col min="8264" max="8264" width="11.375" style="186" bestFit="1" customWidth="1"/>
    <col min="8265" max="8267" width="8.875" style="186"/>
    <col min="8268" max="8268" width="11.375" style="186" bestFit="1" customWidth="1"/>
    <col min="8269" max="8272" width="8.875" style="186"/>
    <col min="8273" max="8273" width="9.875" style="186" customWidth="1"/>
    <col min="8274" max="8276" width="8.875" style="186"/>
    <col min="8277" max="8277" width="27.125" style="186" customWidth="1"/>
    <col min="8278" max="8278" width="11.375" style="186" bestFit="1" customWidth="1"/>
    <col min="8279" max="8281" width="8.875" style="186"/>
    <col min="8282" max="8282" width="11.375" style="186" bestFit="1" customWidth="1"/>
    <col min="8283" max="8286" width="8.875" style="186"/>
    <col min="8287" max="8287" width="9.625" style="186" customWidth="1"/>
    <col min="8288" max="8300" width="8.875" style="186"/>
    <col min="8301" max="8301" width="9.875" style="186" customWidth="1"/>
    <col min="8302" max="8456" width="8.875" style="186"/>
    <col min="8457" max="8457" width="18.125" style="186" customWidth="1"/>
    <col min="8458" max="8507" width="8.875" style="186"/>
    <col min="8508" max="8508" width="13.125" style="186" customWidth="1"/>
    <col min="8509" max="8510" width="13.5" style="186" customWidth="1"/>
    <col min="8511" max="8512" width="8.875" style="186"/>
    <col min="8513" max="8513" width="10.5" style="186" customWidth="1"/>
    <col min="8514" max="8518" width="8.875" style="186"/>
    <col min="8519" max="8519" width="30.875" style="186" customWidth="1"/>
    <col min="8520" max="8520" width="11.375" style="186" bestFit="1" customWidth="1"/>
    <col min="8521" max="8523" width="8.875" style="186"/>
    <col min="8524" max="8524" width="11.375" style="186" bestFit="1" customWidth="1"/>
    <col min="8525" max="8528" width="8.875" style="186"/>
    <col min="8529" max="8529" width="9.875" style="186" customWidth="1"/>
    <col min="8530" max="8532" width="8.875" style="186"/>
    <col min="8533" max="8533" width="27.125" style="186" customWidth="1"/>
    <col min="8534" max="8534" width="11.375" style="186" bestFit="1" customWidth="1"/>
    <col min="8535" max="8537" width="8.875" style="186"/>
    <col min="8538" max="8538" width="11.375" style="186" bestFit="1" customWidth="1"/>
    <col min="8539" max="8542" width="8.875" style="186"/>
    <col min="8543" max="8543" width="9.625" style="186" customWidth="1"/>
    <col min="8544" max="8556" width="8.875" style="186"/>
    <col min="8557" max="8557" width="9.875" style="186" customWidth="1"/>
    <col min="8558" max="8712" width="8.875" style="186"/>
    <col min="8713" max="8713" width="18.125" style="186" customWidth="1"/>
    <col min="8714" max="8763" width="8.875" style="186"/>
    <col min="8764" max="8764" width="13.125" style="186" customWidth="1"/>
    <col min="8765" max="8766" width="13.5" style="186" customWidth="1"/>
    <col min="8767" max="8768" width="8.875" style="186"/>
    <col min="8769" max="8769" width="10.5" style="186" customWidth="1"/>
    <col min="8770" max="8774" width="8.875" style="186"/>
    <col min="8775" max="8775" width="30.875" style="186" customWidth="1"/>
    <col min="8776" max="8776" width="11.375" style="186" bestFit="1" customWidth="1"/>
    <col min="8777" max="8779" width="8.875" style="186"/>
    <col min="8780" max="8780" width="11.375" style="186" bestFit="1" customWidth="1"/>
    <col min="8781" max="8784" width="8.875" style="186"/>
    <col min="8785" max="8785" width="9.875" style="186" customWidth="1"/>
    <col min="8786" max="8788" width="8.875" style="186"/>
    <col min="8789" max="8789" width="27.125" style="186" customWidth="1"/>
    <col min="8790" max="8790" width="11.375" style="186" bestFit="1" customWidth="1"/>
    <col min="8791" max="8793" width="8.875" style="186"/>
    <col min="8794" max="8794" width="11.375" style="186" bestFit="1" customWidth="1"/>
    <col min="8795" max="8798" width="8.875" style="186"/>
    <col min="8799" max="8799" width="9.625" style="186" customWidth="1"/>
    <col min="8800" max="8812" width="8.875" style="186"/>
    <col min="8813" max="8813" width="9.875" style="186" customWidth="1"/>
    <col min="8814" max="8968" width="8.875" style="186"/>
    <col min="8969" max="8969" width="18.125" style="186" customWidth="1"/>
    <col min="8970" max="9019" width="8.875" style="186"/>
    <col min="9020" max="9020" width="13.125" style="186" customWidth="1"/>
    <col min="9021" max="9022" width="13.5" style="186" customWidth="1"/>
    <col min="9023" max="9024" width="8.875" style="186"/>
    <col min="9025" max="9025" width="10.5" style="186" customWidth="1"/>
    <col min="9026" max="9030" width="8.875" style="186"/>
    <col min="9031" max="9031" width="30.875" style="186" customWidth="1"/>
    <col min="9032" max="9032" width="11.375" style="186" bestFit="1" customWidth="1"/>
    <col min="9033" max="9035" width="8.875" style="186"/>
    <col min="9036" max="9036" width="11.375" style="186" bestFit="1" customWidth="1"/>
    <col min="9037" max="9040" width="8.875" style="186"/>
    <col min="9041" max="9041" width="9.875" style="186" customWidth="1"/>
    <col min="9042" max="9044" width="8.875" style="186"/>
    <col min="9045" max="9045" width="27.125" style="186" customWidth="1"/>
    <col min="9046" max="9046" width="11.375" style="186" bestFit="1" customWidth="1"/>
    <col min="9047" max="9049" width="8.875" style="186"/>
    <col min="9050" max="9050" width="11.375" style="186" bestFit="1" customWidth="1"/>
    <col min="9051" max="9054" width="8.875" style="186"/>
    <col min="9055" max="9055" width="9.625" style="186" customWidth="1"/>
    <col min="9056" max="9068" width="8.875" style="186"/>
    <col min="9069" max="9069" width="9.875" style="186" customWidth="1"/>
    <col min="9070" max="9224" width="8.875" style="186"/>
    <col min="9225" max="9225" width="18.125" style="186" customWidth="1"/>
    <col min="9226" max="9275" width="8.875" style="186"/>
    <col min="9276" max="9276" width="13.125" style="186" customWidth="1"/>
    <col min="9277" max="9278" width="13.5" style="186" customWidth="1"/>
    <col min="9279" max="9280" width="8.875" style="186"/>
    <col min="9281" max="9281" width="10.5" style="186" customWidth="1"/>
    <col min="9282" max="9286" width="8.875" style="186"/>
    <col min="9287" max="9287" width="30.875" style="186" customWidth="1"/>
    <col min="9288" max="9288" width="11.375" style="186" bestFit="1" customWidth="1"/>
    <col min="9289" max="9291" width="8.875" style="186"/>
    <col min="9292" max="9292" width="11.375" style="186" bestFit="1" customWidth="1"/>
    <col min="9293" max="9296" width="8.875" style="186"/>
    <col min="9297" max="9297" width="9.875" style="186" customWidth="1"/>
    <col min="9298" max="9300" width="8.875" style="186"/>
    <col min="9301" max="9301" width="27.125" style="186" customWidth="1"/>
    <col min="9302" max="9302" width="11.375" style="186" bestFit="1" customWidth="1"/>
    <col min="9303" max="9305" width="8.875" style="186"/>
    <col min="9306" max="9306" width="11.375" style="186" bestFit="1" customWidth="1"/>
    <col min="9307" max="9310" width="8.875" style="186"/>
    <col min="9311" max="9311" width="9.625" style="186" customWidth="1"/>
    <col min="9312" max="9324" width="8.875" style="186"/>
    <col min="9325" max="9325" width="9.875" style="186" customWidth="1"/>
    <col min="9326" max="9480" width="8.875" style="186"/>
    <col min="9481" max="9481" width="18.125" style="186" customWidth="1"/>
    <col min="9482" max="9531" width="8.875" style="186"/>
    <col min="9532" max="9532" width="13.125" style="186" customWidth="1"/>
    <col min="9533" max="9534" width="13.5" style="186" customWidth="1"/>
    <col min="9535" max="9536" width="8.875" style="186"/>
    <col min="9537" max="9537" width="10.5" style="186" customWidth="1"/>
    <col min="9538" max="9542" width="8.875" style="186"/>
    <col min="9543" max="9543" width="30.875" style="186" customWidth="1"/>
    <col min="9544" max="9544" width="11.375" style="186" bestFit="1" customWidth="1"/>
    <col min="9545" max="9547" width="8.875" style="186"/>
    <col min="9548" max="9548" width="11.375" style="186" bestFit="1" customWidth="1"/>
    <col min="9549" max="9552" width="8.875" style="186"/>
    <col min="9553" max="9553" width="9.875" style="186" customWidth="1"/>
    <col min="9554" max="9556" width="8.875" style="186"/>
    <col min="9557" max="9557" width="27.125" style="186" customWidth="1"/>
    <col min="9558" max="9558" width="11.375" style="186" bestFit="1" customWidth="1"/>
    <col min="9559" max="9561" width="8.875" style="186"/>
    <col min="9562" max="9562" width="11.375" style="186" bestFit="1" customWidth="1"/>
    <col min="9563" max="9566" width="8.875" style="186"/>
    <col min="9567" max="9567" width="9.625" style="186" customWidth="1"/>
    <col min="9568" max="9580" width="8.875" style="186"/>
    <col min="9581" max="9581" width="9.875" style="186" customWidth="1"/>
    <col min="9582" max="9736" width="8.875" style="186"/>
    <col min="9737" max="9737" width="18.125" style="186" customWidth="1"/>
    <col min="9738" max="9787" width="8.875" style="186"/>
    <col min="9788" max="9788" width="13.125" style="186" customWidth="1"/>
    <col min="9789" max="9790" width="13.5" style="186" customWidth="1"/>
    <col min="9791" max="9792" width="8.875" style="186"/>
    <col min="9793" max="9793" width="10.5" style="186" customWidth="1"/>
    <col min="9794" max="9798" width="8.875" style="186"/>
    <col min="9799" max="9799" width="30.875" style="186" customWidth="1"/>
    <col min="9800" max="9800" width="11.375" style="186" bestFit="1" customWidth="1"/>
    <col min="9801" max="9803" width="8.875" style="186"/>
    <col min="9804" max="9804" width="11.375" style="186" bestFit="1" customWidth="1"/>
    <col min="9805" max="9808" width="8.875" style="186"/>
    <col min="9809" max="9809" width="9.875" style="186" customWidth="1"/>
    <col min="9810" max="9812" width="8.875" style="186"/>
    <col min="9813" max="9813" width="27.125" style="186" customWidth="1"/>
    <col min="9814" max="9814" width="11.375" style="186" bestFit="1" customWidth="1"/>
    <col min="9815" max="9817" width="8.875" style="186"/>
    <col min="9818" max="9818" width="11.375" style="186" bestFit="1" customWidth="1"/>
    <col min="9819" max="9822" width="8.875" style="186"/>
    <col min="9823" max="9823" width="9.625" style="186" customWidth="1"/>
    <col min="9824" max="9836" width="8.875" style="186"/>
    <col min="9837" max="9837" width="9.875" style="186" customWidth="1"/>
    <col min="9838" max="9992" width="8.875" style="186"/>
    <col min="9993" max="9993" width="18.125" style="186" customWidth="1"/>
    <col min="9994" max="10043" width="8.875" style="186"/>
    <col min="10044" max="10044" width="13.125" style="186" customWidth="1"/>
    <col min="10045" max="10046" width="13.5" style="186" customWidth="1"/>
    <col min="10047" max="10048" width="8.875" style="186"/>
    <col min="10049" max="10049" width="10.5" style="186" customWidth="1"/>
    <col min="10050" max="10054" width="8.875" style="186"/>
    <col min="10055" max="10055" width="30.875" style="186" customWidth="1"/>
    <col min="10056" max="10056" width="11.375" style="186" bestFit="1" customWidth="1"/>
    <col min="10057" max="10059" width="8.875" style="186"/>
    <col min="10060" max="10060" width="11.375" style="186" bestFit="1" customWidth="1"/>
    <col min="10061" max="10064" width="8.875" style="186"/>
    <col min="10065" max="10065" width="9.875" style="186" customWidth="1"/>
    <col min="10066" max="10068" width="8.875" style="186"/>
    <col min="10069" max="10069" width="27.125" style="186" customWidth="1"/>
    <col min="10070" max="10070" width="11.375" style="186" bestFit="1" customWidth="1"/>
    <col min="10071" max="10073" width="8.875" style="186"/>
    <col min="10074" max="10074" width="11.375" style="186" bestFit="1" customWidth="1"/>
    <col min="10075" max="10078" width="8.875" style="186"/>
    <col min="10079" max="10079" width="9.625" style="186" customWidth="1"/>
    <col min="10080" max="10092" width="8.875" style="186"/>
    <col min="10093" max="10093" width="9.875" style="186" customWidth="1"/>
    <col min="10094" max="10248" width="8.875" style="186"/>
    <col min="10249" max="10249" width="18.125" style="186" customWidth="1"/>
    <col min="10250" max="10299" width="8.875" style="186"/>
    <col min="10300" max="10300" width="13.125" style="186" customWidth="1"/>
    <col min="10301" max="10302" width="13.5" style="186" customWidth="1"/>
    <col min="10303" max="10304" width="8.875" style="186"/>
    <col min="10305" max="10305" width="10.5" style="186" customWidth="1"/>
    <col min="10306" max="10310" width="8.875" style="186"/>
    <col min="10311" max="10311" width="30.875" style="186" customWidth="1"/>
    <col min="10312" max="10312" width="11.375" style="186" bestFit="1" customWidth="1"/>
    <col min="10313" max="10315" width="8.875" style="186"/>
    <col min="10316" max="10316" width="11.375" style="186" bestFit="1" customWidth="1"/>
    <col min="10317" max="10320" width="8.875" style="186"/>
    <col min="10321" max="10321" width="9.875" style="186" customWidth="1"/>
    <col min="10322" max="10324" width="8.875" style="186"/>
    <col min="10325" max="10325" width="27.125" style="186" customWidth="1"/>
    <col min="10326" max="10326" width="11.375" style="186" bestFit="1" customWidth="1"/>
    <col min="10327" max="10329" width="8.875" style="186"/>
    <col min="10330" max="10330" width="11.375" style="186" bestFit="1" customWidth="1"/>
    <col min="10331" max="10334" width="8.875" style="186"/>
    <col min="10335" max="10335" width="9.625" style="186" customWidth="1"/>
    <col min="10336" max="10348" width="8.875" style="186"/>
    <col min="10349" max="10349" width="9.875" style="186" customWidth="1"/>
    <col min="10350" max="10504" width="8.875" style="186"/>
    <col min="10505" max="10505" width="18.125" style="186" customWidth="1"/>
    <col min="10506" max="10555" width="8.875" style="186"/>
    <col min="10556" max="10556" width="13.125" style="186" customWidth="1"/>
    <col min="10557" max="10558" width="13.5" style="186" customWidth="1"/>
    <col min="10559" max="10560" width="8.875" style="186"/>
    <col min="10561" max="10561" width="10.5" style="186" customWidth="1"/>
    <col min="10562" max="10566" width="8.875" style="186"/>
    <col min="10567" max="10567" width="30.875" style="186" customWidth="1"/>
    <col min="10568" max="10568" width="11.375" style="186" bestFit="1" customWidth="1"/>
    <col min="10569" max="10571" width="8.875" style="186"/>
    <col min="10572" max="10572" width="11.375" style="186" bestFit="1" customWidth="1"/>
    <col min="10573" max="10576" width="8.875" style="186"/>
    <col min="10577" max="10577" width="9.875" style="186" customWidth="1"/>
    <col min="10578" max="10580" width="8.875" style="186"/>
    <col min="10581" max="10581" width="27.125" style="186" customWidth="1"/>
    <col min="10582" max="10582" width="11.375" style="186" bestFit="1" customWidth="1"/>
    <col min="10583" max="10585" width="8.875" style="186"/>
    <col min="10586" max="10586" width="11.375" style="186" bestFit="1" customWidth="1"/>
    <col min="10587" max="10590" width="8.875" style="186"/>
    <col min="10591" max="10591" width="9.625" style="186" customWidth="1"/>
    <col min="10592" max="10604" width="8.875" style="186"/>
    <col min="10605" max="10605" width="9.875" style="186" customWidth="1"/>
    <col min="10606" max="10760" width="8.875" style="186"/>
    <col min="10761" max="10761" width="18.125" style="186" customWidth="1"/>
    <col min="10762" max="10811" width="8.875" style="186"/>
    <col min="10812" max="10812" width="13.125" style="186" customWidth="1"/>
    <col min="10813" max="10814" width="13.5" style="186" customWidth="1"/>
    <col min="10815" max="10816" width="8.875" style="186"/>
    <col min="10817" max="10817" width="10.5" style="186" customWidth="1"/>
    <col min="10818" max="10822" width="8.875" style="186"/>
    <col min="10823" max="10823" width="30.875" style="186" customWidth="1"/>
    <col min="10824" max="10824" width="11.375" style="186" bestFit="1" customWidth="1"/>
    <col min="10825" max="10827" width="8.875" style="186"/>
    <col min="10828" max="10828" width="11.375" style="186" bestFit="1" customWidth="1"/>
    <col min="10829" max="10832" width="8.875" style="186"/>
    <col min="10833" max="10833" width="9.875" style="186" customWidth="1"/>
    <col min="10834" max="10836" width="8.875" style="186"/>
    <col min="10837" max="10837" width="27.125" style="186" customWidth="1"/>
    <col min="10838" max="10838" width="11.375" style="186" bestFit="1" customWidth="1"/>
    <col min="10839" max="10841" width="8.875" style="186"/>
    <col min="10842" max="10842" width="11.375" style="186" bestFit="1" customWidth="1"/>
    <col min="10843" max="10846" width="8.875" style="186"/>
    <col min="10847" max="10847" width="9.625" style="186" customWidth="1"/>
    <col min="10848" max="10860" width="8.875" style="186"/>
    <col min="10861" max="10861" width="9.875" style="186" customWidth="1"/>
    <col min="10862" max="11016" width="8.875" style="186"/>
    <col min="11017" max="11017" width="18.125" style="186" customWidth="1"/>
    <col min="11018" max="11067" width="8.875" style="186"/>
    <col min="11068" max="11068" width="13.125" style="186" customWidth="1"/>
    <col min="11069" max="11070" width="13.5" style="186" customWidth="1"/>
    <col min="11071" max="11072" width="8.875" style="186"/>
    <col min="11073" max="11073" width="10.5" style="186" customWidth="1"/>
    <col min="11074" max="11078" width="8.875" style="186"/>
    <col min="11079" max="11079" width="30.875" style="186" customWidth="1"/>
    <col min="11080" max="11080" width="11.375" style="186" bestFit="1" customWidth="1"/>
    <col min="11081" max="11083" width="8.875" style="186"/>
    <col min="11084" max="11084" width="11.375" style="186" bestFit="1" customWidth="1"/>
    <col min="11085" max="11088" width="8.875" style="186"/>
    <col min="11089" max="11089" width="9.875" style="186" customWidth="1"/>
    <col min="11090" max="11092" width="8.875" style="186"/>
    <col min="11093" max="11093" width="27.125" style="186" customWidth="1"/>
    <col min="11094" max="11094" width="11.375" style="186" bestFit="1" customWidth="1"/>
    <col min="11095" max="11097" width="8.875" style="186"/>
    <col min="11098" max="11098" width="11.375" style="186" bestFit="1" customWidth="1"/>
    <col min="11099" max="11102" width="8.875" style="186"/>
    <col min="11103" max="11103" width="9.625" style="186" customWidth="1"/>
    <col min="11104" max="11116" width="8.875" style="186"/>
    <col min="11117" max="11117" width="9.875" style="186" customWidth="1"/>
    <col min="11118" max="11272" width="8.875" style="186"/>
    <col min="11273" max="11273" width="18.125" style="186" customWidth="1"/>
    <col min="11274" max="11323" width="8.875" style="186"/>
    <col min="11324" max="11324" width="13.125" style="186" customWidth="1"/>
    <col min="11325" max="11326" width="13.5" style="186" customWidth="1"/>
    <col min="11327" max="11328" width="8.875" style="186"/>
    <col min="11329" max="11329" width="10.5" style="186" customWidth="1"/>
    <col min="11330" max="11334" width="8.875" style="186"/>
    <col min="11335" max="11335" width="30.875" style="186" customWidth="1"/>
    <col min="11336" max="11336" width="11.375" style="186" bestFit="1" customWidth="1"/>
    <col min="11337" max="11339" width="8.875" style="186"/>
    <col min="11340" max="11340" width="11.375" style="186" bestFit="1" customWidth="1"/>
    <col min="11341" max="11344" width="8.875" style="186"/>
    <col min="11345" max="11345" width="9.875" style="186" customWidth="1"/>
    <col min="11346" max="11348" width="8.875" style="186"/>
    <col min="11349" max="11349" width="27.125" style="186" customWidth="1"/>
    <col min="11350" max="11350" width="11.375" style="186" bestFit="1" customWidth="1"/>
    <col min="11351" max="11353" width="8.875" style="186"/>
    <col min="11354" max="11354" width="11.375" style="186" bestFit="1" customWidth="1"/>
    <col min="11355" max="11358" width="8.875" style="186"/>
    <col min="11359" max="11359" width="9.625" style="186" customWidth="1"/>
    <col min="11360" max="11372" width="8.875" style="186"/>
    <col min="11373" max="11373" width="9.875" style="186" customWidth="1"/>
    <col min="11374" max="11528" width="8.875" style="186"/>
    <col min="11529" max="11529" width="18.125" style="186" customWidth="1"/>
    <col min="11530" max="11579" width="8.875" style="186"/>
    <col min="11580" max="11580" width="13.125" style="186" customWidth="1"/>
    <col min="11581" max="11582" width="13.5" style="186" customWidth="1"/>
    <col min="11583" max="11584" width="8.875" style="186"/>
    <col min="11585" max="11585" width="10.5" style="186" customWidth="1"/>
    <col min="11586" max="11590" width="8.875" style="186"/>
    <col min="11591" max="11591" width="30.875" style="186" customWidth="1"/>
    <col min="11592" max="11592" width="11.375" style="186" bestFit="1" customWidth="1"/>
    <col min="11593" max="11595" width="8.875" style="186"/>
    <col min="11596" max="11596" width="11.375" style="186" bestFit="1" customWidth="1"/>
    <col min="11597" max="11600" width="8.875" style="186"/>
    <col min="11601" max="11601" width="9.875" style="186" customWidth="1"/>
    <col min="11602" max="11604" width="8.875" style="186"/>
    <col min="11605" max="11605" width="27.125" style="186" customWidth="1"/>
    <col min="11606" max="11606" width="11.375" style="186" bestFit="1" customWidth="1"/>
    <col min="11607" max="11609" width="8.875" style="186"/>
    <col min="11610" max="11610" width="11.375" style="186" bestFit="1" customWidth="1"/>
    <col min="11611" max="11614" width="8.875" style="186"/>
    <col min="11615" max="11615" width="9.625" style="186" customWidth="1"/>
    <col min="11616" max="11628" width="8.875" style="186"/>
    <col min="11629" max="11629" width="9.875" style="186" customWidth="1"/>
    <col min="11630" max="11784" width="8.875" style="186"/>
    <col min="11785" max="11785" width="18.125" style="186" customWidth="1"/>
    <col min="11786" max="11835" width="8.875" style="186"/>
    <col min="11836" max="11836" width="13.125" style="186" customWidth="1"/>
    <col min="11837" max="11838" width="13.5" style="186" customWidth="1"/>
    <col min="11839" max="11840" width="8.875" style="186"/>
    <col min="11841" max="11841" width="10.5" style="186" customWidth="1"/>
    <col min="11842" max="11846" width="8.875" style="186"/>
    <col min="11847" max="11847" width="30.875" style="186" customWidth="1"/>
    <col min="11848" max="11848" width="11.375" style="186" bestFit="1" customWidth="1"/>
    <col min="11849" max="11851" width="8.875" style="186"/>
    <col min="11852" max="11852" width="11.375" style="186" bestFit="1" customWidth="1"/>
    <col min="11853" max="11856" width="8.875" style="186"/>
    <col min="11857" max="11857" width="9.875" style="186" customWidth="1"/>
    <col min="11858" max="11860" width="8.875" style="186"/>
    <col min="11861" max="11861" width="27.125" style="186" customWidth="1"/>
    <col min="11862" max="11862" width="11.375" style="186" bestFit="1" customWidth="1"/>
    <col min="11863" max="11865" width="8.875" style="186"/>
    <col min="11866" max="11866" width="11.375" style="186" bestFit="1" customWidth="1"/>
    <col min="11867" max="11870" width="8.875" style="186"/>
    <col min="11871" max="11871" width="9.625" style="186" customWidth="1"/>
    <col min="11872" max="11884" width="8.875" style="186"/>
    <col min="11885" max="11885" width="9.875" style="186" customWidth="1"/>
    <col min="11886" max="12040" width="8.875" style="186"/>
    <col min="12041" max="12041" width="18.125" style="186" customWidth="1"/>
    <col min="12042" max="12091" width="8.875" style="186"/>
    <col min="12092" max="12092" width="13.125" style="186" customWidth="1"/>
    <col min="12093" max="12094" width="13.5" style="186" customWidth="1"/>
    <col min="12095" max="12096" width="8.875" style="186"/>
    <col min="12097" max="12097" width="10.5" style="186" customWidth="1"/>
    <col min="12098" max="12102" width="8.875" style="186"/>
    <col min="12103" max="12103" width="30.875" style="186" customWidth="1"/>
    <col min="12104" max="12104" width="11.375" style="186" bestFit="1" customWidth="1"/>
    <col min="12105" max="12107" width="8.875" style="186"/>
    <col min="12108" max="12108" width="11.375" style="186" bestFit="1" customWidth="1"/>
    <col min="12109" max="12112" width="8.875" style="186"/>
    <col min="12113" max="12113" width="9.875" style="186" customWidth="1"/>
    <col min="12114" max="12116" width="8.875" style="186"/>
    <col min="12117" max="12117" width="27.125" style="186" customWidth="1"/>
    <col min="12118" max="12118" width="11.375" style="186" bestFit="1" customWidth="1"/>
    <col min="12119" max="12121" width="8.875" style="186"/>
    <col min="12122" max="12122" width="11.375" style="186" bestFit="1" customWidth="1"/>
    <col min="12123" max="12126" width="8.875" style="186"/>
    <col min="12127" max="12127" width="9.625" style="186" customWidth="1"/>
    <col min="12128" max="12140" width="8.875" style="186"/>
    <col min="12141" max="12141" width="9.875" style="186" customWidth="1"/>
    <col min="12142" max="12296" width="8.875" style="186"/>
    <col min="12297" max="12297" width="18.125" style="186" customWidth="1"/>
    <col min="12298" max="12347" width="8.875" style="186"/>
    <col min="12348" max="12348" width="13.125" style="186" customWidth="1"/>
    <col min="12349" max="12350" width="13.5" style="186" customWidth="1"/>
    <col min="12351" max="12352" width="8.875" style="186"/>
    <col min="12353" max="12353" width="10.5" style="186" customWidth="1"/>
    <col min="12354" max="12358" width="8.875" style="186"/>
    <col min="12359" max="12359" width="30.875" style="186" customWidth="1"/>
    <col min="12360" max="12360" width="11.375" style="186" bestFit="1" customWidth="1"/>
    <col min="12361" max="12363" width="8.875" style="186"/>
    <col min="12364" max="12364" width="11.375" style="186" bestFit="1" customWidth="1"/>
    <col min="12365" max="12368" width="8.875" style="186"/>
    <col min="12369" max="12369" width="9.875" style="186" customWidth="1"/>
    <col min="12370" max="12372" width="8.875" style="186"/>
    <col min="12373" max="12373" width="27.125" style="186" customWidth="1"/>
    <col min="12374" max="12374" width="11.375" style="186" bestFit="1" customWidth="1"/>
    <col min="12375" max="12377" width="8.875" style="186"/>
    <col min="12378" max="12378" width="11.375" style="186" bestFit="1" customWidth="1"/>
    <col min="12379" max="12382" width="8.875" style="186"/>
    <col min="12383" max="12383" width="9.625" style="186" customWidth="1"/>
    <col min="12384" max="12396" width="8.875" style="186"/>
    <col min="12397" max="12397" width="9.875" style="186" customWidth="1"/>
    <col min="12398" max="12552" width="8.875" style="186"/>
    <col min="12553" max="12553" width="18.125" style="186" customWidth="1"/>
    <col min="12554" max="12603" width="8.875" style="186"/>
    <col min="12604" max="12604" width="13.125" style="186" customWidth="1"/>
    <col min="12605" max="12606" width="13.5" style="186" customWidth="1"/>
    <col min="12607" max="12608" width="8.875" style="186"/>
    <col min="12609" max="12609" width="10.5" style="186" customWidth="1"/>
    <col min="12610" max="12614" width="8.875" style="186"/>
    <col min="12615" max="12615" width="30.875" style="186" customWidth="1"/>
    <col min="12616" max="12616" width="11.375" style="186" bestFit="1" customWidth="1"/>
    <col min="12617" max="12619" width="8.875" style="186"/>
    <col min="12620" max="12620" width="11.375" style="186" bestFit="1" customWidth="1"/>
    <col min="12621" max="12624" width="8.875" style="186"/>
    <col min="12625" max="12625" width="9.875" style="186" customWidth="1"/>
    <col min="12626" max="12628" width="8.875" style="186"/>
    <col min="12629" max="12629" width="27.125" style="186" customWidth="1"/>
    <col min="12630" max="12630" width="11.375" style="186" bestFit="1" customWidth="1"/>
    <col min="12631" max="12633" width="8.875" style="186"/>
    <col min="12634" max="12634" width="11.375" style="186" bestFit="1" customWidth="1"/>
    <col min="12635" max="12638" width="8.875" style="186"/>
    <col min="12639" max="12639" width="9.625" style="186" customWidth="1"/>
    <col min="12640" max="12652" width="8.875" style="186"/>
    <col min="12653" max="12653" width="9.875" style="186" customWidth="1"/>
    <col min="12654" max="12808" width="8.875" style="186"/>
    <col min="12809" max="12809" width="18.125" style="186" customWidth="1"/>
    <col min="12810" max="12859" width="8.875" style="186"/>
    <col min="12860" max="12860" width="13.125" style="186" customWidth="1"/>
    <col min="12861" max="12862" width="13.5" style="186" customWidth="1"/>
    <col min="12863" max="12864" width="8.875" style="186"/>
    <col min="12865" max="12865" width="10.5" style="186" customWidth="1"/>
    <col min="12866" max="12870" width="8.875" style="186"/>
    <col min="12871" max="12871" width="30.875" style="186" customWidth="1"/>
    <col min="12872" max="12872" width="11.375" style="186" bestFit="1" customWidth="1"/>
    <col min="12873" max="12875" width="8.875" style="186"/>
    <col min="12876" max="12876" width="11.375" style="186" bestFit="1" customWidth="1"/>
    <col min="12877" max="12880" width="8.875" style="186"/>
    <col min="12881" max="12881" width="9.875" style="186" customWidth="1"/>
    <col min="12882" max="12884" width="8.875" style="186"/>
    <col min="12885" max="12885" width="27.125" style="186" customWidth="1"/>
    <col min="12886" max="12886" width="11.375" style="186" bestFit="1" customWidth="1"/>
    <col min="12887" max="12889" width="8.875" style="186"/>
    <col min="12890" max="12890" width="11.375" style="186" bestFit="1" customWidth="1"/>
    <col min="12891" max="12894" width="8.875" style="186"/>
    <col min="12895" max="12895" width="9.625" style="186" customWidth="1"/>
    <col min="12896" max="12908" width="8.875" style="186"/>
    <col min="12909" max="12909" width="9.875" style="186" customWidth="1"/>
    <col min="12910" max="13064" width="8.875" style="186"/>
    <col min="13065" max="13065" width="18.125" style="186" customWidth="1"/>
    <col min="13066" max="13115" width="8.875" style="186"/>
    <col min="13116" max="13116" width="13.125" style="186" customWidth="1"/>
    <col min="13117" max="13118" width="13.5" style="186" customWidth="1"/>
    <col min="13119" max="13120" width="8.875" style="186"/>
    <col min="13121" max="13121" width="10.5" style="186" customWidth="1"/>
    <col min="13122" max="13126" width="8.875" style="186"/>
    <col min="13127" max="13127" width="30.875" style="186" customWidth="1"/>
    <col min="13128" max="13128" width="11.375" style="186" bestFit="1" customWidth="1"/>
    <col min="13129" max="13131" width="8.875" style="186"/>
    <col min="13132" max="13132" width="11.375" style="186" bestFit="1" customWidth="1"/>
    <col min="13133" max="13136" width="8.875" style="186"/>
    <col min="13137" max="13137" width="9.875" style="186" customWidth="1"/>
    <col min="13138" max="13140" width="8.875" style="186"/>
    <col min="13141" max="13141" width="27.125" style="186" customWidth="1"/>
    <col min="13142" max="13142" width="11.375" style="186" bestFit="1" customWidth="1"/>
    <col min="13143" max="13145" width="8.875" style="186"/>
    <col min="13146" max="13146" width="11.375" style="186" bestFit="1" customWidth="1"/>
    <col min="13147" max="13150" width="8.875" style="186"/>
    <col min="13151" max="13151" width="9.625" style="186" customWidth="1"/>
    <col min="13152" max="13164" width="8.875" style="186"/>
    <col min="13165" max="13165" width="9.875" style="186" customWidth="1"/>
    <col min="13166" max="13320" width="8.875" style="186"/>
    <col min="13321" max="13321" width="18.125" style="186" customWidth="1"/>
    <col min="13322" max="13371" width="8.875" style="186"/>
    <col min="13372" max="13372" width="13.125" style="186" customWidth="1"/>
    <col min="13373" max="13374" width="13.5" style="186" customWidth="1"/>
    <col min="13375" max="13376" width="8.875" style="186"/>
    <col min="13377" max="13377" width="10.5" style="186" customWidth="1"/>
    <col min="13378" max="13382" width="8.875" style="186"/>
    <col min="13383" max="13383" width="30.875" style="186" customWidth="1"/>
    <col min="13384" max="13384" width="11.375" style="186" bestFit="1" customWidth="1"/>
    <col min="13385" max="13387" width="8.875" style="186"/>
    <col min="13388" max="13388" width="11.375" style="186" bestFit="1" customWidth="1"/>
    <col min="13389" max="13392" width="8.875" style="186"/>
    <col min="13393" max="13393" width="9.875" style="186" customWidth="1"/>
    <col min="13394" max="13396" width="8.875" style="186"/>
    <col min="13397" max="13397" width="27.125" style="186" customWidth="1"/>
    <col min="13398" max="13398" width="11.375" style="186" bestFit="1" customWidth="1"/>
    <col min="13399" max="13401" width="8.875" style="186"/>
    <col min="13402" max="13402" width="11.375" style="186" bestFit="1" customWidth="1"/>
    <col min="13403" max="13406" width="8.875" style="186"/>
    <col min="13407" max="13407" width="9.625" style="186" customWidth="1"/>
    <col min="13408" max="13420" width="8.875" style="186"/>
    <col min="13421" max="13421" width="9.875" style="186" customWidth="1"/>
    <col min="13422" max="13576" width="8.875" style="186"/>
    <col min="13577" max="13577" width="18.125" style="186" customWidth="1"/>
    <col min="13578" max="13627" width="8.875" style="186"/>
    <col min="13628" max="13628" width="13.125" style="186" customWidth="1"/>
    <col min="13629" max="13630" width="13.5" style="186" customWidth="1"/>
    <col min="13631" max="13632" width="8.875" style="186"/>
    <col min="13633" max="13633" width="10.5" style="186" customWidth="1"/>
    <col min="13634" max="13638" width="8.875" style="186"/>
    <col min="13639" max="13639" width="30.875" style="186" customWidth="1"/>
    <col min="13640" max="13640" width="11.375" style="186" bestFit="1" customWidth="1"/>
    <col min="13641" max="13643" width="8.875" style="186"/>
    <col min="13644" max="13644" width="11.375" style="186" bestFit="1" customWidth="1"/>
    <col min="13645" max="13648" width="8.875" style="186"/>
    <col min="13649" max="13649" width="9.875" style="186" customWidth="1"/>
    <col min="13650" max="13652" width="8.875" style="186"/>
    <col min="13653" max="13653" width="27.125" style="186" customWidth="1"/>
    <col min="13654" max="13654" width="11.375" style="186" bestFit="1" customWidth="1"/>
    <col min="13655" max="13657" width="8.875" style="186"/>
    <col min="13658" max="13658" width="11.375" style="186" bestFit="1" customWidth="1"/>
    <col min="13659" max="13662" width="8.875" style="186"/>
    <col min="13663" max="13663" width="9.625" style="186" customWidth="1"/>
    <col min="13664" max="13676" width="8.875" style="186"/>
    <col min="13677" max="13677" width="9.875" style="186" customWidth="1"/>
    <col min="13678" max="13832" width="8.875" style="186"/>
    <col min="13833" max="13833" width="18.125" style="186" customWidth="1"/>
    <col min="13834" max="13883" width="8.875" style="186"/>
    <col min="13884" max="13884" width="13.125" style="186" customWidth="1"/>
    <col min="13885" max="13886" width="13.5" style="186" customWidth="1"/>
    <col min="13887" max="13888" width="8.875" style="186"/>
    <col min="13889" max="13889" width="10.5" style="186" customWidth="1"/>
    <col min="13890" max="13894" width="8.875" style="186"/>
    <col min="13895" max="13895" width="30.875" style="186" customWidth="1"/>
    <col min="13896" max="13896" width="11.375" style="186" bestFit="1" customWidth="1"/>
    <col min="13897" max="13899" width="8.875" style="186"/>
    <col min="13900" max="13900" width="11.375" style="186" bestFit="1" customWidth="1"/>
    <col min="13901" max="13904" width="8.875" style="186"/>
    <col min="13905" max="13905" width="9.875" style="186" customWidth="1"/>
    <col min="13906" max="13908" width="8.875" style="186"/>
    <col min="13909" max="13909" width="27.125" style="186" customWidth="1"/>
    <col min="13910" max="13910" width="11.375" style="186" bestFit="1" customWidth="1"/>
    <col min="13911" max="13913" width="8.875" style="186"/>
    <col min="13914" max="13914" width="11.375" style="186" bestFit="1" customWidth="1"/>
    <col min="13915" max="13918" width="8.875" style="186"/>
    <col min="13919" max="13919" width="9.625" style="186" customWidth="1"/>
    <col min="13920" max="13932" width="8.875" style="186"/>
    <col min="13933" max="13933" width="9.875" style="186" customWidth="1"/>
    <col min="13934" max="14088" width="8.875" style="186"/>
    <col min="14089" max="14089" width="18.125" style="186" customWidth="1"/>
    <col min="14090" max="14139" width="8.875" style="186"/>
    <col min="14140" max="14140" width="13.125" style="186" customWidth="1"/>
    <col min="14141" max="14142" width="13.5" style="186" customWidth="1"/>
    <col min="14143" max="14144" width="8.875" style="186"/>
    <col min="14145" max="14145" width="10.5" style="186" customWidth="1"/>
    <col min="14146" max="14150" width="8.875" style="186"/>
    <col min="14151" max="14151" width="30.875" style="186" customWidth="1"/>
    <col min="14152" max="14152" width="11.375" style="186" bestFit="1" customWidth="1"/>
    <col min="14153" max="14155" width="8.875" style="186"/>
    <col min="14156" max="14156" width="11.375" style="186" bestFit="1" customWidth="1"/>
    <col min="14157" max="14160" width="8.875" style="186"/>
    <col min="14161" max="14161" width="9.875" style="186" customWidth="1"/>
    <col min="14162" max="14164" width="8.875" style="186"/>
    <col min="14165" max="14165" width="27.125" style="186" customWidth="1"/>
    <col min="14166" max="14166" width="11.375" style="186" bestFit="1" customWidth="1"/>
    <col min="14167" max="14169" width="8.875" style="186"/>
    <col min="14170" max="14170" width="11.375" style="186" bestFit="1" customWidth="1"/>
    <col min="14171" max="14174" width="8.875" style="186"/>
    <col min="14175" max="14175" width="9.625" style="186" customWidth="1"/>
    <col min="14176" max="14188" width="8.875" style="186"/>
    <col min="14189" max="14189" width="9.875" style="186" customWidth="1"/>
    <col min="14190" max="14344" width="8.875" style="186"/>
    <col min="14345" max="14345" width="18.125" style="186" customWidth="1"/>
    <col min="14346" max="14395" width="8.875" style="186"/>
    <col min="14396" max="14396" width="13.125" style="186" customWidth="1"/>
    <col min="14397" max="14398" width="13.5" style="186" customWidth="1"/>
    <col min="14399" max="14400" width="8.875" style="186"/>
    <col min="14401" max="14401" width="10.5" style="186" customWidth="1"/>
    <col min="14402" max="14406" width="8.875" style="186"/>
    <col min="14407" max="14407" width="30.875" style="186" customWidth="1"/>
    <col min="14408" max="14408" width="11.375" style="186" bestFit="1" customWidth="1"/>
    <col min="14409" max="14411" width="8.875" style="186"/>
    <col min="14412" max="14412" width="11.375" style="186" bestFit="1" customWidth="1"/>
    <col min="14413" max="14416" width="8.875" style="186"/>
    <col min="14417" max="14417" width="9.875" style="186" customWidth="1"/>
    <col min="14418" max="14420" width="8.875" style="186"/>
    <col min="14421" max="14421" width="27.125" style="186" customWidth="1"/>
    <col min="14422" max="14422" width="11.375" style="186" bestFit="1" customWidth="1"/>
    <col min="14423" max="14425" width="8.875" style="186"/>
    <col min="14426" max="14426" width="11.375" style="186" bestFit="1" customWidth="1"/>
    <col min="14427" max="14430" width="8.875" style="186"/>
    <col min="14431" max="14431" width="9.625" style="186" customWidth="1"/>
    <col min="14432" max="14444" width="8.875" style="186"/>
    <col min="14445" max="14445" width="9.875" style="186" customWidth="1"/>
    <col min="14446" max="14600" width="8.875" style="186"/>
    <col min="14601" max="14601" width="18.125" style="186" customWidth="1"/>
    <col min="14602" max="14651" width="8.875" style="186"/>
    <col min="14652" max="14652" width="13.125" style="186" customWidth="1"/>
    <col min="14653" max="14654" width="13.5" style="186" customWidth="1"/>
    <col min="14655" max="14656" width="8.875" style="186"/>
    <col min="14657" max="14657" width="10.5" style="186" customWidth="1"/>
    <col min="14658" max="14662" width="8.875" style="186"/>
    <col min="14663" max="14663" width="30.875" style="186" customWidth="1"/>
    <col min="14664" max="14664" width="11.375" style="186" bestFit="1" customWidth="1"/>
    <col min="14665" max="14667" width="8.875" style="186"/>
    <col min="14668" max="14668" width="11.375" style="186" bestFit="1" customWidth="1"/>
    <col min="14669" max="14672" width="8.875" style="186"/>
    <col min="14673" max="14673" width="9.875" style="186" customWidth="1"/>
    <col min="14674" max="14676" width="8.875" style="186"/>
    <col min="14677" max="14677" width="27.125" style="186" customWidth="1"/>
    <col min="14678" max="14678" width="11.375" style="186" bestFit="1" customWidth="1"/>
    <col min="14679" max="14681" width="8.875" style="186"/>
    <col min="14682" max="14682" width="11.375" style="186" bestFit="1" customWidth="1"/>
    <col min="14683" max="14686" width="8.875" style="186"/>
    <col min="14687" max="14687" width="9.625" style="186" customWidth="1"/>
    <col min="14688" max="14700" width="8.875" style="186"/>
    <col min="14701" max="14701" width="9.875" style="186" customWidth="1"/>
    <col min="14702" max="14856" width="8.875" style="186"/>
    <col min="14857" max="14857" width="18.125" style="186" customWidth="1"/>
    <col min="14858" max="14907" width="8.875" style="186"/>
    <col min="14908" max="14908" width="13.125" style="186" customWidth="1"/>
    <col min="14909" max="14910" width="13.5" style="186" customWidth="1"/>
    <col min="14911" max="14912" width="8.875" style="186"/>
    <col min="14913" max="14913" width="10.5" style="186" customWidth="1"/>
    <col min="14914" max="14918" width="8.875" style="186"/>
    <col min="14919" max="14919" width="30.875" style="186" customWidth="1"/>
    <col min="14920" max="14920" width="11.375" style="186" bestFit="1" customWidth="1"/>
    <col min="14921" max="14923" width="8.875" style="186"/>
    <col min="14924" max="14924" width="11.375" style="186" bestFit="1" customWidth="1"/>
    <col min="14925" max="14928" width="8.875" style="186"/>
    <col min="14929" max="14929" width="9.875" style="186" customWidth="1"/>
    <col min="14930" max="14932" width="8.875" style="186"/>
    <col min="14933" max="14933" width="27.125" style="186" customWidth="1"/>
    <col min="14934" max="14934" width="11.375" style="186" bestFit="1" customWidth="1"/>
    <col min="14935" max="14937" width="8.875" style="186"/>
    <col min="14938" max="14938" width="11.375" style="186" bestFit="1" customWidth="1"/>
    <col min="14939" max="14942" width="8.875" style="186"/>
    <col min="14943" max="14943" width="9.625" style="186" customWidth="1"/>
    <col min="14944" max="14956" width="8.875" style="186"/>
    <col min="14957" max="14957" width="9.875" style="186" customWidth="1"/>
    <col min="14958" max="15112" width="8.875" style="186"/>
    <col min="15113" max="15113" width="18.125" style="186" customWidth="1"/>
    <col min="15114" max="15163" width="8.875" style="186"/>
    <col min="15164" max="15164" width="13.125" style="186" customWidth="1"/>
    <col min="15165" max="15166" width="13.5" style="186" customWidth="1"/>
    <col min="15167" max="15168" width="8.875" style="186"/>
    <col min="15169" max="15169" width="10.5" style="186" customWidth="1"/>
    <col min="15170" max="15174" width="8.875" style="186"/>
    <col min="15175" max="15175" width="30.875" style="186" customWidth="1"/>
    <col min="15176" max="15176" width="11.375" style="186" bestFit="1" customWidth="1"/>
    <col min="15177" max="15179" width="8.875" style="186"/>
    <col min="15180" max="15180" width="11.375" style="186" bestFit="1" customWidth="1"/>
    <col min="15181" max="15184" width="8.875" style="186"/>
    <col min="15185" max="15185" width="9.875" style="186" customWidth="1"/>
    <col min="15186" max="15188" width="8.875" style="186"/>
    <col min="15189" max="15189" width="27.125" style="186" customWidth="1"/>
    <col min="15190" max="15190" width="11.375" style="186" bestFit="1" customWidth="1"/>
    <col min="15191" max="15193" width="8.875" style="186"/>
    <col min="15194" max="15194" width="11.375" style="186" bestFit="1" customWidth="1"/>
    <col min="15195" max="15198" width="8.875" style="186"/>
    <col min="15199" max="15199" width="9.625" style="186" customWidth="1"/>
    <col min="15200" max="15212" width="8.875" style="186"/>
    <col min="15213" max="15213" width="9.875" style="186" customWidth="1"/>
    <col min="15214" max="15368" width="8.875" style="186"/>
    <col min="15369" max="15369" width="18.125" style="186" customWidth="1"/>
    <col min="15370" max="15419" width="8.875" style="186"/>
    <col min="15420" max="15420" width="13.125" style="186" customWidth="1"/>
    <col min="15421" max="15422" width="13.5" style="186" customWidth="1"/>
    <col min="15423" max="15424" width="8.875" style="186"/>
    <col min="15425" max="15425" width="10.5" style="186" customWidth="1"/>
    <col min="15426" max="15430" width="8.875" style="186"/>
    <col min="15431" max="15431" width="30.875" style="186" customWidth="1"/>
    <col min="15432" max="15432" width="11.375" style="186" bestFit="1" customWidth="1"/>
    <col min="15433" max="15435" width="8.875" style="186"/>
    <col min="15436" max="15436" width="11.375" style="186" bestFit="1" customWidth="1"/>
    <col min="15437" max="15440" width="8.875" style="186"/>
    <col min="15441" max="15441" width="9.875" style="186" customWidth="1"/>
    <col min="15442" max="15444" width="8.875" style="186"/>
    <col min="15445" max="15445" width="27.125" style="186" customWidth="1"/>
    <col min="15446" max="15446" width="11.375" style="186" bestFit="1" customWidth="1"/>
    <col min="15447" max="15449" width="8.875" style="186"/>
    <col min="15450" max="15450" width="11.375" style="186" bestFit="1" customWidth="1"/>
    <col min="15451" max="15454" width="8.875" style="186"/>
    <col min="15455" max="15455" width="9.625" style="186" customWidth="1"/>
    <col min="15456" max="15468" width="8.875" style="186"/>
    <col min="15469" max="15469" width="9.875" style="186" customWidth="1"/>
    <col min="15470" max="15624" width="8.875" style="186"/>
    <col min="15625" max="15625" width="18.125" style="186" customWidth="1"/>
    <col min="15626" max="15675" width="8.875" style="186"/>
    <col min="15676" max="15676" width="13.125" style="186" customWidth="1"/>
    <col min="15677" max="15678" width="13.5" style="186" customWidth="1"/>
    <col min="15679" max="15680" width="8.875" style="186"/>
    <col min="15681" max="15681" width="10.5" style="186" customWidth="1"/>
    <col min="15682" max="15686" width="8.875" style="186"/>
    <col min="15687" max="15687" width="30.875" style="186" customWidth="1"/>
    <col min="15688" max="15688" width="11.375" style="186" bestFit="1" customWidth="1"/>
    <col min="15689" max="15691" width="8.875" style="186"/>
    <col min="15692" max="15692" width="11.375" style="186" bestFit="1" customWidth="1"/>
    <col min="15693" max="15696" width="8.875" style="186"/>
    <col min="15697" max="15697" width="9.875" style="186" customWidth="1"/>
    <col min="15698" max="15700" width="8.875" style="186"/>
    <col min="15701" max="15701" width="27.125" style="186" customWidth="1"/>
    <col min="15702" max="15702" width="11.375" style="186" bestFit="1" customWidth="1"/>
    <col min="15703" max="15705" width="8.875" style="186"/>
    <col min="15706" max="15706" width="11.375" style="186" bestFit="1" customWidth="1"/>
    <col min="15707" max="15710" width="8.875" style="186"/>
    <col min="15711" max="15711" width="9.625" style="186" customWidth="1"/>
    <col min="15712" max="15724" width="8.875" style="186"/>
    <col min="15725" max="15725" width="9.875" style="186" customWidth="1"/>
    <col min="15726" max="15880" width="8.875" style="186"/>
    <col min="15881" max="15881" width="18.125" style="186" customWidth="1"/>
    <col min="15882" max="15931" width="8.875" style="186"/>
    <col min="15932" max="15932" width="13.125" style="186" customWidth="1"/>
    <col min="15933" max="15934" width="13.5" style="186" customWidth="1"/>
    <col min="15935" max="15936" width="8.875" style="186"/>
    <col min="15937" max="15937" width="10.5" style="186" customWidth="1"/>
    <col min="15938" max="15942" width="8.875" style="186"/>
    <col min="15943" max="15943" width="30.875" style="186" customWidth="1"/>
    <col min="15944" max="15944" width="11.375" style="186" bestFit="1" customWidth="1"/>
    <col min="15945" max="15947" width="8.875" style="186"/>
    <col min="15948" max="15948" width="11.375" style="186" bestFit="1" customWidth="1"/>
    <col min="15949" max="15952" width="8.875" style="186"/>
    <col min="15953" max="15953" width="9.875" style="186" customWidth="1"/>
    <col min="15954" max="15956" width="8.875" style="186"/>
    <col min="15957" max="15957" width="27.125" style="186" customWidth="1"/>
    <col min="15958" max="15958" width="11.375" style="186" bestFit="1" customWidth="1"/>
    <col min="15959" max="15961" width="8.875" style="186"/>
    <col min="15962" max="15962" width="11.375" style="186" bestFit="1" customWidth="1"/>
    <col min="15963" max="15966" width="8.875" style="186"/>
    <col min="15967" max="15967" width="9.625" style="186" customWidth="1"/>
    <col min="15968" max="15980" width="8.875" style="186"/>
    <col min="15981" max="15981" width="9.875" style="186" customWidth="1"/>
    <col min="15982" max="16136" width="8.875" style="186"/>
    <col min="16137" max="16137" width="18.125" style="186" customWidth="1"/>
    <col min="16138" max="16187" width="8.875" style="186"/>
    <col min="16188" max="16188" width="13.125" style="186" customWidth="1"/>
    <col min="16189" max="16190" width="13.5" style="186" customWidth="1"/>
    <col min="16191" max="16192" width="8.875" style="186"/>
    <col min="16193" max="16193" width="10.5" style="186" customWidth="1"/>
    <col min="16194" max="16198" width="8.875" style="186"/>
    <col min="16199" max="16199" width="30.875" style="186" customWidth="1"/>
    <col min="16200" max="16200" width="11.375" style="186" bestFit="1" customWidth="1"/>
    <col min="16201" max="16203" width="8.875" style="186"/>
    <col min="16204" max="16204" width="11.375" style="186" bestFit="1" customWidth="1"/>
    <col min="16205" max="16208" width="8.875" style="186"/>
    <col min="16209" max="16209" width="9.875" style="186" customWidth="1"/>
    <col min="16210" max="16212" width="8.875" style="186"/>
    <col min="16213" max="16213" width="27.125" style="186" customWidth="1"/>
    <col min="16214" max="16214" width="11.375" style="186" bestFit="1" customWidth="1"/>
    <col min="16215" max="16217" width="8.875" style="186"/>
    <col min="16218" max="16218" width="11.375" style="186" bestFit="1" customWidth="1"/>
    <col min="16219" max="16222" width="8.875" style="186"/>
    <col min="16223" max="16223" width="9.625" style="186" customWidth="1"/>
    <col min="16224" max="16236" width="8.875" style="186"/>
    <col min="16237" max="16237" width="9.875" style="186" customWidth="1"/>
    <col min="16238" max="16384" width="8.875" style="186"/>
  </cols>
  <sheetData>
    <row r="1" spans="1:129" ht="15.75">
      <c r="A1" s="295" t="s">
        <v>305</v>
      </c>
      <c r="AB1" s="211" t="s">
        <v>130</v>
      </c>
      <c r="CM1" s="186"/>
      <c r="CP1" s="224" t="s">
        <v>130</v>
      </c>
      <c r="CQ1" s="224" t="s">
        <v>130</v>
      </c>
      <c r="CR1" s="225" t="s">
        <v>130</v>
      </c>
      <c r="CS1" s="115" t="s">
        <v>320</v>
      </c>
      <c r="DE1" s="115" t="s">
        <v>289</v>
      </c>
      <c r="DF1" s="115" t="s">
        <v>289</v>
      </c>
      <c r="DS1" s="211" t="s">
        <v>130</v>
      </c>
      <c r="DX1" s="224" t="s">
        <v>130</v>
      </c>
      <c r="DY1" s="225" t="s">
        <v>130</v>
      </c>
    </row>
    <row r="2" spans="1:129" s="115" customFormat="1" ht="77.25" customHeight="1">
      <c r="A2" s="113" t="s">
        <v>263</v>
      </c>
      <c r="B2" s="323" t="s">
        <v>221</v>
      </c>
      <c r="C2" s="323"/>
      <c r="D2" s="323"/>
      <c r="E2" s="323"/>
      <c r="F2" s="323"/>
      <c r="G2" s="114"/>
      <c r="H2" s="323" t="s">
        <v>222</v>
      </c>
      <c r="I2" s="323"/>
      <c r="J2" s="323"/>
      <c r="K2" s="323"/>
      <c r="L2" s="114"/>
      <c r="M2" s="323" t="s">
        <v>222</v>
      </c>
      <c r="N2" s="323"/>
      <c r="O2" s="323"/>
      <c r="P2" s="323"/>
      <c r="Q2" s="114"/>
      <c r="R2" s="323" t="s">
        <v>223</v>
      </c>
      <c r="S2" s="323"/>
      <c r="T2" s="323"/>
      <c r="U2" s="323"/>
      <c r="V2" s="114"/>
      <c r="W2" s="114"/>
      <c r="X2" s="323" t="s">
        <v>224</v>
      </c>
      <c r="Y2" s="323"/>
      <c r="Z2" s="323"/>
      <c r="AA2" s="323"/>
      <c r="AB2" s="217"/>
      <c r="AC2" s="114"/>
      <c r="AD2" s="323" t="s">
        <v>225</v>
      </c>
      <c r="AE2" s="323"/>
      <c r="AF2" s="323"/>
      <c r="AG2" s="323"/>
      <c r="AH2" s="114"/>
      <c r="AI2" s="323" t="s">
        <v>226</v>
      </c>
      <c r="AJ2" s="323"/>
      <c r="AK2" s="323"/>
      <c r="AL2" s="323"/>
      <c r="AM2" s="323"/>
      <c r="AN2" s="114"/>
      <c r="AO2" s="323" t="s">
        <v>227</v>
      </c>
      <c r="AP2" s="323"/>
      <c r="AQ2" s="323"/>
      <c r="AR2" s="323"/>
      <c r="AS2" s="323"/>
      <c r="AT2" s="114"/>
      <c r="AU2" s="323" t="s">
        <v>228</v>
      </c>
      <c r="AV2" s="323"/>
      <c r="AW2" s="323"/>
      <c r="AX2" s="323"/>
      <c r="AY2" s="323"/>
      <c r="AZ2" s="114"/>
      <c r="BA2" s="113" t="s">
        <v>229</v>
      </c>
      <c r="BB2" s="113" t="s">
        <v>230</v>
      </c>
      <c r="BC2" s="113" t="s">
        <v>231</v>
      </c>
      <c r="BD2" s="114"/>
      <c r="BE2" s="114"/>
      <c r="BF2" s="113" t="s">
        <v>232</v>
      </c>
      <c r="BG2" s="323" t="s">
        <v>277</v>
      </c>
      <c r="BH2" s="323"/>
      <c r="BI2" s="323"/>
      <c r="BJ2" s="323"/>
      <c r="BK2" s="324" t="s">
        <v>233</v>
      </c>
      <c r="BL2" s="324"/>
      <c r="BM2" s="324"/>
      <c r="BN2" s="324"/>
      <c r="BO2" s="324"/>
      <c r="BP2" s="324"/>
      <c r="BQ2" s="324"/>
      <c r="BR2" s="324"/>
      <c r="BS2" s="324"/>
      <c r="BT2" s="324"/>
      <c r="BU2" s="324"/>
      <c r="BV2" s="324"/>
      <c r="BW2" s="324"/>
      <c r="BX2" s="324"/>
      <c r="BY2" s="281"/>
      <c r="BZ2" s="281"/>
      <c r="CA2" s="281"/>
      <c r="CB2" s="313" t="s">
        <v>234</v>
      </c>
      <c r="CC2" s="313"/>
      <c r="CD2" s="313"/>
      <c r="CE2" s="313"/>
      <c r="CF2" s="313"/>
      <c r="CG2" s="313"/>
      <c r="CH2" s="313"/>
      <c r="CI2" s="313"/>
      <c r="CJ2" s="313"/>
      <c r="CK2" s="313"/>
      <c r="CL2" s="313"/>
      <c r="CM2" s="313"/>
      <c r="CN2" s="313"/>
      <c r="CO2" s="313"/>
      <c r="CP2" s="203"/>
      <c r="CQ2" s="209"/>
      <c r="CR2" s="209"/>
      <c r="CS2" s="307" t="s">
        <v>235</v>
      </c>
      <c r="CT2" s="307"/>
      <c r="CU2" s="307"/>
      <c r="CV2" s="307"/>
      <c r="CW2" s="307"/>
      <c r="CX2" s="307"/>
      <c r="CY2" s="307"/>
      <c r="CZ2" s="307"/>
      <c r="DA2" s="307"/>
      <c r="DB2" s="307"/>
      <c r="DC2" s="307"/>
      <c r="DD2" s="307"/>
      <c r="DE2" s="307"/>
      <c r="DF2" s="307"/>
      <c r="DH2" s="308" t="s">
        <v>236</v>
      </c>
      <c r="DI2" s="308"/>
      <c r="DJ2" s="308"/>
      <c r="DK2" s="308"/>
      <c r="DL2" s="308"/>
      <c r="DO2" s="303" t="s">
        <v>318</v>
      </c>
      <c r="DP2" s="303"/>
      <c r="DQ2" s="303"/>
      <c r="DR2" s="303"/>
      <c r="DS2" s="303"/>
      <c r="DU2" s="303" t="s">
        <v>279</v>
      </c>
      <c r="DV2" s="303"/>
      <c r="DW2" s="303"/>
      <c r="DX2" s="303"/>
      <c r="DY2" s="303"/>
    </row>
    <row r="3" spans="1:129" s="115" customFormat="1" ht="14.25">
      <c r="A3" s="200" t="str">
        <f>Data!$A$2</f>
        <v>Henan</v>
      </c>
      <c r="C3" s="210" t="s">
        <v>197</v>
      </c>
      <c r="D3" s="210" t="s">
        <v>197</v>
      </c>
      <c r="E3" s="210" t="s">
        <v>197</v>
      </c>
      <c r="F3" s="210" t="s">
        <v>197</v>
      </c>
      <c r="I3" s="210" t="s">
        <v>197</v>
      </c>
      <c r="J3" s="210" t="s">
        <v>197</v>
      </c>
      <c r="K3" s="210" t="s">
        <v>197</v>
      </c>
      <c r="N3" s="210" t="s">
        <v>197</v>
      </c>
      <c r="O3" s="210" t="s">
        <v>197</v>
      </c>
      <c r="P3" s="210" t="s">
        <v>197</v>
      </c>
      <c r="X3" s="115" t="s">
        <v>360</v>
      </c>
      <c r="AA3" s="116"/>
      <c r="AB3" s="116"/>
      <c r="BA3" s="210" t="s">
        <v>197</v>
      </c>
      <c r="BB3" s="210" t="s">
        <v>197</v>
      </c>
      <c r="BF3" s="210" t="s">
        <v>197</v>
      </c>
      <c r="BK3" s="117"/>
      <c r="BL3" s="118" t="s">
        <v>237</v>
      </c>
      <c r="BM3" s="321" t="s">
        <v>238</v>
      </c>
      <c r="BN3" s="321"/>
      <c r="BO3" s="321"/>
      <c r="BP3" s="321"/>
      <c r="BQ3" s="321" t="s">
        <v>239</v>
      </c>
      <c r="BR3" s="321"/>
      <c r="BS3" s="321"/>
      <c r="BT3" s="321"/>
      <c r="BU3" s="119"/>
      <c r="BV3" s="321" t="s">
        <v>240</v>
      </c>
      <c r="BW3" s="321"/>
      <c r="BX3" s="321"/>
      <c r="BY3" s="280"/>
      <c r="BZ3" s="280"/>
      <c r="CA3" s="280"/>
      <c r="CB3" s="120"/>
      <c r="CC3" s="121" t="s">
        <v>237</v>
      </c>
      <c r="CD3" s="311" t="s">
        <v>241</v>
      </c>
      <c r="CE3" s="311"/>
      <c r="CF3" s="311"/>
      <c r="CG3" s="311"/>
      <c r="CH3" s="311" t="s">
        <v>242</v>
      </c>
      <c r="CI3" s="311"/>
      <c r="CJ3" s="311"/>
      <c r="CK3" s="311"/>
      <c r="CL3" s="120"/>
      <c r="CM3" s="311" t="s">
        <v>240</v>
      </c>
      <c r="CN3" s="311"/>
      <c r="CO3" s="311"/>
      <c r="CP3" s="150"/>
      <c r="CQ3" s="208"/>
      <c r="CR3" s="208"/>
      <c r="CS3" s="122"/>
      <c r="CT3" s="123"/>
      <c r="CU3" s="312" t="s">
        <v>238</v>
      </c>
      <c r="CV3" s="312"/>
      <c r="CW3" s="312"/>
      <c r="CX3" s="312"/>
      <c r="CY3" s="312" t="s">
        <v>239</v>
      </c>
      <c r="CZ3" s="312"/>
      <c r="DA3" s="312"/>
      <c r="DB3" s="312"/>
      <c r="DC3" s="123"/>
      <c r="DD3" s="312" t="s">
        <v>240</v>
      </c>
      <c r="DE3" s="312"/>
      <c r="DF3" s="312"/>
      <c r="DH3" s="320"/>
      <c r="DI3" s="320"/>
      <c r="DJ3" s="124" t="s">
        <v>23</v>
      </c>
      <c r="DK3" s="124" t="s">
        <v>24</v>
      </c>
      <c r="DL3" s="124" t="s">
        <v>25</v>
      </c>
      <c r="DR3" s="116"/>
      <c r="DS3" s="116"/>
      <c r="DU3" s="200" t="s">
        <v>270</v>
      </c>
      <c r="DW3" s="199"/>
      <c r="DX3" s="200" t="s">
        <v>271</v>
      </c>
      <c r="DY3" s="186"/>
    </row>
    <row r="4" spans="1:129" s="115" customFormat="1" ht="77.25" customHeight="1">
      <c r="B4" s="305" t="s">
        <v>296</v>
      </c>
      <c r="C4" s="305"/>
      <c r="D4" s="305"/>
      <c r="E4" s="305"/>
      <c r="F4" s="305"/>
      <c r="H4" s="305" t="s">
        <v>265</v>
      </c>
      <c r="I4" s="305"/>
      <c r="J4" s="305"/>
      <c r="K4" s="305"/>
      <c r="M4" s="305" t="s">
        <v>266</v>
      </c>
      <c r="N4" s="305"/>
      <c r="O4" s="305"/>
      <c r="P4" s="305"/>
      <c r="R4" s="305" t="s">
        <v>267</v>
      </c>
      <c r="S4" s="305"/>
      <c r="T4" s="305"/>
      <c r="U4" s="305"/>
      <c r="X4" s="305" t="s">
        <v>291</v>
      </c>
      <c r="Y4" s="305"/>
      <c r="Z4" s="305"/>
      <c r="AA4" s="305"/>
      <c r="AB4" s="220"/>
      <c r="AD4" s="305" t="s">
        <v>267</v>
      </c>
      <c r="AE4" s="305"/>
      <c r="AF4" s="305"/>
      <c r="AG4" s="305"/>
      <c r="AI4" s="305" t="s">
        <v>243</v>
      </c>
      <c r="AJ4" s="305"/>
      <c r="AK4" s="305"/>
      <c r="AL4" s="305"/>
      <c r="AM4" s="305"/>
      <c r="AO4" s="305" t="s">
        <v>243</v>
      </c>
      <c r="AP4" s="305"/>
      <c r="AQ4" s="305"/>
      <c r="AR4" s="305"/>
      <c r="AS4" s="305"/>
      <c r="AU4" s="322" t="s">
        <v>431</v>
      </c>
      <c r="AV4" s="322"/>
      <c r="AW4" s="322"/>
      <c r="AX4" s="322"/>
      <c r="AY4" s="322"/>
      <c r="BA4" s="211" t="s">
        <v>297</v>
      </c>
      <c r="BB4" s="211" t="s">
        <v>297</v>
      </c>
      <c r="BC4" s="193" t="s">
        <v>268</v>
      </c>
      <c r="BF4" s="114" t="s">
        <v>244</v>
      </c>
      <c r="BG4" s="315" t="s">
        <v>244</v>
      </c>
      <c r="BH4" s="315"/>
      <c r="BI4" s="315"/>
      <c r="BJ4" s="315"/>
      <c r="BK4" s="125"/>
      <c r="BL4" s="126"/>
      <c r="BM4" s="316" t="s">
        <v>245</v>
      </c>
      <c r="BN4" s="316"/>
      <c r="BO4" s="316"/>
      <c r="BP4" s="316"/>
      <c r="BQ4" s="316" t="s">
        <v>245</v>
      </c>
      <c r="BR4" s="316"/>
      <c r="BS4" s="316"/>
      <c r="BT4" s="316"/>
      <c r="BU4" s="125"/>
      <c r="BV4" s="127" t="s">
        <v>246</v>
      </c>
      <c r="BW4" s="127" t="s">
        <v>247</v>
      </c>
      <c r="BX4" s="198" t="s">
        <v>248</v>
      </c>
      <c r="BY4" s="198"/>
      <c r="BZ4" s="198"/>
      <c r="CA4" s="198"/>
      <c r="CB4" s="128"/>
      <c r="CC4" s="128"/>
      <c r="CD4" s="314" t="s">
        <v>245</v>
      </c>
      <c r="CE4" s="314"/>
      <c r="CF4" s="314"/>
      <c r="CG4" s="314"/>
      <c r="CH4" s="314" t="s">
        <v>245</v>
      </c>
      <c r="CI4" s="314"/>
      <c r="CJ4" s="314"/>
      <c r="CK4" s="314"/>
      <c r="CL4" s="128"/>
      <c r="CM4" s="129" t="s">
        <v>246</v>
      </c>
      <c r="CN4" s="129" t="s">
        <v>247</v>
      </c>
      <c r="CO4" s="197" t="s">
        <v>248</v>
      </c>
      <c r="CP4" s="197"/>
      <c r="CQ4" s="197"/>
      <c r="CR4" s="197"/>
      <c r="CS4" s="130"/>
      <c r="CT4" s="130"/>
      <c r="CU4" s="304" t="s">
        <v>245</v>
      </c>
      <c r="CV4" s="304"/>
      <c r="CW4" s="304"/>
      <c r="CX4" s="304"/>
      <c r="CY4" s="304" t="s">
        <v>245</v>
      </c>
      <c r="CZ4" s="304"/>
      <c r="DA4" s="304"/>
      <c r="DB4" s="304"/>
      <c r="DC4" s="130"/>
      <c r="DD4" s="131" t="s">
        <v>246</v>
      </c>
      <c r="DE4" s="131" t="s">
        <v>247</v>
      </c>
      <c r="DF4" s="131" t="s">
        <v>248</v>
      </c>
      <c r="DH4" s="305" t="s">
        <v>249</v>
      </c>
      <c r="DI4" s="305"/>
      <c r="DJ4" s="132">
        <v>40</v>
      </c>
      <c r="DK4" s="132">
        <v>16</v>
      </c>
      <c r="DL4" s="132">
        <v>25</v>
      </c>
      <c r="DO4" s="309" t="s">
        <v>269</v>
      </c>
      <c r="DP4" s="309"/>
      <c r="DQ4" s="309"/>
      <c r="DR4" s="309"/>
      <c r="DS4" s="309"/>
      <c r="DX4" s="186" t="s">
        <v>272</v>
      </c>
      <c r="DY4" s="202" t="s">
        <v>273</v>
      </c>
    </row>
    <row r="5" spans="1:129" ht="72" customHeight="1">
      <c r="X5" s="317" t="s">
        <v>292</v>
      </c>
      <c r="Y5" s="317"/>
      <c r="Z5" s="317"/>
      <c r="AA5" s="317"/>
      <c r="AB5" s="222" t="s">
        <v>293</v>
      </c>
      <c r="AD5" s="318" t="s">
        <v>250</v>
      </c>
      <c r="AE5" s="318"/>
      <c r="AF5" s="318"/>
      <c r="AG5" s="318"/>
      <c r="AI5" s="318" t="s">
        <v>251</v>
      </c>
      <c r="AJ5" s="318"/>
      <c r="AK5" s="318"/>
      <c r="AL5" s="318"/>
      <c r="AM5" s="318"/>
      <c r="AO5" s="318" t="s">
        <v>252</v>
      </c>
      <c r="AP5" s="318"/>
      <c r="AQ5" s="318"/>
      <c r="AR5" s="318"/>
      <c r="AS5" s="318"/>
      <c r="AU5" s="319" t="s">
        <v>253</v>
      </c>
      <c r="AV5" s="319"/>
      <c r="AW5" s="319"/>
      <c r="AX5" s="319"/>
      <c r="AY5" s="319"/>
      <c r="AZ5" s="133"/>
      <c r="BA5" s="134" t="s">
        <v>254</v>
      </c>
      <c r="BB5" s="134" t="s">
        <v>255</v>
      </c>
      <c r="BC5" s="134" t="s">
        <v>256</v>
      </c>
      <c r="BD5" s="135" t="s">
        <v>257</v>
      </c>
      <c r="BF5" s="136" t="s">
        <v>258</v>
      </c>
      <c r="BG5" s="137"/>
      <c r="BH5" s="137"/>
      <c r="BI5" s="137"/>
      <c r="BJ5" s="138"/>
      <c r="BK5" s="117"/>
      <c r="BL5" s="118"/>
      <c r="BM5" s="139"/>
      <c r="BN5" s="139"/>
      <c r="BO5" s="139"/>
      <c r="BP5" s="117"/>
      <c r="BQ5" s="139"/>
      <c r="BR5" s="139"/>
      <c r="BS5" s="139"/>
      <c r="BT5" s="117"/>
      <c r="BU5" s="117"/>
      <c r="BV5" s="117"/>
      <c r="BW5" s="117"/>
      <c r="BX5" s="117"/>
      <c r="BY5" s="207" t="s">
        <v>295</v>
      </c>
      <c r="BZ5" s="207" t="s">
        <v>280</v>
      </c>
      <c r="CA5" s="207" t="s">
        <v>294</v>
      </c>
      <c r="CB5" s="227" t="s">
        <v>429</v>
      </c>
      <c r="CC5" s="140"/>
      <c r="CD5" s="141"/>
      <c r="CE5" s="141"/>
      <c r="CF5" s="141"/>
      <c r="CG5" s="140"/>
      <c r="CH5" s="228" t="s">
        <v>298</v>
      </c>
      <c r="CI5" s="141"/>
      <c r="CJ5" s="141"/>
      <c r="CK5" s="140"/>
      <c r="CL5" s="140"/>
      <c r="CM5" s="302" t="s">
        <v>299</v>
      </c>
      <c r="CN5" s="302"/>
      <c r="CO5" s="302"/>
      <c r="CP5" s="207" t="s">
        <v>295</v>
      </c>
      <c r="CQ5" s="207" t="s">
        <v>280</v>
      </c>
      <c r="CR5" s="207" t="s">
        <v>294</v>
      </c>
      <c r="CS5" s="122"/>
      <c r="CT5" s="123"/>
      <c r="CU5" s="142"/>
      <c r="CV5" s="142"/>
      <c r="CW5" s="142"/>
      <c r="CX5" s="122"/>
      <c r="CY5" s="142"/>
      <c r="CZ5" s="142"/>
      <c r="DA5" s="142"/>
      <c r="DB5" s="122"/>
      <c r="DC5" s="122"/>
      <c r="DD5" s="122"/>
      <c r="DE5" s="122"/>
      <c r="DF5" s="122"/>
      <c r="DG5" s="138"/>
      <c r="DH5" s="306" t="s">
        <v>259</v>
      </c>
      <c r="DI5" s="306"/>
      <c r="DJ5" s="143">
        <v>2</v>
      </c>
      <c r="DK5" s="143">
        <v>2</v>
      </c>
      <c r="DL5" s="143">
        <v>2</v>
      </c>
      <c r="DO5" s="310" t="s">
        <v>319</v>
      </c>
      <c r="DP5" s="310"/>
      <c r="DQ5" s="310"/>
      <c r="DR5" s="310"/>
      <c r="DS5" s="310"/>
    </row>
    <row r="6" spans="1:129">
      <c r="B6" s="144"/>
      <c r="C6" s="187" t="s">
        <v>23</v>
      </c>
      <c r="D6" s="187" t="s">
        <v>24</v>
      </c>
      <c r="E6" s="187" t="s">
        <v>25</v>
      </c>
      <c r="F6" s="187" t="s">
        <v>22</v>
      </c>
      <c r="H6" s="144"/>
      <c r="I6" s="187" t="s">
        <v>23</v>
      </c>
      <c r="J6" s="187" t="s">
        <v>24</v>
      </c>
      <c r="K6" s="187" t="s">
        <v>25</v>
      </c>
      <c r="L6" s="145"/>
      <c r="M6" s="144"/>
      <c r="N6" s="187" t="s">
        <v>23</v>
      </c>
      <c r="O6" s="187" t="s">
        <v>24</v>
      </c>
      <c r="P6" s="187" t="s">
        <v>25</v>
      </c>
      <c r="Q6" s="145"/>
      <c r="R6" s="144"/>
      <c r="S6" s="144" t="s">
        <v>23</v>
      </c>
      <c r="T6" s="144" t="s">
        <v>24</v>
      </c>
      <c r="U6" s="144" t="s">
        <v>25</v>
      </c>
      <c r="V6" s="145"/>
      <c r="W6" s="145"/>
      <c r="X6" s="134"/>
      <c r="Y6" s="144" t="s">
        <v>23</v>
      </c>
      <c r="Z6" s="144" t="s">
        <v>24</v>
      </c>
      <c r="AA6" s="144" t="s">
        <v>25</v>
      </c>
      <c r="AB6" s="223" t="s">
        <v>22</v>
      </c>
      <c r="AC6" s="145"/>
      <c r="AD6" s="144"/>
      <c r="AE6" s="144" t="s">
        <v>23</v>
      </c>
      <c r="AF6" s="144" t="s">
        <v>24</v>
      </c>
      <c r="AG6" s="144" t="s">
        <v>25</v>
      </c>
      <c r="AH6" s="145"/>
      <c r="AI6" s="144"/>
      <c r="AJ6" s="144" t="s">
        <v>23</v>
      </c>
      <c r="AK6" s="144" t="s">
        <v>24</v>
      </c>
      <c r="AL6" s="144" t="s">
        <v>25</v>
      </c>
      <c r="AM6" s="144" t="s">
        <v>22</v>
      </c>
      <c r="AN6" s="146"/>
      <c r="AO6" s="144"/>
      <c r="AP6" s="144" t="s">
        <v>23</v>
      </c>
      <c r="AQ6" s="144" t="s">
        <v>24</v>
      </c>
      <c r="AR6" s="144" t="s">
        <v>25</v>
      </c>
      <c r="AS6" s="144" t="s">
        <v>22</v>
      </c>
      <c r="AT6" s="146"/>
      <c r="AU6" s="144"/>
      <c r="AV6" s="144" t="s">
        <v>23</v>
      </c>
      <c r="AW6" s="144" t="s">
        <v>24</v>
      </c>
      <c r="AX6" s="144" t="s">
        <v>25</v>
      </c>
      <c r="AY6" s="144" t="s">
        <v>22</v>
      </c>
      <c r="AZ6" s="138"/>
      <c r="BA6" s="138"/>
      <c r="BB6" s="138"/>
      <c r="BC6" s="138"/>
      <c r="BD6" s="138"/>
      <c r="BE6" s="138"/>
      <c r="BG6" s="144" t="s">
        <v>23</v>
      </c>
      <c r="BH6" s="144" t="s">
        <v>24</v>
      </c>
      <c r="BI6" s="144" t="s">
        <v>25</v>
      </c>
      <c r="BJ6" s="138"/>
      <c r="BK6" s="147"/>
      <c r="BL6" s="148" t="s">
        <v>260</v>
      </c>
      <c r="BM6" s="148" t="s">
        <v>23</v>
      </c>
      <c r="BN6" s="148" t="s">
        <v>24</v>
      </c>
      <c r="BO6" s="148" t="s">
        <v>25</v>
      </c>
      <c r="BP6" s="148" t="s">
        <v>22</v>
      </c>
      <c r="BQ6" s="148" t="s">
        <v>23</v>
      </c>
      <c r="BR6" s="148" t="s">
        <v>24</v>
      </c>
      <c r="BS6" s="148" t="s">
        <v>25</v>
      </c>
      <c r="BT6" s="148" t="s">
        <v>22</v>
      </c>
      <c r="BU6" s="148"/>
      <c r="BV6" s="148" t="s">
        <v>22</v>
      </c>
      <c r="BW6" s="148" t="s">
        <v>22</v>
      </c>
      <c r="BX6" s="148" t="s">
        <v>22</v>
      </c>
      <c r="BY6" s="204"/>
      <c r="BZ6" s="204"/>
      <c r="CA6" s="204"/>
      <c r="CB6" s="149"/>
      <c r="CC6" s="149"/>
      <c r="CD6" s="149" t="s">
        <v>23</v>
      </c>
      <c r="CE6" s="149" t="s">
        <v>24</v>
      </c>
      <c r="CF6" s="149" t="s">
        <v>25</v>
      </c>
      <c r="CG6" s="149" t="s">
        <v>22</v>
      </c>
      <c r="CH6" s="149" t="s">
        <v>23</v>
      </c>
      <c r="CI6" s="149" t="s">
        <v>24</v>
      </c>
      <c r="CJ6" s="149" t="s">
        <v>25</v>
      </c>
      <c r="CK6" s="149" t="s">
        <v>22</v>
      </c>
      <c r="CL6" s="150"/>
      <c r="CM6" s="149" t="s">
        <v>22</v>
      </c>
      <c r="CN6" s="149" t="s">
        <v>22</v>
      </c>
      <c r="CO6" s="149" t="s">
        <v>22</v>
      </c>
      <c r="CP6" s="204"/>
      <c r="CQ6" s="204"/>
      <c r="CR6" s="204"/>
      <c r="CS6" s="151"/>
      <c r="CT6" s="151" t="s">
        <v>260</v>
      </c>
      <c r="CU6" s="152" t="s">
        <v>23</v>
      </c>
      <c r="CV6" s="152" t="s">
        <v>24</v>
      </c>
      <c r="CW6" s="152" t="s">
        <v>25</v>
      </c>
      <c r="CX6" s="152" t="s">
        <v>22</v>
      </c>
      <c r="CY6" s="152" t="s">
        <v>23</v>
      </c>
      <c r="CZ6" s="152" t="s">
        <v>24</v>
      </c>
      <c r="DA6" s="152" t="s">
        <v>25</v>
      </c>
      <c r="DB6" s="152" t="s">
        <v>22</v>
      </c>
      <c r="DC6" s="152"/>
      <c r="DD6" s="152" t="s">
        <v>22</v>
      </c>
      <c r="DE6" s="152" t="s">
        <v>22</v>
      </c>
      <c r="DF6" s="152" t="s">
        <v>22</v>
      </c>
      <c r="DG6" s="146"/>
      <c r="DH6" s="124" t="s">
        <v>261</v>
      </c>
      <c r="DI6" s="124"/>
      <c r="DJ6" s="153">
        <f>DJ5/DJ4</f>
        <v>0.05</v>
      </c>
      <c r="DK6" s="153">
        <f>DK5/DK4</f>
        <v>0.125</v>
      </c>
      <c r="DL6" s="153">
        <f>DL5/DL4</f>
        <v>0.08</v>
      </c>
      <c r="DO6" s="134"/>
      <c r="DP6" s="144" t="s">
        <v>23</v>
      </c>
      <c r="DQ6" s="144" t="s">
        <v>24</v>
      </c>
      <c r="DR6" s="144" t="s">
        <v>25</v>
      </c>
      <c r="DS6" s="146" t="s">
        <v>22</v>
      </c>
      <c r="DU6" s="144" t="s">
        <v>23</v>
      </c>
      <c r="DV6" s="144" t="s">
        <v>24</v>
      </c>
      <c r="DW6" s="144" t="s">
        <v>25</v>
      </c>
    </row>
    <row r="7" spans="1:129" ht="14.25">
      <c r="B7" s="133">
        <v>1952</v>
      </c>
      <c r="C7" s="226">
        <f>Data!BD16*Data!BY16/10</f>
        <v>0.36578235898271688</v>
      </c>
      <c r="D7" s="226">
        <f>Data!BD16*Data!BZ16/10</f>
        <v>9.8253628929962894E-2</v>
      </c>
      <c r="E7" s="226">
        <f>Data!BD16*Data!CA16/10</f>
        <v>2.596391964799985E-2</v>
      </c>
      <c r="F7" s="226">
        <f>Data!BD16/10</f>
        <v>0.49000000000000005</v>
      </c>
      <c r="H7" s="133">
        <v>1952</v>
      </c>
      <c r="I7" s="189">
        <f>Data!BQ16*100</f>
        <v>75.364585744654377</v>
      </c>
      <c r="J7" s="189">
        <f>Data!BR16*100</f>
        <v>75.364585744654377</v>
      </c>
      <c r="K7" s="189">
        <f>Data!BS16*100</f>
        <v>75.364585744654377</v>
      </c>
      <c r="L7" s="154"/>
      <c r="M7" s="133">
        <v>1952</v>
      </c>
      <c r="N7" s="188"/>
      <c r="O7" s="188"/>
      <c r="P7" s="188"/>
      <c r="Q7" s="155"/>
      <c r="R7" s="133">
        <v>1952</v>
      </c>
      <c r="S7" s="137"/>
      <c r="T7" s="137"/>
      <c r="U7" s="137"/>
      <c r="V7" s="156"/>
      <c r="W7" s="138" t="s">
        <v>262</v>
      </c>
      <c r="X7" s="133">
        <v>1952</v>
      </c>
      <c r="Y7" s="191">
        <f>Data!CD16/10</f>
        <v>0.68621103553143092</v>
      </c>
      <c r="Z7" s="191">
        <f>Data!CE16/10</f>
        <v>0.13132484499177544</v>
      </c>
      <c r="AA7" s="191">
        <f>Data!CF16/10</f>
        <v>3.8686798425813275E-2</v>
      </c>
      <c r="AB7" s="221">
        <f>+Y7+Z7+AA7</f>
        <v>0.8562226789490196</v>
      </c>
      <c r="AD7" s="133">
        <v>1952</v>
      </c>
      <c r="AE7" s="156"/>
      <c r="AF7" s="156"/>
      <c r="AG7" s="156"/>
      <c r="AI7" s="133">
        <v>1952</v>
      </c>
      <c r="AJ7" s="156"/>
      <c r="AK7" s="156"/>
      <c r="AL7" s="156"/>
      <c r="AM7" s="156"/>
      <c r="AN7" s="156"/>
      <c r="AO7" s="133">
        <v>1952</v>
      </c>
      <c r="AP7" s="156"/>
      <c r="AQ7" s="156"/>
      <c r="AR7" s="156"/>
      <c r="AS7" s="156"/>
      <c r="AT7" s="156"/>
      <c r="AU7" s="133">
        <v>1952</v>
      </c>
      <c r="AV7" s="156"/>
      <c r="AW7" s="156"/>
      <c r="AX7" s="156"/>
      <c r="AY7" s="156"/>
      <c r="AZ7" s="156"/>
      <c r="BA7" s="192">
        <f>Data!CR16/10</f>
        <v>1.1808183873558957</v>
      </c>
      <c r="BB7" s="192">
        <f>(Data!CR16-Data!CP16)/10</f>
        <v>0.82729094638495559</v>
      </c>
      <c r="BC7" s="194">
        <v>0</v>
      </c>
      <c r="BD7" s="156"/>
      <c r="BE7" s="133">
        <v>1952</v>
      </c>
      <c r="BF7" s="195">
        <v>0</v>
      </c>
      <c r="BG7" s="164"/>
      <c r="BH7" s="164"/>
      <c r="BI7" s="164"/>
      <c r="BK7" s="117">
        <v>1952</v>
      </c>
      <c r="BL7" s="165" t="e">
        <f t="shared" ref="BL7:BL15" si="0">(($BA7+$BC7)/(1+$BF7)-($DJ$6*(1+BG7)-BG7)*$AV7-($DK$6*(1+BH7)-BH7)*$AW7-($DL$6*(1+BI7)-BI7)*$AX7)/$AY7</f>
        <v>#DIV/0!</v>
      </c>
      <c r="BM7" s="166" t="e">
        <f t="shared" ref="BM7:BM15" si="1">(1+$BF7)*($BL7+DJ$6*(1+BG7)-BG7)*AV7</f>
        <v>#DIV/0!</v>
      </c>
      <c r="BN7" s="166" t="e">
        <f t="shared" ref="BN7:BN15" si="2">(1+$BF7)*($BL7+DK$6*(1+BH7)-BH7)*AW7</f>
        <v>#DIV/0!</v>
      </c>
      <c r="BO7" s="166" t="e">
        <f t="shared" ref="BO7:BO15" si="3">(1+$BF7)*($BL7+DL$6*(1+BI7)-BI7)*AX7</f>
        <v>#DIV/0!</v>
      </c>
      <c r="BP7" s="167" t="e">
        <f t="shared" ref="BP7:BP15" si="4">BM7+BN7+BO7</f>
        <v>#DIV/0!</v>
      </c>
      <c r="BQ7" s="168" t="e">
        <f t="shared" ref="BQ7:BQ15" si="5">BM7/$BP7</f>
        <v>#DIV/0!</v>
      </c>
      <c r="BR7" s="168" t="e">
        <f t="shared" ref="BR7:BR15" si="6">BN7/$BP7</f>
        <v>#DIV/0!</v>
      </c>
      <c r="BS7" s="168" t="e">
        <f t="shared" ref="BS7:BS15" si="7">BO7/$BP7</f>
        <v>#DIV/0!</v>
      </c>
      <c r="BT7" s="168" t="e">
        <f t="shared" ref="BT7:BT15" si="8">BP7/$BP7</f>
        <v>#DIV/0!</v>
      </c>
      <c r="BU7" s="168"/>
      <c r="BV7" s="176" t="e">
        <f t="shared" ref="BV7:BV15" si="9">BQ6*($AV7/$AV6)+BR6*($AW7/$AW6)+BS6*($AX7/$AX6)</f>
        <v>#VALUE!</v>
      </c>
      <c r="BW7" s="176" t="e">
        <f t="shared" ref="BW7:BW15" si="10">1/(BQ7*$AV6/$AV7+BR7*$AW6/$AW7+BS7*$AX6/$AX7)</f>
        <v>#DIV/0!</v>
      </c>
      <c r="BX7" s="176" t="e">
        <f t="shared" ref="BX7:BX15" si="11">(BV7*BW7)^0.5</f>
        <v>#VALUE!</v>
      </c>
      <c r="BY7" s="205"/>
      <c r="BZ7" s="205"/>
      <c r="CA7" s="205"/>
      <c r="CB7" s="140">
        <v>1952</v>
      </c>
      <c r="CC7" s="169" t="e">
        <f t="shared" ref="CC7:CC15" si="12">(($BA7+$BC7)/(1+$BF7)-$DJ$6*$AV7-$DK$6*$AW7-$DL$6*$AX7)/$AY7</f>
        <v>#DIV/0!</v>
      </c>
      <c r="CD7" s="170" t="e">
        <f t="shared" ref="CD7:CD15" si="13">(1+$BF7)*($CC7+DJ$6)*AV7</f>
        <v>#DIV/0!</v>
      </c>
      <c r="CE7" s="170" t="e">
        <f t="shared" ref="CE7:CE15" si="14">(1+$BF7)*($CC7+DK$6)*AW7</f>
        <v>#DIV/0!</v>
      </c>
      <c r="CF7" s="170" t="e">
        <f t="shared" ref="CF7:CF15" si="15">(1+$BF7)*($CC7+DL$6)*AX7</f>
        <v>#DIV/0!</v>
      </c>
      <c r="CG7" s="171" t="e">
        <f t="shared" ref="CG7:CG15" si="16">CD7+CE7+CF7</f>
        <v>#DIV/0!</v>
      </c>
      <c r="CH7" s="172" t="e">
        <f t="shared" ref="CH7:CH15" si="17">CD7/$BP7</f>
        <v>#DIV/0!</v>
      </c>
      <c r="CI7" s="172" t="e">
        <f t="shared" ref="CI7:CI15" si="18">CE7/$BP7</f>
        <v>#DIV/0!</v>
      </c>
      <c r="CJ7" s="172" t="e">
        <f t="shared" ref="CJ7:CJ15" si="19">CF7/$BP7</f>
        <v>#DIV/0!</v>
      </c>
      <c r="CK7" s="172" t="e">
        <f t="shared" ref="CK7:CK15" si="20">CG7/$BP7</f>
        <v>#DIV/0!</v>
      </c>
      <c r="CL7" s="172"/>
      <c r="CM7" s="177" t="e">
        <f t="shared" ref="CM7:CM15" si="21">CH6*($AV7/$AV6)+CI6*($AW7/$AW6)+CJ6*($AX7/$AX6)</f>
        <v>#VALUE!</v>
      </c>
      <c r="CN7" s="177" t="e">
        <f t="shared" ref="CN7:CN15" si="22">1/(CH7*$AV6/$AV7+CI7*$AW6/$AW7+CJ7*$AX6/$AX7)</f>
        <v>#DIV/0!</v>
      </c>
      <c r="CO7" s="177" t="e">
        <f t="shared" ref="CO7:CO15" si="23">(CM7*CN7)^0.5</f>
        <v>#VALUE!</v>
      </c>
      <c r="CP7" s="205"/>
      <c r="CQ7" s="205"/>
      <c r="CR7" s="205"/>
      <c r="CS7" s="122">
        <v>1952</v>
      </c>
      <c r="CT7" s="173">
        <v>0.04</v>
      </c>
      <c r="CU7" s="174">
        <f t="shared" ref="CU7:CU38" si="24">(1+$BF$101)*($CT7+DJ$6*(1+BF$101)-BF$101)*AV7</f>
        <v>0</v>
      </c>
      <c r="CV7" s="174">
        <f t="shared" ref="CV7:CV38" si="25">(1+$BF$101)*($CT7+DK$6*(1+BG$101)-BG$101)*AW7</f>
        <v>0</v>
      </c>
      <c r="CW7" s="174">
        <f t="shared" ref="CW7:CW38" si="26">(1+$BF$101)*($CT7+DL$6*(1+BH$101)-BH$101)*AX7</f>
        <v>0</v>
      </c>
      <c r="CX7" s="175">
        <f t="shared" ref="CX7:CX15" si="27">CU7+CV7+CW7</f>
        <v>0</v>
      </c>
      <c r="CY7" s="173" t="e">
        <f t="shared" ref="CY7:CY15" si="28">CU7/$CX7</f>
        <v>#DIV/0!</v>
      </c>
      <c r="CZ7" s="173" t="e">
        <f t="shared" ref="CZ7:CZ15" si="29">CV7/$CX7</f>
        <v>#DIV/0!</v>
      </c>
      <c r="DA7" s="173" t="e">
        <f t="shared" ref="DA7:DA15" si="30">CW7/$CX7</f>
        <v>#DIV/0!</v>
      </c>
      <c r="DB7" s="173" t="e">
        <f t="shared" ref="DB7:DB15" si="31">CY7+CZ7+DA7</f>
        <v>#DIV/0!</v>
      </c>
      <c r="DC7" s="173"/>
      <c r="DD7" s="178" t="e">
        <f t="shared" ref="DD7:DD15" si="32">CY6*($AV7/$AV6)+CZ6*($AW7/$AW6)+DA6*($AX7/$AX6)</f>
        <v>#VALUE!</v>
      </c>
      <c r="DE7" s="178" t="e">
        <f t="shared" ref="DE7:DE15" si="33">1/(CY7*$AV6/$AV7+CZ7*$AW6/$AW7+DA7*$AX6/$AX7)</f>
        <v>#DIV/0!</v>
      </c>
      <c r="DF7" s="178" t="e">
        <f t="shared" ref="DF7:DF15" si="34">(DD7*DE7)^0.5</f>
        <v>#VALUE!</v>
      </c>
      <c r="DO7" s="133">
        <v>1952</v>
      </c>
      <c r="DP7" s="157">
        <f>+Y7*I7/100</f>
        <v>0.51716010426236603</v>
      </c>
      <c r="DQ7" s="157">
        <f t="shared" ref="DQ7:DQ70" si="35">+Z7*J7/100</f>
        <v>9.8972425407861039E-2</v>
      </c>
      <c r="DR7" s="157">
        <f t="shared" ref="DR7:DR70" si="36">+AA7*K7/100</f>
        <v>2.9156145371483647E-2</v>
      </c>
      <c r="DS7" s="157">
        <f>+DP7+DQ7+DR7</f>
        <v>0.64528867504171072</v>
      </c>
      <c r="DU7" s="159">
        <f t="shared" ref="DU7:DW8" si="37">+(DP7+DP8)/(SUM($DP7:$DR8))</f>
        <v>0.79532536518657393</v>
      </c>
      <c r="DV7" s="159">
        <f t="shared" si="37"/>
        <v>0.15795751160319363</v>
      </c>
      <c r="DW7" s="159">
        <f t="shared" si="37"/>
        <v>4.6717123210232317E-2</v>
      </c>
      <c r="DX7" s="201"/>
      <c r="DY7" s="201">
        <f t="shared" ref="DY7" si="38">+DY8/DX8</f>
        <v>1.0616288441952291E-2</v>
      </c>
    </row>
    <row r="8" spans="1:129">
      <c r="B8" s="115">
        <v>1953</v>
      </c>
      <c r="C8" s="226">
        <f>Data!BD17*Data!BY17/10</f>
        <v>0.26438337991489125</v>
      </c>
      <c r="D8" s="226">
        <f>Data!BD17*Data!BZ17/10</f>
        <v>7.1275627357561711E-2</v>
      </c>
      <c r="E8" s="226">
        <f>Data!BD17*Data!CA17/10</f>
        <v>1.9340892270530447E-2</v>
      </c>
      <c r="F8" s="226">
        <f>Data!BD17/10</f>
        <v>0.35499999999999998</v>
      </c>
      <c r="G8" s="158"/>
      <c r="H8" s="115">
        <v>1953</v>
      </c>
      <c r="I8" s="189">
        <f>Data!BQ17*100</f>
        <v>81.615655225137431</v>
      </c>
      <c r="J8" s="189">
        <f>Data!BR17*100</f>
        <v>81.615655225137431</v>
      </c>
      <c r="K8" s="189">
        <f>Data!BS17*100</f>
        <v>81.615655225137431</v>
      </c>
      <c r="L8" s="160"/>
      <c r="M8" s="115">
        <v>1953</v>
      </c>
      <c r="N8" s="190">
        <f>Data!BU16/Data!BU$48*100</f>
        <v>78.946345083843624</v>
      </c>
      <c r="O8" s="190">
        <f>Data!BV16/Data!BV$48*100</f>
        <v>78.946345083843624</v>
      </c>
      <c r="P8" s="190">
        <f>Data!BW16/Data!BW$48*100</f>
        <v>78.946345083843624</v>
      </c>
      <c r="Q8" s="160"/>
      <c r="R8" s="115">
        <v>1953</v>
      </c>
      <c r="S8" s="161">
        <f>100*C8/I8</f>
        <v>0.32393709170818713</v>
      </c>
      <c r="T8" s="161">
        <f>100*D8/J8</f>
        <v>8.7330827842951611E-2</v>
      </c>
      <c r="U8" s="161">
        <f>100*E8/K8</f>
        <v>2.3697527413311138E-2</v>
      </c>
      <c r="V8" s="161"/>
      <c r="W8" s="161"/>
      <c r="X8" s="115">
        <v>1953</v>
      </c>
      <c r="Y8" s="157">
        <f t="shared" ref="Y8:Y33" si="39">Y7+S8-DJ$6*(S8/2+Y7)</f>
        <v>0.96773914817034179</v>
      </c>
      <c r="Z8" s="157">
        <f t="shared" ref="Z8:Z33" si="40">Z7+T8-DK$6*(T8/2+Z7)</f>
        <v>0.19678189047057063</v>
      </c>
      <c r="AA8" s="157">
        <f t="shared" ref="AA8:AA33" si="41">AA7+U8-DL$6*(U8/2+AA7)</f>
        <v>5.8341480868526904E-2</v>
      </c>
      <c r="AB8" s="221">
        <f t="shared" ref="AB8:AB71" si="42">+Y8+Z8+AA8</f>
        <v>1.2228625195094394</v>
      </c>
      <c r="AD8" s="115">
        <v>1953</v>
      </c>
      <c r="AE8" s="157">
        <f t="shared" ref="AE8:AE33" si="43">DJ$6*(S8/2+Y7)</f>
        <v>4.240897906927623E-2</v>
      </c>
      <c r="AF8" s="157">
        <f t="shared" ref="AF8:AF33" si="44">DK$6*(T8/2+Z7)</f>
        <v>2.1873782364156404E-2</v>
      </c>
      <c r="AG8" s="157">
        <f t="shared" ref="AG8:AG33" si="45">DL$6*(U8/2+AA7)</f>
        <v>4.042844970597508E-3</v>
      </c>
      <c r="AI8" s="115">
        <v>1953</v>
      </c>
      <c r="AJ8" s="157">
        <f t="shared" ref="AJ8:AJ33" si="46">AE8*I8/100</f>
        <v>3.4612366141681186E-2</v>
      </c>
      <c r="AK8" s="157">
        <f t="shared" ref="AK8:AK33" si="47">AF8*J8/100</f>
        <v>1.7852430799026806E-2</v>
      </c>
      <c r="AL8" s="157">
        <f t="shared" ref="AL8:AL33" si="48">AG8*K8/100</f>
        <v>3.2995944124896708E-3</v>
      </c>
      <c r="AM8" s="157">
        <f>AJ8+AK8+AL8</f>
        <v>5.5764391353197662E-2</v>
      </c>
      <c r="AN8" s="157"/>
      <c r="AO8" s="115">
        <v>1953</v>
      </c>
      <c r="AP8" s="157">
        <f t="shared" ref="AP8:AP33" si="49">((Y8+Y7)/2)*I8/100</f>
        <v>0.67494113976278303</v>
      </c>
      <c r="AQ8" s="157">
        <f t="shared" ref="AQ8:AQ33" si="50">((Z8+Z7)/2)*J8/100</f>
        <v>0.13389323099270103</v>
      </c>
      <c r="AR8" s="157">
        <f t="shared" ref="AR8:AR33" si="51">((AA8+AA7)/2)*K8/100</f>
        <v>3.9595132949876051E-2</v>
      </c>
      <c r="AS8" s="157">
        <f t="shared" ref="AS8:AS33" si="52">AP8+AQ8+AR8</f>
        <v>0.84842950370536008</v>
      </c>
      <c r="AT8" s="157"/>
      <c r="AU8" s="115">
        <v>1953</v>
      </c>
      <c r="AV8" s="157">
        <f t="shared" ref="AV8" si="53">Y7+S8/2</f>
        <v>0.84817958138552452</v>
      </c>
      <c r="AW8" s="157">
        <f t="shared" ref="AW8" si="54">Z7+T8/2</f>
        <v>0.17499025891325123</v>
      </c>
      <c r="AX8" s="157">
        <f t="shared" ref="AX8" si="55">AA7+U8/2</f>
        <v>5.0535562132468848E-2</v>
      </c>
      <c r="AY8" s="157">
        <f>AV8+AW8+AX8</f>
        <v>1.0737054024312445</v>
      </c>
      <c r="AZ8" s="157"/>
      <c r="BA8" s="192">
        <f>Data!CR17/10</f>
        <v>1.3512828871653777</v>
      </c>
      <c r="BB8" s="192">
        <f>(Data!CR17-Data!CP17)/10</f>
        <v>0.94671975853972479</v>
      </c>
      <c r="BC8" s="194">
        <v>0</v>
      </c>
      <c r="BD8" s="157"/>
      <c r="BE8" s="115">
        <v>1953</v>
      </c>
      <c r="BF8" s="196">
        <f>(Data!$AZ17-100)/100</f>
        <v>0.01</v>
      </c>
      <c r="BG8" s="164">
        <f t="shared" ref="BG8:BG14" si="56">(I8/I7)/(1+$BF8)-1</f>
        <v>7.2222166849246205E-2</v>
      </c>
      <c r="BH8" s="164">
        <f t="shared" ref="BH8:BH14" si="57">(J8/J7)/(1+$BF8)-1</f>
        <v>7.2222166849246205E-2</v>
      </c>
      <c r="BI8" s="164">
        <f t="shared" ref="BI8:BI14" si="58">(K8/K7)/(1+$BF8)-1</f>
        <v>7.2222166849246205E-2</v>
      </c>
      <c r="BJ8" s="157"/>
      <c r="BK8" s="119">
        <v>1953</v>
      </c>
      <c r="BL8" s="165">
        <f t="shared" si="0"/>
        <v>1.2500532703019982</v>
      </c>
      <c r="BM8" s="166">
        <f t="shared" si="1"/>
        <v>1.0549289810979385</v>
      </c>
      <c r="BN8" s="166">
        <f t="shared" si="2"/>
        <v>0.2318581493136917</v>
      </c>
      <c r="BO8" s="166">
        <f t="shared" si="3"/>
        <v>6.4495756753747538E-2</v>
      </c>
      <c r="BP8" s="167">
        <f t="shared" si="4"/>
        <v>1.3512828871653779</v>
      </c>
      <c r="BQ8" s="168">
        <f t="shared" si="5"/>
        <v>0.78068699834635746</v>
      </c>
      <c r="BR8" s="168">
        <f t="shared" si="6"/>
        <v>0.1715837235237003</v>
      </c>
      <c r="BS8" s="168">
        <f t="shared" si="7"/>
        <v>4.7729278129942133E-2</v>
      </c>
      <c r="BT8" s="168">
        <f t="shared" si="8"/>
        <v>1</v>
      </c>
      <c r="BU8" s="168"/>
      <c r="BV8" s="176" t="e">
        <f t="shared" si="9"/>
        <v>#DIV/0!</v>
      </c>
      <c r="BW8" s="176" t="e">
        <f t="shared" si="10"/>
        <v>#DIV/0!</v>
      </c>
      <c r="BX8" s="176" t="e">
        <f t="shared" si="11"/>
        <v>#DIV/0!</v>
      </c>
      <c r="BY8" s="201">
        <f t="shared" ref="BY8:BY38" si="59">+BY9/BX9</f>
        <v>1.3857080792534728E-2</v>
      </c>
      <c r="BZ8" s="201"/>
      <c r="CA8" s="201">
        <f t="shared" ref="CA8:CA38" si="60">+CA9/BZ9</f>
        <v>1.3828366522747014E-2</v>
      </c>
      <c r="CB8" s="120">
        <v>1953</v>
      </c>
      <c r="CC8" s="169">
        <f t="shared" si="12"/>
        <v>1.1824269854652798</v>
      </c>
      <c r="CD8" s="170">
        <f t="shared" si="13"/>
        <v>1.0557725986663666</v>
      </c>
      <c r="CE8" s="170">
        <f t="shared" si="14"/>
        <v>0.2310748565637083</v>
      </c>
      <c r="CF8" s="170">
        <f t="shared" si="15"/>
        <v>6.4435431935302864E-2</v>
      </c>
      <c r="CG8" s="171">
        <f t="shared" si="16"/>
        <v>1.3512828871653777</v>
      </c>
      <c r="CH8" s="172">
        <f t="shared" si="17"/>
        <v>0.78131130697665307</v>
      </c>
      <c r="CI8" s="172">
        <f t="shared" si="18"/>
        <v>0.17100405752080541</v>
      </c>
      <c r="CJ8" s="172">
        <f t="shared" si="19"/>
        <v>4.7684635502541428E-2</v>
      </c>
      <c r="CK8" s="172">
        <f t="shared" si="20"/>
        <v>0.99999999999999989</v>
      </c>
      <c r="CL8" s="172"/>
      <c r="CM8" s="177" t="e">
        <f t="shared" si="21"/>
        <v>#DIV/0!</v>
      </c>
      <c r="CN8" s="177" t="e">
        <f t="shared" si="22"/>
        <v>#DIV/0!</v>
      </c>
      <c r="CO8" s="177" t="e">
        <f t="shared" si="23"/>
        <v>#DIV/0!</v>
      </c>
      <c r="CP8" s="201">
        <f t="shared" ref="CP8:CR38" si="61">+CP9/CO9</f>
        <v>1.3869936919293382E-2</v>
      </c>
      <c r="CQ8" s="201"/>
      <c r="CR8" s="201">
        <f t="shared" si="61"/>
        <v>1.3841059107328557E-2</v>
      </c>
      <c r="CS8" s="123">
        <v>1953</v>
      </c>
      <c r="CT8" s="173">
        <f t="shared" ref="CT8:CT15" si="62">CT7</f>
        <v>0.04</v>
      </c>
      <c r="CU8" s="174">
        <f t="shared" si="24"/>
        <v>5.1661158267065396E-2</v>
      </c>
      <c r="CV8" s="174">
        <f t="shared" si="25"/>
        <v>2.9658598996931924E-2</v>
      </c>
      <c r="CW8" s="174">
        <f t="shared" si="26"/>
        <v>6.6307087263056622E-3</v>
      </c>
      <c r="CX8" s="175">
        <f t="shared" si="27"/>
        <v>8.7950465990302984E-2</v>
      </c>
      <c r="CY8" s="173">
        <f t="shared" si="28"/>
        <v>0.58738925013497167</v>
      </c>
      <c r="CZ8" s="173">
        <f t="shared" si="29"/>
        <v>0.33721935026702354</v>
      </c>
      <c r="DA8" s="173">
        <f t="shared" si="30"/>
        <v>7.5391399598004782E-2</v>
      </c>
      <c r="DB8" s="173">
        <f t="shared" si="31"/>
        <v>1</v>
      </c>
      <c r="DC8" s="173"/>
      <c r="DD8" s="178" t="e">
        <f t="shared" si="32"/>
        <v>#DIV/0!</v>
      </c>
      <c r="DE8" s="178" t="e">
        <f t="shared" si="33"/>
        <v>#DIV/0!</v>
      </c>
      <c r="DF8" s="178" t="e">
        <f t="shared" si="34"/>
        <v>#DIV/0!</v>
      </c>
      <c r="DG8" s="157"/>
      <c r="DO8" s="115">
        <v>1953</v>
      </c>
      <c r="DP8" s="157">
        <f t="shared" ref="DP8:DP71" si="63">+Y8*I8/100</f>
        <v>0.78982664664938795</v>
      </c>
      <c r="DQ8" s="157">
        <f t="shared" si="35"/>
        <v>0.16060482927196848</v>
      </c>
      <c r="DR8" s="157">
        <f t="shared" si="36"/>
        <v>4.7615781878896438E-2</v>
      </c>
      <c r="DS8" s="157">
        <f t="shared" ref="DS8:DS71" si="64">+DP8+DQ8+DR8</f>
        <v>0.99804725780025294</v>
      </c>
      <c r="DU8" s="159">
        <f t="shared" si="37"/>
        <v>0.78771949545261277</v>
      </c>
      <c r="DV8" s="159">
        <f t="shared" si="37"/>
        <v>0.16339286641767792</v>
      </c>
      <c r="DW8" s="159">
        <f t="shared" si="37"/>
        <v>4.8887638129709171E-2</v>
      </c>
      <c r="DX8" s="201">
        <f>+((Y8/Y7)^DU8)*((Z8/Z7)^DV8)*((AA8/AA7)^DW8)</f>
        <v>1.4289838090767235</v>
      </c>
      <c r="DY8" s="201">
        <f t="shared" ref="DY8:DY38" si="65">+DY9/DX9</f>
        <v>1.5170504296038178E-2</v>
      </c>
    </row>
    <row r="9" spans="1:129" ht="13.5">
      <c r="B9" s="115">
        <v>1954</v>
      </c>
      <c r="C9" s="226">
        <f>Data!BD18*Data!BY18/10</f>
        <v>0.3365741168129418</v>
      </c>
      <c r="D9" s="226">
        <f>Data!BD18*Data!BZ18/10</f>
        <v>9.1068954715400788E-2</v>
      </c>
      <c r="E9" s="226">
        <f>Data!BD18*Data!CA18/10</f>
        <v>2.5356757553240537E-2</v>
      </c>
      <c r="F9" s="226">
        <f>Data!BD18/10</f>
        <v>0.45300000000000001</v>
      </c>
      <c r="G9" s="158"/>
      <c r="H9" s="115">
        <v>1954</v>
      </c>
      <c r="I9" s="189">
        <f>Data!BQ18*100</f>
        <v>76.074634136127443</v>
      </c>
      <c r="J9" s="189">
        <f>Data!BR18*100</f>
        <v>76.074634136127443</v>
      </c>
      <c r="K9" s="189">
        <f>Data!BS18*100</f>
        <v>76.074634136127443</v>
      </c>
      <c r="L9" s="162"/>
      <c r="M9" s="115">
        <v>1954</v>
      </c>
      <c r="N9" s="190">
        <f>Data!BU17/Data!BU$48*100</f>
        <v>79.540524626904997</v>
      </c>
      <c r="O9" s="190">
        <f>Data!BV17/Data!BV$48*100</f>
        <v>79.540524626904997</v>
      </c>
      <c r="P9" s="190">
        <f>Data!BW17/Data!BW$48*100</f>
        <v>79.540524626904997</v>
      </c>
      <c r="Q9" s="160"/>
      <c r="R9" s="115">
        <v>1954</v>
      </c>
      <c r="S9" s="161">
        <f t="shared" ref="S9:S72" si="66">100*C9/I9</f>
        <v>0.44242620504842428</v>
      </c>
      <c r="T9" s="161">
        <f t="shared" ref="T9:T72" si="67">100*D9/J9</f>
        <v>0.11971001339611126</v>
      </c>
      <c r="U9" s="161">
        <f t="shared" ref="U9:U72" si="68">100*E9/K9</f>
        <v>3.3331422281791492E-2</v>
      </c>
      <c r="V9" s="161"/>
      <c r="W9" s="161"/>
      <c r="X9" s="115">
        <v>1954</v>
      </c>
      <c r="Y9" s="157">
        <f t="shared" si="39"/>
        <v>1.3507177406840385</v>
      </c>
      <c r="Z9" s="157">
        <f t="shared" si="40"/>
        <v>0.28441229172060362</v>
      </c>
      <c r="AA9" s="157">
        <f t="shared" si="41"/>
        <v>8.5672327789564587E-2</v>
      </c>
      <c r="AB9" s="221">
        <f t="shared" si="42"/>
        <v>1.7208023601942066</v>
      </c>
      <c r="AD9" s="115">
        <v>1954</v>
      </c>
      <c r="AE9" s="157">
        <f t="shared" si="43"/>
        <v>5.9447612534727703E-2</v>
      </c>
      <c r="AF9" s="157">
        <f t="shared" si="44"/>
        <v>3.2079612146078282E-2</v>
      </c>
      <c r="AG9" s="157">
        <f t="shared" si="45"/>
        <v>6.0005753607538124E-3</v>
      </c>
      <c r="AI9" s="115">
        <v>1954</v>
      </c>
      <c r="AJ9" s="157">
        <f t="shared" si="46"/>
        <v>4.5224553738456734E-2</v>
      </c>
      <c r="AK9" s="157">
        <f t="shared" si="47"/>
        <v>2.4404447572417755E-2</v>
      </c>
      <c r="AL9" s="157">
        <f t="shared" si="48"/>
        <v>4.5649157517560724E-3</v>
      </c>
      <c r="AM9" s="157">
        <f t="shared" ref="AM9:AM33" si="69">AJ9+AK9+AL9</f>
        <v>7.4193917062630566E-2</v>
      </c>
      <c r="AN9" s="157"/>
      <c r="AO9" s="115">
        <v>1954</v>
      </c>
      <c r="AP9" s="157">
        <f t="shared" si="49"/>
        <v>0.88187879789990631</v>
      </c>
      <c r="AQ9" s="157">
        <f t="shared" si="50"/>
        <v>0.18303335679313318</v>
      </c>
      <c r="AR9" s="157">
        <f t="shared" si="51"/>
        <v>5.4778989021072866E-2</v>
      </c>
      <c r="AS9" s="157">
        <f t="shared" si="52"/>
        <v>1.1196911437141124</v>
      </c>
      <c r="AT9" s="157"/>
      <c r="AU9" s="115">
        <v>1954</v>
      </c>
      <c r="AV9" s="157">
        <f t="shared" ref="AV9:AV33" si="70">Y8+S9/2</f>
        <v>1.188952250694554</v>
      </c>
      <c r="AW9" s="157">
        <f t="shared" ref="AW9:AW33" si="71">Z8+T9/2</f>
        <v>0.25663689716862625</v>
      </c>
      <c r="AX9" s="157">
        <f t="shared" ref="AX9:AX33" si="72">AA8+U9/2</f>
        <v>7.5007192009422657E-2</v>
      </c>
      <c r="AY9" s="157">
        <f>AV9+AW9+AX9</f>
        <v>1.520596339872603</v>
      </c>
      <c r="AZ9" s="157"/>
      <c r="BA9" s="192">
        <f>Data!CR18/10</f>
        <v>1.4402777891772383</v>
      </c>
      <c r="BB9" s="192">
        <f>(Data!CR18-Data!CP18)/10</f>
        <v>1.0090703092232129</v>
      </c>
      <c r="BC9" s="194">
        <v>0</v>
      </c>
      <c r="BD9" s="157"/>
      <c r="BE9" s="115">
        <v>1954</v>
      </c>
      <c r="BF9" s="196">
        <f>(Data!$AZ18-100)/100</f>
        <v>3.5999999999999942E-2</v>
      </c>
      <c r="BG9" s="164">
        <f t="shared" si="56"/>
        <v>-0.10028151059437396</v>
      </c>
      <c r="BH9" s="164">
        <f t="shared" si="57"/>
        <v>-0.10028151059437396</v>
      </c>
      <c r="BI9" s="164">
        <f t="shared" si="58"/>
        <v>-0.10028151059437396</v>
      </c>
      <c r="BJ9" s="157"/>
      <c r="BK9" s="119">
        <v>1954</v>
      </c>
      <c r="BL9" s="165">
        <f t="shared" si="0"/>
        <v>0.7562784633784243</v>
      </c>
      <c r="BM9" s="166">
        <f t="shared" si="1"/>
        <v>1.1104832459604437</v>
      </c>
      <c r="BN9" s="166">
        <f t="shared" si="2"/>
        <v>0.25764026464904638</v>
      </c>
      <c r="BO9" s="166">
        <f t="shared" si="3"/>
        <v>7.2154278567748004E-2</v>
      </c>
      <c r="BP9" s="167">
        <f t="shared" si="4"/>
        <v>1.440277789177238</v>
      </c>
      <c r="BQ9" s="168">
        <f t="shared" si="5"/>
        <v>0.77102018395688077</v>
      </c>
      <c r="BR9" s="168">
        <f t="shared" si="6"/>
        <v>0.17888234240994855</v>
      </c>
      <c r="BS9" s="168">
        <f t="shared" si="7"/>
        <v>5.0097473633170651E-2</v>
      </c>
      <c r="BT9" s="168">
        <f t="shared" si="8"/>
        <v>1</v>
      </c>
      <c r="BU9" s="168"/>
      <c r="BV9" s="176">
        <f t="shared" si="9"/>
        <v>1.4168261313091899</v>
      </c>
      <c r="BW9" s="176">
        <f t="shared" si="10"/>
        <v>1.4169144417752466</v>
      </c>
      <c r="BX9" s="176">
        <f t="shared" si="11"/>
        <v>1.4168702858541933</v>
      </c>
      <c r="BY9" s="201">
        <f t="shared" si="59"/>
        <v>1.963368602362333E-2</v>
      </c>
      <c r="BZ9" s="205">
        <f>((BQ8+BQ9)/2)*($AV9/$AV8)+((BR8+BR9)/2)*($AW9/$AW8)+((BS8+BS9)/2)*($AX9/$AX8)</f>
        <v>1.41716029828173</v>
      </c>
      <c r="CA9" s="201">
        <f t="shared" si="60"/>
        <v>1.9597012026125248E-2</v>
      </c>
      <c r="CB9" s="120">
        <v>1954</v>
      </c>
      <c r="CC9" s="169">
        <f t="shared" si="12"/>
        <v>0.85012813216399008</v>
      </c>
      <c r="CD9" s="170">
        <f t="shared" si="13"/>
        <v>1.108736905921256</v>
      </c>
      <c r="CE9" s="170">
        <f t="shared" si="14"/>
        <v>0.25926299707489908</v>
      </c>
      <c r="CF9" s="170">
        <f t="shared" si="15"/>
        <v>7.2277886181083301E-2</v>
      </c>
      <c r="CG9" s="171">
        <f t="shared" si="16"/>
        <v>1.4402777891772383</v>
      </c>
      <c r="CH9" s="172">
        <f t="shared" si="17"/>
        <v>0.76980768172133274</v>
      </c>
      <c r="CI9" s="172">
        <f t="shared" si="18"/>
        <v>0.18000902258098672</v>
      </c>
      <c r="CJ9" s="172">
        <f t="shared" si="19"/>
        <v>5.0183295697680798E-2</v>
      </c>
      <c r="CK9" s="172">
        <f t="shared" si="20"/>
        <v>1.0000000000000002</v>
      </c>
      <c r="CL9" s="172"/>
      <c r="CM9" s="177">
        <f t="shared" si="21"/>
        <v>1.4167848819470925</v>
      </c>
      <c r="CN9" s="177">
        <f t="shared" si="22"/>
        <v>1.41699258447053</v>
      </c>
      <c r="CO9" s="177">
        <f t="shared" si="23"/>
        <v>1.4168887294029076</v>
      </c>
      <c r="CP9" s="201">
        <f t="shared" si="61"/>
        <v>1.9652157298476077E-2</v>
      </c>
      <c r="CQ9" s="205">
        <f>((CH8+CH9)/2)*($AV9/$AV8)+((CI8+CI9)/2)*($AW9/$AW8)+((CJ8+CJ9)/2)*($AX9/$AX8)</f>
        <v>1.4171797220856708</v>
      </c>
      <c r="CR9" s="201">
        <f t="shared" si="61"/>
        <v>1.9615268299095226E-2</v>
      </c>
      <c r="CS9" s="123">
        <v>1954</v>
      </c>
      <c r="CT9" s="173">
        <f t="shared" si="62"/>
        <v>0.04</v>
      </c>
      <c r="CU9" s="174">
        <f t="shared" si="24"/>
        <v>7.241703495712476E-2</v>
      </c>
      <c r="CV9" s="174">
        <f t="shared" si="25"/>
        <v>4.3496654432144254E-2</v>
      </c>
      <c r="CW9" s="174">
        <f t="shared" si="26"/>
        <v>9.841601074681976E-3</v>
      </c>
      <c r="CX9" s="175">
        <f t="shared" si="27"/>
        <v>0.12575529046395101</v>
      </c>
      <c r="CY9" s="173">
        <f t="shared" si="28"/>
        <v>0.57585676666131047</v>
      </c>
      <c r="CZ9" s="173">
        <f t="shared" si="29"/>
        <v>0.34588329661258266</v>
      </c>
      <c r="DA9" s="173">
        <f t="shared" si="30"/>
        <v>7.8259936726106705E-2</v>
      </c>
      <c r="DB9" s="173">
        <f t="shared" si="31"/>
        <v>0.99999999999999978</v>
      </c>
      <c r="DC9" s="173"/>
      <c r="DD9" s="178">
        <f t="shared" si="32"/>
        <v>1.4298422304870584</v>
      </c>
      <c r="DE9" s="178">
        <f t="shared" si="33"/>
        <v>1.4298422304870586</v>
      </c>
      <c r="DF9" s="178">
        <f t="shared" si="34"/>
        <v>1.4298422304870584</v>
      </c>
      <c r="DG9" s="157"/>
      <c r="DH9" s="235" t="s">
        <v>312</v>
      </c>
      <c r="DO9" s="115">
        <v>1954</v>
      </c>
      <c r="DP9" s="157">
        <f t="shared" si="63"/>
        <v>1.0275535794371489</v>
      </c>
      <c r="DQ9" s="157">
        <f t="shared" si="35"/>
        <v>0.21636561036462468</v>
      </c>
      <c r="DR9" s="157">
        <f t="shared" si="36"/>
        <v>6.51749099218151E-2</v>
      </c>
      <c r="DS9" s="157">
        <f t="shared" si="64"/>
        <v>1.3090940997235887</v>
      </c>
      <c r="DU9" s="159">
        <f t="shared" ref="DU9:DU72" si="73">+(DP9+DP10)/(SUM($DP9:$DR10))</f>
        <v>0.78091884071833018</v>
      </c>
      <c r="DV9" s="159">
        <f t="shared" ref="DV9:DV72" si="74">+(DQ9+DQ10)/(SUM($DP9:$DR10))</f>
        <v>0.16795546918007637</v>
      </c>
      <c r="DW9" s="159">
        <f t="shared" ref="DW9:DW72" si="75">+(DR9+DR10)/(SUM($DP9:$DR10))</f>
        <v>5.1125690101593568E-2</v>
      </c>
      <c r="DX9" s="201">
        <f t="shared" ref="DX9:DX72" si="76">+((Y9/Y8)^DU9)*((Z9/Z8)^DV9)*((AA9/AA8)^DW9)</f>
        <v>1.4076012870098371</v>
      </c>
      <c r="DY9" s="201">
        <f t="shared" si="65"/>
        <v>2.1354021371691602E-2</v>
      </c>
    </row>
    <row r="10" spans="1:129">
      <c r="B10" s="115">
        <v>1955</v>
      </c>
      <c r="C10" s="226">
        <f>Data!BD19*Data!BY19/10</f>
        <v>0.60336653169352827</v>
      </c>
      <c r="D10" s="226">
        <f>Data!BD19*Data!BZ19/10</f>
        <v>0.16385333647443773</v>
      </c>
      <c r="E10" s="226">
        <f>Data!BD19*Data!CA19/10</f>
        <v>4.6779747925876927E-2</v>
      </c>
      <c r="F10" s="226">
        <f>Data!BD19/10</f>
        <v>0.81400000000000006</v>
      </c>
      <c r="G10" s="158"/>
      <c r="H10" s="115">
        <v>1955</v>
      </c>
      <c r="I10" s="189">
        <f>Data!BQ19*100</f>
        <v>82.797839006940379</v>
      </c>
      <c r="J10" s="189">
        <f>Data!BR19*100</f>
        <v>82.797839006940379</v>
      </c>
      <c r="K10" s="189">
        <f>Data!BS19*100</f>
        <v>82.797839006940379</v>
      </c>
      <c r="L10" s="162"/>
      <c r="M10" s="115">
        <v>1955</v>
      </c>
      <c r="N10" s="190">
        <f>Data!BU18/Data!BU$48*100</f>
        <v>80.35521005356479</v>
      </c>
      <c r="O10" s="190">
        <f>Data!BV18/Data!BV$48*100</f>
        <v>80.35521005356479</v>
      </c>
      <c r="P10" s="190">
        <f>Data!BW18/Data!BW$48*100</f>
        <v>80.35521005356479</v>
      </c>
      <c r="Q10" s="160"/>
      <c r="R10" s="115">
        <v>1955</v>
      </c>
      <c r="S10" s="161">
        <f t="shared" si="66"/>
        <v>0.72872255958631016</v>
      </c>
      <c r="T10" s="161">
        <f t="shared" si="67"/>
        <v>0.19789566785759108</v>
      </c>
      <c r="U10" s="161">
        <f t="shared" si="68"/>
        <v>5.6498754661888827E-2</v>
      </c>
      <c r="V10" s="161"/>
      <c r="W10" s="161"/>
      <c r="X10" s="115">
        <v>1955</v>
      </c>
      <c r="Y10" s="157">
        <f t="shared" si="39"/>
        <v>1.9936863492464889</v>
      </c>
      <c r="Z10" s="157">
        <f t="shared" si="40"/>
        <v>0.43438794387201984</v>
      </c>
      <c r="AA10" s="157">
        <f t="shared" si="41"/>
        <v>0.13305734604181269</v>
      </c>
      <c r="AB10" s="221">
        <f t="shared" si="42"/>
        <v>2.5611316391603212</v>
      </c>
      <c r="AD10" s="115">
        <v>1955</v>
      </c>
      <c r="AE10" s="157">
        <f t="shared" si="43"/>
        <v>8.5753951023859687E-2</v>
      </c>
      <c r="AF10" s="157">
        <f t="shared" si="44"/>
        <v>4.7920015706174893E-2</v>
      </c>
      <c r="AG10" s="157">
        <f t="shared" si="45"/>
        <v>9.1137364096407197E-3</v>
      </c>
      <c r="AI10" s="115">
        <v>1955</v>
      </c>
      <c r="AJ10" s="157">
        <f t="shared" si="46"/>
        <v>7.1002418310825849E-2</v>
      </c>
      <c r="AK10" s="157">
        <f t="shared" si="47"/>
        <v>3.9676737456499231E-2</v>
      </c>
      <c r="AL10" s="157">
        <f t="shared" si="48"/>
        <v>7.545976799971231E-3</v>
      </c>
      <c r="AM10" s="157">
        <f t="shared" si="69"/>
        <v>0.1182251325672963</v>
      </c>
      <c r="AN10" s="157"/>
      <c r="AO10" s="115">
        <v>1955</v>
      </c>
      <c r="AP10" s="157">
        <f t="shared" si="49"/>
        <v>1.3845471570611039</v>
      </c>
      <c r="AQ10" s="157">
        <f t="shared" si="50"/>
        <v>0.29757553092374428</v>
      </c>
      <c r="AR10" s="157">
        <f t="shared" si="51"/>
        <v>9.0551721599654758E-2</v>
      </c>
      <c r="AS10" s="157">
        <f t="shared" si="52"/>
        <v>1.7726744095845028</v>
      </c>
      <c r="AT10" s="157"/>
      <c r="AU10" s="115">
        <v>1955</v>
      </c>
      <c r="AV10" s="157">
        <f t="shared" si="70"/>
        <v>1.7150790204771935</v>
      </c>
      <c r="AW10" s="157">
        <f t="shared" si="71"/>
        <v>0.38336012564939914</v>
      </c>
      <c r="AX10" s="157">
        <f t="shared" si="72"/>
        <v>0.113921705120509</v>
      </c>
      <c r="AY10" s="157">
        <f t="shared" ref="AY10:AY33" si="77">AV10+AW10+AX10</f>
        <v>2.2123608512471016</v>
      </c>
      <c r="AZ10" s="157"/>
      <c r="BA10" s="192">
        <f>Data!CR19/10</f>
        <v>1.5224017612543594</v>
      </c>
      <c r="BB10" s="192">
        <f>(Data!CR19-Data!CP19)/10</f>
        <v>1.0666070306259905</v>
      </c>
      <c r="BC10" s="194">
        <v>0</v>
      </c>
      <c r="BD10" s="157"/>
      <c r="BE10" s="115">
        <v>1955</v>
      </c>
      <c r="BF10" s="196">
        <f>(Data!$AZ19-100)/100</f>
        <v>4.7999999999999973E-2</v>
      </c>
      <c r="BG10" s="164">
        <f t="shared" si="56"/>
        <v>3.8527131528966141E-2</v>
      </c>
      <c r="BH10" s="164">
        <f t="shared" si="57"/>
        <v>3.8527131528966141E-2</v>
      </c>
      <c r="BI10" s="164">
        <f t="shared" si="58"/>
        <v>3.8527131528966141E-2</v>
      </c>
      <c r="BJ10" s="157"/>
      <c r="BK10" s="119">
        <v>1955</v>
      </c>
      <c r="BL10" s="165">
        <f t="shared" si="0"/>
        <v>0.6281165431373289</v>
      </c>
      <c r="BM10" s="166">
        <f t="shared" si="1"/>
        <v>1.153062246614396</v>
      </c>
      <c r="BN10" s="166">
        <f t="shared" si="2"/>
        <v>0.28902929012364903</v>
      </c>
      <c r="BO10" s="166">
        <f t="shared" si="3"/>
        <v>8.0310224516314588E-2</v>
      </c>
      <c r="BP10" s="167">
        <f t="shared" si="4"/>
        <v>1.5224017612543597</v>
      </c>
      <c r="BQ10" s="168">
        <f t="shared" si="5"/>
        <v>0.75739681597868624</v>
      </c>
      <c r="BR10" s="168">
        <f t="shared" si="6"/>
        <v>0.18985086425905587</v>
      </c>
      <c r="BS10" s="168">
        <f t="shared" si="7"/>
        <v>5.2752319762257902E-2</v>
      </c>
      <c r="BT10" s="168">
        <f t="shared" si="8"/>
        <v>1</v>
      </c>
      <c r="BU10" s="168"/>
      <c r="BV10" s="176">
        <f t="shared" si="9"/>
        <v>1.4555067717632839</v>
      </c>
      <c r="BW10" s="176">
        <f t="shared" si="10"/>
        <v>1.455857735314884</v>
      </c>
      <c r="BX10" s="176">
        <f t="shared" si="11"/>
        <v>1.4556822429619634</v>
      </c>
      <c r="BY10" s="201">
        <f t="shared" si="59"/>
        <v>2.858040810847896E-2</v>
      </c>
      <c r="BZ10" s="205">
        <f>((BQ9+BQ10)/2)*($AV10/$AV9)+((BR9+BR10)/2)*($AW10/$AW9)+((BS9+BS10)/2)*($AX10/$AX9)</f>
        <v>1.4558892353402235</v>
      </c>
      <c r="CA10" s="201">
        <f t="shared" si="60"/>
        <v>2.8531078853668651E-2</v>
      </c>
      <c r="CB10" s="120">
        <v>1955</v>
      </c>
      <c r="CC10" s="169">
        <f t="shared" si="12"/>
        <v>0.59207598635338232</v>
      </c>
      <c r="CD10" s="170">
        <f t="shared" si="13"/>
        <v>1.1540691843267374</v>
      </c>
      <c r="CE10" s="170">
        <f t="shared" si="14"/>
        <v>0.28809346055957225</v>
      </c>
      <c r="CF10" s="170">
        <f t="shared" si="15"/>
        <v>8.0239116368049659E-2</v>
      </c>
      <c r="CG10" s="171">
        <f t="shared" si="16"/>
        <v>1.5224017612543592</v>
      </c>
      <c r="CH10" s="172">
        <f t="shared" si="17"/>
        <v>0.75805822989580607</v>
      </c>
      <c r="CI10" s="172">
        <f t="shared" si="18"/>
        <v>0.18923615821503126</v>
      </c>
      <c r="CJ10" s="172">
        <f t="shared" si="19"/>
        <v>5.2705611889162465E-2</v>
      </c>
      <c r="CK10" s="172">
        <f t="shared" si="20"/>
        <v>0.99999999999999967</v>
      </c>
      <c r="CL10" s="172"/>
      <c r="CM10" s="177">
        <f t="shared" si="21"/>
        <v>1.4555710859964657</v>
      </c>
      <c r="CN10" s="177">
        <f t="shared" si="22"/>
        <v>1.4558232878716162</v>
      </c>
      <c r="CO10" s="177">
        <f t="shared" si="23"/>
        <v>1.4556971814722435</v>
      </c>
      <c r="CP10" s="201">
        <f t="shared" si="61"/>
        <v>2.8607589989240807E-2</v>
      </c>
      <c r="CQ10" s="205">
        <f>((CH9+CH10)/2)*($AV10/$AV9)+((CI9+CI10)/2)*($AW10/$AW9)+((CJ9+CJ10)/2)*($AX10/$AX9)</f>
        <v>1.4559038522570793</v>
      </c>
      <c r="CR10" s="201">
        <f t="shared" si="61"/>
        <v>2.8557944679708906E-2</v>
      </c>
      <c r="CS10" s="123">
        <v>1955</v>
      </c>
      <c r="CT10" s="173">
        <f t="shared" si="62"/>
        <v>0.04</v>
      </c>
      <c r="CU10" s="174">
        <f t="shared" si="24"/>
        <v>0.10446251084311699</v>
      </c>
      <c r="CV10" s="174">
        <f t="shared" si="25"/>
        <v>6.4974612350767666E-2</v>
      </c>
      <c r="CW10" s="174">
        <f t="shared" si="26"/>
        <v>1.4947526303914419E-2</v>
      </c>
      <c r="CX10" s="175">
        <f t="shared" si="27"/>
        <v>0.18438464949779906</v>
      </c>
      <c r="CY10" s="173">
        <f t="shared" si="28"/>
        <v>0.56654667906269451</v>
      </c>
      <c r="CZ10" s="173">
        <f t="shared" si="29"/>
        <v>0.35238623457937718</v>
      </c>
      <c r="DA10" s="173">
        <f t="shared" si="30"/>
        <v>8.1067086357928309E-2</v>
      </c>
      <c r="DB10" s="173">
        <f t="shared" si="31"/>
        <v>1</v>
      </c>
      <c r="DC10" s="173"/>
      <c r="DD10" s="178">
        <f t="shared" si="32"/>
        <v>1.4662178332024509</v>
      </c>
      <c r="DE10" s="178">
        <f t="shared" si="33"/>
        <v>1.4662178332024511</v>
      </c>
      <c r="DF10" s="178">
        <f t="shared" si="34"/>
        <v>1.4662178332024509</v>
      </c>
      <c r="DG10" s="157"/>
      <c r="DH10" s="115" t="s">
        <v>313</v>
      </c>
      <c r="DO10" s="115">
        <v>1955</v>
      </c>
      <c r="DP10" s="157">
        <f t="shared" si="63"/>
        <v>1.650729213752455</v>
      </c>
      <c r="DQ10" s="157">
        <f t="shared" si="35"/>
        <v>0.35966383043271349</v>
      </c>
      <c r="DR10" s="157">
        <f t="shared" si="36"/>
        <v>0.11016860716260762</v>
      </c>
      <c r="DS10" s="157">
        <f t="shared" si="64"/>
        <v>2.1205616513477761</v>
      </c>
      <c r="DU10" s="159">
        <f t="shared" si="73"/>
        <v>0.77643243758832003</v>
      </c>
      <c r="DV10" s="159">
        <f t="shared" si="74"/>
        <v>0.17063020117850447</v>
      </c>
      <c r="DW10" s="159">
        <f t="shared" si="75"/>
        <v>5.293736123317546E-2</v>
      </c>
      <c r="DX10" s="201">
        <f t="shared" si="76"/>
        <v>1.4886552622834559</v>
      </c>
      <c r="DY10" s="201">
        <f t="shared" si="65"/>
        <v>3.1788776285882087E-2</v>
      </c>
    </row>
    <row r="11" spans="1:129" ht="15.75">
      <c r="B11" s="115">
        <v>1956</v>
      </c>
      <c r="C11" s="226">
        <f>Data!BD20*Data!BY20/10</f>
        <v>0.75131557179453268</v>
      </c>
      <c r="D11" s="226">
        <f>Data!BD20*Data!BZ20/10</f>
        <v>0.20477767546638143</v>
      </c>
      <c r="E11" s="226">
        <f>Data!BD20*Data!CA20/10</f>
        <v>5.9906177728782727E-2</v>
      </c>
      <c r="F11" s="226">
        <f>Data!BD20/10</f>
        <v>1.016</v>
      </c>
      <c r="G11" s="158"/>
      <c r="H11" s="115">
        <v>1956</v>
      </c>
      <c r="I11" s="189">
        <f>Data!BQ20*100</f>
        <v>77.180524935227439</v>
      </c>
      <c r="J11" s="189">
        <f>Data!BR20*100</f>
        <v>77.180524935227439</v>
      </c>
      <c r="K11" s="189">
        <f>Data!BS20*100</f>
        <v>77.180524935227439</v>
      </c>
      <c r="L11" s="162"/>
      <c r="M11" s="115">
        <v>1956</v>
      </c>
      <c r="N11" s="190">
        <f>Data!BU19/Data!BU$48*100</f>
        <v>81.180164997507248</v>
      </c>
      <c r="O11" s="190">
        <f>Data!BV19/Data!BV$48*100</f>
        <v>81.180164997507248</v>
      </c>
      <c r="P11" s="190">
        <f>Data!BW19/Data!BW$48*100</f>
        <v>81.180164997507248</v>
      </c>
      <c r="Q11" s="160"/>
      <c r="R11" s="115">
        <v>1956</v>
      </c>
      <c r="S11" s="161">
        <f t="shared" si="66"/>
        <v>0.97345226975984245</v>
      </c>
      <c r="T11" s="161">
        <f t="shared" si="67"/>
        <v>0.2653229887179932</v>
      </c>
      <c r="U11" s="161">
        <f t="shared" si="68"/>
        <v>7.7618256391826901E-2</v>
      </c>
      <c r="V11" s="161"/>
      <c r="W11" s="161"/>
      <c r="X11" s="115">
        <v>1956</v>
      </c>
      <c r="Y11" s="157">
        <f t="shared" si="39"/>
        <v>2.8431179948000107</v>
      </c>
      <c r="Z11" s="157">
        <f t="shared" si="40"/>
        <v>0.62882975281113596</v>
      </c>
      <c r="AA11" s="157">
        <f t="shared" si="41"/>
        <v>0.19692628449462149</v>
      </c>
      <c r="AB11" s="221">
        <f t="shared" si="42"/>
        <v>3.668874032105768</v>
      </c>
      <c r="AD11" s="115">
        <v>1956</v>
      </c>
      <c r="AE11" s="157">
        <f t="shared" si="43"/>
        <v>0.12402062420632053</v>
      </c>
      <c r="AF11" s="157">
        <f t="shared" si="44"/>
        <v>7.0881179778877063E-2</v>
      </c>
      <c r="AG11" s="157">
        <f t="shared" si="45"/>
        <v>1.3749317939018091E-2</v>
      </c>
      <c r="AI11" s="115">
        <v>1956</v>
      </c>
      <c r="AJ11" s="157">
        <f t="shared" si="46"/>
        <v>9.5719768790383936E-2</v>
      </c>
      <c r="AK11" s="157">
        <f t="shared" si="47"/>
        <v>5.4706466633619603E-2</v>
      </c>
      <c r="AL11" s="157">
        <f t="shared" si="48"/>
        <v>1.0611795760347558E-2</v>
      </c>
      <c r="AM11" s="157">
        <f t="shared" si="69"/>
        <v>0.16103803118435112</v>
      </c>
      <c r="AN11" s="157"/>
      <c r="AO11" s="115">
        <v>1956</v>
      </c>
      <c r="AP11" s="157">
        <f t="shared" si="49"/>
        <v>1.8665354914124861</v>
      </c>
      <c r="AQ11" s="157">
        <f t="shared" si="50"/>
        <v>0.41029849975214705</v>
      </c>
      <c r="AR11" s="157">
        <f t="shared" si="51"/>
        <v>0.1273415491241707</v>
      </c>
      <c r="AS11" s="157">
        <f t="shared" si="52"/>
        <v>2.4041755402888034</v>
      </c>
      <c r="AT11" s="157"/>
      <c r="AU11" s="115">
        <v>1956</v>
      </c>
      <c r="AV11" s="157">
        <f t="shared" si="70"/>
        <v>2.4804124841264104</v>
      </c>
      <c r="AW11" s="157">
        <f t="shared" si="71"/>
        <v>0.5670494382310165</v>
      </c>
      <c r="AX11" s="157">
        <f t="shared" si="72"/>
        <v>0.17186647423772614</v>
      </c>
      <c r="AY11" s="157">
        <f t="shared" si="77"/>
        <v>3.2193283965951531</v>
      </c>
      <c r="AZ11" s="157"/>
      <c r="BA11" s="192">
        <f>Data!CR20/10</f>
        <v>1.5744245164745274</v>
      </c>
      <c r="BB11" s="192">
        <f>(Data!CR20-Data!CP20)/10</f>
        <v>1.1030545951799409</v>
      </c>
      <c r="BC11" s="194">
        <v>0</v>
      </c>
      <c r="BD11" s="157"/>
      <c r="BE11" s="115">
        <v>1956</v>
      </c>
      <c r="BF11" s="196">
        <f>(Data!$AZ20-100)/100</f>
        <v>4.5999999999999944E-2</v>
      </c>
      <c r="BG11" s="164">
        <f t="shared" si="56"/>
        <v>-0.10883721609742159</v>
      </c>
      <c r="BH11" s="164">
        <f t="shared" si="57"/>
        <v>-0.10883721609742159</v>
      </c>
      <c r="BI11" s="164">
        <f t="shared" si="58"/>
        <v>-0.10883721609742159</v>
      </c>
      <c r="BJ11" s="157"/>
      <c r="BK11" s="119">
        <v>1956</v>
      </c>
      <c r="BL11" s="165">
        <f t="shared" si="0"/>
        <v>0.300951312755251</v>
      </c>
      <c r="BM11" s="166">
        <f t="shared" si="1"/>
        <v>1.1788076363341671</v>
      </c>
      <c r="BN11" s="166">
        <f t="shared" si="2"/>
        <v>0.30913172770802938</v>
      </c>
      <c r="BO11" s="166">
        <f t="shared" si="3"/>
        <v>8.6485152432331028E-2</v>
      </c>
      <c r="BP11" s="167">
        <f t="shared" si="4"/>
        <v>1.5744245164745276</v>
      </c>
      <c r="BQ11" s="168">
        <f t="shared" si="5"/>
        <v>0.74872286603728</v>
      </c>
      <c r="BR11" s="168">
        <f t="shared" si="6"/>
        <v>0.19634585492878456</v>
      </c>
      <c r="BS11" s="168">
        <f t="shared" si="7"/>
        <v>5.4931279033935354E-2</v>
      </c>
      <c r="BT11" s="168">
        <f t="shared" si="8"/>
        <v>1</v>
      </c>
      <c r="BU11" s="168"/>
      <c r="BV11" s="176">
        <f t="shared" si="9"/>
        <v>1.4557792091487929</v>
      </c>
      <c r="BW11" s="176">
        <f t="shared" si="10"/>
        <v>1.455907587924866</v>
      </c>
      <c r="BX11" s="176">
        <f t="shared" si="11"/>
        <v>1.4558433971217466</v>
      </c>
      <c r="BY11" s="201">
        <f t="shared" si="59"/>
        <v>4.1608598431773919E-2</v>
      </c>
      <c r="BZ11" s="205">
        <f t="shared" ref="BZ11:BZ74" si="78">((BQ10+BQ11)/2)*($AV11/$AV10)+((BR10+BR11)/2)*($AW11/$AW10)+((BS10+BS11)/2)*($AX11/$AX10)</f>
        <v>1.4559540923883412</v>
      </c>
      <c r="CA11" s="201">
        <f t="shared" si="60"/>
        <v>4.1539941017253335E-2</v>
      </c>
      <c r="CB11" s="120">
        <v>1956</v>
      </c>
      <c r="CC11" s="169">
        <f t="shared" si="12"/>
        <v>0.40273457086881082</v>
      </c>
      <c r="CD11" s="170">
        <f t="shared" si="13"/>
        <v>1.1746250317312277</v>
      </c>
      <c r="CE11" s="170">
        <f t="shared" si="14"/>
        <v>0.31301716517577305</v>
      </c>
      <c r="CF11" s="170">
        <f t="shared" si="15"/>
        <v>8.6782319567526939E-2</v>
      </c>
      <c r="CG11" s="171">
        <f t="shared" si="16"/>
        <v>1.5744245164745276</v>
      </c>
      <c r="CH11" s="172">
        <f t="shared" si="17"/>
        <v>0.74606627338442599</v>
      </c>
      <c r="CI11" s="172">
        <f t="shared" si="18"/>
        <v>0.19881370107008067</v>
      </c>
      <c r="CJ11" s="172">
        <f t="shared" si="19"/>
        <v>5.5120025545493327E-2</v>
      </c>
      <c r="CK11" s="172">
        <f t="shared" si="20"/>
        <v>1</v>
      </c>
      <c r="CL11" s="172"/>
      <c r="CM11" s="177">
        <f t="shared" si="21"/>
        <v>1.455756059740053</v>
      </c>
      <c r="CN11" s="177">
        <f t="shared" si="22"/>
        <v>1.4559995299820314</v>
      </c>
      <c r="CO11" s="177">
        <f t="shared" si="23"/>
        <v>1.4558777897715216</v>
      </c>
      <c r="CP11" s="201">
        <f t="shared" si="61"/>
        <v>4.1649154884225811E-2</v>
      </c>
      <c r="CQ11" s="205">
        <f t="shared" ref="CQ11:CQ74" si="79">((CH10+CH11)/2)*($AV11/$AV10)+((CI10+CI11)/2)*($AW11/$AW10)+((CJ10+CJ11)/2)*($AX11/$AX10)</f>
        <v>1.4559890247414005</v>
      </c>
      <c r="CR11" s="201">
        <f t="shared" si="61"/>
        <v>4.1580054022828238E-2</v>
      </c>
      <c r="CS11" s="123">
        <v>1956</v>
      </c>
      <c r="CT11" s="173">
        <f t="shared" si="62"/>
        <v>0.04</v>
      </c>
      <c r="CU11" s="174">
        <f t="shared" si="24"/>
        <v>0.15107765468809981</v>
      </c>
      <c r="CV11" s="174">
        <f t="shared" si="25"/>
        <v>9.6107589098810647E-2</v>
      </c>
      <c r="CW11" s="174">
        <f t="shared" si="26"/>
        <v>2.2550387932764142E-2</v>
      </c>
      <c r="CX11" s="175">
        <f t="shared" si="27"/>
        <v>0.26973563171967457</v>
      </c>
      <c r="CY11" s="173">
        <f t="shared" si="28"/>
        <v>0.56009528190590985</v>
      </c>
      <c r="CZ11" s="173">
        <f t="shared" si="29"/>
        <v>0.35630290475932158</v>
      </c>
      <c r="DA11" s="173">
        <f t="shared" si="30"/>
        <v>8.3601813334768668E-2</v>
      </c>
      <c r="DB11" s="173">
        <f t="shared" si="31"/>
        <v>1</v>
      </c>
      <c r="DC11" s="173"/>
      <c r="DD11" s="178">
        <f t="shared" si="32"/>
        <v>1.4628963552787202</v>
      </c>
      <c r="DE11" s="178">
        <f t="shared" si="33"/>
        <v>1.4628963552787198</v>
      </c>
      <c r="DF11" s="178">
        <f t="shared" si="34"/>
        <v>1.46289635527872</v>
      </c>
      <c r="DG11" s="157"/>
      <c r="DH11" s="234" t="s">
        <v>314</v>
      </c>
      <c r="DO11" s="115">
        <v>1956</v>
      </c>
      <c r="DP11" s="157">
        <f t="shared" si="63"/>
        <v>2.1943333929145608</v>
      </c>
      <c r="DQ11" s="157">
        <f t="shared" si="35"/>
        <v>0.4853341041685279</v>
      </c>
      <c r="DR11" s="157">
        <f t="shared" si="36"/>
        <v>0.15198874010838825</v>
      </c>
      <c r="DS11" s="157">
        <f t="shared" si="64"/>
        <v>2.8316562371914769</v>
      </c>
      <c r="DU11" s="159">
        <f t="shared" si="73"/>
        <v>0.77468567913008424</v>
      </c>
      <c r="DV11" s="159">
        <f t="shared" si="74"/>
        <v>0.1709472709583017</v>
      </c>
      <c r="DW11" s="159">
        <f t="shared" si="75"/>
        <v>5.4367049911614125E-2</v>
      </c>
      <c r="DX11" s="201">
        <f t="shared" si="76"/>
        <v>1.4326131190981712</v>
      </c>
      <c r="DY11" s="201">
        <f t="shared" si="65"/>
        <v>4.5541017947231512E-2</v>
      </c>
    </row>
    <row r="12" spans="1:129">
      <c r="B12" s="115">
        <v>1957</v>
      </c>
      <c r="C12" s="226">
        <f>Data!BD21*Data!BY21/10</f>
        <v>0.82404567845496235</v>
      </c>
      <c r="D12" s="226">
        <f>Data!BD21*Data!BZ21/10</f>
        <v>0.22542359653406105</v>
      </c>
      <c r="E12" s="226">
        <f>Data!BD21*Data!CA21/10</f>
        <v>6.7529987477255929E-2</v>
      </c>
      <c r="F12" s="226">
        <f>Data!BD21/10</f>
        <v>1.117</v>
      </c>
      <c r="G12" s="158"/>
      <c r="H12" s="115">
        <v>1957</v>
      </c>
      <c r="I12" s="189">
        <f>Data!BQ21*100</f>
        <v>76.790043781530841</v>
      </c>
      <c r="J12" s="189">
        <f>Data!BR21*100</f>
        <v>76.790043781530841</v>
      </c>
      <c r="K12" s="189">
        <f>Data!BS21*100</f>
        <v>76.790043781530841</v>
      </c>
      <c r="L12" s="162"/>
      <c r="M12" s="115">
        <v>1957</v>
      </c>
      <c r="N12" s="190">
        <f>Data!BU20/Data!BU$48*100</f>
        <v>78.221024168426268</v>
      </c>
      <c r="O12" s="190">
        <f>Data!BV20/Data!BV$48*100</f>
        <v>78.221024168426268</v>
      </c>
      <c r="P12" s="190">
        <f>Data!BW20/Data!BW$48*100</f>
        <v>78.221024168426268</v>
      </c>
      <c r="Q12" s="160"/>
      <c r="R12" s="115">
        <v>1957</v>
      </c>
      <c r="S12" s="161">
        <f t="shared" si="66"/>
        <v>1.0731152606181449</v>
      </c>
      <c r="T12" s="161">
        <f t="shared" si="67"/>
        <v>0.29355836438301242</v>
      </c>
      <c r="U12" s="161">
        <f t="shared" si="68"/>
        <v>8.7941071721980069E-2</v>
      </c>
      <c r="V12" s="161"/>
      <c r="W12" s="161"/>
      <c r="X12" s="115">
        <v>1957</v>
      </c>
      <c r="Y12" s="157">
        <f t="shared" si="39"/>
        <v>3.7472494741627016</v>
      </c>
      <c r="Z12" s="157">
        <f t="shared" si="40"/>
        <v>0.82543700031881806</v>
      </c>
      <c r="AA12" s="157">
        <f t="shared" si="41"/>
        <v>0.26559561058815262</v>
      </c>
      <c r="AB12" s="221">
        <f t="shared" si="42"/>
        <v>4.8382820850696726</v>
      </c>
      <c r="AD12" s="115">
        <v>1957</v>
      </c>
      <c r="AE12" s="157">
        <f t="shared" si="43"/>
        <v>0.16898378125545419</v>
      </c>
      <c r="AF12" s="157">
        <f t="shared" si="44"/>
        <v>9.695111687533027E-2</v>
      </c>
      <c r="AG12" s="157">
        <f t="shared" si="45"/>
        <v>1.9271745628448921E-2</v>
      </c>
      <c r="AI12" s="115">
        <v>1957</v>
      </c>
      <c r="AJ12" s="157">
        <f t="shared" si="46"/>
        <v>0.12976271960974958</v>
      </c>
      <c r="AK12" s="157">
        <f t="shared" si="47"/>
        <v>7.4448805095249246E-2</v>
      </c>
      <c r="AL12" s="157">
        <f t="shared" si="48"/>
        <v>1.4798781905551181E-2</v>
      </c>
      <c r="AM12" s="157">
        <f t="shared" si="69"/>
        <v>0.21901030661054999</v>
      </c>
      <c r="AN12" s="157"/>
      <c r="AO12" s="115">
        <v>1957</v>
      </c>
      <c r="AP12" s="157">
        <f t="shared" si="49"/>
        <v>2.5303730323901168</v>
      </c>
      <c r="AQ12" s="157">
        <f t="shared" si="50"/>
        <v>0.55836603821436936</v>
      </c>
      <c r="AR12" s="157">
        <f t="shared" si="51"/>
        <v>0.17758538286661418</v>
      </c>
      <c r="AS12" s="157">
        <f t="shared" si="52"/>
        <v>3.2663244534711002</v>
      </c>
      <c r="AT12" s="157"/>
      <c r="AU12" s="115">
        <v>1957</v>
      </c>
      <c r="AV12" s="157">
        <f t="shared" si="70"/>
        <v>3.3796756251090834</v>
      </c>
      <c r="AW12" s="157">
        <f t="shared" si="71"/>
        <v>0.77560893500264216</v>
      </c>
      <c r="AX12" s="157">
        <f t="shared" si="72"/>
        <v>0.24089682035561152</v>
      </c>
      <c r="AY12" s="157">
        <f t="shared" si="77"/>
        <v>4.3961813804673371</v>
      </c>
      <c r="AZ12" s="157"/>
      <c r="BA12" s="192">
        <f>Data!CR21/10</f>
        <v>1.7193684193835501</v>
      </c>
      <c r="BB12" s="192">
        <f>(Data!CR21-Data!CP21)/10</f>
        <v>1.2046034700063573</v>
      </c>
      <c r="BC12" s="194">
        <v>0</v>
      </c>
      <c r="BD12" s="157"/>
      <c r="BE12" s="115">
        <v>1957</v>
      </c>
      <c r="BF12" s="196">
        <f>(Data!$AZ21-100)/100</f>
        <v>4.2999999999999969E-2</v>
      </c>
      <c r="BG12" s="164">
        <f t="shared" si="56"/>
        <v>-4.6077969641264871E-2</v>
      </c>
      <c r="BH12" s="164">
        <f t="shared" si="57"/>
        <v>-4.6077969641264871E-2</v>
      </c>
      <c r="BI12" s="164">
        <f t="shared" si="58"/>
        <v>-4.6077969641264871E-2</v>
      </c>
      <c r="BJ12" s="157"/>
      <c r="BK12" s="119">
        <v>1957</v>
      </c>
      <c r="BL12" s="165">
        <f t="shared" si="0"/>
        <v>0.26701619180507424</v>
      </c>
      <c r="BM12" s="166">
        <f t="shared" si="1"/>
        <v>1.271786281990293</v>
      </c>
      <c r="BN12" s="166">
        <f t="shared" si="2"/>
        <v>0.34974130009112114</v>
      </c>
      <c r="BO12" s="166">
        <f t="shared" si="3"/>
        <v>9.7840837302136052E-2</v>
      </c>
      <c r="BP12" s="167">
        <f t="shared" si="4"/>
        <v>1.7193684193835501</v>
      </c>
      <c r="BQ12" s="168">
        <f t="shared" si="5"/>
        <v>0.73968223892716956</v>
      </c>
      <c r="BR12" s="168">
        <f t="shared" si="6"/>
        <v>0.20341265789708693</v>
      </c>
      <c r="BS12" s="168">
        <f t="shared" si="7"/>
        <v>5.6905103175743564E-2</v>
      </c>
      <c r="BT12" s="168">
        <f t="shared" si="8"/>
        <v>1</v>
      </c>
      <c r="BU12" s="168"/>
      <c r="BV12" s="176">
        <f t="shared" si="9"/>
        <v>1.3657250989035363</v>
      </c>
      <c r="BW12" s="176">
        <f t="shared" si="10"/>
        <v>1.3657808767065689</v>
      </c>
      <c r="BX12" s="176">
        <f t="shared" si="11"/>
        <v>1.3657529875203045</v>
      </c>
      <c r="BY12" s="201">
        <f t="shared" si="59"/>
        <v>5.6827067614727889E-2</v>
      </c>
      <c r="BZ12" s="205">
        <f t="shared" si="78"/>
        <v>1.3657822494834337</v>
      </c>
      <c r="CA12" s="201">
        <f t="shared" si="60"/>
        <v>5.6734514085953418E-2</v>
      </c>
      <c r="CB12" s="120">
        <v>1957</v>
      </c>
      <c r="CC12" s="169">
        <f t="shared" si="12"/>
        <v>0.31010480729206891</v>
      </c>
      <c r="CD12" s="170">
        <f t="shared" si="13"/>
        <v>1.2693700495962621</v>
      </c>
      <c r="CE12" s="170">
        <f t="shared" si="14"/>
        <v>0.35198243677485963</v>
      </c>
      <c r="CF12" s="170">
        <f t="shared" si="15"/>
        <v>9.8015933012428197E-2</v>
      </c>
      <c r="CG12" s="171">
        <f t="shared" si="16"/>
        <v>1.7193684193835499</v>
      </c>
      <c r="CH12" s="172">
        <f t="shared" si="17"/>
        <v>0.73827693662733018</v>
      </c>
      <c r="CI12" s="172">
        <f t="shared" si="18"/>
        <v>0.20471612297093189</v>
      </c>
      <c r="CJ12" s="172">
        <f t="shared" si="19"/>
        <v>5.7006940401737816E-2</v>
      </c>
      <c r="CK12" s="172">
        <f t="shared" si="20"/>
        <v>0.99999999999999989</v>
      </c>
      <c r="CL12" s="172"/>
      <c r="CM12" s="177">
        <f t="shared" si="21"/>
        <v>1.3657454408232461</v>
      </c>
      <c r="CN12" s="177">
        <f t="shared" si="22"/>
        <v>1.3657916182952003</v>
      </c>
      <c r="CO12" s="177">
        <f t="shared" si="23"/>
        <v>1.365768529364062</v>
      </c>
      <c r="CP12" s="201">
        <f t="shared" si="61"/>
        <v>5.688310501548513E-2</v>
      </c>
      <c r="CQ12" s="205">
        <f t="shared" si="79"/>
        <v>1.365797834478053</v>
      </c>
      <c r="CR12" s="201">
        <f t="shared" si="61"/>
        <v>5.6789947741859262E-2</v>
      </c>
      <c r="CS12" s="123">
        <v>1957</v>
      </c>
      <c r="CT12" s="173">
        <f t="shared" si="62"/>
        <v>0.04</v>
      </c>
      <c r="CU12" s="174">
        <f t="shared" si="24"/>
        <v>0.20585022463626512</v>
      </c>
      <c r="CV12" s="174">
        <f t="shared" si="25"/>
        <v>0.13145574230554413</v>
      </c>
      <c r="CW12" s="174">
        <f t="shared" si="26"/>
        <v>3.1607774435835803E-2</v>
      </c>
      <c r="CX12" s="175">
        <f t="shared" si="27"/>
        <v>0.36891374137764504</v>
      </c>
      <c r="CY12" s="173">
        <f t="shared" si="28"/>
        <v>0.55799012492067335</v>
      </c>
      <c r="CZ12" s="173">
        <f t="shared" si="29"/>
        <v>0.35633192142598219</v>
      </c>
      <c r="DA12" s="173">
        <f t="shared" si="30"/>
        <v>8.5677953653344532E-2</v>
      </c>
      <c r="DB12" s="173">
        <f t="shared" si="31"/>
        <v>1</v>
      </c>
      <c r="DC12" s="173"/>
      <c r="DD12" s="178">
        <f t="shared" si="32"/>
        <v>1.3676863491325548</v>
      </c>
      <c r="DE12" s="178">
        <f t="shared" si="33"/>
        <v>1.3676863491325546</v>
      </c>
      <c r="DF12" s="178">
        <f t="shared" si="34"/>
        <v>1.3676863491325546</v>
      </c>
      <c r="DG12" s="157"/>
      <c r="DH12" s="199" t="s">
        <v>316</v>
      </c>
      <c r="DJ12" s="115" t="s">
        <v>317</v>
      </c>
      <c r="DO12" s="115">
        <v>1957</v>
      </c>
      <c r="DP12" s="157">
        <f t="shared" si="63"/>
        <v>2.8775145118127226</v>
      </c>
      <c r="DQ12" s="157">
        <f t="shared" si="35"/>
        <v>0.63385343393377525</v>
      </c>
      <c r="DR12" s="157">
        <f t="shared" si="36"/>
        <v>0.20395098565246655</v>
      </c>
      <c r="DS12" s="157">
        <f t="shared" si="64"/>
        <v>3.7153189313989645</v>
      </c>
      <c r="DU12" s="159">
        <f t="shared" si="73"/>
        <v>0.77146279365402959</v>
      </c>
      <c r="DV12" s="159">
        <f t="shared" si="74"/>
        <v>0.17242932239034012</v>
      </c>
      <c r="DW12" s="159">
        <f t="shared" si="75"/>
        <v>5.6107883955630281E-2</v>
      </c>
      <c r="DX12" s="201">
        <f t="shared" si="76"/>
        <v>1.3187853448801332</v>
      </c>
      <c r="DY12" s="201">
        <f t="shared" si="65"/>
        <v>6.0058827059732041E-2</v>
      </c>
    </row>
    <row r="13" spans="1:129">
      <c r="B13" s="115">
        <v>1958</v>
      </c>
      <c r="C13" s="226">
        <f>Data!BD22*Data!BY22/10</f>
        <v>1.6861266075869739</v>
      </c>
      <c r="D13" s="226">
        <f>Data!BD22*Data!BZ22/10</f>
        <v>0.46294337860036727</v>
      </c>
      <c r="E13" s="226">
        <f>Data!BD22*Data!CA22/10</f>
        <v>0.14192828500871552</v>
      </c>
      <c r="F13" s="226">
        <f>Data!BD22/10</f>
        <v>2.2909999999999999</v>
      </c>
      <c r="G13" s="158"/>
      <c r="H13" s="115">
        <v>1958</v>
      </c>
      <c r="I13" s="189">
        <f>Data!BQ22*100</f>
        <v>78.008245882330556</v>
      </c>
      <c r="J13" s="189">
        <f>Data!BR22*100</f>
        <v>78.008245882330556</v>
      </c>
      <c r="K13" s="189">
        <f>Data!BS22*100</f>
        <v>78.008245882330556</v>
      </c>
      <c r="L13" s="162"/>
      <c r="M13" s="115">
        <v>1958</v>
      </c>
      <c r="N13" s="190">
        <f>Data!BU21/Data!BU$48*100</f>
        <v>78.643603113056088</v>
      </c>
      <c r="O13" s="190">
        <f>Data!BV21/Data!BV$48*100</f>
        <v>78.643603113056088</v>
      </c>
      <c r="P13" s="190">
        <f>Data!BW21/Data!BW$48*100</f>
        <v>78.643603113056088</v>
      </c>
      <c r="Q13" s="160"/>
      <c r="R13" s="115">
        <v>1958</v>
      </c>
      <c r="S13" s="161">
        <f t="shared" si="66"/>
        <v>2.1614722758032099</v>
      </c>
      <c r="T13" s="161">
        <f t="shared" si="67"/>
        <v>0.59345441416370492</v>
      </c>
      <c r="U13" s="161">
        <f t="shared" si="68"/>
        <v>0.18194010569447161</v>
      </c>
      <c r="V13" s="161"/>
      <c r="W13" s="161"/>
      <c r="X13" s="115">
        <v>1958</v>
      </c>
      <c r="Y13" s="157">
        <f t="shared" si="39"/>
        <v>5.6673224693626958</v>
      </c>
      <c r="Z13" s="157">
        <f t="shared" si="40"/>
        <v>1.2786208885574391</v>
      </c>
      <c r="AA13" s="157">
        <f t="shared" si="41"/>
        <v>0.41901046320779317</v>
      </c>
      <c r="AB13" s="221">
        <f t="shared" si="42"/>
        <v>7.3649538211279282</v>
      </c>
      <c r="AD13" s="115">
        <v>1958</v>
      </c>
      <c r="AE13" s="157">
        <f t="shared" si="43"/>
        <v>0.24139928060321536</v>
      </c>
      <c r="AF13" s="157">
        <f t="shared" si="44"/>
        <v>0.14027052592508382</v>
      </c>
      <c r="AG13" s="157">
        <f t="shared" si="45"/>
        <v>2.8525253074831076E-2</v>
      </c>
      <c r="AI13" s="115">
        <v>1958</v>
      </c>
      <c r="AJ13" s="157">
        <f t="shared" si="46"/>
        <v>0.18831134437113334</v>
      </c>
      <c r="AK13" s="157">
        <f t="shared" si="47"/>
        <v>0.10942257676407761</v>
      </c>
      <c r="AL13" s="157">
        <f t="shared" si="48"/>
        <v>2.2252049557171284E-2</v>
      </c>
      <c r="AM13" s="157">
        <f t="shared" si="69"/>
        <v>0.31998597069238227</v>
      </c>
      <c r="AN13" s="157"/>
      <c r="AO13" s="115">
        <v>1958</v>
      </c>
      <c r="AP13" s="157">
        <f t="shared" si="49"/>
        <v>3.6720712152370991</v>
      </c>
      <c r="AQ13" s="157">
        <f t="shared" si="50"/>
        <v>0.82066932573058193</v>
      </c>
      <c r="AR13" s="157">
        <f t="shared" si="51"/>
        <v>0.26702459468605538</v>
      </c>
      <c r="AS13" s="157">
        <f t="shared" si="52"/>
        <v>4.759765135653736</v>
      </c>
      <c r="AT13" s="157"/>
      <c r="AU13" s="115">
        <v>1958</v>
      </c>
      <c r="AV13" s="157">
        <f t="shared" si="70"/>
        <v>4.8279856120643068</v>
      </c>
      <c r="AW13" s="157">
        <f t="shared" si="71"/>
        <v>1.1221642074006706</v>
      </c>
      <c r="AX13" s="157">
        <f t="shared" si="72"/>
        <v>0.35656566343538842</v>
      </c>
      <c r="AY13" s="157">
        <f t="shared" si="77"/>
        <v>6.3067154829003655</v>
      </c>
      <c r="AZ13" s="157"/>
      <c r="BA13" s="192">
        <f>Data!CR22/10</f>
        <v>1.9879890611178781</v>
      </c>
      <c r="BB13" s="192">
        <f>(Data!CR22-Data!CP22)/10</f>
        <v>1.3928012718855611</v>
      </c>
      <c r="BC13" s="194">
        <v>0</v>
      </c>
      <c r="BD13" s="157"/>
      <c r="BE13" s="115">
        <v>1958</v>
      </c>
      <c r="BF13" s="196">
        <f>(Data!$AZ22-100)/100</f>
        <v>-4.0000000000000565E-3</v>
      </c>
      <c r="BG13" s="164">
        <f t="shared" si="56"/>
        <v>1.9943838464245633E-2</v>
      </c>
      <c r="BH13" s="164">
        <f t="shared" si="57"/>
        <v>1.9943838464245633E-2</v>
      </c>
      <c r="BI13" s="164">
        <f t="shared" si="58"/>
        <v>1.9943838464245633E-2</v>
      </c>
      <c r="BJ13" s="157"/>
      <c r="BK13" s="119">
        <v>1958</v>
      </c>
      <c r="BL13" s="165">
        <f t="shared" si="0"/>
        <v>0.27008942273807374</v>
      </c>
      <c r="BM13" s="166">
        <f t="shared" si="1"/>
        <v>1.448097338693787</v>
      </c>
      <c r="BN13" s="166">
        <f t="shared" si="2"/>
        <v>0.42207739002705902</v>
      </c>
      <c r="BO13" s="166">
        <f t="shared" si="3"/>
        <v>0.11781433239703226</v>
      </c>
      <c r="BP13" s="167">
        <f t="shared" si="4"/>
        <v>1.9879890611178781</v>
      </c>
      <c r="BQ13" s="168">
        <f t="shared" si="5"/>
        <v>0.72842319257003285</v>
      </c>
      <c r="BR13" s="168">
        <f t="shared" si="6"/>
        <v>0.21231373868310832</v>
      </c>
      <c r="BS13" s="168">
        <f t="shared" si="7"/>
        <v>5.9263068746858889E-2</v>
      </c>
      <c r="BT13" s="168">
        <f t="shared" si="8"/>
        <v>1</v>
      </c>
      <c r="BU13" s="168"/>
      <c r="BV13" s="176">
        <f t="shared" si="9"/>
        <v>1.4351916305819186</v>
      </c>
      <c r="BW13" s="176">
        <f t="shared" si="10"/>
        <v>1.435352717677822</v>
      </c>
      <c r="BX13" s="176">
        <f t="shared" si="11"/>
        <v>1.4352721718699286</v>
      </c>
      <c r="BY13" s="201">
        <f t="shared" si="59"/>
        <v>8.1562308756389784E-2</v>
      </c>
      <c r="BZ13" s="205">
        <f t="shared" si="78"/>
        <v>1.4353338584263948</v>
      </c>
      <c r="CA13" s="201">
        <f t="shared" si="60"/>
        <v>8.1432969008938164E-2</v>
      </c>
      <c r="CB13" s="120">
        <v>1958</v>
      </c>
      <c r="CC13" s="169">
        <f t="shared" si="12"/>
        <v>0.25144275140143002</v>
      </c>
      <c r="CD13" s="170">
        <f t="shared" si="13"/>
        <v>1.4495398215606732</v>
      </c>
      <c r="CE13" s="170">
        <f t="shared" si="14"/>
        <v>0.42074085943108092</v>
      </c>
      <c r="CF13" s="170">
        <f t="shared" si="15"/>
        <v>0.11770838012612421</v>
      </c>
      <c r="CG13" s="171">
        <f t="shared" si="16"/>
        <v>1.9879890611178783</v>
      </c>
      <c r="CH13" s="172">
        <f t="shared" si="17"/>
        <v>0.72914879156607315</v>
      </c>
      <c r="CI13" s="172">
        <f t="shared" si="18"/>
        <v>0.21164143589124759</v>
      </c>
      <c r="CJ13" s="172">
        <f t="shared" si="19"/>
        <v>5.9209772542679333E-2</v>
      </c>
      <c r="CK13" s="172">
        <f t="shared" si="20"/>
        <v>1.0000000000000002</v>
      </c>
      <c r="CL13" s="172"/>
      <c r="CM13" s="177">
        <f t="shared" si="21"/>
        <v>1.4352207175404399</v>
      </c>
      <c r="CN13" s="177">
        <f t="shared" si="22"/>
        <v>1.4353377853048916</v>
      </c>
      <c r="CO13" s="177">
        <f t="shared" si="23"/>
        <v>1.4352792502290947</v>
      </c>
      <c r="CP13" s="201">
        <f t="shared" si="61"/>
        <v>8.1643140317328361E-2</v>
      </c>
      <c r="CQ13" s="205">
        <f t="shared" si="79"/>
        <v>1.435340880764767</v>
      </c>
      <c r="CR13" s="201">
        <f t="shared" si="61"/>
        <v>8.1512933610385363E-2</v>
      </c>
      <c r="CS13" s="123">
        <v>1958</v>
      </c>
      <c r="CT13" s="173">
        <f t="shared" si="62"/>
        <v>0.04</v>
      </c>
      <c r="CU13" s="174">
        <f t="shared" si="24"/>
        <v>0.294064292857104</v>
      </c>
      <c r="CV13" s="174">
        <f t="shared" si="25"/>
        <v>0.19019240523842754</v>
      </c>
      <c r="CW13" s="174">
        <f t="shared" si="26"/>
        <v>4.678454055471875E-2</v>
      </c>
      <c r="CX13" s="175">
        <f t="shared" si="27"/>
        <v>0.53104123865025021</v>
      </c>
      <c r="CY13" s="173">
        <f t="shared" si="28"/>
        <v>0.55375038971460766</v>
      </c>
      <c r="CZ13" s="173">
        <f t="shared" si="29"/>
        <v>0.35814997291329087</v>
      </c>
      <c r="DA13" s="173">
        <f t="shared" si="30"/>
        <v>8.8099637372101677E-2</v>
      </c>
      <c r="DB13" s="173">
        <f t="shared" si="31"/>
        <v>1.0000000000000002</v>
      </c>
      <c r="DC13" s="173"/>
      <c r="DD13" s="178">
        <f t="shared" si="32"/>
        <v>1.4394726438412619</v>
      </c>
      <c r="DE13" s="178">
        <f t="shared" si="33"/>
        <v>1.4394726438412619</v>
      </c>
      <c r="DF13" s="178">
        <f t="shared" si="34"/>
        <v>1.4394726438412619</v>
      </c>
      <c r="DG13" s="157"/>
      <c r="DJ13" s="115" t="s">
        <v>315</v>
      </c>
      <c r="DO13" s="115">
        <v>1958</v>
      </c>
      <c r="DP13" s="157">
        <f t="shared" si="63"/>
        <v>4.4209788468450197</v>
      </c>
      <c r="DQ13" s="157">
        <f t="shared" si="35"/>
        <v>0.99742972664872687</v>
      </c>
      <c r="DR13" s="157">
        <f t="shared" si="36"/>
        <v>0.32686271241182752</v>
      </c>
      <c r="DS13" s="157">
        <f t="shared" si="64"/>
        <v>5.7452712859055737</v>
      </c>
      <c r="DU13" s="159">
        <f t="shared" si="73"/>
        <v>0.76844492257991859</v>
      </c>
      <c r="DV13" s="159">
        <f t="shared" si="74"/>
        <v>0.17379358423932115</v>
      </c>
      <c r="DW13" s="159">
        <f t="shared" si="75"/>
        <v>5.7761493180760307E-2</v>
      </c>
      <c r="DX13" s="201">
        <f t="shared" si="76"/>
        <v>1.522406898651542</v>
      </c>
      <c r="DY13" s="201">
        <f t="shared" si="65"/>
        <v>9.1433972640655961E-2</v>
      </c>
    </row>
    <row r="14" spans="1:129">
      <c r="B14" s="115">
        <v>1959</v>
      </c>
      <c r="C14" s="226">
        <f>Data!BD23*Data!BY23/10</f>
        <v>2.1490787578384798</v>
      </c>
      <c r="D14" s="226">
        <f>Data!BD23*Data!BZ23/10</f>
        <v>0.59221770092042081</v>
      </c>
      <c r="E14" s="226">
        <f>Data!BD23*Data!CA23/10</f>
        <v>0.18570105641557139</v>
      </c>
      <c r="F14" s="226">
        <f>Data!BD23/10</f>
        <v>2.927</v>
      </c>
      <c r="G14" s="158"/>
      <c r="H14" s="115">
        <v>1959</v>
      </c>
      <c r="I14" s="189">
        <f>Data!BQ23*100</f>
        <v>79.795005169594077</v>
      </c>
      <c r="J14" s="189">
        <f>Data!BR23*100</f>
        <v>79.795005169594077</v>
      </c>
      <c r="K14" s="189">
        <f>Data!BS23*100</f>
        <v>79.795005169594077</v>
      </c>
      <c r="L14" s="162"/>
      <c r="M14" s="115">
        <v>1959</v>
      </c>
      <c r="N14" s="190">
        <f>Data!BU22/Data!BU$48*100</f>
        <v>80.168062647123605</v>
      </c>
      <c r="O14" s="190">
        <f>Data!BV22/Data!BV$48*100</f>
        <v>80.168062647123605</v>
      </c>
      <c r="P14" s="190">
        <f>Data!BW22/Data!BW$48*100</f>
        <v>80.168062647123605</v>
      </c>
      <c r="Q14" s="160"/>
      <c r="R14" s="115">
        <v>1959</v>
      </c>
      <c r="S14" s="161">
        <f t="shared" si="66"/>
        <v>2.6932497256825632</v>
      </c>
      <c r="T14" s="161">
        <f t="shared" si="67"/>
        <v>0.74217389880699647</v>
      </c>
      <c r="U14" s="161">
        <f t="shared" si="68"/>
        <v>0.2327226572902496</v>
      </c>
      <c r="V14" s="161"/>
      <c r="W14" s="161"/>
      <c r="X14" s="115">
        <v>1959</v>
      </c>
      <c r="Y14" s="157">
        <f t="shared" si="39"/>
        <v>8.0098748284350609</v>
      </c>
      <c r="Z14" s="157">
        <f t="shared" si="40"/>
        <v>1.8145813076193182</v>
      </c>
      <c r="AA14" s="157">
        <f t="shared" si="41"/>
        <v>0.60890337714980936</v>
      </c>
      <c r="AB14" s="221">
        <f t="shared" si="42"/>
        <v>10.43335951320419</v>
      </c>
      <c r="AD14" s="115">
        <v>1959</v>
      </c>
      <c r="AE14" s="157">
        <f t="shared" si="43"/>
        <v>0.3506973666101989</v>
      </c>
      <c r="AF14" s="157">
        <f t="shared" si="44"/>
        <v>0.20621347974511717</v>
      </c>
      <c r="AG14" s="157">
        <f t="shared" si="45"/>
        <v>4.2829743348233439E-2</v>
      </c>
      <c r="AI14" s="115">
        <v>1959</v>
      </c>
      <c r="AJ14" s="157">
        <f t="shared" si="46"/>
        <v>0.27983898181623851</v>
      </c>
      <c r="AK14" s="157">
        <f t="shared" si="47"/>
        <v>0.16454805682301607</v>
      </c>
      <c r="AL14" s="157">
        <f t="shared" si="48"/>
        <v>3.4175995918846749E-2</v>
      </c>
      <c r="AM14" s="157">
        <f t="shared" si="69"/>
        <v>0.47856303455810129</v>
      </c>
      <c r="AN14" s="157"/>
      <c r="AO14" s="115">
        <v>1959</v>
      </c>
      <c r="AP14" s="157">
        <f t="shared" si="49"/>
        <v>5.4568601454166519</v>
      </c>
      <c r="AQ14" s="157">
        <f t="shared" si="50"/>
        <v>1.2341104261726206</v>
      </c>
      <c r="AR14" s="157">
        <f t="shared" si="51"/>
        <v>0.41011195102616094</v>
      </c>
      <c r="AS14" s="157">
        <f t="shared" si="52"/>
        <v>7.1010825226154326</v>
      </c>
      <c r="AT14" s="157"/>
      <c r="AU14" s="115">
        <v>1959</v>
      </c>
      <c r="AV14" s="157">
        <f t="shared" si="70"/>
        <v>7.0139473322039771</v>
      </c>
      <c r="AW14" s="157">
        <f t="shared" si="71"/>
        <v>1.6497078379609373</v>
      </c>
      <c r="AX14" s="157">
        <f t="shared" si="72"/>
        <v>0.53537179185291794</v>
      </c>
      <c r="AY14" s="157">
        <f t="shared" si="77"/>
        <v>9.1990269620178324</v>
      </c>
      <c r="AZ14" s="157"/>
      <c r="BA14" s="192">
        <f>Data!CR23/10</f>
        <v>2.0949792558159603</v>
      </c>
      <c r="BB14" s="192">
        <f>(Data!CR23-Data!CP23)/10</f>
        <v>1.4677594706851962</v>
      </c>
      <c r="BC14" s="194">
        <v>0</v>
      </c>
      <c r="BD14" s="157"/>
      <c r="BE14" s="115">
        <v>1959</v>
      </c>
      <c r="BF14" s="196">
        <f>(Data!$AZ23-100)/100</f>
        <v>2.9999999999999714E-3</v>
      </c>
      <c r="BG14" s="164">
        <f t="shared" si="56"/>
        <v>1.9845213301108888E-2</v>
      </c>
      <c r="BH14" s="164">
        <f t="shared" si="57"/>
        <v>1.9845213301108888E-2</v>
      </c>
      <c r="BI14" s="164">
        <f t="shared" si="58"/>
        <v>1.9845213301108888E-2</v>
      </c>
      <c r="BJ14" s="157"/>
      <c r="BK14" s="119">
        <v>1959</v>
      </c>
      <c r="BL14" s="165">
        <f t="shared" si="0"/>
        <v>0.18041334218405897</v>
      </c>
      <c r="BM14" s="166">
        <f t="shared" si="1"/>
        <v>1.4883250501598781</v>
      </c>
      <c r="BN14" s="166">
        <f t="shared" si="2"/>
        <v>0.47662191997409104</v>
      </c>
      <c r="BO14" s="166">
        <f t="shared" si="3"/>
        <v>0.13003228568199157</v>
      </c>
      <c r="BP14" s="167">
        <f t="shared" si="4"/>
        <v>2.0949792558159608</v>
      </c>
      <c r="BQ14" s="168">
        <f t="shared" si="5"/>
        <v>0.71042471949451325</v>
      </c>
      <c r="BR14" s="168">
        <f t="shared" si="6"/>
        <v>0.22750674912456564</v>
      </c>
      <c r="BS14" s="168">
        <f t="shared" si="7"/>
        <v>6.2068531380921041E-2</v>
      </c>
      <c r="BT14" s="168">
        <f t="shared" si="8"/>
        <v>1</v>
      </c>
      <c r="BU14" s="168"/>
      <c r="BV14" s="176">
        <f t="shared" si="9"/>
        <v>1.4593372565667424</v>
      </c>
      <c r="BW14" s="176">
        <f t="shared" si="10"/>
        <v>1.4596249992447734</v>
      </c>
      <c r="BX14" s="176">
        <f t="shared" si="11"/>
        <v>1.4594811208145522</v>
      </c>
      <c r="BY14" s="201">
        <f t="shared" si="59"/>
        <v>0.11903864979999833</v>
      </c>
      <c r="BZ14" s="205">
        <f t="shared" si="78"/>
        <v>1.459537319956201</v>
      </c>
      <c r="CA14" s="201">
        <f t="shared" si="60"/>
        <v>0.11885445734338199</v>
      </c>
      <c r="CB14" s="120">
        <v>1959</v>
      </c>
      <c r="CC14" s="169">
        <f t="shared" si="12"/>
        <v>0.1618619591953453</v>
      </c>
      <c r="CD14" s="170">
        <f t="shared" si="13"/>
        <v>1.490446589364181</v>
      </c>
      <c r="CE14" s="170">
        <f t="shared" si="14"/>
        <v>0.47465813776488386</v>
      </c>
      <c r="CF14" s="170">
        <f t="shared" si="15"/>
        <v>0.12987452868689572</v>
      </c>
      <c r="CG14" s="171">
        <f t="shared" si="16"/>
        <v>2.0949792558159603</v>
      </c>
      <c r="CH14" s="172">
        <f t="shared" si="17"/>
        <v>0.7114373973997542</v>
      </c>
      <c r="CI14" s="172">
        <f t="shared" si="18"/>
        <v>0.22656937363325449</v>
      </c>
      <c r="CJ14" s="172">
        <f t="shared" si="19"/>
        <v>6.1993228966991221E-2</v>
      </c>
      <c r="CK14" s="172">
        <f t="shared" si="20"/>
        <v>0.99999999999999978</v>
      </c>
      <c r="CL14" s="172"/>
      <c r="CM14" s="177">
        <f t="shared" si="21"/>
        <v>1.4593230008322624</v>
      </c>
      <c r="CN14" s="177">
        <f t="shared" si="22"/>
        <v>1.4596051999135469</v>
      </c>
      <c r="CO14" s="177">
        <f t="shared" si="23"/>
        <v>1.459464093552223</v>
      </c>
      <c r="CP14" s="201">
        <f t="shared" si="61"/>
        <v>0.11915523177798659</v>
      </c>
      <c r="CQ14" s="205">
        <f t="shared" si="79"/>
        <v>1.4595202297021619</v>
      </c>
      <c r="CR14" s="201">
        <f t="shared" si="61"/>
        <v>0.11896977558672671</v>
      </c>
      <c r="CS14" s="123">
        <v>1959</v>
      </c>
      <c r="CT14" s="173">
        <f t="shared" si="62"/>
        <v>0.04</v>
      </c>
      <c r="CU14" s="174">
        <f t="shared" si="24"/>
        <v>0.42720745837095531</v>
      </c>
      <c r="CV14" s="174">
        <f t="shared" si="25"/>
        <v>0.27960426787204373</v>
      </c>
      <c r="CW14" s="174">
        <f t="shared" si="26"/>
        <v>7.0245471946106086E-2</v>
      </c>
      <c r="CX14" s="175">
        <f t="shared" si="27"/>
        <v>0.77705719818910512</v>
      </c>
      <c r="CY14" s="173">
        <f t="shared" si="28"/>
        <v>0.5497760774451893</v>
      </c>
      <c r="CZ14" s="173">
        <f t="shared" si="29"/>
        <v>0.35982456442543509</v>
      </c>
      <c r="DA14" s="173">
        <f t="shared" si="30"/>
        <v>9.0399358129375579E-2</v>
      </c>
      <c r="DB14" s="173">
        <f t="shared" si="31"/>
        <v>1</v>
      </c>
      <c r="DC14" s="173"/>
      <c r="DD14" s="178">
        <f t="shared" si="32"/>
        <v>1.4632709131293735</v>
      </c>
      <c r="DE14" s="178">
        <f t="shared" si="33"/>
        <v>1.4632709131293731</v>
      </c>
      <c r="DF14" s="178">
        <f t="shared" si="34"/>
        <v>1.4632709131293733</v>
      </c>
      <c r="DG14" s="157"/>
      <c r="DO14" s="115">
        <v>1959</v>
      </c>
      <c r="DP14" s="157">
        <f t="shared" si="63"/>
        <v>6.3914800334277722</v>
      </c>
      <c r="DQ14" s="157">
        <f t="shared" si="35"/>
        <v>1.4479452482213226</v>
      </c>
      <c r="DR14" s="157">
        <f t="shared" si="36"/>
        <v>0.48587448127452326</v>
      </c>
      <c r="DS14" s="157">
        <f t="shared" si="64"/>
        <v>8.325299762923617</v>
      </c>
      <c r="DU14" s="159">
        <f t="shared" si="73"/>
        <v>0.76787228620275783</v>
      </c>
      <c r="DV14" s="159">
        <f t="shared" si="74"/>
        <v>0.17313771581554283</v>
      </c>
      <c r="DW14" s="159">
        <f t="shared" si="75"/>
        <v>5.8989997981699453E-2</v>
      </c>
      <c r="DX14" s="201">
        <f t="shared" si="76"/>
        <v>1.4166726808223675</v>
      </c>
      <c r="DY14" s="201">
        <f t="shared" si="65"/>
        <v>0.12953201113907709</v>
      </c>
    </row>
    <row r="15" spans="1:129">
      <c r="B15" s="115">
        <v>1960</v>
      </c>
      <c r="C15" s="226">
        <f>Data!BD24*Data!BY24/10</f>
        <v>2.3907920379549781</v>
      </c>
      <c r="D15" s="226">
        <f>Data!BD24*Data!BZ24/10</f>
        <v>0.6612473961979477</v>
      </c>
      <c r="E15" s="226">
        <f>Data!BD24*Data!CA24/10</f>
        <v>0.21195748705174999</v>
      </c>
      <c r="F15" s="226">
        <f>Data!BD24/10</f>
        <v>3.2640000000000002</v>
      </c>
      <c r="G15" s="158"/>
      <c r="H15" s="115">
        <v>1960</v>
      </c>
      <c r="I15" s="189">
        <f>Data!BQ24*100</f>
        <v>79.025043638408846</v>
      </c>
      <c r="J15" s="189">
        <f>Data!BR24*100</f>
        <v>79.025043638408846</v>
      </c>
      <c r="K15" s="189">
        <f>Data!BS24*100</f>
        <v>79.025043638408846</v>
      </c>
      <c r="L15" s="162"/>
      <c r="M15" s="115">
        <v>1960</v>
      </c>
      <c r="N15" s="190">
        <f>Data!BU23/Data!BU$48*100</f>
        <v>80.699396694095825</v>
      </c>
      <c r="O15" s="190">
        <f>Data!BV23/Data!BV$48*100</f>
        <v>80.699396694095825</v>
      </c>
      <c r="P15" s="190">
        <f>Data!BW23/Data!BW$48*100</f>
        <v>80.699396694095825</v>
      </c>
      <c r="Q15" s="160"/>
      <c r="R15" s="115">
        <v>1960</v>
      </c>
      <c r="S15" s="161">
        <f t="shared" si="66"/>
        <v>3.0253599718266684</v>
      </c>
      <c r="T15" s="161">
        <f t="shared" si="67"/>
        <v>0.83675676184828962</v>
      </c>
      <c r="U15" s="161">
        <f t="shared" si="68"/>
        <v>0.26821559001168521</v>
      </c>
      <c r="V15" s="161"/>
      <c r="W15" s="161"/>
      <c r="X15" s="115">
        <v>1960</v>
      </c>
      <c r="Y15" s="157">
        <f t="shared" si="39"/>
        <v>10.55910705954431</v>
      </c>
      <c r="Z15" s="157">
        <f t="shared" si="40"/>
        <v>2.3722181083996747</v>
      </c>
      <c r="AA15" s="157">
        <f t="shared" si="41"/>
        <v>0.8176780733890423</v>
      </c>
      <c r="AB15" s="221">
        <f t="shared" si="42"/>
        <v>13.749003241333028</v>
      </c>
      <c r="AD15" s="115">
        <v>1960</v>
      </c>
      <c r="AE15" s="157">
        <f t="shared" si="43"/>
        <v>0.47612774071741976</v>
      </c>
      <c r="AF15" s="157">
        <f t="shared" si="44"/>
        <v>0.27911996106793291</v>
      </c>
      <c r="AG15" s="157">
        <f t="shared" si="45"/>
        <v>5.9440893772452152E-2</v>
      </c>
      <c r="AI15" s="115">
        <v>1960</v>
      </c>
      <c r="AJ15" s="157">
        <f t="shared" si="46"/>
        <v>0.3762601548765111</v>
      </c>
      <c r="AK15" s="157">
        <f t="shared" si="47"/>
        <v>0.22057467103744377</v>
      </c>
      <c r="AL15" s="157">
        <f t="shared" si="48"/>
        <v>4.6973192242740554E-2</v>
      </c>
      <c r="AM15" s="157">
        <f t="shared" si="69"/>
        <v>0.64380801815669542</v>
      </c>
      <c r="AN15" s="157"/>
      <c r="AO15" s="115">
        <v>1960</v>
      </c>
      <c r="AP15" s="157">
        <f t="shared" si="49"/>
        <v>7.3370730200919665</v>
      </c>
      <c r="AQ15" s="157">
        <f t="shared" si="50"/>
        <v>1.6543100327808282</v>
      </c>
      <c r="AR15" s="157">
        <f t="shared" si="51"/>
        <v>0.56367830691288678</v>
      </c>
      <c r="AS15" s="157">
        <f t="shared" si="52"/>
        <v>9.5550613597856824</v>
      </c>
      <c r="AT15" s="157"/>
      <c r="AU15" s="115">
        <v>1960</v>
      </c>
      <c r="AV15" s="157">
        <f t="shared" si="70"/>
        <v>9.5225548143483945</v>
      </c>
      <c r="AW15" s="157">
        <f t="shared" si="71"/>
        <v>2.2329596885434633</v>
      </c>
      <c r="AX15" s="157">
        <f t="shared" si="72"/>
        <v>0.74301117215565193</v>
      </c>
      <c r="AY15" s="157">
        <f t="shared" si="77"/>
        <v>12.49852567504751</v>
      </c>
      <c r="BA15" s="192">
        <f>Data!CR24/10</f>
        <v>2.1643429294428516</v>
      </c>
      <c r="BB15" s="192">
        <f>(Data!CR24-Data!CP24)/10</f>
        <v>1.5163562234237968</v>
      </c>
      <c r="BC15" s="194">
        <v>0</v>
      </c>
      <c r="BD15" s="163">
        <f t="shared" ref="BD15:BD33" si="80">(CX15-BA15)/BA15</f>
        <v>-0.51211522732306725</v>
      </c>
      <c r="BE15" s="115">
        <v>1960</v>
      </c>
      <c r="BF15" s="196">
        <f>(Data!$AZ24-100)/100</f>
        <v>7.9999999999999724E-3</v>
      </c>
      <c r="BG15" s="164">
        <f>(I15/I14)/(1+$BF15)-1</f>
        <v>-1.750917133515939E-2</v>
      </c>
      <c r="BH15" s="164">
        <f>(J15/J14)/(1+$BF15)-1</f>
        <v>-1.750917133515939E-2</v>
      </c>
      <c r="BI15" s="164">
        <f>(K15/K14)/(1+$BF15)-1</f>
        <v>-1.750917133515939E-2</v>
      </c>
      <c r="BJ15" s="159"/>
      <c r="BK15" s="119">
        <v>1960</v>
      </c>
      <c r="BL15" s="165">
        <f t="shared" si="0"/>
        <v>9.0242860085738702E-2</v>
      </c>
      <c r="BM15" s="166">
        <f t="shared" si="1"/>
        <v>1.505816690203394</v>
      </c>
      <c r="BN15" s="166">
        <f t="shared" si="2"/>
        <v>0.5189574543230101</v>
      </c>
      <c r="BO15" s="166">
        <f t="shared" si="3"/>
        <v>0.13956878491644756</v>
      </c>
      <c r="BP15" s="167">
        <f t="shared" si="4"/>
        <v>2.1643429294428516</v>
      </c>
      <c r="BQ15" s="168">
        <f t="shared" si="5"/>
        <v>0.69573849398765275</v>
      </c>
      <c r="BR15" s="168">
        <f t="shared" si="6"/>
        <v>0.2397759834004683</v>
      </c>
      <c r="BS15" s="168">
        <f t="shared" si="7"/>
        <v>6.4485522611879051E-2</v>
      </c>
      <c r="BT15" s="168">
        <f t="shared" si="8"/>
        <v>1</v>
      </c>
      <c r="BU15" s="168"/>
      <c r="BV15" s="176">
        <f t="shared" si="9"/>
        <v>1.3585978483962611</v>
      </c>
      <c r="BW15" s="176">
        <f t="shared" si="10"/>
        <v>1.3585756516802645</v>
      </c>
      <c r="BX15" s="176">
        <f t="shared" si="11"/>
        <v>1.3585867499929314</v>
      </c>
      <c r="BY15" s="201">
        <f t="shared" si="59"/>
        <v>0.16172433235532643</v>
      </c>
      <c r="BZ15" s="205">
        <f t="shared" si="78"/>
        <v>1.3586091014930783</v>
      </c>
      <c r="CA15" s="201">
        <f t="shared" si="60"/>
        <v>0.16147674749973961</v>
      </c>
      <c r="CB15" s="120">
        <v>1960</v>
      </c>
      <c r="CC15" s="169">
        <f t="shared" si="12"/>
        <v>0.10661073503320492</v>
      </c>
      <c r="CD15" s="170">
        <f t="shared" si="13"/>
        <v>1.5032649833400393</v>
      </c>
      <c r="CE15" s="170">
        <f t="shared" si="14"/>
        <v>0.52131485424117241</v>
      </c>
      <c r="CF15" s="170">
        <f t="shared" si="15"/>
        <v>0.13976309186164015</v>
      </c>
      <c r="CG15" s="171">
        <f t="shared" si="16"/>
        <v>2.164342929442852</v>
      </c>
      <c r="CH15" s="172">
        <f t="shared" si="17"/>
        <v>0.69455951868358135</v>
      </c>
      <c r="CI15" s="172">
        <f t="shared" si="18"/>
        <v>0.24086518229131557</v>
      </c>
      <c r="CJ15" s="172">
        <f t="shared" si="19"/>
        <v>6.4575299025103283E-2</v>
      </c>
      <c r="CK15" s="172">
        <f t="shared" si="20"/>
        <v>1.0000000000000002</v>
      </c>
      <c r="CL15" s="172"/>
      <c r="CM15" s="177">
        <f t="shared" si="21"/>
        <v>1.3585994294778252</v>
      </c>
      <c r="CN15" s="177">
        <f t="shared" si="22"/>
        <v>1.3585738082465839</v>
      </c>
      <c r="CO15" s="177">
        <f t="shared" si="23"/>
        <v>1.3585866188018065</v>
      </c>
      <c r="CP15" s="201">
        <f t="shared" si="61"/>
        <v>0.16188270345380038</v>
      </c>
      <c r="CQ15" s="205">
        <f t="shared" si="79"/>
        <v>1.3586090078217714</v>
      </c>
      <c r="CR15" s="201">
        <f t="shared" si="61"/>
        <v>0.16163340877066157</v>
      </c>
      <c r="CS15" s="123">
        <v>1960</v>
      </c>
      <c r="CT15" s="173">
        <f t="shared" si="62"/>
        <v>0.04</v>
      </c>
      <c r="CU15" s="174">
        <f t="shared" si="24"/>
        <v>0.58000242185416717</v>
      </c>
      <c r="CV15" s="174">
        <f t="shared" si="25"/>
        <v>0.37845795754639883</v>
      </c>
      <c r="CW15" s="174">
        <f t="shared" si="26"/>
        <v>9.7489578725586307E-2</v>
      </c>
      <c r="CX15" s="175">
        <f t="shared" si="27"/>
        <v>1.0559499581261522</v>
      </c>
      <c r="CY15" s="173">
        <f t="shared" si="28"/>
        <v>0.54927074658293173</v>
      </c>
      <c r="CZ15" s="173">
        <f t="shared" si="29"/>
        <v>0.35840520152867433</v>
      </c>
      <c r="DA15" s="173">
        <f t="shared" si="30"/>
        <v>9.232405188839396E-2</v>
      </c>
      <c r="DB15" s="173">
        <f t="shared" si="31"/>
        <v>1</v>
      </c>
      <c r="DC15" s="173"/>
      <c r="DD15" s="178">
        <f t="shared" si="32"/>
        <v>1.3589089202017477</v>
      </c>
      <c r="DE15" s="178">
        <f t="shared" si="33"/>
        <v>1.3589089202017479</v>
      </c>
      <c r="DF15" s="178">
        <f t="shared" si="34"/>
        <v>1.3589089202017479</v>
      </c>
      <c r="DG15" s="164"/>
      <c r="DH15" s="161"/>
      <c r="DO15" s="115">
        <v>1960</v>
      </c>
      <c r="DP15" s="157">
        <f t="shared" si="63"/>
        <v>8.3443389616312</v>
      </c>
      <c r="DQ15" s="157">
        <f t="shared" si="35"/>
        <v>1.8746463953610799</v>
      </c>
      <c r="DR15" s="157">
        <f t="shared" si="36"/>
        <v>0.6461704543173914</v>
      </c>
      <c r="DS15" s="157">
        <f t="shared" si="64"/>
        <v>10.86515581130967</v>
      </c>
      <c r="DU15" s="159">
        <f t="shared" si="73"/>
        <v>0.77265438997640268</v>
      </c>
      <c r="DV15" s="159">
        <f t="shared" si="74"/>
        <v>0.16806693354153429</v>
      </c>
      <c r="DW15" s="159">
        <f t="shared" si="75"/>
        <v>5.9278676482063281E-2</v>
      </c>
      <c r="DX15" s="201">
        <f t="shared" si="76"/>
        <v>1.3178581497490065</v>
      </c>
      <c r="DY15" s="201">
        <f t="shared" si="65"/>
        <v>0.17070481653301181</v>
      </c>
    </row>
    <row r="16" spans="1:129">
      <c r="B16" s="115">
        <v>1961</v>
      </c>
      <c r="C16" s="226">
        <f>Data!BD25*Data!BY25/10</f>
        <v>0.80890743401279919</v>
      </c>
      <c r="D16" s="226">
        <f>Data!BD25*Data!BZ25/10</f>
        <v>0.2245514688573042</v>
      </c>
      <c r="E16" s="226">
        <f>Data!BD25*Data!CA25/10</f>
        <v>7.3539948524177681E-2</v>
      </c>
      <c r="F16" s="226">
        <f>Data!BD25/10</f>
        <v>1.107</v>
      </c>
      <c r="G16" s="158"/>
      <c r="H16" s="115">
        <v>1961</v>
      </c>
      <c r="I16" s="189">
        <f>Data!BQ25*100</f>
        <v>92.739419342092617</v>
      </c>
      <c r="J16" s="189">
        <f>Data!BR25*100</f>
        <v>92.739419342092617</v>
      </c>
      <c r="K16" s="189">
        <f>Data!BS25*100</f>
        <v>92.739419342092617</v>
      </c>
      <c r="L16" s="162"/>
      <c r="M16" s="115">
        <v>1961</v>
      </c>
      <c r="N16" s="190">
        <f>Data!BU24/Data!BU$48*100</f>
        <v>87.312527963220361</v>
      </c>
      <c r="O16" s="190">
        <f>Data!BV24/Data!BV$48*100</f>
        <v>87.312527963220361</v>
      </c>
      <c r="P16" s="190">
        <f>Data!BW24/Data!BW$48*100</f>
        <v>87.312527963220361</v>
      </c>
      <c r="Q16" s="160"/>
      <c r="R16" s="115">
        <v>1961</v>
      </c>
      <c r="S16" s="161">
        <f t="shared" si="66"/>
        <v>0.87223689748254862</v>
      </c>
      <c r="T16" s="161">
        <f t="shared" si="67"/>
        <v>0.24213163124193152</v>
      </c>
      <c r="U16" s="161">
        <f t="shared" si="68"/>
        <v>7.9297400227304776E-2</v>
      </c>
      <c r="V16" s="161"/>
      <c r="W16" s="161"/>
      <c r="X16" s="115">
        <v>1961</v>
      </c>
      <c r="Y16" s="157">
        <f t="shared" si="39"/>
        <v>10.881582681612578</v>
      </c>
      <c r="Z16" s="157">
        <f t="shared" si="40"/>
        <v>2.3026892491390263</v>
      </c>
      <c r="AA16" s="157">
        <f t="shared" si="41"/>
        <v>0.8283893317361315</v>
      </c>
      <c r="AB16" s="221">
        <f t="shared" si="42"/>
        <v>14.012661262487736</v>
      </c>
      <c r="AD16" s="115">
        <v>1961</v>
      </c>
      <c r="AE16" s="157">
        <f t="shared" si="43"/>
        <v>0.54976127541427922</v>
      </c>
      <c r="AF16" s="157">
        <f t="shared" si="44"/>
        <v>0.31166049050258005</v>
      </c>
      <c r="AG16" s="157">
        <f t="shared" si="45"/>
        <v>6.8586141880215584E-2</v>
      </c>
      <c r="AI16" s="115">
        <v>1961</v>
      </c>
      <c r="AJ16" s="157">
        <f t="shared" si="46"/>
        <v>0.50984541458688515</v>
      </c>
      <c r="AK16" s="157">
        <f t="shared" si="47"/>
        <v>0.28903212921081045</v>
      </c>
      <c r="AL16" s="157">
        <f t="shared" si="48"/>
        <v>6.3606389728855739E-2</v>
      </c>
      <c r="AM16" s="157">
        <f t="shared" si="69"/>
        <v>0.86248393352655128</v>
      </c>
      <c r="AN16" s="157"/>
      <c r="AO16" s="115">
        <v>1961</v>
      </c>
      <c r="AP16" s="157">
        <f t="shared" si="49"/>
        <v>9.9419855844442591</v>
      </c>
      <c r="AQ16" s="157">
        <f t="shared" si="50"/>
        <v>2.1677409690810787</v>
      </c>
      <c r="AR16" s="157">
        <f t="shared" si="51"/>
        <v>0.76327667674626876</v>
      </c>
      <c r="AS16" s="157">
        <f t="shared" si="52"/>
        <v>12.873003230271607</v>
      </c>
      <c r="AT16" s="157"/>
      <c r="AU16" s="115">
        <v>1961</v>
      </c>
      <c r="AV16" s="157">
        <f t="shared" si="70"/>
        <v>10.995225508285584</v>
      </c>
      <c r="AW16" s="157">
        <f t="shared" si="71"/>
        <v>2.4932839240206404</v>
      </c>
      <c r="AX16" s="157">
        <f t="shared" si="72"/>
        <v>0.85732677350269471</v>
      </c>
      <c r="AY16" s="157">
        <f t="shared" si="77"/>
        <v>14.345836205808919</v>
      </c>
      <c r="BA16" s="192">
        <f>Data!CR25/10</f>
        <v>1.5145492699003715</v>
      </c>
      <c r="BB16" s="192">
        <f>(Data!CR25-Data!CP25)/10</f>
        <v>1.0611055114480354</v>
      </c>
      <c r="BC16" s="194">
        <v>0</v>
      </c>
      <c r="BD16" s="163">
        <f t="shared" si="80"/>
        <v>-0.2045365318734827</v>
      </c>
      <c r="BE16" s="115">
        <v>1961</v>
      </c>
      <c r="BF16" s="196">
        <f>(Data!$AZ25-100)/100</f>
        <v>0.18299999999999997</v>
      </c>
      <c r="BG16" s="164">
        <f t="shared" ref="BG16:BG79" si="81">(I16/I15)/(1+$BF16)-1</f>
        <v>-7.9926649310856357E-3</v>
      </c>
      <c r="BH16" s="164">
        <f t="shared" ref="BH16:BH79" si="82">(J16/J15)/(1+$BF16)-1</f>
        <v>-7.9926649310856357E-3</v>
      </c>
      <c r="BI16" s="164">
        <f t="shared" ref="BI16:BI79" si="83">(K16/K15)/(1+$BF16)-1</f>
        <v>-7.9926649310856357E-3</v>
      </c>
      <c r="BJ16" s="159"/>
      <c r="BK16" s="119">
        <v>1961</v>
      </c>
      <c r="BL16" s="165">
        <f t="shared" ref="BL16:BL33" si="84">(($BA16+$BC16)/(1+$BF16)-($DJ$6*(1+BG16)-BG16)*$AV16-($DK$6*(1+BH16)-BH16)*$AW16-($DL$6*(1+BI16)-BI16)*$AX16)/$AY16</f>
        <v>1.6940476445196376E-2</v>
      </c>
      <c r="BM16" s="166">
        <f t="shared" ref="BM16:BM33" si="85">(1+$BF16)*($BL16+DJ$6*(1+BG16)-BG16)*AV16</f>
        <v>0.96948355936522213</v>
      </c>
      <c r="BN16" s="166">
        <f t="shared" ref="BN16:BN33" si="86">(1+$BF16)*($BL16+DK$6*(1+BH16)-BH16)*AW16</f>
        <v>0.43928917865388817</v>
      </c>
      <c r="BO16" s="166">
        <f t="shared" ref="BO16:BO33" si="87">(1+$BF16)*($BL16+DL$6*(1+BI16)-BI16)*AX16</f>
        <v>0.10577653188126131</v>
      </c>
      <c r="BP16" s="167">
        <f t="shared" ref="BP16:BP33" si="88">BM16+BN16+BO16</f>
        <v>1.5145492699003715</v>
      </c>
      <c r="BQ16" s="168">
        <f t="shared" ref="BQ16:BT33" si="89">BM16/$BP16</f>
        <v>0.64011358272220198</v>
      </c>
      <c r="BR16" s="168">
        <f t="shared" si="89"/>
        <v>0.29004614599483119</v>
      </c>
      <c r="BS16" s="168">
        <f t="shared" si="89"/>
        <v>6.984027128296684E-2</v>
      </c>
      <c r="BT16" s="168">
        <f t="shared" si="89"/>
        <v>1</v>
      </c>
      <c r="BU16" s="168"/>
      <c r="BV16" s="176">
        <f>BQ15*($AV16/$AV15)+BR15*($AW16/$AW15)+BS15*($AX16/$AX15)</f>
        <v>1.1454716060688273</v>
      </c>
      <c r="BW16" s="176">
        <f>1/(BQ16*$AV15/$AV16+BR16*$AW15/$AW16+BS16*$AX15/$AX16)</f>
        <v>1.1432900548095095</v>
      </c>
      <c r="BX16" s="176">
        <f>(BV16*BW16)^0.5</f>
        <v>1.1443803105983459</v>
      </c>
      <c r="BY16" s="201">
        <f t="shared" si="59"/>
        <v>0.1850741416920986</v>
      </c>
      <c r="BZ16" s="205">
        <f t="shared" si="78"/>
        <v>1.1445126266898522</v>
      </c>
      <c r="CA16" s="201">
        <f t="shared" si="60"/>
        <v>0.18481217643026102</v>
      </c>
      <c r="CB16" s="120">
        <v>1961</v>
      </c>
      <c r="CC16" s="169">
        <f t="shared" ref="CC16:CC47" si="90">(($BA16+$BC16)/(1+$BF16)-$DJ$6*$AV16-$DK$6*$AW16-$DL$6*$AX16)/$AY16</f>
        <v>2.4414995101387831E-2</v>
      </c>
      <c r="CD16" s="170">
        <f t="shared" ref="CD16:CD33" si="91">(1+$BF16)*($CC16+DJ$6)*AV16</f>
        <v>0.96794201871553021</v>
      </c>
      <c r="CE16" s="170">
        <f t="shared" ref="CE16:CE33" si="92">(1+$BF16)*($CC16+DK$6)*AW16</f>
        <v>0.44070772826269911</v>
      </c>
      <c r="CF16" s="170">
        <f t="shared" ref="CF16:CF33" si="93">(1+$BF16)*($CC16+DL$6)*AX16</f>
        <v>0.10589952292214226</v>
      </c>
      <c r="CG16" s="171">
        <f t="shared" ref="CG16:CG33" si="94">CD16+CE16+CF16</f>
        <v>1.5145492699003715</v>
      </c>
      <c r="CH16" s="172">
        <f t="shared" ref="CH16:CH33" si="95">CD16/$BP16</f>
        <v>0.6390957613278585</v>
      </c>
      <c r="CI16" s="172">
        <f t="shared" ref="CI16:CK33" si="96">CE16/$BP16</f>
        <v>0.29098276102413578</v>
      </c>
      <c r="CJ16" s="172">
        <f t="shared" si="96"/>
        <v>6.9921477648005756E-2</v>
      </c>
      <c r="CK16" s="172">
        <f t="shared" si="96"/>
        <v>1</v>
      </c>
      <c r="CL16" s="172"/>
      <c r="CM16" s="177">
        <f>CH15*($AV16/$AV15)+CI15*($AW16/$AW15)+CJ15*($AX16/$AX15)</f>
        <v>1.1454300707353329</v>
      </c>
      <c r="CN16" s="177">
        <f>1/(CH16*$AV15/$AV16+CI16*$AW15/$AW16+CJ16*$AX15/$AX16)</f>
        <v>1.1432538436350308</v>
      </c>
      <c r="CO16" s="177">
        <f>(CM16*CN16)^0.5</f>
        <v>1.1443414398610734</v>
      </c>
      <c r="CP16" s="201">
        <f t="shared" si="61"/>
        <v>0.18524908595892509</v>
      </c>
      <c r="CQ16" s="205">
        <f t="shared" si="79"/>
        <v>1.1444739990652097</v>
      </c>
      <c r="CR16" s="201">
        <f t="shared" si="61"/>
        <v>0.18498523371830081</v>
      </c>
      <c r="CS16" s="123">
        <v>1961</v>
      </c>
      <c r="CT16" s="173">
        <f>CT15</f>
        <v>0.04</v>
      </c>
      <c r="CU16" s="174">
        <f t="shared" si="24"/>
        <v>0.6697002588033657</v>
      </c>
      <c r="CV16" s="174">
        <f t="shared" si="25"/>
        <v>0.42257956841290983</v>
      </c>
      <c r="CW16" s="174">
        <f t="shared" si="26"/>
        <v>0.11248878766715874</v>
      </c>
      <c r="CX16" s="175">
        <f t="shared" ref="CX16:CX33" si="97">CU16+CV16+CW16</f>
        <v>1.2047686148834342</v>
      </c>
      <c r="CY16" s="173">
        <f t="shared" ref="CY16:DA33" si="98">CU16/$CX16</f>
        <v>0.5558745891369038</v>
      </c>
      <c r="CZ16" s="173">
        <f t="shared" si="98"/>
        <v>0.35075579093981957</v>
      </c>
      <c r="DA16" s="173">
        <f t="shared" si="98"/>
        <v>9.3369619923276664E-2</v>
      </c>
      <c r="DB16" s="173">
        <f t="shared" ref="DB16:DB33" si="99">CY16+CZ16+DA16</f>
        <v>1</v>
      </c>
      <c r="DC16" s="173"/>
      <c r="DD16" s="178">
        <f>CY15*($AV16/$AV15)+CZ15*($AW16/$AW15)+DA15*($AX16/$AX15)</f>
        <v>1.1409334368660515</v>
      </c>
      <c r="DE16" s="178">
        <f>1/(CY16*$AV15/$AV16+CZ16*$AW15/$AW16+DA16*$AX15/$AX16)</f>
        <v>1.1409334368660515</v>
      </c>
      <c r="DF16" s="178">
        <f>(DD16*DE16)^0.5</f>
        <v>1.1409334368660515</v>
      </c>
      <c r="DG16" s="179"/>
      <c r="DH16" s="161"/>
      <c r="DO16" s="115">
        <v>1961</v>
      </c>
      <c r="DP16" s="157">
        <f t="shared" si="63"/>
        <v>10.091516594157214</v>
      </c>
      <c r="DQ16" s="157">
        <f t="shared" si="35"/>
        <v>2.1355006389043254</v>
      </c>
      <c r="DR16" s="157">
        <f t="shared" si="36"/>
        <v>0.76824345614392964</v>
      </c>
      <c r="DS16" s="157">
        <f t="shared" si="64"/>
        <v>12.99526068920547</v>
      </c>
      <c r="DU16" s="159">
        <f t="shared" si="73"/>
        <v>0.78039538009283482</v>
      </c>
      <c r="DV16" s="159">
        <f t="shared" si="74"/>
        <v>0.16066143762783761</v>
      </c>
      <c r="DW16" s="159">
        <f t="shared" si="75"/>
        <v>5.8943182279327475E-2</v>
      </c>
      <c r="DX16" s="201">
        <f t="shared" si="76"/>
        <v>1.0196550896042016</v>
      </c>
      <c r="DY16" s="201">
        <f t="shared" si="65"/>
        <v>0.17406003499783695</v>
      </c>
    </row>
    <row r="17" spans="2:131">
      <c r="B17" s="115">
        <v>1962</v>
      </c>
      <c r="C17" s="226">
        <f>Data!BD26*Data!BY26/10</f>
        <v>0.60066935267459631</v>
      </c>
      <c r="D17" s="226">
        <f>Data!BD26*Data!BZ26/10</f>
        <v>0.16735906414231944</v>
      </c>
      <c r="E17" s="226">
        <f>Data!BD26*Data!CA26/10</f>
        <v>5.597065048920661E-2</v>
      </c>
      <c r="F17" s="226">
        <f>Data!BD26/10</f>
        <v>0.82400000000000007</v>
      </c>
      <c r="G17" s="158"/>
      <c r="H17" s="115">
        <v>1962</v>
      </c>
      <c r="I17" s="189">
        <f>Data!BQ26*100</f>
        <v>83.169840922371691</v>
      </c>
      <c r="J17" s="189">
        <f>Data!BR26*100</f>
        <v>83.169840922371691</v>
      </c>
      <c r="K17" s="189">
        <f>Data!BS26*100</f>
        <v>83.169840922371691</v>
      </c>
      <c r="L17" s="162"/>
      <c r="M17" s="115">
        <v>1962</v>
      </c>
      <c r="N17" s="190">
        <f>Data!BU25/Data!BU$48*100</f>
        <v>90.384045544689982</v>
      </c>
      <c r="O17" s="190">
        <f>Data!BV25/Data!BV$48*100</f>
        <v>90.384045544689982</v>
      </c>
      <c r="P17" s="190">
        <f>Data!BW25/Data!BW$48*100</f>
        <v>90.384045544689982</v>
      </c>
      <c r="Q17" s="160"/>
      <c r="R17" s="115">
        <v>1962</v>
      </c>
      <c r="S17" s="161">
        <f t="shared" si="66"/>
        <v>0.72222015337896783</v>
      </c>
      <c r="T17" s="161">
        <f t="shared" si="67"/>
        <v>0.20122566339705703</v>
      </c>
      <c r="U17" s="161">
        <f t="shared" si="68"/>
        <v>6.7296810801222989E-2</v>
      </c>
      <c r="V17" s="161"/>
      <c r="W17" s="161"/>
      <c r="X17" s="115">
        <v>1962</v>
      </c>
      <c r="Y17" s="157">
        <f t="shared" si="39"/>
        <v>11.041668197076444</v>
      </c>
      <c r="Z17" s="157">
        <f t="shared" si="40"/>
        <v>2.2035021524313887</v>
      </c>
      <c r="AA17" s="157">
        <f t="shared" si="41"/>
        <v>0.82672312356641497</v>
      </c>
      <c r="AB17" s="221">
        <f t="shared" si="42"/>
        <v>14.071893473074248</v>
      </c>
      <c r="AD17" s="115">
        <v>1962</v>
      </c>
      <c r="AE17" s="157">
        <f t="shared" si="43"/>
        <v>0.5621346379151031</v>
      </c>
      <c r="AF17" s="157">
        <f t="shared" si="44"/>
        <v>0.30041276010469437</v>
      </c>
      <c r="AG17" s="157">
        <f t="shared" si="45"/>
        <v>6.8963018970939441E-2</v>
      </c>
      <c r="AI17" s="115">
        <v>1962</v>
      </c>
      <c r="AJ17" s="157">
        <f t="shared" si="46"/>
        <v>0.46752648412354136</v>
      </c>
      <c r="AK17" s="157">
        <f t="shared" si="47"/>
        <v>0.2498528146895804</v>
      </c>
      <c r="AL17" s="157">
        <f t="shared" si="48"/>
        <v>5.7356433173395345E-2</v>
      </c>
      <c r="AM17" s="157">
        <f t="shared" si="69"/>
        <v>0.77473573198651713</v>
      </c>
      <c r="AN17" s="157"/>
      <c r="AO17" s="115">
        <v>1962</v>
      </c>
      <c r="AP17" s="157">
        <f t="shared" si="49"/>
        <v>9.1167664404090569</v>
      </c>
      <c r="AQ17" s="157">
        <f t="shared" si="50"/>
        <v>1.873896110171853</v>
      </c>
      <c r="AR17" s="157">
        <f t="shared" si="51"/>
        <v>0.68827719808074406</v>
      </c>
      <c r="AS17" s="157">
        <f t="shared" si="52"/>
        <v>11.678939748661653</v>
      </c>
      <c r="AT17" s="157"/>
      <c r="AU17" s="115">
        <v>1962</v>
      </c>
      <c r="AV17" s="157">
        <f t="shared" si="70"/>
        <v>11.242692758302061</v>
      </c>
      <c r="AW17" s="157">
        <f t="shared" si="71"/>
        <v>2.4033020808375549</v>
      </c>
      <c r="AX17" s="157">
        <f t="shared" si="72"/>
        <v>0.86203773713674303</v>
      </c>
      <c r="AY17" s="157">
        <f t="shared" si="77"/>
        <v>14.50803257627636</v>
      </c>
      <c r="BA17" s="192">
        <f>Data!CR26/10</f>
        <v>1.4075590752022895</v>
      </c>
      <c r="BB17" s="192">
        <f>(Data!CR26-Data!CP26)/10</f>
        <v>0.98614731264840105</v>
      </c>
      <c r="BC17" s="194">
        <v>0</v>
      </c>
      <c r="BD17" s="163">
        <f t="shared" si="80"/>
        <v>-0.14375972237958437</v>
      </c>
      <c r="BE17" s="115">
        <v>1962</v>
      </c>
      <c r="BF17" s="196">
        <f>(Data!$AZ26-100)/100</f>
        <v>-3.5999999999999942E-2</v>
      </c>
      <c r="BG17" s="164">
        <f t="shared" si="81"/>
        <v>-6.9696907704133282E-2</v>
      </c>
      <c r="BH17" s="164">
        <f t="shared" si="82"/>
        <v>-6.9696907704133282E-2</v>
      </c>
      <c r="BI17" s="164">
        <f t="shared" si="83"/>
        <v>-6.9696907704133282E-2</v>
      </c>
      <c r="BJ17" s="159"/>
      <c r="BK17" s="119">
        <v>1962</v>
      </c>
      <c r="BL17" s="165">
        <f t="shared" si="84"/>
        <v>-2.8786019377873465E-2</v>
      </c>
      <c r="BM17" s="166">
        <f t="shared" si="85"/>
        <v>0.9475195908254096</v>
      </c>
      <c r="BN17" s="166">
        <f t="shared" si="86"/>
        <v>0.36419548159552456</v>
      </c>
      <c r="BO17" s="166">
        <f t="shared" si="87"/>
        <v>9.5844002781355631E-2</v>
      </c>
      <c r="BP17" s="167">
        <f t="shared" si="88"/>
        <v>1.4075590752022897</v>
      </c>
      <c r="BQ17" s="168">
        <f t="shared" si="89"/>
        <v>0.67316506107513474</v>
      </c>
      <c r="BR17" s="168">
        <f t="shared" si="89"/>
        <v>0.25874259063917698</v>
      </c>
      <c r="BS17" s="168">
        <f t="shared" si="89"/>
        <v>6.8092348285688289E-2</v>
      </c>
      <c r="BT17" s="168">
        <f t="shared" si="89"/>
        <v>1</v>
      </c>
      <c r="BU17" s="168"/>
      <c r="BV17" s="176">
        <f t="shared" ref="BV17:BV80" si="100">BQ16*($AV17/$AV16)+BR16*($AW17/$AW16)+BS16*($AX17/$AX16)</f>
        <v>1.0043229961112283</v>
      </c>
      <c r="BW17" s="176">
        <f t="shared" ref="BW17:BW80" si="101">1/(BQ17*$AV16/$AV17+BR17*$AW16/$AW17+BS17*$AX16/$AX17)</f>
        <v>1.0055322919370413</v>
      </c>
      <c r="BX17" s="176">
        <f t="shared" ref="BX17:BX80" si="102">(BV17*BW17)^0.5</f>
        <v>1.0049274621209232</v>
      </c>
      <c r="BY17" s="201">
        <f t="shared" si="59"/>
        <v>0.1859860875148488</v>
      </c>
      <c r="BZ17" s="205">
        <f t="shared" si="78"/>
        <v>1.0052550029095764</v>
      </c>
      <c r="CA17" s="201">
        <f t="shared" si="60"/>
        <v>0.18578336495512718</v>
      </c>
      <c r="CB17" s="120">
        <v>1962</v>
      </c>
      <c r="CC17" s="169">
        <f t="shared" si="90"/>
        <v>3.6435891787817684E-2</v>
      </c>
      <c r="CD17" s="170">
        <f t="shared" si="91"/>
        <v>0.93678837637250845</v>
      </c>
      <c r="CE17" s="170">
        <f t="shared" si="92"/>
        <v>0.37401196292792965</v>
      </c>
      <c r="CF17" s="170">
        <f t="shared" si="93"/>
        <v>9.6758735901851356E-2</v>
      </c>
      <c r="CG17" s="171">
        <f t="shared" si="94"/>
        <v>1.4075590752022895</v>
      </c>
      <c r="CH17" s="172">
        <f t="shared" si="95"/>
        <v>0.66554107239717541</v>
      </c>
      <c r="CI17" s="172">
        <f t="shared" si="96"/>
        <v>0.26571670739587105</v>
      </c>
      <c r="CJ17" s="172">
        <f t="shared" si="96"/>
        <v>6.8742220206953308E-2</v>
      </c>
      <c r="CK17" s="172">
        <f t="shared" si="96"/>
        <v>0.99999999999999989</v>
      </c>
      <c r="CL17" s="172"/>
      <c r="CM17" s="177">
        <f t="shared" ref="CM17:CM33" si="103">CH16*($AV17/$AV16)+CI16*($AW17/$AW16)+CJ16*($AX17/$AX16)</f>
        <v>1.0042667322958734</v>
      </c>
      <c r="CN17" s="177">
        <f t="shared" ref="CN17:CN33" si="104">1/(CH17*$AV16/$AV17+CI17*$AW16/$AW17+CJ17*$AX16/$AX17)</f>
        <v>1.0051023757337036</v>
      </c>
      <c r="CO17" s="177">
        <f t="shared" ref="CO17:CO33" si="105">(CM17*CN17)^0.5</f>
        <v>1.0046844671342867</v>
      </c>
      <c r="CP17" s="201">
        <f t="shared" si="61"/>
        <v>0.18611687921375633</v>
      </c>
      <c r="CQ17" s="205">
        <f t="shared" si="79"/>
        <v>1.0050170138898282</v>
      </c>
      <c r="CR17" s="201">
        <f t="shared" si="61"/>
        <v>0.18591330720527866</v>
      </c>
      <c r="CS17" s="123">
        <v>1962</v>
      </c>
      <c r="CT17" s="173">
        <f t="shared" ref="CT17:CT80" si="106">CT16</f>
        <v>0.04</v>
      </c>
      <c r="CU17" s="174">
        <f t="shared" si="24"/>
        <v>0.68477306301793184</v>
      </c>
      <c r="CV17" s="174">
        <f t="shared" si="25"/>
        <v>0.40732880291004303</v>
      </c>
      <c r="CW17" s="174">
        <f t="shared" si="26"/>
        <v>0.11310690739036892</v>
      </c>
      <c r="CX17" s="175">
        <f t="shared" si="97"/>
        <v>1.2052087733183439</v>
      </c>
      <c r="CY17" s="173">
        <f t="shared" si="98"/>
        <v>0.56817796068022475</v>
      </c>
      <c r="CZ17" s="173">
        <f t="shared" si="98"/>
        <v>0.3379736456684847</v>
      </c>
      <c r="DA17" s="173">
        <f t="shared" si="98"/>
        <v>9.3848393651290538E-2</v>
      </c>
      <c r="DB17" s="173">
        <f t="shared" si="99"/>
        <v>0.99999999999999989</v>
      </c>
      <c r="DC17" s="173"/>
      <c r="DD17" s="178">
        <f t="shared" ref="DD17:DD33" si="107">CY16*($AV17/$AV16)+CZ16*($AW17/$AW16)+DA16*($AX17/$AX16)</f>
        <v>1.0003653468636815</v>
      </c>
      <c r="DE17" s="178">
        <f t="shared" ref="DE17:DE33" si="108">1/(CY17*$AV16/$AV17+CZ17*$AW16/$AW17+DA17*$AX16/$AX17)</f>
        <v>1.0003653468636815</v>
      </c>
      <c r="DF17" s="178">
        <f t="shared" ref="DF17:DF33" si="109">(DD17*DE17)^0.5</f>
        <v>1.0003653468636815</v>
      </c>
      <c r="DG17" s="179"/>
      <c r="DH17" s="161"/>
      <c r="DO17" s="115">
        <v>1962</v>
      </c>
      <c r="DP17" s="157">
        <f t="shared" si="63"/>
        <v>9.1833378746845842</v>
      </c>
      <c r="DQ17" s="157">
        <f t="shared" si="35"/>
        <v>1.8326492348982222</v>
      </c>
      <c r="DR17" s="157">
        <f t="shared" si="36"/>
        <v>0.68758430673864968</v>
      </c>
      <c r="DS17" s="157">
        <f t="shared" si="64"/>
        <v>11.703571416321456</v>
      </c>
      <c r="DU17" s="159">
        <f t="shared" si="73"/>
        <v>0.78771911545975959</v>
      </c>
      <c r="DV17" s="159">
        <f t="shared" si="74"/>
        <v>0.15360060118708171</v>
      </c>
      <c r="DW17" s="159">
        <f t="shared" si="75"/>
        <v>5.8680283353158696E-2</v>
      </c>
      <c r="DX17" s="201">
        <f t="shared" si="76"/>
        <v>1.0046337612522289</v>
      </c>
      <c r="DY17" s="201">
        <f t="shared" si="65"/>
        <v>0.17486658764357155</v>
      </c>
    </row>
    <row r="18" spans="2:131">
      <c r="B18" s="115">
        <v>1963</v>
      </c>
      <c r="C18" s="226">
        <f>Data!BD27*Data!BY27/10</f>
        <v>0.63704031030120367</v>
      </c>
      <c r="D18" s="226">
        <f>Data!BD27*Data!BZ27/10</f>
        <v>0.17814727168818101</v>
      </c>
      <c r="E18" s="226">
        <f>Data!BD27*Data!CA27/10</f>
        <v>6.0811343827981881E-2</v>
      </c>
      <c r="F18" s="226">
        <f>Data!BD27/10</f>
        <v>0.876</v>
      </c>
      <c r="G18" s="158"/>
      <c r="H18" s="115">
        <v>1963</v>
      </c>
      <c r="I18" s="189">
        <f>Data!BQ27*100</f>
        <v>74.867420081712041</v>
      </c>
      <c r="J18" s="189">
        <f>Data!BR27*100</f>
        <v>74.867420081712041</v>
      </c>
      <c r="K18" s="189">
        <f>Data!BS27*100</f>
        <v>74.867420081712041</v>
      </c>
      <c r="L18" s="162"/>
      <c r="M18" s="115">
        <v>1963</v>
      </c>
      <c r="N18" s="190">
        <f>Data!BU26/Data!BU$48*100</f>
        <v>81.209490238785108</v>
      </c>
      <c r="O18" s="190">
        <f>Data!BV26/Data!BV$48*100</f>
        <v>81.209490238785108</v>
      </c>
      <c r="P18" s="190">
        <f>Data!BW26/Data!BW$48*100</f>
        <v>81.209490238785108</v>
      </c>
      <c r="Q18" s="160"/>
      <c r="R18" s="115">
        <v>1963</v>
      </c>
      <c r="S18" s="161">
        <f t="shared" si="66"/>
        <v>0.85089122826180352</v>
      </c>
      <c r="T18" s="161">
        <f t="shared" si="67"/>
        <v>0.23795032805157029</v>
      </c>
      <c r="U18" s="161">
        <f t="shared" si="68"/>
        <v>8.1225376487677775E-2</v>
      </c>
      <c r="V18" s="161"/>
      <c r="W18" s="161"/>
      <c r="X18" s="115">
        <v>1963</v>
      </c>
      <c r="Y18" s="157">
        <f t="shared" si="39"/>
        <v>11.319203734777879</v>
      </c>
      <c r="Z18" s="157">
        <f t="shared" si="40"/>
        <v>2.1511428159258124</v>
      </c>
      <c r="AA18" s="157">
        <f t="shared" si="41"/>
        <v>0.83856163510927251</v>
      </c>
      <c r="AB18" s="221">
        <f t="shared" si="42"/>
        <v>14.308908185812964</v>
      </c>
      <c r="AD18" s="115">
        <v>1963</v>
      </c>
      <c r="AE18" s="157">
        <f t="shared" si="43"/>
        <v>0.57335569056036728</v>
      </c>
      <c r="AF18" s="157">
        <f t="shared" si="44"/>
        <v>0.29030966455714674</v>
      </c>
      <c r="AG18" s="157">
        <f t="shared" si="45"/>
        <v>6.9386864944820312E-2</v>
      </c>
      <c r="AI18" s="115">
        <v>1963</v>
      </c>
      <c r="AJ18" s="157">
        <f t="shared" si="46"/>
        <v>0.42925661341423116</v>
      </c>
      <c r="AK18" s="157">
        <f t="shared" si="47"/>
        <v>0.21734735610180814</v>
      </c>
      <c r="AL18" s="157">
        <f t="shared" si="48"/>
        <v>5.1948155659768819E-2</v>
      </c>
      <c r="AM18" s="157">
        <f t="shared" si="69"/>
        <v>0.69855212517580811</v>
      </c>
      <c r="AN18" s="157"/>
      <c r="AO18" s="115">
        <v>1963</v>
      </c>
      <c r="AP18" s="157">
        <f t="shared" si="49"/>
        <v>8.3705039615775068</v>
      </c>
      <c r="AQ18" s="157">
        <f t="shared" si="50"/>
        <v>1.630105170763561</v>
      </c>
      <c r="AR18" s="157">
        <f t="shared" si="51"/>
        <v>0.62337786791722571</v>
      </c>
      <c r="AS18" s="157">
        <f t="shared" si="52"/>
        <v>10.623987000258294</v>
      </c>
      <c r="AT18" s="157"/>
      <c r="AU18" s="115">
        <v>1963</v>
      </c>
      <c r="AV18" s="157">
        <f t="shared" si="70"/>
        <v>11.467113811207346</v>
      </c>
      <c r="AW18" s="157">
        <f t="shared" si="71"/>
        <v>2.3224773164571739</v>
      </c>
      <c r="AX18" s="157">
        <f t="shared" si="72"/>
        <v>0.86733581181025388</v>
      </c>
      <c r="AY18" s="157">
        <f t="shared" si="77"/>
        <v>14.656926939474774</v>
      </c>
      <c r="BA18" s="192">
        <f>Data!CR27/10</f>
        <v>1.3889094082365692</v>
      </c>
      <c r="BB18" s="192">
        <f>(Data!CR27-Data!CP27)/10</f>
        <v>0.97308120460075853</v>
      </c>
      <c r="BC18" s="194">
        <v>0</v>
      </c>
      <c r="BD18" s="163">
        <f t="shared" si="80"/>
        <v>-0.13178335343943984</v>
      </c>
      <c r="BE18" s="115">
        <v>1963</v>
      </c>
      <c r="BF18" s="196">
        <f>(Data!$AZ27-100)/100</f>
        <v>-3.7999999999999971E-2</v>
      </c>
      <c r="BG18" s="164">
        <f t="shared" si="81"/>
        <v>-6.4267045161959357E-2</v>
      </c>
      <c r="BH18" s="164">
        <f t="shared" si="82"/>
        <v>-6.4267045161959357E-2</v>
      </c>
      <c r="BI18" s="164">
        <f t="shared" si="83"/>
        <v>-6.4267045161959357E-2</v>
      </c>
      <c r="BJ18" s="159"/>
      <c r="BK18" s="119">
        <v>1963</v>
      </c>
      <c r="BL18" s="165">
        <f t="shared" si="84"/>
        <v>-2.5330843521998419E-2</v>
      </c>
      <c r="BM18" s="166">
        <f t="shared" si="85"/>
        <v>0.94563991061966146</v>
      </c>
      <c r="BN18" s="166">
        <f t="shared" si="86"/>
        <v>0.34832169624929865</v>
      </c>
      <c r="BO18" s="166">
        <f t="shared" si="87"/>
        <v>9.4947801367609247E-2</v>
      </c>
      <c r="BP18" s="167">
        <f t="shared" si="88"/>
        <v>1.3889094082365694</v>
      </c>
      <c r="BQ18" s="168">
        <f t="shared" si="89"/>
        <v>0.680850676805692</v>
      </c>
      <c r="BR18" s="168">
        <f t="shared" si="89"/>
        <v>0.25078791617629387</v>
      </c>
      <c r="BS18" s="168">
        <f t="shared" si="89"/>
        <v>6.8361407018014117E-2</v>
      </c>
      <c r="BT18" s="168">
        <f t="shared" si="89"/>
        <v>1</v>
      </c>
      <c r="BU18" s="168"/>
      <c r="BV18" s="176">
        <f t="shared" si="100"/>
        <v>1.0051541836817754</v>
      </c>
      <c r="BW18" s="176">
        <f t="shared" si="101"/>
        <v>1.005039980649052</v>
      </c>
      <c r="BX18" s="176">
        <f t="shared" si="102"/>
        <v>1.0050970805433896</v>
      </c>
      <c r="BY18" s="201">
        <f t="shared" si="59"/>
        <v>0.1869340735828619</v>
      </c>
      <c r="BZ18" s="205">
        <f t="shared" si="78"/>
        <v>1.0053654794111642</v>
      </c>
      <c r="CA18" s="201">
        <f t="shared" si="60"/>
        <v>0.18678018177473071</v>
      </c>
      <c r="CB18" s="120">
        <v>1963</v>
      </c>
      <c r="CC18" s="169">
        <f t="shared" si="90"/>
        <v>3.4844995522005005E-2</v>
      </c>
      <c r="CD18" s="170">
        <f t="shared" si="91"/>
        <v>0.93595598560364501</v>
      </c>
      <c r="CE18" s="170">
        <f t="shared" si="92"/>
        <v>0.35712939395159116</v>
      </c>
      <c r="CF18" s="170">
        <f t="shared" si="93"/>
        <v>9.5824028681333107E-2</v>
      </c>
      <c r="CG18" s="171">
        <f t="shared" si="94"/>
        <v>1.3889094082365694</v>
      </c>
      <c r="CH18" s="172">
        <f t="shared" si="95"/>
        <v>0.6738783538027745</v>
      </c>
      <c r="CI18" s="172">
        <f t="shared" si="96"/>
        <v>0.25712936483382381</v>
      </c>
      <c r="CJ18" s="172">
        <f t="shared" si="96"/>
        <v>6.8992281363401672E-2</v>
      </c>
      <c r="CK18" s="172">
        <f t="shared" si="96"/>
        <v>1</v>
      </c>
      <c r="CL18" s="172"/>
      <c r="CM18" s="177">
        <f t="shared" si="103"/>
        <v>1.0047714469851126</v>
      </c>
      <c r="CN18" s="177">
        <f t="shared" si="104"/>
        <v>1.0046832472477751</v>
      </c>
      <c r="CO18" s="177">
        <f t="shared" si="105"/>
        <v>1.0047273461486199</v>
      </c>
      <c r="CP18" s="201">
        <f t="shared" si="61"/>
        <v>0.18699671812590063</v>
      </c>
      <c r="CQ18" s="205">
        <f t="shared" si="79"/>
        <v>1.0049998269883158</v>
      </c>
      <c r="CR18" s="201">
        <f t="shared" si="61"/>
        <v>0.18684284157613065</v>
      </c>
      <c r="CS18" s="123">
        <v>1963</v>
      </c>
      <c r="CT18" s="173">
        <f t="shared" si="106"/>
        <v>0.04</v>
      </c>
      <c r="CU18" s="174">
        <f t="shared" si="24"/>
        <v>0.69844216303760276</v>
      </c>
      <c r="CV18" s="174">
        <f t="shared" si="25"/>
        <v>0.39363004452962608</v>
      </c>
      <c r="CW18" s="174">
        <f t="shared" si="26"/>
        <v>0.11380206122833715</v>
      </c>
      <c r="CX18" s="175">
        <f t="shared" si="97"/>
        <v>1.2058742687955661</v>
      </c>
      <c r="CY18" s="173">
        <f t="shared" si="98"/>
        <v>0.57919982299250039</v>
      </c>
      <c r="CZ18" s="173">
        <f t="shared" si="98"/>
        <v>0.32642710331881114</v>
      </c>
      <c r="DA18" s="173">
        <f t="shared" si="98"/>
        <v>9.4373073688688358E-2</v>
      </c>
      <c r="DB18" s="173">
        <f t="shared" si="99"/>
        <v>0.99999999999999978</v>
      </c>
      <c r="DC18" s="173"/>
      <c r="DD18" s="178">
        <f t="shared" si="107"/>
        <v>1.0005521827354358</v>
      </c>
      <c r="DE18" s="178">
        <f t="shared" si="108"/>
        <v>1.000552182735436</v>
      </c>
      <c r="DF18" s="178">
        <f t="shared" si="109"/>
        <v>1.0005521827354358</v>
      </c>
      <c r="DG18" s="179"/>
      <c r="DH18" s="161"/>
      <c r="DO18" s="115">
        <v>1963</v>
      </c>
      <c r="DP18" s="157">
        <f t="shared" si="63"/>
        <v>8.4743958100209937</v>
      </c>
      <c r="DQ18" s="157">
        <f t="shared" si="35"/>
        <v>1.6105051285567475</v>
      </c>
      <c r="DR18" s="157">
        <f t="shared" si="36"/>
        <v>0.62780946200133236</v>
      </c>
      <c r="DS18" s="157">
        <f t="shared" si="64"/>
        <v>10.712710400579073</v>
      </c>
      <c r="DU18" s="159">
        <f t="shared" si="73"/>
        <v>0.79334138673619281</v>
      </c>
      <c r="DV18" s="159">
        <f t="shared" si="74"/>
        <v>0.14798885438374351</v>
      </c>
      <c r="DW18" s="159">
        <f t="shared" si="75"/>
        <v>5.8669758880063677E-2</v>
      </c>
      <c r="DX18" s="201">
        <f t="shared" si="76"/>
        <v>1.0171144156445078</v>
      </c>
      <c r="DY18" s="201">
        <f t="shared" si="65"/>
        <v>0.17785932710684038</v>
      </c>
    </row>
    <row r="19" spans="2:131">
      <c r="B19" s="115">
        <v>1964</v>
      </c>
      <c r="C19" s="226">
        <f>Data!BD28*Data!BY28/10</f>
        <v>0.75157891294420942</v>
      </c>
      <c r="D19" s="226">
        <f>Data!BD28*Data!BZ28/10</f>
        <v>0.21095370816345077</v>
      </c>
      <c r="E19" s="226">
        <f>Data!BD28*Data!CA28/10</f>
        <v>7.3466010790397704E-2</v>
      </c>
      <c r="F19" s="226">
        <f>Data!BD28/10</f>
        <v>1.036</v>
      </c>
      <c r="G19" s="158"/>
      <c r="H19" s="115">
        <v>1964</v>
      </c>
      <c r="I19" s="189">
        <f>Data!BQ28*100</f>
        <v>73.417773390139942</v>
      </c>
      <c r="J19" s="189">
        <f>Data!BR28*100</f>
        <v>73.417773390139942</v>
      </c>
      <c r="K19" s="189">
        <f>Data!BS28*100</f>
        <v>73.417773390139942</v>
      </c>
      <c r="L19" s="162"/>
      <c r="M19" s="115">
        <v>1964</v>
      </c>
      <c r="N19" s="190">
        <f>Data!BU27/Data!BU$48*100</f>
        <v>76.369902096249547</v>
      </c>
      <c r="O19" s="190">
        <f>Data!BV27/Data!BV$48*100</f>
        <v>76.369902096249547</v>
      </c>
      <c r="P19" s="190">
        <f>Data!BW27/Data!BW$48*100</f>
        <v>76.369902096249547</v>
      </c>
      <c r="Q19" s="160"/>
      <c r="R19" s="115">
        <v>1964</v>
      </c>
      <c r="S19" s="161">
        <f t="shared" si="66"/>
        <v>1.0237015891919532</v>
      </c>
      <c r="T19" s="161">
        <f t="shared" si="67"/>
        <v>0.28733329604324664</v>
      </c>
      <c r="U19" s="161">
        <f t="shared" si="68"/>
        <v>0.10006570261944805</v>
      </c>
      <c r="V19" s="161"/>
      <c r="W19" s="161"/>
      <c r="X19" s="115">
        <v>1964</v>
      </c>
      <c r="Y19" s="157">
        <f t="shared" si="39"/>
        <v>11.751352597501139</v>
      </c>
      <c r="Z19" s="157">
        <f t="shared" si="40"/>
        <v>2.1516249289756297</v>
      </c>
      <c r="AA19" s="157">
        <f t="shared" si="41"/>
        <v>0.86753977881520083</v>
      </c>
      <c r="AB19" s="221">
        <f t="shared" si="42"/>
        <v>14.770517305291969</v>
      </c>
      <c r="AD19" s="115">
        <v>1964</v>
      </c>
      <c r="AE19" s="157">
        <f t="shared" si="43"/>
        <v>0.59155272646869284</v>
      </c>
      <c r="AF19" s="157">
        <f t="shared" si="44"/>
        <v>0.28685118299342949</v>
      </c>
      <c r="AG19" s="157">
        <f t="shared" si="45"/>
        <v>7.1087558913519727E-2</v>
      </c>
      <c r="AI19" s="115">
        <v>1964</v>
      </c>
      <c r="AJ19" s="157">
        <f t="shared" si="46"/>
        <v>0.43430484020197929</v>
      </c>
      <c r="AK19" s="157">
        <f t="shared" si="47"/>
        <v>0.21059975149705171</v>
      </c>
      <c r="AL19" s="157">
        <f t="shared" si="48"/>
        <v>5.2190902911710142E-2</v>
      </c>
      <c r="AM19" s="157">
        <f t="shared" si="69"/>
        <v>0.69709549461074116</v>
      </c>
      <c r="AN19" s="157"/>
      <c r="AO19" s="115">
        <v>1964</v>
      </c>
      <c r="AP19" s="157">
        <f t="shared" si="49"/>
        <v>8.4689443839385952</v>
      </c>
      <c r="AQ19" s="157">
        <f t="shared" si="50"/>
        <v>1.5794981362278877</v>
      </c>
      <c r="AR19" s="157">
        <f t="shared" si="51"/>
        <v>0.62629083494052162</v>
      </c>
      <c r="AS19" s="157">
        <f t="shared" si="52"/>
        <v>10.674733355107003</v>
      </c>
      <c r="AT19" s="157"/>
      <c r="AU19" s="115">
        <v>1964</v>
      </c>
      <c r="AV19" s="157">
        <f t="shared" si="70"/>
        <v>11.831054529373857</v>
      </c>
      <c r="AW19" s="157">
        <f t="shared" si="71"/>
        <v>2.2948094639474359</v>
      </c>
      <c r="AX19" s="157">
        <f t="shared" si="72"/>
        <v>0.88859448641899652</v>
      </c>
      <c r="AY19" s="157">
        <f t="shared" si="77"/>
        <v>15.01445847974029</v>
      </c>
      <c r="BA19" s="192">
        <f>Data!CR28/10</f>
        <v>1.6817418983123589</v>
      </c>
      <c r="BB19" s="192">
        <f>(Data!CR28-Data!CP28)/10</f>
        <v>1.1782420239453233</v>
      </c>
      <c r="BC19" s="194">
        <v>0</v>
      </c>
      <c r="BD19" s="163">
        <f t="shared" si="80"/>
        <v>-0.2709099702658625</v>
      </c>
      <c r="BE19" s="115">
        <v>1964</v>
      </c>
      <c r="BF19" s="196">
        <f>(Data!$AZ28-100)/100</f>
        <v>-1.4999999999999999E-2</v>
      </c>
      <c r="BG19" s="164">
        <f t="shared" si="81"/>
        <v>-4.4292902438027859E-3</v>
      </c>
      <c r="BH19" s="164">
        <f t="shared" si="82"/>
        <v>-4.4292902438027859E-3</v>
      </c>
      <c r="BI19" s="164">
        <f t="shared" si="83"/>
        <v>-4.4292902438027859E-3</v>
      </c>
      <c r="BJ19" s="159"/>
      <c r="BK19" s="119">
        <v>1964</v>
      </c>
      <c r="BL19" s="165">
        <f t="shared" si="84"/>
        <v>4.6326205665548549E-2</v>
      </c>
      <c r="BM19" s="166">
        <f t="shared" si="85"/>
        <v>1.1715822534048335</v>
      </c>
      <c r="BN19" s="166">
        <f t="shared" si="86"/>
        <v>0.39602400578418873</v>
      </c>
      <c r="BO19" s="166">
        <f t="shared" si="87"/>
        <v>0.11413563912333666</v>
      </c>
      <c r="BP19" s="167">
        <f t="shared" si="88"/>
        <v>1.6817418983123589</v>
      </c>
      <c r="BQ19" s="168">
        <f t="shared" si="89"/>
        <v>0.69664807339373858</v>
      </c>
      <c r="BR19" s="168">
        <f t="shared" si="89"/>
        <v>0.23548441421457234</v>
      </c>
      <c r="BS19" s="168">
        <f t="shared" si="89"/>
        <v>6.7867512391689033E-2</v>
      </c>
      <c r="BT19" s="168">
        <f t="shared" si="89"/>
        <v>1</v>
      </c>
      <c r="BU19" s="168"/>
      <c r="BV19" s="176">
        <f t="shared" si="100"/>
        <v>1.0202965917345705</v>
      </c>
      <c r="BW19" s="176">
        <f t="shared" si="101"/>
        <v>1.0206314675705555</v>
      </c>
      <c r="BX19" s="176">
        <f t="shared" si="102"/>
        <v>1.0204640159159415</v>
      </c>
      <c r="BY19" s="201">
        <f t="shared" si="59"/>
        <v>0.19075949543989337</v>
      </c>
      <c r="BZ19" s="205">
        <f t="shared" si="78"/>
        <v>1.0206323820180987</v>
      </c>
      <c r="CA19" s="201">
        <f t="shared" si="60"/>
        <v>0.19063390183851686</v>
      </c>
      <c r="CB19" s="120">
        <v>1964</v>
      </c>
      <c r="CC19" s="169">
        <f t="shared" si="90"/>
        <v>5.0475394345706873E-2</v>
      </c>
      <c r="CD19" s="170">
        <f t="shared" si="91"/>
        <v>1.1708989213239338</v>
      </c>
      <c r="CE19" s="170">
        <f t="shared" si="92"/>
        <v>0.39664235669991993</v>
      </c>
      <c r="CF19" s="170">
        <f t="shared" si="93"/>
        <v>0.11420062028850536</v>
      </c>
      <c r="CG19" s="171">
        <f t="shared" si="94"/>
        <v>1.6817418983123591</v>
      </c>
      <c r="CH19" s="172">
        <f t="shared" si="95"/>
        <v>0.69624174940217642</v>
      </c>
      <c r="CI19" s="172">
        <f t="shared" si="96"/>
        <v>0.23585209900398726</v>
      </c>
      <c r="CJ19" s="172">
        <f t="shared" si="96"/>
        <v>6.7906151593836478E-2</v>
      </c>
      <c r="CK19" s="172">
        <f t="shared" si="96"/>
        <v>1.0000000000000002</v>
      </c>
      <c r="CL19" s="172"/>
      <c r="CM19" s="177">
        <f t="shared" si="103"/>
        <v>1.0200152224508889</v>
      </c>
      <c r="CN19" s="177">
        <f t="shared" si="104"/>
        <v>1.0206147927070077</v>
      </c>
      <c r="CO19" s="177">
        <f t="shared" si="105"/>
        <v>1.0203149635380766</v>
      </c>
      <c r="CP19" s="201">
        <f t="shared" si="61"/>
        <v>0.1907955496363683</v>
      </c>
      <c r="CQ19" s="205">
        <f t="shared" si="79"/>
        <v>1.0204835328666433</v>
      </c>
      <c r="CR19" s="201">
        <f t="shared" si="61"/>
        <v>0.19067004306245236</v>
      </c>
      <c r="CS19" s="123">
        <v>1964</v>
      </c>
      <c r="CT19" s="173">
        <f t="shared" si="106"/>
        <v>0.04</v>
      </c>
      <c r="CU19" s="174">
        <f t="shared" si="24"/>
        <v>0.72060916570267119</v>
      </c>
      <c r="CV19" s="174">
        <f t="shared" si="25"/>
        <v>0.38894069926098818</v>
      </c>
      <c r="CW19" s="174">
        <f t="shared" si="26"/>
        <v>0.11659138568204332</v>
      </c>
      <c r="CX19" s="175">
        <f t="shared" si="97"/>
        <v>1.2261412506457026</v>
      </c>
      <c r="CY19" s="173">
        <f t="shared" si="98"/>
        <v>0.58770485482254897</v>
      </c>
      <c r="CZ19" s="173">
        <f t="shared" si="98"/>
        <v>0.31720709099067235</v>
      </c>
      <c r="DA19" s="173">
        <f t="shared" si="98"/>
        <v>9.508805418677882E-2</v>
      </c>
      <c r="DB19" s="173">
        <f t="shared" si="99"/>
        <v>1.0000000000000002</v>
      </c>
      <c r="DC19" s="173"/>
      <c r="DD19" s="178">
        <f t="shared" si="107"/>
        <v>1.0168068781087596</v>
      </c>
      <c r="DE19" s="178">
        <f t="shared" si="108"/>
        <v>1.0168068781087594</v>
      </c>
      <c r="DF19" s="178">
        <f t="shared" si="109"/>
        <v>1.0168068781087594</v>
      </c>
      <c r="DG19" s="179"/>
      <c r="DH19" s="161"/>
      <c r="DO19" s="115">
        <v>1964</v>
      </c>
      <c r="DP19" s="157">
        <f t="shared" si="63"/>
        <v>8.6275814203097099</v>
      </c>
      <c r="DQ19" s="157">
        <f t="shared" si="35"/>
        <v>1.5796751145610872</v>
      </c>
      <c r="DR19" s="157">
        <f t="shared" si="36"/>
        <v>0.63692838887986536</v>
      </c>
      <c r="DS19" s="157">
        <f t="shared" si="64"/>
        <v>10.844184923750664</v>
      </c>
      <c r="DU19" s="159">
        <f t="shared" si="73"/>
        <v>0.79682403730341067</v>
      </c>
      <c r="DV19" s="159">
        <f t="shared" si="74"/>
        <v>0.14420450570608567</v>
      </c>
      <c r="DW19" s="159">
        <f t="shared" si="75"/>
        <v>5.8971456990503601E-2</v>
      </c>
      <c r="DX19" s="201">
        <f t="shared" si="76"/>
        <v>1.0324048321319799</v>
      </c>
      <c r="DY19" s="201">
        <f t="shared" si="65"/>
        <v>0.18362282874484445</v>
      </c>
    </row>
    <row r="20" spans="2:131">
      <c r="B20" s="115">
        <v>1965</v>
      </c>
      <c r="C20" s="226">
        <f>Data!BD29*Data!BY29/10</f>
        <v>0.88364939262087694</v>
      </c>
      <c r="D20" s="226">
        <f>Data!BD29*Data!BZ29/10</f>
        <v>0.24894001413496974</v>
      </c>
      <c r="E20" s="226">
        <f>Data!BD29*Data!CA29/10</f>
        <v>8.8408865666446082E-2</v>
      </c>
      <c r="F20" s="226">
        <f>Data!BD29/10</f>
        <v>1.2210000000000001</v>
      </c>
      <c r="G20" s="158"/>
      <c r="H20" s="115">
        <v>1965</v>
      </c>
      <c r="I20" s="189">
        <f>Data!BQ29*100</f>
        <v>69.556342497548769</v>
      </c>
      <c r="J20" s="189">
        <f>Data!BR29*100</f>
        <v>69.556342497548769</v>
      </c>
      <c r="K20" s="189">
        <f>Data!BS29*100</f>
        <v>69.556342497548769</v>
      </c>
      <c r="L20" s="162"/>
      <c r="M20" s="115">
        <v>1965</v>
      </c>
      <c r="N20" s="190">
        <f>Data!BU28/Data!BU$48*100</f>
        <v>73.62218306746432</v>
      </c>
      <c r="O20" s="190">
        <f>Data!BV28/Data!BV$48*100</f>
        <v>73.62218306746432</v>
      </c>
      <c r="P20" s="190">
        <f>Data!BW28/Data!BW$48*100</f>
        <v>73.62218306746432</v>
      </c>
      <c r="Q20" s="160"/>
      <c r="R20" s="115">
        <v>1965</v>
      </c>
      <c r="S20" s="161">
        <f t="shared" si="66"/>
        <v>1.2704080762326131</v>
      </c>
      <c r="T20" s="161">
        <f t="shared" si="67"/>
        <v>0.3578969295916366</v>
      </c>
      <c r="U20" s="161">
        <f t="shared" si="68"/>
        <v>0.12710395988627735</v>
      </c>
      <c r="V20" s="161"/>
      <c r="W20" s="161"/>
      <c r="X20" s="115">
        <v>1965</v>
      </c>
      <c r="Y20" s="157">
        <f t="shared" si="39"/>
        <v>12.40243284195288</v>
      </c>
      <c r="Z20" s="157">
        <f t="shared" si="40"/>
        <v>2.2182001843458354</v>
      </c>
      <c r="AA20" s="157">
        <f t="shared" si="41"/>
        <v>0.92015639800081095</v>
      </c>
      <c r="AB20" s="221">
        <f t="shared" si="42"/>
        <v>15.540789424299527</v>
      </c>
      <c r="AD20" s="115">
        <v>1965</v>
      </c>
      <c r="AE20" s="157">
        <f t="shared" si="43"/>
        <v>0.61932783178087236</v>
      </c>
      <c r="AF20" s="157">
        <f t="shared" si="44"/>
        <v>0.29132167422143102</v>
      </c>
      <c r="AG20" s="157">
        <f t="shared" si="45"/>
        <v>7.4487340700667162E-2</v>
      </c>
      <c r="AI20" s="115">
        <v>1965</v>
      </c>
      <c r="AJ20" s="157">
        <f t="shared" si="46"/>
        <v>0.43078178785614624</v>
      </c>
      <c r="AK20" s="157">
        <f t="shared" si="47"/>
        <v>0.20263270149105178</v>
      </c>
      <c r="AL20" s="157">
        <f t="shared" si="48"/>
        <v>5.181066981507209E-2</v>
      </c>
      <c r="AM20" s="157">
        <f t="shared" si="69"/>
        <v>0.68522515916227011</v>
      </c>
      <c r="AN20" s="157"/>
      <c r="AO20" s="115">
        <v>1965</v>
      </c>
      <c r="AP20" s="157">
        <f t="shared" si="49"/>
        <v>8.4002448631948514</v>
      </c>
      <c r="AQ20" s="157">
        <f t="shared" si="50"/>
        <v>1.5197452611828881</v>
      </c>
      <c r="AR20" s="157">
        <f t="shared" si="51"/>
        <v>0.62172803778086516</v>
      </c>
      <c r="AS20" s="157">
        <f t="shared" si="52"/>
        <v>10.541718162158606</v>
      </c>
      <c r="AT20" s="157"/>
      <c r="AU20" s="115">
        <v>1965</v>
      </c>
      <c r="AV20" s="157">
        <f t="shared" si="70"/>
        <v>12.386556635617445</v>
      </c>
      <c r="AW20" s="157">
        <f t="shared" si="71"/>
        <v>2.3305733937714481</v>
      </c>
      <c r="AX20" s="157">
        <f t="shared" si="72"/>
        <v>0.93109175875833949</v>
      </c>
      <c r="AY20" s="157">
        <f t="shared" si="77"/>
        <v>15.648221788147234</v>
      </c>
      <c r="BA20" s="192">
        <f>Data!CR29/10</f>
        <v>2.0599702318627648</v>
      </c>
      <c r="BB20" s="192">
        <f>(Data!CR29-Data!CP29)/10</f>
        <v>1.4432318643501472</v>
      </c>
      <c r="BC20" s="194">
        <v>0</v>
      </c>
      <c r="BD20" s="163">
        <f t="shared" si="80"/>
        <v>-0.38270298814705261</v>
      </c>
      <c r="BE20" s="115">
        <v>1965</v>
      </c>
      <c r="BF20" s="196">
        <f>(Data!$AZ29-100)/100</f>
        <v>-0.03</v>
      </c>
      <c r="BG20" s="164">
        <f t="shared" si="81"/>
        <v>-2.3294138817723908E-2</v>
      </c>
      <c r="BH20" s="164">
        <f t="shared" si="82"/>
        <v>-2.3294138817723908E-2</v>
      </c>
      <c r="BI20" s="164">
        <f t="shared" si="83"/>
        <v>-2.3294138817723908E-2</v>
      </c>
      <c r="BJ20" s="159"/>
      <c r="BK20" s="119">
        <v>1965</v>
      </c>
      <c r="BL20" s="165">
        <f t="shared" si="84"/>
        <v>5.0931018192976782E-2</v>
      </c>
      <c r="BM20" s="166">
        <f t="shared" si="85"/>
        <v>1.4785663773625002</v>
      </c>
      <c r="BN20" s="166">
        <f t="shared" si="86"/>
        <v>0.44379707989577799</v>
      </c>
      <c r="BO20" s="166">
        <f t="shared" si="87"/>
        <v>0.13760677460448703</v>
      </c>
      <c r="BP20" s="167">
        <f t="shared" si="88"/>
        <v>2.0599702318627653</v>
      </c>
      <c r="BQ20" s="168">
        <f t="shared" si="89"/>
        <v>0.71776104066585455</v>
      </c>
      <c r="BR20" s="168">
        <f t="shared" si="89"/>
        <v>0.21543858888410561</v>
      </c>
      <c r="BS20" s="168">
        <f t="shared" si="89"/>
        <v>6.6800370450039767E-2</v>
      </c>
      <c r="BT20" s="168">
        <f t="shared" si="89"/>
        <v>1</v>
      </c>
      <c r="BU20" s="168"/>
      <c r="BV20" s="176">
        <f t="shared" si="100"/>
        <v>1.0396253721756961</v>
      </c>
      <c r="BW20" s="176">
        <f t="shared" si="101"/>
        <v>1.0400897502218509</v>
      </c>
      <c r="BX20" s="176">
        <f t="shared" si="102"/>
        <v>1.0398575352761159</v>
      </c>
      <c r="BY20" s="201">
        <f t="shared" si="59"/>
        <v>0.19836269875864299</v>
      </c>
      <c r="BZ20" s="205">
        <f t="shared" si="78"/>
        <v>1.0399393071860921</v>
      </c>
      <c r="CA20" s="201">
        <f t="shared" si="60"/>
        <v>0.19824768780412871</v>
      </c>
      <c r="CB20" s="120">
        <v>1965</v>
      </c>
      <c r="CC20" s="169">
        <f t="shared" si="90"/>
        <v>7.2758669970049455E-2</v>
      </c>
      <c r="CD20" s="170">
        <f t="shared" si="91"/>
        <v>1.4749405015541754</v>
      </c>
      <c r="CE20" s="170">
        <f t="shared" si="92"/>
        <v>0.44706436178123116</v>
      </c>
      <c r="CF20" s="170">
        <f t="shared" si="93"/>
        <v>0.13796536852735813</v>
      </c>
      <c r="CG20" s="171">
        <f t="shared" si="94"/>
        <v>2.0599702318627648</v>
      </c>
      <c r="CH20" s="172">
        <f t="shared" si="95"/>
        <v>0.7160008813430444</v>
      </c>
      <c r="CI20" s="172">
        <f t="shared" si="96"/>
        <v>0.21702467097156308</v>
      </c>
      <c r="CJ20" s="172">
        <f t="shared" si="96"/>
        <v>6.6974447685392263E-2</v>
      </c>
      <c r="CK20" s="172">
        <f t="shared" si="96"/>
        <v>0.99999999999999978</v>
      </c>
      <c r="CL20" s="172"/>
      <c r="CM20" s="177">
        <f t="shared" si="103"/>
        <v>1.0396138722828088</v>
      </c>
      <c r="CN20" s="177">
        <f t="shared" si="104"/>
        <v>1.0400392834578007</v>
      </c>
      <c r="CO20" s="177">
        <f t="shared" si="105"/>
        <v>1.0398265561149138</v>
      </c>
      <c r="CP20" s="201">
        <f t="shared" si="61"/>
        <v>0.19839427930043693</v>
      </c>
      <c r="CQ20" s="205">
        <f t="shared" si="79"/>
        <v>1.0399087569198977</v>
      </c>
      <c r="CR20" s="201">
        <f t="shared" si="61"/>
        <v>0.19827944746293819</v>
      </c>
      <c r="CS20" s="123">
        <v>1965</v>
      </c>
      <c r="CT20" s="173">
        <f t="shared" si="106"/>
        <v>0.04</v>
      </c>
      <c r="CU20" s="174">
        <f t="shared" si="24"/>
        <v>0.75444384276653009</v>
      </c>
      <c r="CV20" s="174">
        <f t="shared" si="25"/>
        <v>0.39500222554132031</v>
      </c>
      <c r="CW20" s="174">
        <f t="shared" si="26"/>
        <v>0.12216740032705749</v>
      </c>
      <c r="CX20" s="175">
        <f t="shared" si="97"/>
        <v>1.2716134686349079</v>
      </c>
      <c r="CY20" s="173">
        <f t="shared" si="98"/>
        <v>0.59329651767249247</v>
      </c>
      <c r="CZ20" s="173">
        <f t="shared" si="98"/>
        <v>0.3106307343263357</v>
      </c>
      <c r="DA20" s="173">
        <f t="shared" si="98"/>
        <v>9.6072748001171798E-2</v>
      </c>
      <c r="DB20" s="173">
        <f t="shared" si="99"/>
        <v>1</v>
      </c>
      <c r="DC20" s="173"/>
      <c r="DD20" s="178">
        <f t="shared" si="107"/>
        <v>1.0370856277490534</v>
      </c>
      <c r="DE20" s="178">
        <f t="shared" si="108"/>
        <v>1.0370856277490532</v>
      </c>
      <c r="DF20" s="178">
        <f t="shared" si="109"/>
        <v>1.0370856277490532</v>
      </c>
      <c r="DG20" s="179"/>
      <c r="DH20" s="161"/>
      <c r="DO20" s="115">
        <v>1965</v>
      </c>
      <c r="DP20" s="157">
        <f t="shared" si="63"/>
        <v>8.6266786655772165</v>
      </c>
      <c r="DQ20" s="157">
        <f t="shared" si="35"/>
        <v>1.5428989175048473</v>
      </c>
      <c r="DR20" s="157">
        <f t="shared" si="36"/>
        <v>0.64002713570655201</v>
      </c>
      <c r="DS20" s="157">
        <f t="shared" si="64"/>
        <v>10.809604718788615</v>
      </c>
      <c r="DU20" s="159">
        <f t="shared" si="73"/>
        <v>0.79779517550443135</v>
      </c>
      <c r="DV20" s="159">
        <f t="shared" si="74"/>
        <v>0.14246938644841661</v>
      </c>
      <c r="DW20" s="159">
        <f t="shared" si="75"/>
        <v>5.9735438047152062E-2</v>
      </c>
      <c r="DX20" s="201">
        <f t="shared" si="76"/>
        <v>1.0521959364331708</v>
      </c>
      <c r="DY20" s="201">
        <f t="shared" si="65"/>
        <v>0.19320719424168936</v>
      </c>
    </row>
    <row r="21" spans="2:131">
      <c r="B21" s="115">
        <v>1966</v>
      </c>
      <c r="C21" s="226">
        <f>Data!BD30*Data!BY30/10</f>
        <v>1.1933947248723424</v>
      </c>
      <c r="D21" s="226">
        <f>Data!BD30*Data!BZ30/10</f>
        <v>0.33744487544863117</v>
      </c>
      <c r="E21" s="226">
        <f>Data!BD30*Data!CA30/10</f>
        <v>0.12215790494928561</v>
      </c>
      <c r="F21" s="226">
        <f>Data!BD30/10</f>
        <v>1.653</v>
      </c>
      <c r="G21" s="158"/>
      <c r="H21" s="115">
        <v>1966</v>
      </c>
      <c r="I21" s="189">
        <f>Data!BQ30*100</f>
        <v>67.989861035044427</v>
      </c>
      <c r="J21" s="189">
        <f>Data!BR30*100</f>
        <v>67.989861035044427</v>
      </c>
      <c r="K21" s="189">
        <f>Data!BS30*100</f>
        <v>67.989861035044427</v>
      </c>
      <c r="L21" s="162"/>
      <c r="M21" s="115">
        <v>1966</v>
      </c>
      <c r="N21" s="190">
        <f>Data!BU29/Data!BU$48*100</f>
        <v>70.857067906712643</v>
      </c>
      <c r="O21" s="190">
        <f>Data!BV29/Data!BV$48*100</f>
        <v>70.857067906712643</v>
      </c>
      <c r="P21" s="190">
        <f>Data!BW29/Data!BW$48*100</f>
        <v>70.857067906712643</v>
      </c>
      <c r="Q21" s="160"/>
      <c r="R21" s="115">
        <v>1966</v>
      </c>
      <c r="S21" s="161">
        <f t="shared" si="66"/>
        <v>1.7552539550819553</v>
      </c>
      <c r="T21" s="161">
        <f t="shared" si="67"/>
        <v>0.49631646588408224</v>
      </c>
      <c r="U21" s="161">
        <f t="shared" si="68"/>
        <v>0.17967076721383651</v>
      </c>
      <c r="V21" s="161"/>
      <c r="W21" s="161"/>
      <c r="X21" s="115">
        <v>1966</v>
      </c>
      <c r="Y21" s="157">
        <f t="shared" si="39"/>
        <v>13.493683806060142</v>
      </c>
      <c r="Z21" s="157">
        <f t="shared" si="40"/>
        <v>2.4062218480689328</v>
      </c>
      <c r="AA21" s="157">
        <f t="shared" si="41"/>
        <v>1.019027822686029</v>
      </c>
      <c r="AB21" s="221">
        <f t="shared" si="42"/>
        <v>16.918933476815106</v>
      </c>
      <c r="AD21" s="115">
        <v>1966</v>
      </c>
      <c r="AE21" s="157">
        <f t="shared" si="43"/>
        <v>0.66400299097469295</v>
      </c>
      <c r="AF21" s="157">
        <f t="shared" si="44"/>
        <v>0.30829480216098459</v>
      </c>
      <c r="AG21" s="157">
        <f t="shared" si="45"/>
        <v>8.079934252861834E-2</v>
      </c>
      <c r="AI21" s="115">
        <v>1966</v>
      </c>
      <c r="AJ21" s="157">
        <f t="shared" si="46"/>
        <v>0.45145471083223238</v>
      </c>
      <c r="AK21" s="157">
        <f t="shared" si="47"/>
        <v>0.20960920756751858</v>
      </c>
      <c r="AL21" s="157">
        <f t="shared" si="48"/>
        <v>5.4935360702437167E-2</v>
      </c>
      <c r="AM21" s="157">
        <f t="shared" si="69"/>
        <v>0.71599927910218819</v>
      </c>
      <c r="AN21" s="157"/>
      <c r="AO21" s="115">
        <v>1966</v>
      </c>
      <c r="AP21" s="157">
        <f t="shared" si="49"/>
        <v>8.803366861228529</v>
      </c>
      <c r="AQ21" s="157">
        <f t="shared" si="50"/>
        <v>1.5720690567563893</v>
      </c>
      <c r="AR21" s="157">
        <f t="shared" si="51"/>
        <v>0.65922432842924594</v>
      </c>
      <c r="AS21" s="157">
        <f t="shared" si="52"/>
        <v>11.034660246414164</v>
      </c>
      <c r="AT21" s="157"/>
      <c r="AU21" s="115">
        <v>1966</v>
      </c>
      <c r="AV21" s="157">
        <f t="shared" si="70"/>
        <v>13.280059819493857</v>
      </c>
      <c r="AW21" s="157">
        <f t="shared" si="71"/>
        <v>2.4663584172878767</v>
      </c>
      <c r="AX21" s="157">
        <f t="shared" si="72"/>
        <v>1.0099917816077293</v>
      </c>
      <c r="AY21" s="157">
        <f t="shared" si="77"/>
        <v>16.756410018389463</v>
      </c>
      <c r="BA21" s="192">
        <f>Data!CR30/10</f>
        <v>2.4993825605463256</v>
      </c>
      <c r="BB21" s="192">
        <f>(Data!CR30-Data!CP30)/10</f>
        <v>1.751087708349869</v>
      </c>
      <c r="BC21" s="194">
        <v>0</v>
      </c>
      <c r="BD21" s="163">
        <f t="shared" si="80"/>
        <v>-0.45610511122188502</v>
      </c>
      <c r="BE21" s="115">
        <v>1966</v>
      </c>
      <c r="BF21" s="196">
        <f>(Data!$AZ30-100)/100</f>
        <v>-5.0000000000000001E-3</v>
      </c>
      <c r="BG21" s="164">
        <f t="shared" si="81"/>
        <v>-1.7609089629843311E-2</v>
      </c>
      <c r="BH21" s="164">
        <f t="shared" si="82"/>
        <v>-1.7609089629843311E-2</v>
      </c>
      <c r="BI21" s="164">
        <f t="shared" si="83"/>
        <v>-1.7609089629843311E-2</v>
      </c>
      <c r="BJ21" s="159"/>
      <c r="BK21" s="119">
        <v>1966</v>
      </c>
      <c r="BL21" s="165">
        <f t="shared" si="84"/>
        <v>7.0559510713012336E-2</v>
      </c>
      <c r="BM21" s="166">
        <f t="shared" si="85"/>
        <v>1.8140788155985734</v>
      </c>
      <c r="BN21" s="166">
        <f t="shared" si="86"/>
        <v>0.51771977404864267</v>
      </c>
      <c r="BO21" s="166">
        <f t="shared" si="87"/>
        <v>0.16758397089910942</v>
      </c>
      <c r="BP21" s="167">
        <f t="shared" si="88"/>
        <v>2.4993825605463256</v>
      </c>
      <c r="BQ21" s="168">
        <f t="shared" si="89"/>
        <v>0.72581078392498843</v>
      </c>
      <c r="BR21" s="168">
        <f t="shared" si="89"/>
        <v>0.20713906795263759</v>
      </c>
      <c r="BS21" s="168">
        <f t="shared" si="89"/>
        <v>6.7050148122373962E-2</v>
      </c>
      <c r="BT21" s="168">
        <f t="shared" si="89"/>
        <v>1</v>
      </c>
      <c r="BU21" s="168"/>
      <c r="BV21" s="176">
        <f t="shared" si="100"/>
        <v>1.0699882337982314</v>
      </c>
      <c r="BW21" s="176">
        <f t="shared" si="101"/>
        <v>1.0700630399859319</v>
      </c>
      <c r="BX21" s="176">
        <f t="shared" si="102"/>
        <v>1.0700256362383631</v>
      </c>
      <c r="BY21" s="201">
        <f t="shared" si="59"/>
        <v>0.21225317294517573</v>
      </c>
      <c r="BZ21" s="205">
        <f t="shared" si="78"/>
        <v>1.0700473751462647</v>
      </c>
      <c r="CA21" s="201">
        <f t="shared" si="60"/>
        <v>0.21213441796362409</v>
      </c>
      <c r="CB21" s="120">
        <v>1966</v>
      </c>
      <c r="CC21" s="169">
        <f t="shared" si="90"/>
        <v>8.7061914493649722E-2</v>
      </c>
      <c r="CD21" s="170">
        <f t="shared" si="91"/>
        <v>1.8110894713327703</v>
      </c>
      <c r="CE21" s="170">
        <f t="shared" si="92"/>
        <v>0.52040558435860695</v>
      </c>
      <c r="CF21" s="170">
        <f t="shared" si="93"/>
        <v>0.16788750485494822</v>
      </c>
      <c r="CG21" s="171">
        <f t="shared" si="94"/>
        <v>2.4993825605463256</v>
      </c>
      <c r="CH21" s="172">
        <f t="shared" si="95"/>
        <v>0.7246147508274583</v>
      </c>
      <c r="CI21" s="172">
        <f t="shared" si="96"/>
        <v>0.20821365747421017</v>
      </c>
      <c r="CJ21" s="172">
        <f t="shared" si="96"/>
        <v>6.7171591698331548E-2</v>
      </c>
      <c r="CK21" s="172">
        <f t="shared" si="96"/>
        <v>1</v>
      </c>
      <c r="CL21" s="172"/>
      <c r="CM21" s="177">
        <f t="shared" si="103"/>
        <v>1.069968425135819</v>
      </c>
      <c r="CN21" s="177">
        <f t="shared" si="104"/>
        <v>1.0700495029931059</v>
      </c>
      <c r="CO21" s="177">
        <f t="shared" si="105"/>
        <v>1.0700089632965228</v>
      </c>
      <c r="CP21" s="201">
        <f t="shared" si="61"/>
        <v>0.21228365711822134</v>
      </c>
      <c r="CQ21" s="205">
        <f t="shared" si="79"/>
        <v>1.0700307825965041</v>
      </c>
      <c r="CR21" s="201">
        <f t="shared" si="61"/>
        <v>0.21216511234157015</v>
      </c>
      <c r="CS21" s="123">
        <v>1966</v>
      </c>
      <c r="CT21" s="173">
        <f t="shared" si="106"/>
        <v>0.04</v>
      </c>
      <c r="CU21" s="174">
        <f t="shared" si="24"/>
        <v>0.80886558364239913</v>
      </c>
      <c r="CV21" s="174">
        <f t="shared" si="25"/>
        <v>0.41801604120896352</v>
      </c>
      <c r="CW21" s="174">
        <f t="shared" si="26"/>
        <v>0.13251977493094133</v>
      </c>
      <c r="CX21" s="175">
        <f t="shared" si="97"/>
        <v>1.359401399782304</v>
      </c>
      <c r="CY21" s="173">
        <f t="shared" si="98"/>
        <v>0.59501600025712176</v>
      </c>
      <c r="CZ21" s="173">
        <f t="shared" si="98"/>
        <v>0.30750008148873836</v>
      </c>
      <c r="DA21" s="173">
        <f t="shared" si="98"/>
        <v>9.7483918254139795E-2</v>
      </c>
      <c r="DB21" s="173">
        <f t="shared" si="99"/>
        <v>1</v>
      </c>
      <c r="DC21" s="173"/>
      <c r="DD21" s="178">
        <f t="shared" si="107"/>
        <v>1.0690366477807423</v>
      </c>
      <c r="DE21" s="178">
        <f t="shared" si="108"/>
        <v>1.0690366477807423</v>
      </c>
      <c r="DF21" s="178">
        <f t="shared" si="109"/>
        <v>1.0690366477807423</v>
      </c>
      <c r="DG21" s="179"/>
      <c r="DH21" s="161"/>
      <c r="DO21" s="115">
        <v>1966</v>
      </c>
      <c r="DP21" s="157">
        <f t="shared" si="63"/>
        <v>9.1743368682485844</v>
      </c>
      <c r="DQ21" s="157">
        <f t="shared" si="35"/>
        <v>1.6359868906969453</v>
      </c>
      <c r="DR21" s="157">
        <f t="shared" si="36"/>
        <v>0.69283560055267002</v>
      </c>
      <c r="DS21" s="157">
        <f t="shared" si="64"/>
        <v>11.503159359498198</v>
      </c>
      <c r="DU21" s="159">
        <f t="shared" si="73"/>
        <v>0.79900541688380011</v>
      </c>
      <c r="DV21" s="159">
        <f t="shared" si="74"/>
        <v>0.14056930034846646</v>
      </c>
      <c r="DW21" s="159">
        <f t="shared" si="75"/>
        <v>6.0425282767733658E-2</v>
      </c>
      <c r="DX21" s="201">
        <f t="shared" si="76"/>
        <v>1.0886989673698646</v>
      </c>
      <c r="DY21" s="201">
        <f t="shared" si="65"/>
        <v>0.21034447285935606</v>
      </c>
    </row>
    <row r="22" spans="2:131">
      <c r="B22" s="115">
        <v>1967</v>
      </c>
      <c r="C22" s="226">
        <f>Data!BD31*Data!BY31/10</f>
        <v>0.85632277767107756</v>
      </c>
      <c r="D22" s="226">
        <f>Data!BD31*Data!BZ31/10</f>
        <v>0.24303122608299993</v>
      </c>
      <c r="E22" s="226">
        <f>Data!BD31*Data!CA31/10</f>
        <v>8.9644089637776384E-2</v>
      </c>
      <c r="F22" s="226">
        <f>Data!BD31/10</f>
        <v>1.1890000000000001</v>
      </c>
      <c r="G22" s="158"/>
      <c r="H22" s="115">
        <v>1967</v>
      </c>
      <c r="I22" s="189">
        <f>Data!BQ31*100</f>
        <v>68.686780564676255</v>
      </c>
      <c r="J22" s="189">
        <f>Data!BR31*100</f>
        <v>68.686780564676255</v>
      </c>
      <c r="K22" s="189">
        <f>Data!BS31*100</f>
        <v>68.686780564676255</v>
      </c>
      <c r="L22" s="162"/>
      <c r="M22" s="115">
        <v>1967</v>
      </c>
      <c r="N22" s="190">
        <f>Data!BU30/Data!BU$48*100</f>
        <v>70.42233502283058</v>
      </c>
      <c r="O22" s="190">
        <f>Data!BV30/Data!BV$48*100</f>
        <v>70.42233502283058</v>
      </c>
      <c r="P22" s="190">
        <f>Data!BW30/Data!BW$48*100</f>
        <v>70.42233502283058</v>
      </c>
      <c r="Q22" s="160"/>
      <c r="R22" s="115">
        <v>1967</v>
      </c>
      <c r="S22" s="161">
        <f t="shared" si="66"/>
        <v>1.2467068199021998</v>
      </c>
      <c r="T22" s="161">
        <f t="shared" si="67"/>
        <v>0.35382532721002835</v>
      </c>
      <c r="U22" s="161">
        <f t="shared" si="68"/>
        <v>0.13051141558944734</v>
      </c>
      <c r="V22" s="161"/>
      <c r="W22" s="161"/>
      <c r="X22" s="115">
        <v>1967</v>
      </c>
      <c r="Y22" s="157">
        <f t="shared" si="39"/>
        <v>14.034538765161779</v>
      </c>
      <c r="Z22" s="157">
        <f t="shared" si="40"/>
        <v>2.4371553613197179</v>
      </c>
      <c r="AA22" s="157">
        <f t="shared" si="41"/>
        <v>1.062796555837016</v>
      </c>
      <c r="AB22" s="221">
        <f t="shared" si="42"/>
        <v>17.534490682318513</v>
      </c>
      <c r="AD22" s="115">
        <v>1967</v>
      </c>
      <c r="AE22" s="157">
        <f t="shared" si="43"/>
        <v>0.70585186080056217</v>
      </c>
      <c r="AF22" s="157">
        <f t="shared" si="44"/>
        <v>0.32289181395924338</v>
      </c>
      <c r="AG22" s="157">
        <f t="shared" si="45"/>
        <v>8.6742682438460228E-2</v>
      </c>
      <c r="AI22" s="115">
        <v>1967</v>
      </c>
      <c r="AJ22" s="157">
        <f t="shared" si="46"/>
        <v>0.48482691873976619</v>
      </c>
      <c r="AK22" s="157">
        <f t="shared" si="47"/>
        <v>0.22178399171548818</v>
      </c>
      <c r="AL22" s="157">
        <f t="shared" si="48"/>
        <v>5.9580755942419142E-2</v>
      </c>
      <c r="AM22" s="157">
        <f t="shared" si="69"/>
        <v>0.76619166639767355</v>
      </c>
      <c r="AN22" s="157"/>
      <c r="AO22" s="115">
        <v>1967</v>
      </c>
      <c r="AP22" s="157">
        <f t="shared" si="49"/>
        <v>9.4541249154254405</v>
      </c>
      <c r="AQ22" s="157">
        <f t="shared" si="50"/>
        <v>1.6633799378661616</v>
      </c>
      <c r="AR22" s="157">
        <f t="shared" si="51"/>
        <v>0.71496907130902954</v>
      </c>
      <c r="AS22" s="157">
        <f t="shared" si="52"/>
        <v>11.832473924600633</v>
      </c>
      <c r="AT22" s="157"/>
      <c r="AU22" s="115">
        <v>1967</v>
      </c>
      <c r="AV22" s="157">
        <f t="shared" si="70"/>
        <v>14.117037216011243</v>
      </c>
      <c r="AW22" s="157">
        <f t="shared" si="71"/>
        <v>2.583134511673947</v>
      </c>
      <c r="AX22" s="157">
        <f t="shared" si="72"/>
        <v>1.0842835304807528</v>
      </c>
      <c r="AY22" s="157">
        <f t="shared" si="77"/>
        <v>17.784455258165941</v>
      </c>
      <c r="BA22" s="192">
        <f>Data!CR31/10</f>
        <v>2.5697277955924647</v>
      </c>
      <c r="BB22" s="192">
        <f>(Data!CR31-Data!CP31)/10</f>
        <v>1.8003721509857145</v>
      </c>
      <c r="BC22" s="194">
        <v>0</v>
      </c>
      <c r="BD22" s="163">
        <f t="shared" si="80"/>
        <v>-0.43966048467548835</v>
      </c>
      <c r="BE22" s="115">
        <v>1967</v>
      </c>
      <c r="BF22" s="196">
        <f>(Data!$AZ31-100)/100</f>
        <v>2.0000000000000282E-3</v>
      </c>
      <c r="BG22" s="164">
        <f t="shared" si="81"/>
        <v>8.2338772091139489E-3</v>
      </c>
      <c r="BH22" s="164">
        <f t="shared" si="82"/>
        <v>8.2338772091139489E-3</v>
      </c>
      <c r="BI22" s="164">
        <f t="shared" si="83"/>
        <v>8.2338772091139489E-3</v>
      </c>
      <c r="BJ22" s="159"/>
      <c r="BK22" s="119">
        <v>1967</v>
      </c>
      <c r="BL22" s="165">
        <f t="shared" si="84"/>
        <v>8.9199385716473803E-2</v>
      </c>
      <c r="BM22" s="166">
        <f t="shared" si="85"/>
        <v>1.8583661688722164</v>
      </c>
      <c r="BN22" s="166">
        <f t="shared" si="86"/>
        <v>0.53576465531737916</v>
      </c>
      <c r="BO22" s="166">
        <f t="shared" si="87"/>
        <v>0.17559697140286917</v>
      </c>
      <c r="BP22" s="167">
        <f t="shared" si="88"/>
        <v>2.5697277955924647</v>
      </c>
      <c r="BQ22" s="168">
        <f t="shared" si="89"/>
        <v>0.72317627262297635</v>
      </c>
      <c r="BR22" s="168">
        <f t="shared" si="89"/>
        <v>0.20849082001459837</v>
      </c>
      <c r="BS22" s="168">
        <f t="shared" si="89"/>
        <v>6.8332907362425269E-2</v>
      </c>
      <c r="BT22" s="168">
        <f t="shared" si="89"/>
        <v>1</v>
      </c>
      <c r="BU22" s="168"/>
      <c r="BV22" s="176">
        <f t="shared" si="100"/>
        <v>1.060483839823674</v>
      </c>
      <c r="BW22" s="176">
        <f t="shared" si="101"/>
        <v>1.0604265377943602</v>
      </c>
      <c r="BX22" s="176">
        <f t="shared" si="102"/>
        <v>1.0604551884219755</v>
      </c>
      <c r="BY22" s="201">
        <f t="shared" si="59"/>
        <v>0.22508497850873849</v>
      </c>
      <c r="BZ22" s="205">
        <f t="shared" si="78"/>
        <v>1.0604799985403355</v>
      </c>
      <c r="CA22" s="201">
        <f t="shared" si="60"/>
        <v>0.224964307252419</v>
      </c>
      <c r="CB22" s="120">
        <v>1967</v>
      </c>
      <c r="CC22" s="169">
        <f t="shared" si="90"/>
        <v>8.1481958269822768E-2</v>
      </c>
      <c r="CD22" s="170">
        <f t="shared" si="91"/>
        <v>1.8598479695253838</v>
      </c>
      <c r="CE22" s="170">
        <f t="shared" si="92"/>
        <v>0.53443741378968856</v>
      </c>
      <c r="CF22" s="170">
        <f t="shared" si="93"/>
        <v>0.17544241227739252</v>
      </c>
      <c r="CG22" s="171">
        <f t="shared" si="94"/>
        <v>2.5697277955924647</v>
      </c>
      <c r="CH22" s="172">
        <f t="shared" si="95"/>
        <v>0.72375290982778417</v>
      </c>
      <c r="CI22" s="172">
        <f t="shared" si="96"/>
        <v>0.20797432891777207</v>
      </c>
      <c r="CJ22" s="172">
        <f t="shared" si="96"/>
        <v>6.8272761254443801E-2</v>
      </c>
      <c r="CK22" s="172">
        <f t="shared" si="96"/>
        <v>1</v>
      </c>
      <c r="CL22" s="172"/>
      <c r="CM22" s="177">
        <f t="shared" si="103"/>
        <v>1.0604682719001139</v>
      </c>
      <c r="CN22" s="177">
        <f t="shared" si="104"/>
        <v>1.0604340920748689</v>
      </c>
      <c r="CO22" s="177">
        <f t="shared" si="105"/>
        <v>1.0604511818497835</v>
      </c>
      <c r="CP22" s="201">
        <f t="shared" si="61"/>
        <v>0.22511645507841202</v>
      </c>
      <c r="CQ22" s="205">
        <f t="shared" si="79"/>
        <v>1.0604759465156826</v>
      </c>
      <c r="CR22" s="201">
        <f t="shared" si="61"/>
        <v>0.22499599832803271</v>
      </c>
      <c r="CS22" s="123">
        <v>1967</v>
      </c>
      <c r="CT22" s="173">
        <f t="shared" si="106"/>
        <v>0.04</v>
      </c>
      <c r="CU22" s="174">
        <f t="shared" si="24"/>
        <v>0.85984443611230721</v>
      </c>
      <c r="CV22" s="174">
        <f t="shared" si="25"/>
        <v>0.43780808779106078</v>
      </c>
      <c r="CW22" s="174">
        <f t="shared" si="26"/>
        <v>0.14226750359483936</v>
      </c>
      <c r="CX22" s="175">
        <f t="shared" si="97"/>
        <v>1.4399200274982074</v>
      </c>
      <c r="CY22" s="173">
        <f t="shared" si="98"/>
        <v>0.59714735519461182</v>
      </c>
      <c r="CZ22" s="173">
        <f t="shared" si="98"/>
        <v>0.3040502801754425</v>
      </c>
      <c r="DA22" s="173">
        <f t="shared" si="98"/>
        <v>9.8802364629945724E-2</v>
      </c>
      <c r="DB22" s="173">
        <f t="shared" si="99"/>
        <v>1</v>
      </c>
      <c r="DC22" s="173"/>
      <c r="DD22" s="178">
        <f t="shared" si="107"/>
        <v>1.0592309436556395</v>
      </c>
      <c r="DE22" s="178">
        <f t="shared" si="108"/>
        <v>1.0592309436556395</v>
      </c>
      <c r="DF22" s="178">
        <f t="shared" si="109"/>
        <v>1.0592309436556395</v>
      </c>
      <c r="DG22" s="179"/>
      <c r="DH22" s="161"/>
      <c r="DO22" s="115">
        <v>1967</v>
      </c>
      <c r="DP22" s="157">
        <f t="shared" si="63"/>
        <v>9.6398728448910962</v>
      </c>
      <c r="DQ22" s="157">
        <f t="shared" si="35"/>
        <v>1.6740035550499173</v>
      </c>
      <c r="DR22" s="157">
        <f t="shared" si="36"/>
        <v>0.73000073815670818</v>
      </c>
      <c r="DS22" s="157">
        <f t="shared" si="64"/>
        <v>12.043877138097722</v>
      </c>
      <c r="DU22" s="159">
        <f t="shared" si="73"/>
        <v>0.8025859878744307</v>
      </c>
      <c r="DV22" s="159">
        <f t="shared" si="74"/>
        <v>0.13677274188717614</v>
      </c>
      <c r="DW22" s="159">
        <f t="shared" si="75"/>
        <v>6.064127023839317E-2</v>
      </c>
      <c r="DX22" s="201">
        <f t="shared" si="76"/>
        <v>1.0364886251839056</v>
      </c>
      <c r="DY22" s="201">
        <f t="shared" si="65"/>
        <v>0.2180196534890273</v>
      </c>
    </row>
    <row r="23" spans="2:131">
      <c r="B23" s="115">
        <v>1968</v>
      </c>
      <c r="C23" s="226">
        <f>Data!BD32*Data!BY32/10</f>
        <v>0.65091705131647604</v>
      </c>
      <c r="D23" s="226">
        <f>Data!BD32*Data!BZ32/10</f>
        <v>0.18542059243860695</v>
      </c>
      <c r="E23" s="226">
        <f>Data!BD32*Data!CA32/10</f>
        <v>6.9660817979164763E-2</v>
      </c>
      <c r="F23" s="226">
        <f>Data!BD32/10</f>
        <v>0.90600000000000003</v>
      </c>
      <c r="G23" s="158"/>
      <c r="H23" s="115">
        <v>1968</v>
      </c>
      <c r="I23" s="189">
        <f>Data!BQ32*100</f>
        <v>69.414173682715656</v>
      </c>
      <c r="J23" s="189">
        <f>Data!BR32*100</f>
        <v>69.414173682715656</v>
      </c>
      <c r="K23" s="189">
        <f>Data!BS32*100</f>
        <v>69.414173682715656</v>
      </c>
      <c r="L23" s="162"/>
      <c r="M23" s="115">
        <v>1968</v>
      </c>
      <c r="N23" s="190">
        <f>Data!BU31/Data!BU$48*100</f>
        <v>71.156147957680147</v>
      </c>
      <c r="O23" s="190">
        <f>Data!BV31/Data!BV$48*100</f>
        <v>71.156147957680147</v>
      </c>
      <c r="P23" s="190">
        <f>Data!BW31/Data!BW$48*100</f>
        <v>71.156147957680147</v>
      </c>
      <c r="Q23" s="160"/>
      <c r="R23" s="115">
        <v>1968</v>
      </c>
      <c r="S23" s="161">
        <f t="shared" si="66"/>
        <v>0.93772930913467945</v>
      </c>
      <c r="T23" s="161">
        <f t="shared" si="67"/>
        <v>0.26712209135578496</v>
      </c>
      <c r="U23" s="161">
        <f t="shared" si="68"/>
        <v>0.10035532267167292</v>
      </c>
      <c r="V23" s="161"/>
      <c r="W23" s="161"/>
      <c r="X23" s="115">
        <v>1968</v>
      </c>
      <c r="Y23" s="157">
        <f t="shared" si="39"/>
        <v>14.247097903310003</v>
      </c>
      <c r="Z23" s="157">
        <f t="shared" si="40"/>
        <v>2.3829379018008012</v>
      </c>
      <c r="AA23" s="157">
        <f t="shared" si="41"/>
        <v>1.0741139411348608</v>
      </c>
      <c r="AB23" s="221">
        <f t="shared" si="42"/>
        <v>17.704149746245665</v>
      </c>
      <c r="AD23" s="115">
        <v>1968</v>
      </c>
      <c r="AE23" s="157">
        <f t="shared" si="43"/>
        <v>0.72517017098645598</v>
      </c>
      <c r="AF23" s="157">
        <f t="shared" si="44"/>
        <v>0.32133955087470129</v>
      </c>
      <c r="AG23" s="157">
        <f t="shared" si="45"/>
        <v>8.9037937373828202E-2</v>
      </c>
      <c r="AI23" s="115">
        <v>1968</v>
      </c>
      <c r="AJ23" s="157">
        <f t="shared" si="46"/>
        <v>0.50337088198378466</v>
      </c>
      <c r="AK23" s="157">
        <f t="shared" si="47"/>
        <v>0.22305519395542359</v>
      </c>
      <c r="AL23" s="157">
        <f t="shared" si="48"/>
        <v>6.1804948492176708E-2</v>
      </c>
      <c r="AM23" s="157">
        <f t="shared" si="69"/>
        <v>0.78823102443138493</v>
      </c>
      <c r="AN23" s="157"/>
      <c r="AO23" s="115">
        <v>1968</v>
      </c>
      <c r="AP23" s="157">
        <f t="shared" si="49"/>
        <v>9.8157321986838006</v>
      </c>
      <c r="AQ23" s="157">
        <f t="shared" si="50"/>
        <v>1.6729139546656768</v>
      </c>
      <c r="AR23" s="157">
        <f t="shared" si="51"/>
        <v>0.74165938190612035</v>
      </c>
      <c r="AS23" s="157">
        <f t="shared" si="52"/>
        <v>12.230305535255599</v>
      </c>
      <c r="AT23" s="157"/>
      <c r="AU23" s="115">
        <v>1968</v>
      </c>
      <c r="AV23" s="157">
        <f t="shared" si="70"/>
        <v>14.503403419729118</v>
      </c>
      <c r="AW23" s="157">
        <f t="shared" si="71"/>
        <v>2.5707164069976103</v>
      </c>
      <c r="AX23" s="157">
        <f t="shared" si="72"/>
        <v>1.1129742171728525</v>
      </c>
      <c r="AY23" s="157">
        <f t="shared" si="77"/>
        <v>18.187094043899581</v>
      </c>
      <c r="BA23" s="192">
        <f>Data!CR32/10</f>
        <v>2.3619639618515409</v>
      </c>
      <c r="BB23" s="192">
        <f>(Data!CR32-Data!CP32)/10</f>
        <v>1.6548111227356592</v>
      </c>
      <c r="BC23" s="194">
        <v>0</v>
      </c>
      <c r="BD23" s="163">
        <f t="shared" si="80"/>
        <v>-0.37970573977689537</v>
      </c>
      <c r="BE23" s="115">
        <v>1968</v>
      </c>
      <c r="BF23" s="196">
        <f>(Data!$AZ32-100)/100</f>
        <v>-9.9999999999994321E-4</v>
      </c>
      <c r="BG23" s="164">
        <f t="shared" si="81"/>
        <v>1.1601603231776281E-2</v>
      </c>
      <c r="BH23" s="164">
        <f t="shared" si="82"/>
        <v>1.1601603231776281E-2</v>
      </c>
      <c r="BI23" s="164">
        <f t="shared" si="83"/>
        <v>1.1601603231776281E-2</v>
      </c>
      <c r="BJ23" s="159"/>
      <c r="BK23" s="119">
        <v>1968</v>
      </c>
      <c r="BL23" s="165">
        <f t="shared" si="84"/>
        <v>7.8440563572514471E-2</v>
      </c>
      <c r="BM23" s="166">
        <f t="shared" si="85"/>
        <v>1.7012727378491987</v>
      </c>
      <c r="BN23" s="166">
        <f t="shared" si="86"/>
        <v>0.49639472520440386</v>
      </c>
      <c r="BO23" s="166">
        <f t="shared" si="87"/>
        <v>0.16429649879793784</v>
      </c>
      <c r="BP23" s="167">
        <f t="shared" si="88"/>
        <v>2.3619639618515404</v>
      </c>
      <c r="BQ23" s="168">
        <f t="shared" si="89"/>
        <v>0.72027887187388473</v>
      </c>
      <c r="BR23" s="168">
        <f t="shared" si="89"/>
        <v>0.21016185395787354</v>
      </c>
      <c r="BS23" s="168">
        <f t="shared" si="89"/>
        <v>6.9559274168241772E-2</v>
      </c>
      <c r="BT23" s="168">
        <f t="shared" si="89"/>
        <v>1</v>
      </c>
      <c r="BU23" s="168"/>
      <c r="BV23" s="176">
        <f t="shared" si="100"/>
        <v>1.0205982871546064</v>
      </c>
      <c r="BW23" s="176">
        <f t="shared" si="101"/>
        <v>1.020372685291258</v>
      </c>
      <c r="BX23" s="176">
        <f t="shared" si="102"/>
        <v>1.02048547998862</v>
      </c>
      <c r="BY23" s="201">
        <f t="shared" si="59"/>
        <v>0.22969595233171822</v>
      </c>
      <c r="BZ23" s="205">
        <f t="shared" si="78"/>
        <v>1.0205708464753034</v>
      </c>
      <c r="CA23" s="201">
        <f t="shared" si="60"/>
        <v>0.2295920134793315</v>
      </c>
      <c r="CB23" s="120">
        <v>1968</v>
      </c>
      <c r="CC23" s="169">
        <f t="shared" si="90"/>
        <v>6.7563329685363424E-2</v>
      </c>
      <c r="CD23" s="170">
        <f t="shared" si="91"/>
        <v>1.7033633293956485</v>
      </c>
      <c r="CE23" s="170">
        <f t="shared" si="92"/>
        <v>0.49453068529724559</v>
      </c>
      <c r="CF23" s="170">
        <f t="shared" si="93"/>
        <v>0.16406994715864692</v>
      </c>
      <c r="CG23" s="171">
        <f t="shared" si="94"/>
        <v>2.3619639618515413</v>
      </c>
      <c r="CH23" s="172">
        <f t="shared" si="95"/>
        <v>0.72116397917451047</v>
      </c>
      <c r="CI23" s="172">
        <f t="shared" si="96"/>
        <v>0.20937266329397491</v>
      </c>
      <c r="CJ23" s="172">
        <f t="shared" si="96"/>
        <v>6.9463357531514877E-2</v>
      </c>
      <c r="CK23" s="172">
        <f t="shared" si="96"/>
        <v>1.0000000000000004</v>
      </c>
      <c r="CL23" s="172"/>
      <c r="CM23" s="177">
        <f t="shared" si="103"/>
        <v>1.0206149604880677</v>
      </c>
      <c r="CN23" s="177">
        <f t="shared" si="104"/>
        <v>1.0203986302883543</v>
      </c>
      <c r="CO23" s="177">
        <f t="shared" si="105"/>
        <v>1.0205067896559175</v>
      </c>
      <c r="CP23" s="201">
        <f t="shared" si="61"/>
        <v>0.22973287087079081</v>
      </c>
      <c r="CQ23" s="205">
        <f t="shared" si="79"/>
        <v>1.0205919232670551</v>
      </c>
      <c r="CR23" s="201">
        <f t="shared" si="61"/>
        <v>0.22962909866099801</v>
      </c>
      <c r="CS23" s="123">
        <v>1968</v>
      </c>
      <c r="CT23" s="173">
        <f t="shared" si="106"/>
        <v>0.04</v>
      </c>
      <c r="CU23" s="174">
        <f t="shared" si="24"/>
        <v>0.88337733649963901</v>
      </c>
      <c r="CV23" s="174">
        <f t="shared" si="25"/>
        <v>0.43570337871076864</v>
      </c>
      <c r="CW23" s="174">
        <f t="shared" si="26"/>
        <v>0.14603197317992742</v>
      </c>
      <c r="CX23" s="175">
        <f t="shared" si="97"/>
        <v>1.4651126883903349</v>
      </c>
      <c r="CY23" s="173">
        <f t="shared" si="98"/>
        <v>0.60294156449506486</v>
      </c>
      <c r="CZ23" s="173">
        <f t="shared" si="98"/>
        <v>0.29738557461369053</v>
      </c>
      <c r="DA23" s="173">
        <f t="shared" si="98"/>
        <v>9.9672860891244719E-2</v>
      </c>
      <c r="DB23" s="173">
        <f t="shared" si="99"/>
        <v>1</v>
      </c>
      <c r="DC23" s="173"/>
      <c r="DD23" s="178">
        <f t="shared" si="107"/>
        <v>1.017495875056269</v>
      </c>
      <c r="DE23" s="178">
        <f t="shared" si="108"/>
        <v>1.0174958750562686</v>
      </c>
      <c r="DF23" s="178">
        <f t="shared" si="109"/>
        <v>1.0174958750562688</v>
      </c>
      <c r="DG23" s="179"/>
      <c r="DH23" s="161"/>
      <c r="DO23" s="115">
        <v>1968</v>
      </c>
      <c r="DP23" s="157">
        <f t="shared" si="63"/>
        <v>9.8895052833501467</v>
      </c>
      <c r="DQ23" s="157">
        <f t="shared" si="35"/>
        <v>1.6540966539072683</v>
      </c>
      <c r="DR23" s="157">
        <f t="shared" si="36"/>
        <v>0.74558731664961442</v>
      </c>
      <c r="DS23" s="157">
        <f t="shared" si="64"/>
        <v>12.289189253907029</v>
      </c>
      <c r="DU23" s="159">
        <f t="shared" si="73"/>
        <v>0.80446856447763704</v>
      </c>
      <c r="DV23" s="159">
        <f t="shared" si="74"/>
        <v>0.13435874125415684</v>
      </c>
      <c r="DW23" s="159">
        <f t="shared" si="75"/>
        <v>6.117269426820604E-2</v>
      </c>
      <c r="DX23" s="201">
        <f t="shared" si="76"/>
        <v>1.0097652950038458</v>
      </c>
      <c r="DY23" s="201">
        <f t="shared" si="65"/>
        <v>0.2201486797219839</v>
      </c>
    </row>
    <row r="24" spans="2:131">
      <c r="B24" s="115">
        <v>1969</v>
      </c>
      <c r="C24" s="226">
        <f>Data!BD33*Data!BY33/10</f>
        <v>1.1159000263119518</v>
      </c>
      <c r="D24" s="226">
        <f>Data!BD33*Data!BZ33/10</f>
        <v>0.31905622921948185</v>
      </c>
      <c r="E24" s="226">
        <f>Data!BD33*Data!CA33/10</f>
        <v>0.12204095402732591</v>
      </c>
      <c r="F24" s="226">
        <f>Data!BD33/10</f>
        <v>1.5569999999999999</v>
      </c>
      <c r="G24" s="158"/>
      <c r="H24" s="115">
        <v>1969</v>
      </c>
      <c r="I24" s="189">
        <f>Data!BQ33*100</f>
        <v>68.283483400738874</v>
      </c>
      <c r="J24" s="189">
        <f>Data!BR33*100</f>
        <v>68.283483400738874</v>
      </c>
      <c r="K24" s="189">
        <f>Data!BS33*100</f>
        <v>68.283483400738874</v>
      </c>
      <c r="L24" s="162"/>
      <c r="M24" s="115">
        <v>1969</v>
      </c>
      <c r="N24" s="190">
        <f>Data!BU32/Data!BU$48*100</f>
        <v>70.953387133366121</v>
      </c>
      <c r="O24" s="190">
        <f>Data!BV32/Data!BV$48*100</f>
        <v>70.953387133366121</v>
      </c>
      <c r="P24" s="190">
        <f>Data!BW32/Data!BW$48*100</f>
        <v>70.953387133366121</v>
      </c>
      <c r="Q24" s="160"/>
      <c r="R24" s="115">
        <v>1969</v>
      </c>
      <c r="S24" s="161">
        <f t="shared" si="66"/>
        <v>1.6342166080822367</v>
      </c>
      <c r="T24" s="161">
        <f t="shared" si="67"/>
        <v>0.46725242083362939</v>
      </c>
      <c r="U24" s="161">
        <f t="shared" si="68"/>
        <v>0.17872690136661268</v>
      </c>
      <c r="V24" s="161"/>
      <c r="W24" s="161"/>
      <c r="X24" s="115">
        <v>1969</v>
      </c>
      <c r="Y24" s="157">
        <f t="shared" si="39"/>
        <v>15.128104201024684</v>
      </c>
      <c r="Z24" s="157">
        <f t="shared" si="40"/>
        <v>2.5231198086072286</v>
      </c>
      <c r="AA24" s="157">
        <f t="shared" si="41"/>
        <v>1.15976265115602</v>
      </c>
      <c r="AB24" s="221">
        <f t="shared" si="42"/>
        <v>18.810986660787929</v>
      </c>
      <c r="AD24" s="115">
        <v>1969</v>
      </c>
      <c r="AE24" s="157">
        <f t="shared" si="43"/>
        <v>0.75321031036755615</v>
      </c>
      <c r="AF24" s="157">
        <f t="shared" si="44"/>
        <v>0.327070514027202</v>
      </c>
      <c r="AG24" s="157">
        <f t="shared" si="45"/>
        <v>9.3078191345453365E-2</v>
      </c>
      <c r="AI24" s="115">
        <v>1969</v>
      </c>
      <c r="AJ24" s="157">
        <f t="shared" si="46"/>
        <v>0.51431823725248393</v>
      </c>
      <c r="AK24" s="157">
        <f t="shared" si="47"/>
        <v>0.22333514015447581</v>
      </c>
      <c r="AL24" s="157">
        <f t="shared" si="48"/>
        <v>6.3557031337080613E-2</v>
      </c>
      <c r="AM24" s="157">
        <f t="shared" si="69"/>
        <v>0.80121040874404037</v>
      </c>
      <c r="AN24" s="157"/>
      <c r="AO24" s="115">
        <v>1969</v>
      </c>
      <c r="AP24" s="157">
        <f t="shared" si="49"/>
        <v>10.029205626423437</v>
      </c>
      <c r="AQ24" s="157">
        <f t="shared" si="50"/>
        <v>1.6750135511585682</v>
      </c>
      <c r="AR24" s="157">
        <f t="shared" si="51"/>
        <v>0.76268437604496742</v>
      </c>
      <c r="AS24" s="157">
        <f t="shared" si="52"/>
        <v>12.466903553626972</v>
      </c>
      <c r="AT24" s="157"/>
      <c r="AU24" s="115">
        <v>1969</v>
      </c>
      <c r="AV24" s="157">
        <f t="shared" si="70"/>
        <v>15.064206207351122</v>
      </c>
      <c r="AW24" s="157">
        <f t="shared" si="71"/>
        <v>2.616564112217616</v>
      </c>
      <c r="AX24" s="157">
        <f t="shared" si="72"/>
        <v>1.1634773918181671</v>
      </c>
      <c r="AY24" s="157">
        <f t="shared" si="77"/>
        <v>18.844247711386902</v>
      </c>
      <c r="BA24" s="192">
        <f>Data!CR33/10</f>
        <v>2.6462895862938445</v>
      </c>
      <c r="BB24" s="192">
        <f>(Data!CR33-Data!CP33)/10</f>
        <v>1.8540119629707739</v>
      </c>
      <c r="BC24" s="194">
        <v>0</v>
      </c>
      <c r="BD24" s="163">
        <f t="shared" si="80"/>
        <v>-0.42800391747106792</v>
      </c>
      <c r="BE24" s="115">
        <v>1969</v>
      </c>
      <c r="BF24" s="196">
        <f>(Data!$AZ33-100)/100</f>
        <v>-5.9999999999999429E-3</v>
      </c>
      <c r="BG24" s="164">
        <f t="shared" si="81"/>
        <v>-1.0351147320318277E-2</v>
      </c>
      <c r="BH24" s="164">
        <f t="shared" si="82"/>
        <v>-1.0351147320318277E-2</v>
      </c>
      <c r="BI24" s="164">
        <f t="shared" si="83"/>
        <v>-1.0351147320318277E-2</v>
      </c>
      <c r="BJ24" s="159"/>
      <c r="BK24" s="119">
        <v>1969</v>
      </c>
      <c r="BL24" s="165">
        <f t="shared" si="84"/>
        <v>6.9304447562881344E-2</v>
      </c>
      <c r="BM24" s="166">
        <f t="shared" si="85"/>
        <v>1.9336898542132723</v>
      </c>
      <c r="BN24" s="166">
        <f t="shared" si="86"/>
        <v>0.52891627628193305</v>
      </c>
      <c r="BO24" s="166">
        <f t="shared" si="87"/>
        <v>0.18368345579863971</v>
      </c>
      <c r="BP24" s="167">
        <f t="shared" si="88"/>
        <v>2.6462895862938449</v>
      </c>
      <c r="BQ24" s="168">
        <f t="shared" si="89"/>
        <v>0.73071740304938593</v>
      </c>
      <c r="BR24" s="168">
        <f t="shared" si="89"/>
        <v>0.19987089811387029</v>
      </c>
      <c r="BS24" s="168">
        <f t="shared" si="89"/>
        <v>6.9411698836743793E-2</v>
      </c>
      <c r="BT24" s="168">
        <f t="shared" si="89"/>
        <v>1</v>
      </c>
      <c r="BU24" s="168"/>
      <c r="BV24" s="176">
        <f t="shared" si="100"/>
        <v>1.0347555359053318</v>
      </c>
      <c r="BW24" s="176">
        <f t="shared" si="101"/>
        <v>1.0348944716954265</v>
      </c>
      <c r="BX24" s="176">
        <f t="shared" si="102"/>
        <v>1.0348250014686862</v>
      </c>
      <c r="BY24" s="201">
        <f t="shared" si="59"/>
        <v>0.23769511420902156</v>
      </c>
      <c r="BZ24" s="205">
        <f t="shared" si="78"/>
        <v>1.0348622333361457</v>
      </c>
      <c r="CA24" s="201">
        <f t="shared" si="60"/>
        <v>0.23759610382536347</v>
      </c>
      <c r="CB24" s="120">
        <v>1969</v>
      </c>
      <c r="CC24" s="169">
        <f t="shared" si="90"/>
        <v>7.9011068648055099E-2</v>
      </c>
      <c r="CD24" s="170">
        <f t="shared" si="91"/>
        <v>1.9317886450981636</v>
      </c>
      <c r="CE24" s="170">
        <f t="shared" si="92"/>
        <v>0.53060519247534754</v>
      </c>
      <c r="CF24" s="170">
        <f t="shared" si="93"/>
        <v>0.18389574872033354</v>
      </c>
      <c r="CG24" s="171">
        <f t="shared" si="94"/>
        <v>2.6462895862938445</v>
      </c>
      <c r="CH24" s="172">
        <f t="shared" si="95"/>
        <v>0.72999895971462936</v>
      </c>
      <c r="CI24" s="172">
        <f t="shared" si="96"/>
        <v>0.20050911858760909</v>
      </c>
      <c r="CJ24" s="172">
        <f t="shared" si="96"/>
        <v>6.94919216977615E-2</v>
      </c>
      <c r="CK24" s="172">
        <f t="shared" si="96"/>
        <v>0.99999999999999978</v>
      </c>
      <c r="CL24" s="172"/>
      <c r="CM24" s="177">
        <f t="shared" si="103"/>
        <v>1.034771333041357</v>
      </c>
      <c r="CN24" s="177">
        <f t="shared" si="104"/>
        <v>1.0348815334064634</v>
      </c>
      <c r="CO24" s="177">
        <f t="shared" si="105"/>
        <v>1.0348264317569829</v>
      </c>
      <c r="CP24" s="201">
        <f t="shared" si="61"/>
        <v>0.23773364702050817</v>
      </c>
      <c r="CQ24" s="205">
        <f t="shared" si="79"/>
        <v>1.0348637532190481</v>
      </c>
      <c r="CR24" s="201">
        <f t="shared" si="61"/>
        <v>0.2376348308886275</v>
      </c>
      <c r="CS24" s="123">
        <v>1969</v>
      </c>
      <c r="CT24" s="173">
        <f t="shared" si="106"/>
        <v>0.04</v>
      </c>
      <c r="CU24" s="174">
        <f t="shared" si="24"/>
        <v>0.9175348689417967</v>
      </c>
      <c r="CV24" s="174">
        <f t="shared" si="25"/>
        <v>0.44347397527136795</v>
      </c>
      <c r="CW24" s="174">
        <f t="shared" si="26"/>
        <v>0.15265843238402269</v>
      </c>
      <c r="CX24" s="175">
        <f t="shared" si="97"/>
        <v>1.5136672765971875</v>
      </c>
      <c r="CY24" s="173">
        <f t="shared" si="98"/>
        <v>0.60616681296332753</v>
      </c>
      <c r="CZ24" s="173">
        <f t="shared" si="98"/>
        <v>0.29297982596830879</v>
      </c>
      <c r="DA24" s="173">
        <f t="shared" si="98"/>
        <v>0.10085336106836357</v>
      </c>
      <c r="DB24" s="173">
        <f t="shared" si="99"/>
        <v>0.99999999999999978</v>
      </c>
      <c r="DC24" s="173"/>
      <c r="DD24" s="178">
        <f t="shared" si="107"/>
        <v>1.0331405144406998</v>
      </c>
      <c r="DE24" s="178">
        <f t="shared" si="108"/>
        <v>1.0331405144406998</v>
      </c>
      <c r="DF24" s="178">
        <f t="shared" si="109"/>
        <v>1.0331405144406998</v>
      </c>
      <c r="DG24" s="179"/>
      <c r="DH24" s="161"/>
      <c r="DO24" s="115">
        <v>1969</v>
      </c>
      <c r="DP24" s="157">
        <f t="shared" si="63"/>
        <v>10.32999652095317</v>
      </c>
      <c r="DQ24" s="157">
        <f t="shared" si="35"/>
        <v>1.7228740956910713</v>
      </c>
      <c r="DR24" s="157">
        <f t="shared" si="36"/>
        <v>0.79192633739009</v>
      </c>
      <c r="DS24" s="157">
        <f t="shared" si="64"/>
        <v>12.844796954034331</v>
      </c>
      <c r="DU24" s="159">
        <f t="shared" si="73"/>
        <v>0.80106763495139544</v>
      </c>
      <c r="DV24" s="159">
        <f t="shared" si="74"/>
        <v>0.13616708457497112</v>
      </c>
      <c r="DW24" s="159">
        <f t="shared" si="75"/>
        <v>6.2765280473633403E-2</v>
      </c>
      <c r="DX24" s="201">
        <f t="shared" si="76"/>
        <v>1.0625415676166974</v>
      </c>
      <c r="DY24" s="201">
        <f t="shared" si="65"/>
        <v>0.23391712326054301</v>
      </c>
    </row>
    <row r="25" spans="2:131">
      <c r="B25" s="115">
        <v>1970</v>
      </c>
      <c r="C25" s="226">
        <f>Data!BD34*Data!BY34/10</f>
        <v>1.8624345948974983</v>
      </c>
      <c r="D25" s="226">
        <f>Data!BD34*Data!BZ34/10</f>
        <v>0.53448374209292504</v>
      </c>
      <c r="E25" s="226">
        <f>Data!BD34*Data!CA34/10</f>
        <v>0.20807674863346109</v>
      </c>
      <c r="F25" s="226">
        <f>Data!BD34/10</f>
        <v>2.605</v>
      </c>
      <c r="G25" s="158"/>
      <c r="H25" s="115">
        <v>1970</v>
      </c>
      <c r="I25" s="189">
        <f>Data!BQ34*100</f>
        <v>67.760595305982321</v>
      </c>
      <c r="J25" s="189">
        <f>Data!BR34*100</f>
        <v>67.760595305982321</v>
      </c>
      <c r="K25" s="189">
        <f>Data!BS34*100</f>
        <v>67.760595305982321</v>
      </c>
      <c r="L25" s="162"/>
      <c r="M25" s="115">
        <v>1970</v>
      </c>
      <c r="N25" s="190">
        <f>Data!BU33/Data!BU$48*100</f>
        <v>70.103839252895128</v>
      </c>
      <c r="O25" s="190">
        <f>Data!BV33/Data!BV$48*100</f>
        <v>70.103839252895128</v>
      </c>
      <c r="P25" s="190">
        <f>Data!BW33/Data!BW$48*100</f>
        <v>70.103839252895128</v>
      </c>
      <c r="Q25" s="160"/>
      <c r="R25" s="115">
        <v>1970</v>
      </c>
      <c r="S25" s="161">
        <f t="shared" si="66"/>
        <v>2.7485511106970324</v>
      </c>
      <c r="T25" s="161">
        <f t="shared" si="67"/>
        <v>0.78878253604383186</v>
      </c>
      <c r="U25" s="161">
        <f t="shared" si="68"/>
        <v>0.30707632908752025</v>
      </c>
      <c r="V25" s="161"/>
      <c r="W25" s="161"/>
      <c r="X25" s="115">
        <v>1970</v>
      </c>
      <c r="Y25" s="157">
        <f t="shared" si="39"/>
        <v>17.051536323903058</v>
      </c>
      <c r="Z25" s="157">
        <f t="shared" si="40"/>
        <v>2.9472134600724176</v>
      </c>
      <c r="AA25" s="157">
        <f t="shared" si="41"/>
        <v>1.3617749149875578</v>
      </c>
      <c r="AB25" s="221">
        <f t="shared" si="42"/>
        <v>21.360524698963033</v>
      </c>
      <c r="AD25" s="115">
        <v>1970</v>
      </c>
      <c r="AE25" s="157">
        <f t="shared" si="43"/>
        <v>0.82511898781866</v>
      </c>
      <c r="AF25" s="157">
        <f t="shared" si="44"/>
        <v>0.36468888457864307</v>
      </c>
      <c r="AG25" s="157">
        <f t="shared" si="45"/>
        <v>0.10506406525598241</v>
      </c>
      <c r="AI25" s="115">
        <v>1970</v>
      </c>
      <c r="AJ25" s="157">
        <f t="shared" si="46"/>
        <v>0.55910553812861974</v>
      </c>
      <c r="AK25" s="157">
        <f t="shared" si="47"/>
        <v>0.24711535920523531</v>
      </c>
      <c r="AL25" s="157">
        <f t="shared" si="48"/>
        <v>7.1192036070119424E-2</v>
      </c>
      <c r="AM25" s="157">
        <f t="shared" si="69"/>
        <v>0.87741293340397442</v>
      </c>
      <c r="AN25" s="157"/>
      <c r="AO25" s="115">
        <v>1970</v>
      </c>
      <c r="AP25" s="157">
        <f t="shared" si="49"/>
        <v>10.902557993508085</v>
      </c>
      <c r="AQ25" s="157">
        <f t="shared" si="50"/>
        <v>1.8533651940392648</v>
      </c>
      <c r="AR25" s="157">
        <f t="shared" si="51"/>
        <v>0.85430443284143298</v>
      </c>
      <c r="AS25" s="157">
        <f t="shared" si="52"/>
        <v>13.610227620388782</v>
      </c>
      <c r="AT25" s="157"/>
      <c r="AU25" s="115">
        <v>1970</v>
      </c>
      <c r="AV25" s="157">
        <f t="shared" si="70"/>
        <v>16.502379756373198</v>
      </c>
      <c r="AW25" s="157">
        <f t="shared" si="71"/>
        <v>2.9175110766291446</v>
      </c>
      <c r="AX25" s="157">
        <f t="shared" si="72"/>
        <v>1.3133008156997801</v>
      </c>
      <c r="AY25" s="157">
        <f t="shared" si="77"/>
        <v>20.733191648702121</v>
      </c>
      <c r="BA25" s="192">
        <f>Data!CR34/10</f>
        <v>3.1799318112252566</v>
      </c>
      <c r="BB25" s="192">
        <f>(Data!CR34-Data!CP34)/10</f>
        <v>2.2278860371059537</v>
      </c>
      <c r="BC25" s="194">
        <v>0</v>
      </c>
      <c r="BD25" s="163">
        <f t="shared" si="80"/>
        <v>-0.47422497125220486</v>
      </c>
      <c r="BE25" s="115">
        <v>1970</v>
      </c>
      <c r="BF25" s="196">
        <f>(Data!$AZ34-100)/100</f>
        <v>-0.01</v>
      </c>
      <c r="BG25" s="164">
        <f t="shared" si="81"/>
        <v>2.3660533240734694E-3</v>
      </c>
      <c r="BH25" s="164">
        <f t="shared" si="82"/>
        <v>2.3660533240734694E-3</v>
      </c>
      <c r="BI25" s="164">
        <f t="shared" si="83"/>
        <v>2.3660533240734694E-3</v>
      </c>
      <c r="BJ25" s="159"/>
      <c r="BK25" s="119">
        <v>1970</v>
      </c>
      <c r="BL25" s="165">
        <f t="shared" si="84"/>
        <v>9.4687423487319358E-2</v>
      </c>
      <c r="BM25" s="166">
        <f t="shared" si="85"/>
        <v>2.3270876376710787</v>
      </c>
      <c r="BN25" s="166">
        <f t="shared" si="86"/>
        <v>0.62855137420723117</v>
      </c>
      <c r="BO25" s="166">
        <f t="shared" si="87"/>
        <v>0.22429279934694682</v>
      </c>
      <c r="BP25" s="167">
        <f t="shared" si="88"/>
        <v>3.179931811225257</v>
      </c>
      <c r="BQ25" s="168">
        <f t="shared" si="89"/>
        <v>0.73180425739205723</v>
      </c>
      <c r="BR25" s="168">
        <f t="shared" si="89"/>
        <v>0.19766190331139349</v>
      </c>
      <c r="BS25" s="168">
        <f t="shared" si="89"/>
        <v>7.0533839296549175E-2</v>
      </c>
      <c r="BT25" s="168">
        <f t="shared" si="89"/>
        <v>1</v>
      </c>
      <c r="BU25" s="168"/>
      <c r="BV25" s="176">
        <f t="shared" si="100"/>
        <v>1.1016879474256815</v>
      </c>
      <c r="BW25" s="176">
        <f t="shared" si="101"/>
        <v>1.101578990700856</v>
      </c>
      <c r="BX25" s="176">
        <f t="shared" si="102"/>
        <v>1.1016334677162272</v>
      </c>
      <c r="BY25" s="201">
        <f t="shared" si="59"/>
        <v>0.26185289292528907</v>
      </c>
      <c r="BZ25" s="205">
        <f t="shared" si="78"/>
        <v>1.1016850434149585</v>
      </c>
      <c r="CA25" s="201">
        <f t="shared" si="60"/>
        <v>0.26175607395807055</v>
      </c>
      <c r="CB25" s="120">
        <v>1970</v>
      </c>
      <c r="CC25" s="169">
        <f t="shared" si="90"/>
        <v>9.2469139792941371E-2</v>
      </c>
      <c r="CD25" s="170">
        <f t="shared" si="91"/>
        <v>2.3275690499426696</v>
      </c>
      <c r="CE25" s="170">
        <f t="shared" si="92"/>
        <v>0.62812393792920906</v>
      </c>
      <c r="CF25" s="170">
        <f t="shared" si="93"/>
        <v>0.22423882335337822</v>
      </c>
      <c r="CG25" s="171">
        <f t="shared" si="94"/>
        <v>3.1799318112252566</v>
      </c>
      <c r="CH25" s="172">
        <f t="shared" si="95"/>
        <v>0.73195564814512037</v>
      </c>
      <c r="CI25" s="172">
        <f t="shared" si="96"/>
        <v>0.19752748650518615</v>
      </c>
      <c r="CJ25" s="172">
        <f t="shared" si="96"/>
        <v>7.0516865349693439E-2</v>
      </c>
      <c r="CK25" s="172">
        <f t="shared" si="96"/>
        <v>0.99999999999999989</v>
      </c>
      <c r="CL25" s="172"/>
      <c r="CM25" s="177">
        <f t="shared" si="103"/>
        <v>1.1017030940243551</v>
      </c>
      <c r="CN25" s="177">
        <f t="shared" si="104"/>
        <v>1.1015758257846866</v>
      </c>
      <c r="CO25" s="177">
        <f t="shared" si="105"/>
        <v>1.1016394580666686</v>
      </c>
      <c r="CP25" s="201">
        <f t="shared" si="61"/>
        <v>0.26189676606788531</v>
      </c>
      <c r="CQ25" s="205">
        <f t="shared" si="79"/>
        <v>1.1016910203877737</v>
      </c>
      <c r="CR25" s="201">
        <f t="shared" si="61"/>
        <v>0.26180015932136808</v>
      </c>
      <c r="CS25" s="123">
        <v>1970</v>
      </c>
      <c r="CT25" s="173">
        <f t="shared" si="106"/>
        <v>0.04</v>
      </c>
      <c r="CU25" s="174">
        <f t="shared" si="24"/>
        <v>1.0051315441767386</v>
      </c>
      <c r="CV25" s="174">
        <f t="shared" si="25"/>
        <v>0.49448061639674756</v>
      </c>
      <c r="CW25" s="174">
        <f t="shared" si="26"/>
        <v>0.17231657888950158</v>
      </c>
      <c r="CX25" s="175">
        <f t="shared" si="97"/>
        <v>1.6719287394629876</v>
      </c>
      <c r="CY25" s="173">
        <f t="shared" si="98"/>
        <v>0.6011808520616615</v>
      </c>
      <c r="CZ25" s="173">
        <f t="shared" si="98"/>
        <v>0.29575460049545621</v>
      </c>
      <c r="DA25" s="173">
        <f t="shared" si="98"/>
        <v>0.10306454744288236</v>
      </c>
      <c r="DB25" s="173">
        <f t="shared" si="99"/>
        <v>1</v>
      </c>
      <c r="DC25" s="173"/>
      <c r="DD25" s="178">
        <f t="shared" si="107"/>
        <v>1.1045549872899287</v>
      </c>
      <c r="DE25" s="178">
        <f t="shared" si="108"/>
        <v>1.104554987289929</v>
      </c>
      <c r="DF25" s="178">
        <f t="shared" si="109"/>
        <v>1.1045549872899287</v>
      </c>
      <c r="DG25" s="179"/>
      <c r="DH25" s="161"/>
      <c r="DO25" s="115">
        <v>1970</v>
      </c>
      <c r="DP25" s="157">
        <f t="shared" si="63"/>
        <v>11.554222521892525</v>
      </c>
      <c r="DQ25" s="157">
        <f t="shared" si="35"/>
        <v>1.9970493854831097</v>
      </c>
      <c r="DR25" s="157">
        <f t="shared" si="36"/>
        <v>0.92274678912310382</v>
      </c>
      <c r="DS25" s="157">
        <f t="shared" si="64"/>
        <v>14.474018696498739</v>
      </c>
      <c r="DU25" s="159">
        <f t="shared" si="73"/>
        <v>0.79663625544179317</v>
      </c>
      <c r="DV25" s="159">
        <f t="shared" si="74"/>
        <v>0.13877577455325954</v>
      </c>
      <c r="DW25" s="159">
        <f t="shared" si="75"/>
        <v>6.4587970004947134E-2</v>
      </c>
      <c r="DX25" s="201">
        <f t="shared" si="76"/>
        <v>1.1357328816806278</v>
      </c>
      <c r="DY25" s="201">
        <f t="shared" si="65"/>
        <v>0.26566736847513911</v>
      </c>
      <c r="EA25" s="186" t="s">
        <v>302</v>
      </c>
    </row>
    <row r="26" spans="2:131">
      <c r="B26" s="115">
        <v>1971</v>
      </c>
      <c r="C26" s="226">
        <f>Data!BD35*Data!BY35/10</f>
        <v>1.8257751213376108</v>
      </c>
      <c r="D26" s="226">
        <f>Data!BD35*Data!BZ35/10</f>
        <v>0.52591335844367859</v>
      </c>
      <c r="E26" s="226">
        <f>Data!BD35*Data!CA35/10</f>
        <v>0.20830644926170572</v>
      </c>
      <c r="F26" s="226">
        <f>Data!BD35/10</f>
        <v>2.56</v>
      </c>
      <c r="G26" s="158"/>
      <c r="H26" s="115">
        <v>1971</v>
      </c>
      <c r="I26" s="189">
        <f>Data!BQ35*100</f>
        <v>68.791391310145286</v>
      </c>
      <c r="J26" s="189">
        <f>Data!BR35*100</f>
        <v>68.791391310145286</v>
      </c>
      <c r="K26" s="189">
        <f>Data!BS35*100</f>
        <v>68.791391310145286</v>
      </c>
      <c r="L26" s="162"/>
      <c r="M26" s="115">
        <v>1971</v>
      </c>
      <c r="N26" s="190">
        <f>Data!BU34/Data!BU$48*100</f>
        <v>70.368646513435976</v>
      </c>
      <c r="O26" s="190">
        <f>Data!BV34/Data!BV$48*100</f>
        <v>70.368646513435976</v>
      </c>
      <c r="P26" s="190">
        <f>Data!BW34/Data!BW$48*100</f>
        <v>70.368646513435976</v>
      </c>
      <c r="Q26" s="160"/>
      <c r="R26" s="115">
        <v>1971</v>
      </c>
      <c r="S26" s="161">
        <f t="shared" si="66"/>
        <v>2.6540750035220575</v>
      </c>
      <c r="T26" s="161">
        <f t="shared" si="67"/>
        <v>0.76450461086417576</v>
      </c>
      <c r="U26" s="161">
        <f t="shared" si="68"/>
        <v>0.30280889119186177</v>
      </c>
      <c r="V26" s="161"/>
      <c r="W26" s="161"/>
      <c r="X26" s="115">
        <v>1971</v>
      </c>
      <c r="Y26" s="157">
        <f t="shared" si="39"/>
        <v>18.786682636141908</v>
      </c>
      <c r="Z26" s="157">
        <f t="shared" si="40"/>
        <v>3.2955348502485302</v>
      </c>
      <c r="AA26" s="157">
        <f t="shared" si="41"/>
        <v>1.5435294573327405</v>
      </c>
      <c r="AB26" s="221">
        <f t="shared" si="42"/>
        <v>23.625746943723179</v>
      </c>
      <c r="AD26" s="115">
        <v>1971</v>
      </c>
      <c r="AE26" s="157">
        <f t="shared" si="43"/>
        <v>0.91892869128320442</v>
      </c>
      <c r="AF26" s="157">
        <f t="shared" si="44"/>
        <v>0.41618322068806318</v>
      </c>
      <c r="AG26" s="157">
        <f t="shared" si="45"/>
        <v>0.12105434884667909</v>
      </c>
      <c r="AI26" s="115">
        <v>1971</v>
      </c>
      <c r="AJ26" s="157">
        <f t="shared" si="46"/>
        <v>0.6321438318818261</v>
      </c>
      <c r="AK26" s="157">
        <f t="shared" si="47"/>
        <v>0.28629822791069104</v>
      </c>
      <c r="AL26" s="157">
        <f t="shared" si="48"/>
        <v>8.3274970813067367E-2</v>
      </c>
      <c r="AM26" s="157">
        <f t="shared" si="69"/>
        <v>1.0017170306055845</v>
      </c>
      <c r="AN26" s="157"/>
      <c r="AO26" s="115">
        <v>1971</v>
      </c>
      <c r="AP26" s="157">
        <f t="shared" si="49"/>
        <v>12.326804721695607</v>
      </c>
      <c r="AQ26" s="157">
        <f t="shared" si="50"/>
        <v>2.1472367093301834</v>
      </c>
      <c r="AR26" s="157">
        <f t="shared" si="51"/>
        <v>0.99929964975680829</v>
      </c>
      <c r="AS26" s="157">
        <f t="shared" si="52"/>
        <v>15.4733410807826</v>
      </c>
      <c r="AT26" s="157"/>
      <c r="AU26" s="115">
        <v>1971</v>
      </c>
      <c r="AV26" s="157">
        <f t="shared" si="70"/>
        <v>18.378573825664088</v>
      </c>
      <c r="AW26" s="157">
        <f t="shared" si="71"/>
        <v>3.3294657655045055</v>
      </c>
      <c r="AX26" s="157">
        <f t="shared" si="72"/>
        <v>1.5131793605834887</v>
      </c>
      <c r="AY26" s="157">
        <f t="shared" si="77"/>
        <v>23.221218951752082</v>
      </c>
      <c r="BA26" s="192">
        <f>Data!CR35/10</f>
        <v>3.4289212245746148</v>
      </c>
      <c r="BB26" s="192">
        <f>(Data!CR35-Data!CP35)/10</f>
        <v>2.4023300410402699</v>
      </c>
      <c r="BC26" s="194">
        <v>0</v>
      </c>
      <c r="BD26" s="163">
        <f t="shared" si="80"/>
        <v>-0.45106603283414842</v>
      </c>
      <c r="BE26" s="115">
        <v>1971</v>
      </c>
      <c r="BF26" s="196">
        <f>(Data!$AZ35-100)/100</f>
        <v>-5.0000000000000001E-3</v>
      </c>
      <c r="BG26" s="164">
        <f t="shared" si="81"/>
        <v>2.0313891597547817E-2</v>
      </c>
      <c r="BH26" s="164">
        <f t="shared" si="82"/>
        <v>2.0313891597547817E-2</v>
      </c>
      <c r="BI26" s="164">
        <f t="shared" si="83"/>
        <v>2.0313891597547817E-2</v>
      </c>
      <c r="BJ26" s="159"/>
      <c r="BK26" s="119">
        <v>1971</v>
      </c>
      <c r="BL26" s="165">
        <f t="shared" si="84"/>
        <v>0.10473690677957274</v>
      </c>
      <c r="BM26" s="166">
        <f t="shared" si="85"/>
        <v>2.4767244745807537</v>
      </c>
      <c r="BN26" s="166">
        <f t="shared" si="86"/>
        <v>0.70219245508512251</v>
      </c>
      <c r="BO26" s="166">
        <f t="shared" si="87"/>
        <v>0.25000429490873777</v>
      </c>
      <c r="BP26" s="167">
        <f t="shared" si="88"/>
        <v>3.4289212245746139</v>
      </c>
      <c r="BQ26" s="168">
        <f t="shared" si="89"/>
        <v>0.72230427950062104</v>
      </c>
      <c r="BR26" s="168">
        <f t="shared" si="89"/>
        <v>0.2047852397578003</v>
      </c>
      <c r="BS26" s="168">
        <f t="shared" si="89"/>
        <v>7.2910480741578673E-2</v>
      </c>
      <c r="BT26" s="168">
        <f t="shared" si="89"/>
        <v>1</v>
      </c>
      <c r="BU26" s="168"/>
      <c r="BV26" s="176">
        <f t="shared" si="100"/>
        <v>1.1218454754123901</v>
      </c>
      <c r="BW26" s="176">
        <f t="shared" si="101"/>
        <v>1.1219643211163206</v>
      </c>
      <c r="BX26" s="176">
        <f t="shared" si="102"/>
        <v>1.1219048966906591</v>
      </c>
      <c r="BY26" s="201">
        <f t="shared" si="59"/>
        <v>0.29377404278549663</v>
      </c>
      <c r="BZ26" s="205">
        <f t="shared" si="78"/>
        <v>1.1219892053606977</v>
      </c>
      <c r="CA26" s="201">
        <f t="shared" si="60"/>
        <v>0.29368748941855161</v>
      </c>
      <c r="CB26" s="120">
        <v>1971</v>
      </c>
      <c r="CC26" s="169">
        <f t="shared" si="90"/>
        <v>8.5696867499240645E-2</v>
      </c>
      <c r="CD26" s="170">
        <f t="shared" si="91"/>
        <v>2.4814453227599214</v>
      </c>
      <c r="CE26" s="170">
        <f t="shared" si="92"/>
        <v>0.69800046720157194</v>
      </c>
      <c r="CF26" s="170">
        <f t="shared" si="93"/>
        <v>0.24947543461312205</v>
      </c>
      <c r="CG26" s="171">
        <f t="shared" si="94"/>
        <v>3.4289212245746157</v>
      </c>
      <c r="CH26" s="172">
        <f t="shared" si="95"/>
        <v>0.72368105308915787</v>
      </c>
      <c r="CI26" s="172">
        <f t="shared" si="96"/>
        <v>0.20356270135315363</v>
      </c>
      <c r="CJ26" s="172">
        <f t="shared" si="96"/>
        <v>7.2756245557688934E-2</v>
      </c>
      <c r="CK26" s="172">
        <f t="shared" si="96"/>
        <v>1.0000000000000004</v>
      </c>
      <c r="CL26" s="172"/>
      <c r="CM26" s="177">
        <f t="shared" si="103"/>
        <v>1.1218411242702608</v>
      </c>
      <c r="CN26" s="177">
        <f t="shared" si="104"/>
        <v>1.1219251880254675</v>
      </c>
      <c r="CO26" s="177">
        <f t="shared" si="105"/>
        <v>1.1218831553604922</v>
      </c>
      <c r="CP26" s="201">
        <f t="shared" si="61"/>
        <v>0.29381757029494787</v>
      </c>
      <c r="CQ26" s="205">
        <f t="shared" si="79"/>
        <v>1.1219672454797232</v>
      </c>
      <c r="CR26" s="201">
        <f t="shared" si="61"/>
        <v>0.29373120361994803</v>
      </c>
      <c r="CS26" s="123">
        <v>1971</v>
      </c>
      <c r="CT26" s="173">
        <f t="shared" si="106"/>
        <v>0.04</v>
      </c>
      <c r="CU26" s="174">
        <f t="shared" si="24"/>
        <v>1.1194072953036804</v>
      </c>
      <c r="CV26" s="174">
        <f t="shared" si="25"/>
        <v>0.56430163956762625</v>
      </c>
      <c r="CW26" s="174">
        <f t="shared" si="26"/>
        <v>0.19854239603362636</v>
      </c>
      <c r="CX26" s="175">
        <f t="shared" si="97"/>
        <v>1.8822513309049331</v>
      </c>
      <c r="CY26" s="173">
        <f t="shared" si="98"/>
        <v>0.59471722873772714</v>
      </c>
      <c r="CZ26" s="173">
        <f t="shared" si="98"/>
        <v>0.2998014294383981</v>
      </c>
      <c r="DA26" s="173">
        <f t="shared" si="98"/>
        <v>0.10548134182387471</v>
      </c>
      <c r="DB26" s="173">
        <f t="shared" si="99"/>
        <v>1</v>
      </c>
      <c r="DC26" s="173"/>
      <c r="DD26" s="178">
        <f t="shared" si="107"/>
        <v>1.1257963850238617</v>
      </c>
      <c r="DE26" s="178">
        <f t="shared" si="108"/>
        <v>1.1257963850238617</v>
      </c>
      <c r="DF26" s="178">
        <f t="shared" si="109"/>
        <v>1.1257963850238617</v>
      </c>
      <c r="DG26" s="179"/>
      <c r="DH26" s="161"/>
      <c r="DO26" s="115">
        <v>1971</v>
      </c>
      <c r="DP26" s="157">
        <f t="shared" si="63"/>
        <v>12.923620366423497</v>
      </c>
      <c r="DQ26" s="157">
        <f t="shared" si="35"/>
        <v>2.2670442745966768</v>
      </c>
      <c r="DR26" s="157">
        <f t="shared" si="36"/>
        <v>1.0618153889811275</v>
      </c>
      <c r="DS26" s="157">
        <f t="shared" si="64"/>
        <v>16.252480030001301</v>
      </c>
      <c r="DU26" s="159">
        <f t="shared" si="73"/>
        <v>0.79429998022293535</v>
      </c>
      <c r="DV26" s="159">
        <f t="shared" si="74"/>
        <v>0.13967817325266743</v>
      </c>
      <c r="DW26" s="159">
        <f t="shared" si="75"/>
        <v>6.6021846524397312E-2</v>
      </c>
      <c r="DX26" s="201">
        <f t="shared" si="76"/>
        <v>1.1061091527503446</v>
      </c>
      <c r="DY26" s="201">
        <f t="shared" si="65"/>
        <v>0.29385710785744973</v>
      </c>
    </row>
    <row r="27" spans="2:131">
      <c r="B27" s="115">
        <v>1972</v>
      </c>
      <c r="C27" s="226">
        <f>Data!BD36*Data!BY36/10</f>
        <v>1.8362284773026822</v>
      </c>
      <c r="D27" s="226">
        <f>Data!BD36*Data!BZ36/10</f>
        <v>0.53089546724607428</v>
      </c>
      <c r="E27" s="226">
        <f>Data!BD36*Data!CA36/10</f>
        <v>0.21387069944155829</v>
      </c>
      <c r="F27" s="226">
        <f>Data!BD36/10</f>
        <v>2.581</v>
      </c>
      <c r="G27" s="158"/>
      <c r="H27" s="115">
        <v>1972</v>
      </c>
      <c r="I27" s="189">
        <f>Data!BQ36*100</f>
        <v>69.564388858561983</v>
      </c>
      <c r="J27" s="189">
        <f>Data!BR36*100</f>
        <v>69.564388858561983</v>
      </c>
      <c r="K27" s="189">
        <f>Data!BS36*100</f>
        <v>69.564388858561983</v>
      </c>
      <c r="L27" s="162"/>
      <c r="M27" s="115">
        <v>1972</v>
      </c>
      <c r="N27" s="190">
        <f>Data!BU35/Data!BU$48*100</f>
        <v>71.299242225923535</v>
      </c>
      <c r="O27" s="190">
        <f>Data!BV35/Data!BV$48*100</f>
        <v>71.299242225923535</v>
      </c>
      <c r="P27" s="190">
        <f>Data!BW35/Data!BW$48*100</f>
        <v>71.299242225923535</v>
      </c>
      <c r="Q27" s="160"/>
      <c r="R27" s="115">
        <v>1972</v>
      </c>
      <c r="S27" s="161">
        <f t="shared" si="66"/>
        <v>2.6396098742937197</v>
      </c>
      <c r="T27" s="161">
        <f t="shared" si="67"/>
        <v>0.76317132365740847</v>
      </c>
      <c r="U27" s="161">
        <f t="shared" si="68"/>
        <v>0.30744279213952314</v>
      </c>
      <c r="V27" s="161"/>
      <c r="W27" s="161"/>
      <c r="X27" s="115">
        <v>1972</v>
      </c>
      <c r="Y27" s="157">
        <f t="shared" si="39"/>
        <v>20.42096813177119</v>
      </c>
      <c r="Z27" s="157">
        <f t="shared" si="40"/>
        <v>3.5990661098962842</v>
      </c>
      <c r="AA27" s="157">
        <f t="shared" si="41"/>
        <v>1.7151921812000634</v>
      </c>
      <c r="AB27" s="221">
        <f t="shared" si="42"/>
        <v>25.735226422867537</v>
      </c>
      <c r="AD27" s="115">
        <v>1972</v>
      </c>
      <c r="AE27" s="157">
        <f t="shared" si="43"/>
        <v>1.0053243786644384</v>
      </c>
      <c r="AF27" s="157">
        <f t="shared" si="44"/>
        <v>0.45964006400965429</v>
      </c>
      <c r="AG27" s="157">
        <f t="shared" si="45"/>
        <v>0.13578006827220018</v>
      </c>
      <c r="AI27" s="115">
        <v>1972</v>
      </c>
      <c r="AJ27" s="157">
        <f t="shared" si="46"/>
        <v>0.69934776006405197</v>
      </c>
      <c r="AK27" s="157">
        <f t="shared" si="47"/>
        <v>0.3197458014774191</v>
      </c>
      <c r="AL27" s="157">
        <f t="shared" si="48"/>
        <v>9.4454574685294279E-2</v>
      </c>
      <c r="AM27" s="157">
        <f t="shared" si="69"/>
        <v>1.1135481362267654</v>
      </c>
      <c r="AN27" s="157"/>
      <c r="AO27" s="115">
        <v>1972</v>
      </c>
      <c r="AP27" s="157">
        <f t="shared" si="49"/>
        <v>13.637281321249013</v>
      </c>
      <c r="AQ27" s="157">
        <f t="shared" si="50"/>
        <v>2.3980935110806434</v>
      </c>
      <c r="AR27" s="157">
        <f t="shared" si="51"/>
        <v>1.1334548962235311</v>
      </c>
      <c r="AS27" s="157">
        <f t="shared" si="52"/>
        <v>17.168829728553185</v>
      </c>
      <c r="AT27" s="157"/>
      <c r="AU27" s="115">
        <v>1972</v>
      </c>
      <c r="AV27" s="157">
        <f t="shared" si="70"/>
        <v>20.106487573288767</v>
      </c>
      <c r="AW27" s="157">
        <f t="shared" si="71"/>
        <v>3.6771205120772343</v>
      </c>
      <c r="AX27" s="157">
        <f t="shared" si="72"/>
        <v>1.6972508534025021</v>
      </c>
      <c r="AY27" s="157">
        <f t="shared" si="77"/>
        <v>25.480858938768502</v>
      </c>
      <c r="BA27" s="192">
        <f>Data!CR36/10</f>
        <v>3.6451919239490254</v>
      </c>
      <c r="BB27" s="192">
        <f>(Data!CR36-Data!CP36)/10</f>
        <v>2.5538510483997756</v>
      </c>
      <c r="BC27" s="194">
        <v>0</v>
      </c>
      <c r="BD27" s="163">
        <f t="shared" si="80"/>
        <v>-0.43197218991248088</v>
      </c>
      <c r="BE27" s="115">
        <v>1972</v>
      </c>
      <c r="BF27" s="196">
        <f>(Data!$AZ36-100)/100</f>
        <v>-2.9999999999999714E-3</v>
      </c>
      <c r="BG27" s="164">
        <f t="shared" si="81"/>
        <v>1.4279674530109476E-2</v>
      </c>
      <c r="BH27" s="164">
        <f t="shared" si="82"/>
        <v>1.4279674530109476E-2</v>
      </c>
      <c r="BI27" s="164">
        <f t="shared" si="83"/>
        <v>1.4279674530109476E-2</v>
      </c>
      <c r="BJ27" s="159"/>
      <c r="BK27" s="119">
        <v>1972</v>
      </c>
      <c r="BL27" s="165">
        <f t="shared" si="84"/>
        <v>9.4047699166970006E-2</v>
      </c>
      <c r="BM27" s="166">
        <f t="shared" si="85"/>
        <v>2.6156642750566927</v>
      </c>
      <c r="BN27" s="166">
        <f t="shared" si="86"/>
        <v>0.75724165348241856</v>
      </c>
      <c r="BO27" s="166">
        <f t="shared" si="87"/>
        <v>0.27228599540991472</v>
      </c>
      <c r="BP27" s="167">
        <f t="shared" si="88"/>
        <v>3.6451919239490258</v>
      </c>
      <c r="BQ27" s="168">
        <f t="shared" si="89"/>
        <v>0.71756558492069955</v>
      </c>
      <c r="BR27" s="168">
        <f t="shared" si="89"/>
        <v>0.20773711488476562</v>
      </c>
      <c r="BS27" s="168">
        <f t="shared" si="89"/>
        <v>7.4697300194534924E-2</v>
      </c>
      <c r="BT27" s="168">
        <f t="shared" si="89"/>
        <v>1</v>
      </c>
      <c r="BU27" s="168"/>
      <c r="BV27" s="176">
        <f t="shared" si="100"/>
        <v>1.0981618975252423</v>
      </c>
      <c r="BW27" s="176">
        <f t="shared" si="101"/>
        <v>1.0981866112049772</v>
      </c>
      <c r="BX27" s="176">
        <f t="shared" si="102"/>
        <v>1.098174254295589</v>
      </c>
      <c r="BY27" s="201">
        <f t="shared" si="59"/>
        <v>0.32261509036736324</v>
      </c>
      <c r="BZ27" s="205">
        <f t="shared" si="78"/>
        <v>1.0982019297351964</v>
      </c>
      <c r="CA27" s="201">
        <f t="shared" si="60"/>
        <v>0.32252816761853842</v>
      </c>
      <c r="CB27" s="120">
        <v>1972</v>
      </c>
      <c r="CC27" s="169">
        <f t="shared" si="90"/>
        <v>8.0665094499265927E-2</v>
      </c>
      <c r="CD27" s="170">
        <f t="shared" si="91"/>
        <v>2.6193344505156571</v>
      </c>
      <c r="CE27" s="170">
        <f t="shared" si="92"/>
        <v>0.75398657158874893</v>
      </c>
      <c r="CF27" s="170">
        <f t="shared" si="93"/>
        <v>0.27187090184462009</v>
      </c>
      <c r="CG27" s="171">
        <f t="shared" si="94"/>
        <v>3.6451919239490262</v>
      </c>
      <c r="CH27" s="172">
        <f t="shared" si="95"/>
        <v>0.7185724387532374</v>
      </c>
      <c r="CI27" s="172">
        <f t="shared" si="96"/>
        <v>0.20684413532111531</v>
      </c>
      <c r="CJ27" s="172">
        <f t="shared" si="96"/>
        <v>7.4583425925647345E-2</v>
      </c>
      <c r="CK27" s="172">
        <f t="shared" si="96"/>
        <v>1.0000000000000002</v>
      </c>
      <c r="CL27" s="172"/>
      <c r="CM27" s="177">
        <f t="shared" si="103"/>
        <v>1.0981449222823634</v>
      </c>
      <c r="CN27" s="177">
        <f t="shared" si="104"/>
        <v>1.0981742497750424</v>
      </c>
      <c r="CO27" s="177">
        <f t="shared" si="105"/>
        <v>1.0981595859308002</v>
      </c>
      <c r="CP27" s="201">
        <f t="shared" si="61"/>
        <v>0.32265858133429376</v>
      </c>
      <c r="CQ27" s="205">
        <f t="shared" si="79"/>
        <v>1.0981872256948051</v>
      </c>
      <c r="CR27" s="201">
        <f t="shared" si="61"/>
        <v>0.32257185560338664</v>
      </c>
      <c r="CS27" s="123">
        <v>1972</v>
      </c>
      <c r="CT27" s="173">
        <f t="shared" si="106"/>
        <v>0.04</v>
      </c>
      <c r="CU27" s="174">
        <f t="shared" si="24"/>
        <v>1.2246515472839725</v>
      </c>
      <c r="CV27" s="174">
        <f t="shared" si="25"/>
        <v>0.62322464923693632</v>
      </c>
      <c r="CW27" s="174">
        <f t="shared" si="26"/>
        <v>0.22269418938856683</v>
      </c>
      <c r="CX27" s="175">
        <f t="shared" si="97"/>
        <v>2.0705703859094755</v>
      </c>
      <c r="CY27" s="173">
        <f t="shared" si="98"/>
        <v>0.59145612997167329</v>
      </c>
      <c r="CZ27" s="173">
        <f t="shared" si="98"/>
        <v>0.3009917718702384</v>
      </c>
      <c r="DA27" s="173">
        <f t="shared" si="98"/>
        <v>0.10755209815808837</v>
      </c>
      <c r="DB27" s="173">
        <f t="shared" si="99"/>
        <v>1</v>
      </c>
      <c r="DC27" s="173"/>
      <c r="DD27" s="178">
        <f t="shared" si="107"/>
        <v>1.1000498987103937</v>
      </c>
      <c r="DE27" s="178">
        <f t="shared" si="108"/>
        <v>1.1000498987103937</v>
      </c>
      <c r="DF27" s="178">
        <f t="shared" si="109"/>
        <v>1.1000498987103937</v>
      </c>
      <c r="DG27" s="179"/>
      <c r="DH27" s="161"/>
      <c r="DO27" s="115">
        <v>1972</v>
      </c>
      <c r="DP27" s="157">
        <f t="shared" si="63"/>
        <v>14.205721679868331</v>
      </c>
      <c r="DQ27" s="157">
        <f t="shared" si="35"/>
        <v>2.503668343964971</v>
      </c>
      <c r="DR27" s="157">
        <f t="shared" si="36"/>
        <v>1.1931629586016632</v>
      </c>
      <c r="DS27" s="157">
        <f t="shared" si="64"/>
        <v>17.902552982434965</v>
      </c>
      <c r="DU27" s="159">
        <f t="shared" si="73"/>
        <v>0.79248508015433317</v>
      </c>
      <c r="DV27" s="159">
        <f t="shared" si="74"/>
        <v>0.14014059757311845</v>
      </c>
      <c r="DW27" s="159">
        <f t="shared" si="75"/>
        <v>6.7374322272548512E-2</v>
      </c>
      <c r="DX27" s="201">
        <f t="shared" si="76"/>
        <v>1.0893230012098871</v>
      </c>
      <c r="DY27" s="201">
        <f t="shared" si="65"/>
        <v>0.32010530665813464</v>
      </c>
    </row>
    <row r="28" spans="2:131">
      <c r="B28" s="115">
        <v>1973</v>
      </c>
      <c r="C28" s="226">
        <f>Data!BD37*Data!BY37/10</f>
        <v>2.0836440177396982</v>
      </c>
      <c r="D28" s="226">
        <f>Data!BD37*Data!BZ37/10</f>
        <v>0.6046765861046266</v>
      </c>
      <c r="E28" s="226">
        <f>Data!BD37*Data!CA37/10</f>
        <v>0.24767302652054432</v>
      </c>
      <c r="F28" s="226">
        <f>Data!BD37/10</f>
        <v>2.9359999999999999</v>
      </c>
      <c r="G28" s="158"/>
      <c r="H28" s="115">
        <v>1973</v>
      </c>
      <c r="I28" s="189">
        <f>Data!BQ37*100</f>
        <v>70.780433347289517</v>
      </c>
      <c r="J28" s="189">
        <f>Data!BR37*100</f>
        <v>70.780433347289517</v>
      </c>
      <c r="K28" s="189">
        <f>Data!BS37*100</f>
        <v>70.780433347289517</v>
      </c>
      <c r="L28" s="162"/>
      <c r="M28" s="115">
        <v>1973</v>
      </c>
      <c r="N28" s="190">
        <f>Data!BU36/Data!BU$48*100</f>
        <v>72.323016752373519</v>
      </c>
      <c r="O28" s="190">
        <f>Data!BV36/Data!BV$48*100</f>
        <v>72.323016752373519</v>
      </c>
      <c r="P28" s="190">
        <f>Data!BW36/Data!BW$48*100</f>
        <v>72.323016752373519</v>
      </c>
      <c r="Q28" s="160"/>
      <c r="R28" s="115">
        <v>1973</v>
      </c>
      <c r="S28" s="161">
        <f t="shared" si="66"/>
        <v>2.9438135925449092</v>
      </c>
      <c r="T28" s="161">
        <f t="shared" si="67"/>
        <v>0.8542990732166551</v>
      </c>
      <c r="U28" s="161">
        <f t="shared" si="68"/>
        <v>0.34991736389252948</v>
      </c>
      <c r="V28" s="161"/>
      <c r="W28" s="161"/>
      <c r="X28" s="115">
        <v>1973</v>
      </c>
      <c r="Y28" s="157">
        <f t="shared" si="39"/>
        <v>22.270137977913919</v>
      </c>
      <c r="Z28" s="157">
        <f t="shared" si="40"/>
        <v>3.9500882272998634</v>
      </c>
      <c r="AA28" s="157">
        <f t="shared" si="41"/>
        <v>1.9138974760408867</v>
      </c>
      <c r="AB28" s="221">
        <f t="shared" si="42"/>
        <v>28.134123681254671</v>
      </c>
      <c r="AD28" s="115">
        <v>1973</v>
      </c>
      <c r="AE28" s="157">
        <f t="shared" si="43"/>
        <v>1.0946437464021821</v>
      </c>
      <c r="AF28" s="157">
        <f t="shared" si="44"/>
        <v>0.50327695581307652</v>
      </c>
      <c r="AG28" s="157">
        <f t="shared" si="45"/>
        <v>0.15121206905170625</v>
      </c>
      <c r="AI28" s="115">
        <v>1973</v>
      </c>
      <c r="AJ28" s="157">
        <f t="shared" si="46"/>
        <v>0.77479358731246928</v>
      </c>
      <c r="AK28" s="157">
        <f t="shared" si="47"/>
        <v>0.35622161026154231</v>
      </c>
      <c r="AL28" s="157">
        <f t="shared" si="48"/>
        <v>0.10702855774820036</v>
      </c>
      <c r="AM28" s="157">
        <f t="shared" si="69"/>
        <v>1.2380437553222119</v>
      </c>
      <c r="AN28" s="157"/>
      <c r="AO28" s="115">
        <v>1973</v>
      </c>
      <c r="AP28" s="157">
        <f t="shared" si="49"/>
        <v>15.108474952593156</v>
      </c>
      <c r="AQ28" s="157">
        <f t="shared" si="50"/>
        <v>2.6716620769615678</v>
      </c>
      <c r="AR28" s="157">
        <f t="shared" si="51"/>
        <v>1.2843426929784041</v>
      </c>
      <c r="AS28" s="157">
        <f t="shared" si="52"/>
        <v>19.064479722533129</v>
      </c>
      <c r="AT28" s="157"/>
      <c r="AU28" s="115">
        <v>1973</v>
      </c>
      <c r="AV28" s="157">
        <f t="shared" si="70"/>
        <v>21.892874928043643</v>
      </c>
      <c r="AW28" s="157">
        <f t="shared" si="71"/>
        <v>4.0262156465046122</v>
      </c>
      <c r="AX28" s="157">
        <f t="shared" si="72"/>
        <v>1.8901508631463282</v>
      </c>
      <c r="AY28" s="157">
        <f t="shared" si="77"/>
        <v>27.809241437694585</v>
      </c>
      <c r="BA28" s="192">
        <f>Data!CR37/10</f>
        <v>3.8297254707677362</v>
      </c>
      <c r="BB28" s="192">
        <f>(Data!CR37-Data!CP37)/10</f>
        <v>2.6831367490817142</v>
      </c>
      <c r="BC28" s="194">
        <v>0</v>
      </c>
      <c r="BD28" s="163">
        <f t="shared" si="80"/>
        <v>-0.40887317094161274</v>
      </c>
      <c r="BE28" s="115">
        <v>1973</v>
      </c>
      <c r="BF28" s="196">
        <f>(Data!$AZ37-100)/100</f>
        <v>0</v>
      </c>
      <c r="BG28" s="164">
        <f t="shared" si="81"/>
        <v>1.7480847725119597E-2</v>
      </c>
      <c r="BH28" s="164">
        <f t="shared" si="82"/>
        <v>1.7480847725119597E-2</v>
      </c>
      <c r="BI28" s="164">
        <f t="shared" si="83"/>
        <v>1.7480847725119597E-2</v>
      </c>
      <c r="BJ28" s="159"/>
      <c r="BK28" s="119">
        <v>1973</v>
      </c>
      <c r="BL28" s="165">
        <f t="shared" si="84"/>
        <v>9.1197938515539409E-2</v>
      </c>
      <c r="BM28" s="166">
        <f t="shared" si="85"/>
        <v>2.7276580957801921</v>
      </c>
      <c r="BN28" s="166">
        <f t="shared" si="86"/>
        <v>0.80887556799639593</v>
      </c>
      <c r="BO28" s="166">
        <f t="shared" si="87"/>
        <v>0.29319180699114766</v>
      </c>
      <c r="BP28" s="167">
        <f t="shared" si="88"/>
        <v>3.8297254707677357</v>
      </c>
      <c r="BQ28" s="168">
        <f t="shared" si="89"/>
        <v>0.71223332236223846</v>
      </c>
      <c r="BR28" s="168">
        <f t="shared" si="89"/>
        <v>0.21120980450701668</v>
      </c>
      <c r="BS28" s="168">
        <f t="shared" si="89"/>
        <v>7.6556873130744857E-2</v>
      </c>
      <c r="BT28" s="168">
        <f t="shared" si="89"/>
        <v>1</v>
      </c>
      <c r="BU28" s="168"/>
      <c r="BV28" s="176">
        <f t="shared" si="100"/>
        <v>1.0919646929181657</v>
      </c>
      <c r="BW28" s="176">
        <f t="shared" si="101"/>
        <v>1.0919915722381917</v>
      </c>
      <c r="BX28" s="176">
        <f t="shared" si="102"/>
        <v>1.0919781324954736</v>
      </c>
      <c r="BY28" s="201">
        <f t="shared" si="59"/>
        <v>0.35228862389421178</v>
      </c>
      <c r="BZ28" s="205">
        <f t="shared" si="78"/>
        <v>1.091998334818655</v>
      </c>
      <c r="CA28" s="201">
        <f t="shared" si="60"/>
        <v>0.35220022197155604</v>
      </c>
      <c r="CB28" s="120">
        <v>1973</v>
      </c>
      <c r="CC28" s="169">
        <f t="shared" si="90"/>
        <v>7.4816593043799867E-2</v>
      </c>
      <c r="CD28" s="170">
        <f t="shared" si="91"/>
        <v>2.7325940604524326</v>
      </c>
      <c r="CE28" s="170">
        <f t="shared" si="92"/>
        <v>0.80450469334419172</v>
      </c>
      <c r="CF28" s="170">
        <f t="shared" si="93"/>
        <v>0.29262671697111214</v>
      </c>
      <c r="CG28" s="171">
        <f t="shared" si="94"/>
        <v>3.8297254707677366</v>
      </c>
      <c r="CH28" s="172">
        <f t="shared" si="95"/>
        <v>0.71352217836769283</v>
      </c>
      <c r="CI28" s="172">
        <f t="shared" si="96"/>
        <v>0.21006850216418113</v>
      </c>
      <c r="CJ28" s="172">
        <f t="shared" si="96"/>
        <v>7.6409319468126263E-2</v>
      </c>
      <c r="CK28" s="172">
        <f t="shared" si="96"/>
        <v>1.0000000000000002</v>
      </c>
      <c r="CL28" s="172"/>
      <c r="CM28" s="177">
        <f t="shared" si="103"/>
        <v>1.0919564289772601</v>
      </c>
      <c r="CN28" s="177">
        <f t="shared" si="104"/>
        <v>1.0919810199102633</v>
      </c>
      <c r="CO28" s="177">
        <f t="shared" si="105"/>
        <v>1.0919687243745388</v>
      </c>
      <c r="CP28" s="201">
        <f t="shared" si="61"/>
        <v>0.35233307946810716</v>
      </c>
      <c r="CQ28" s="205">
        <f t="shared" si="79"/>
        <v>1.0919888968779365</v>
      </c>
      <c r="CR28" s="201">
        <f t="shared" si="61"/>
        <v>0.35224488476421123</v>
      </c>
      <c r="CS28" s="123">
        <v>1973</v>
      </c>
      <c r="CT28" s="173">
        <f t="shared" si="106"/>
        <v>0.04</v>
      </c>
      <c r="CU28" s="174">
        <f t="shared" si="24"/>
        <v>1.3334573260195592</v>
      </c>
      <c r="CV28" s="174">
        <f t="shared" si="25"/>
        <v>0.68239178612822071</v>
      </c>
      <c r="CW28" s="174">
        <f t="shared" si="26"/>
        <v>0.24800436155129107</v>
      </c>
      <c r="CX28" s="175">
        <f t="shared" si="97"/>
        <v>2.2638534736990712</v>
      </c>
      <c r="CY28" s="173">
        <f t="shared" si="98"/>
        <v>0.58902103935230776</v>
      </c>
      <c r="CZ28" s="173">
        <f t="shared" si="98"/>
        <v>0.30142930806083146</v>
      </c>
      <c r="DA28" s="173">
        <f t="shared" si="98"/>
        <v>0.10954965258686071</v>
      </c>
      <c r="DB28" s="173">
        <f t="shared" si="99"/>
        <v>0.99999999999999989</v>
      </c>
      <c r="DC28" s="173"/>
      <c r="DD28" s="178">
        <f t="shared" si="107"/>
        <v>1.0933477505062925</v>
      </c>
      <c r="DE28" s="178">
        <f t="shared" si="108"/>
        <v>1.0933477505062925</v>
      </c>
      <c r="DF28" s="178">
        <f t="shared" si="109"/>
        <v>1.0933477505062925</v>
      </c>
      <c r="DG28" s="179"/>
      <c r="DH28" s="161"/>
      <c r="DO28" s="115">
        <v>1973</v>
      </c>
      <c r="DP28" s="157">
        <f t="shared" si="63"/>
        <v>15.76290016780677</v>
      </c>
      <c r="DQ28" s="157">
        <f t="shared" si="35"/>
        <v>2.7958895648831099</v>
      </c>
      <c r="DR28" s="157">
        <f t="shared" si="36"/>
        <v>1.3546649273645761</v>
      </c>
      <c r="DS28" s="157">
        <f t="shared" si="64"/>
        <v>19.913454660054459</v>
      </c>
      <c r="DU28" s="159">
        <f t="shared" si="73"/>
        <v>0.79057099714709933</v>
      </c>
      <c r="DV28" s="159">
        <f t="shared" si="74"/>
        <v>0.14066866007500101</v>
      </c>
      <c r="DW28" s="159">
        <f t="shared" si="75"/>
        <v>6.8760342777899511E-2</v>
      </c>
      <c r="DX28" s="201">
        <f t="shared" si="76"/>
        <v>1.0932540438617167</v>
      </c>
      <c r="DY28" s="201">
        <f t="shared" si="65"/>
        <v>0.34995642096560059</v>
      </c>
    </row>
    <row r="29" spans="2:131">
      <c r="B29" s="115">
        <v>1974</v>
      </c>
      <c r="C29" s="226">
        <f>Data!BD38*Data!BY38/10</f>
        <v>2.3489293984813355</v>
      </c>
      <c r="D29" s="226">
        <f>Data!BD38*Data!BZ38/10</f>
        <v>0.68420916219469885</v>
      </c>
      <c r="E29" s="226">
        <f>Data!BD38*Data!CA38/10</f>
        <v>0.28485392796890158</v>
      </c>
      <c r="F29" s="226">
        <f>Data!BD38/10</f>
        <v>3.3180000000000001</v>
      </c>
      <c r="G29" s="158"/>
      <c r="H29" s="115">
        <v>1974</v>
      </c>
      <c r="I29" s="189">
        <f>Data!BQ38*100</f>
        <v>73.04986682290901</v>
      </c>
      <c r="J29" s="189">
        <f>Data!BR38*100</f>
        <v>73.04986682290901</v>
      </c>
      <c r="K29" s="189">
        <f>Data!BS38*100</f>
        <v>73.04986682290901</v>
      </c>
      <c r="L29" s="162"/>
      <c r="M29" s="115">
        <v>1974</v>
      </c>
      <c r="N29" s="190">
        <f>Data!BU37/Data!BU$48*100</f>
        <v>74.114597242284432</v>
      </c>
      <c r="O29" s="190">
        <f>Data!BV37/Data!BV$48*100</f>
        <v>74.114597242284432</v>
      </c>
      <c r="P29" s="190">
        <f>Data!BW37/Data!BW$48*100</f>
        <v>74.114597242284432</v>
      </c>
      <c r="Q29" s="160"/>
      <c r="R29" s="115">
        <v>1974</v>
      </c>
      <c r="S29" s="161">
        <f t="shared" si="66"/>
        <v>3.2155149634642357</v>
      </c>
      <c r="T29" s="161">
        <f t="shared" si="67"/>
        <v>0.93663300420983864</v>
      </c>
      <c r="U29" s="161">
        <f t="shared" si="68"/>
        <v>0.38994448635951401</v>
      </c>
      <c r="V29" s="161"/>
      <c r="W29" s="161"/>
      <c r="X29" s="115">
        <v>1974</v>
      </c>
      <c r="Y29" s="157">
        <f t="shared" si="39"/>
        <v>24.291758168395855</v>
      </c>
      <c r="Z29" s="157">
        <f t="shared" si="40"/>
        <v>4.3344206403341037</v>
      </c>
      <c r="AA29" s="157">
        <f t="shared" si="41"/>
        <v>2.1351323848627488</v>
      </c>
      <c r="AB29" s="221">
        <f t="shared" si="42"/>
        <v>30.761311193592711</v>
      </c>
      <c r="AD29" s="115">
        <v>1974</v>
      </c>
      <c r="AE29" s="157">
        <f t="shared" si="43"/>
        <v>1.193894772982302</v>
      </c>
      <c r="AF29" s="157">
        <f t="shared" si="44"/>
        <v>0.55230059117559782</v>
      </c>
      <c r="AG29" s="157">
        <f t="shared" si="45"/>
        <v>0.16870957753765151</v>
      </c>
      <c r="AI29" s="115">
        <v>1974</v>
      </c>
      <c r="AJ29" s="157">
        <f t="shared" si="46"/>
        <v>0.87213854166924354</v>
      </c>
      <c r="AK29" s="157">
        <f t="shared" si="47"/>
        <v>0.40345484631591333</v>
      </c>
      <c r="AL29" s="157">
        <f t="shared" si="48"/>
        <v>0.12324212170874685</v>
      </c>
      <c r="AM29" s="157">
        <f t="shared" si="69"/>
        <v>1.3988355096939038</v>
      </c>
      <c r="AN29" s="157"/>
      <c r="AO29" s="115">
        <v>1974</v>
      </c>
      <c r="AP29" s="157">
        <f t="shared" si="49"/>
        <v>17.006701562550248</v>
      </c>
      <c r="AQ29" s="157">
        <f t="shared" si="50"/>
        <v>3.0259113473693504</v>
      </c>
      <c r="AR29" s="157">
        <f t="shared" si="51"/>
        <v>1.4789054605049616</v>
      </c>
      <c r="AS29" s="157">
        <f t="shared" si="52"/>
        <v>21.511518370424561</v>
      </c>
      <c r="AT29" s="157"/>
      <c r="AU29" s="115">
        <v>1974</v>
      </c>
      <c r="AV29" s="157">
        <f t="shared" si="70"/>
        <v>23.877895459646037</v>
      </c>
      <c r="AW29" s="157">
        <f t="shared" si="71"/>
        <v>4.4184047294047826</v>
      </c>
      <c r="AX29" s="157">
        <f t="shared" si="72"/>
        <v>2.1088697192206438</v>
      </c>
      <c r="AY29" s="157">
        <f t="shared" si="77"/>
        <v>30.405169908271461</v>
      </c>
      <c r="BA29" s="192">
        <f>Data!CR38/10</f>
        <v>3.9236281798758386</v>
      </c>
      <c r="BB29" s="192">
        <f>(Data!CR38-Data!CP38)/10</f>
        <v>2.7489257492514243</v>
      </c>
      <c r="BC29" s="194">
        <v>0</v>
      </c>
      <c r="BD29" s="163">
        <f t="shared" si="80"/>
        <v>-0.36795068700913613</v>
      </c>
      <c r="BE29" s="115">
        <v>1974</v>
      </c>
      <c r="BF29" s="196">
        <f>(Data!$AZ38-100)/100</f>
        <v>9.9999999999994321E-4</v>
      </c>
      <c r="BG29" s="164">
        <f t="shared" si="81"/>
        <v>3.1031974259177586E-2</v>
      </c>
      <c r="BH29" s="164">
        <f t="shared" si="82"/>
        <v>3.1031974259177586E-2</v>
      </c>
      <c r="BI29" s="164">
        <f t="shared" si="83"/>
        <v>3.1031974259177586E-2</v>
      </c>
      <c r="BJ29" s="159"/>
      <c r="BK29" s="119">
        <v>1974</v>
      </c>
      <c r="BL29" s="165">
        <f t="shared" si="84"/>
        <v>9.5013864665262474E-2</v>
      </c>
      <c r="BM29" s="166">
        <f t="shared" si="85"/>
        <v>2.7614552718479524</v>
      </c>
      <c r="BN29" s="166">
        <f t="shared" si="86"/>
        <v>0.85298959352686221</v>
      </c>
      <c r="BO29" s="166">
        <f t="shared" si="87"/>
        <v>0.30918331450102376</v>
      </c>
      <c r="BP29" s="167">
        <f t="shared" si="88"/>
        <v>3.9236281798758386</v>
      </c>
      <c r="BQ29" s="168">
        <f t="shared" si="89"/>
        <v>0.70380146773625663</v>
      </c>
      <c r="BR29" s="168">
        <f t="shared" si="89"/>
        <v>0.21739817190166441</v>
      </c>
      <c r="BS29" s="168">
        <f t="shared" si="89"/>
        <v>7.8800360362078894E-2</v>
      </c>
      <c r="BT29" s="168">
        <f t="shared" si="89"/>
        <v>1</v>
      </c>
      <c r="BU29" s="168"/>
      <c r="BV29" s="176">
        <f t="shared" si="100"/>
        <v>1.0940104730733315</v>
      </c>
      <c r="BW29" s="176">
        <f t="shared" si="101"/>
        <v>1.0940656074366253</v>
      </c>
      <c r="BX29" s="176">
        <f t="shared" si="102"/>
        <v>1.0940380399076644</v>
      </c>
      <c r="BY29" s="201">
        <f t="shared" si="59"/>
        <v>0.38541715556699185</v>
      </c>
      <c r="BZ29" s="205">
        <f t="shared" si="78"/>
        <v>1.0940594196868967</v>
      </c>
      <c r="CA29" s="201">
        <f t="shared" si="60"/>
        <v>0.3853279704637968</v>
      </c>
      <c r="CB29" s="120">
        <v>1974</v>
      </c>
      <c r="CC29" s="169">
        <f t="shared" si="90"/>
        <v>6.5936271224831866E-2</v>
      </c>
      <c r="CD29" s="170">
        <f t="shared" si="91"/>
        <v>2.7710824784519916</v>
      </c>
      <c r="CE29" s="170">
        <f t="shared" si="92"/>
        <v>0.84447735751850606</v>
      </c>
      <c r="CF29" s="170">
        <f t="shared" si="93"/>
        <v>0.30806834390534088</v>
      </c>
      <c r="CG29" s="171">
        <f t="shared" si="94"/>
        <v>3.9236281798758386</v>
      </c>
      <c r="CH29" s="172">
        <f t="shared" si="95"/>
        <v>0.7062551167984733</v>
      </c>
      <c r="CI29" s="172">
        <f t="shared" si="96"/>
        <v>0.21522869110019216</v>
      </c>
      <c r="CJ29" s="172">
        <f t="shared" si="96"/>
        <v>7.8516192101334523E-2</v>
      </c>
      <c r="CK29" s="172">
        <f t="shared" si="96"/>
        <v>1</v>
      </c>
      <c r="CL29" s="172"/>
      <c r="CM29" s="177">
        <f t="shared" si="103"/>
        <v>1.0939990861304179</v>
      </c>
      <c r="CN29" s="177">
        <f t="shared" si="104"/>
        <v>1.0940439858384123</v>
      </c>
      <c r="CO29" s="177">
        <f t="shared" si="105"/>
        <v>1.0940215357540741</v>
      </c>
      <c r="CP29" s="201">
        <f t="shared" si="61"/>
        <v>0.38545997669666082</v>
      </c>
      <c r="CQ29" s="205">
        <f t="shared" si="79"/>
        <v>1.0940428574384469</v>
      </c>
      <c r="CR29" s="201">
        <f t="shared" si="61"/>
        <v>0.38537100024551407</v>
      </c>
      <c r="CS29" s="123">
        <v>1974</v>
      </c>
      <c r="CT29" s="173">
        <f t="shared" si="106"/>
        <v>0.04</v>
      </c>
      <c r="CU29" s="174">
        <f t="shared" si="24"/>
        <v>1.4543615096347435</v>
      </c>
      <c r="CV29" s="174">
        <f t="shared" si="25"/>
        <v>0.74886279321711768</v>
      </c>
      <c r="CW29" s="174">
        <f t="shared" si="26"/>
        <v>0.27670219267025614</v>
      </c>
      <c r="CX29" s="175">
        <f t="shared" si="97"/>
        <v>2.4799264955221174</v>
      </c>
      <c r="CY29" s="173">
        <f t="shared" si="98"/>
        <v>0.58645347443192908</v>
      </c>
      <c r="CZ29" s="173">
        <f t="shared" si="98"/>
        <v>0.30196975376863094</v>
      </c>
      <c r="DA29" s="173">
        <f t="shared" si="98"/>
        <v>0.11157677179943995</v>
      </c>
      <c r="DB29" s="173">
        <f t="shared" si="99"/>
        <v>0.99999999999999989</v>
      </c>
      <c r="DC29" s="173"/>
      <c r="DD29" s="178">
        <f t="shared" si="107"/>
        <v>1.0954447910756295</v>
      </c>
      <c r="DE29" s="178">
        <f t="shared" si="108"/>
        <v>1.0954447910756298</v>
      </c>
      <c r="DF29" s="178">
        <f t="shared" si="109"/>
        <v>1.0954447910756295</v>
      </c>
      <c r="DG29" s="179"/>
      <c r="DH29" s="161"/>
      <c r="DO29" s="115">
        <v>1974</v>
      </c>
      <c r="DP29" s="157">
        <f t="shared" si="63"/>
        <v>17.745096990956291</v>
      </c>
      <c r="DQ29" s="157">
        <f t="shared" si="35"/>
        <v>3.1662885053087426</v>
      </c>
      <c r="DR29" s="157">
        <f t="shared" si="36"/>
        <v>1.5597113636350393</v>
      </c>
      <c r="DS29" s="157">
        <f t="shared" si="64"/>
        <v>22.471096859900072</v>
      </c>
      <c r="DU29" s="159">
        <f t="shared" si="73"/>
        <v>0.78880867855151904</v>
      </c>
      <c r="DV29" s="159">
        <f t="shared" si="74"/>
        <v>0.14107757418650788</v>
      </c>
      <c r="DW29" s="159">
        <f t="shared" si="75"/>
        <v>7.0113747261972961E-2</v>
      </c>
      <c r="DX29" s="201">
        <f t="shared" si="76"/>
        <v>1.093417949282582</v>
      </c>
      <c r="DY29" s="201">
        <f t="shared" si="65"/>
        <v>0.38264863215047895</v>
      </c>
    </row>
    <row r="30" spans="2:131">
      <c r="B30" s="115">
        <v>1975</v>
      </c>
      <c r="C30" s="226">
        <f>Data!BD39*Data!BY39/10</f>
        <v>2.531664718189794</v>
      </c>
      <c r="D30" s="226">
        <f>Data!BD39*Data!BZ39/10</f>
        <v>0.74019540086522861</v>
      </c>
      <c r="E30" s="226">
        <f>Data!BD39*Data!CA39/10</f>
        <v>0.31313142699182239</v>
      </c>
      <c r="F30" s="226">
        <f>Data!BD39/10</f>
        <v>3.585</v>
      </c>
      <c r="G30" s="158"/>
      <c r="H30" s="115">
        <v>1975</v>
      </c>
      <c r="I30" s="189">
        <f>Data!BQ39*100</f>
        <v>73.217255561145862</v>
      </c>
      <c r="J30" s="189">
        <f>Data!BR39*100</f>
        <v>73.217255561145862</v>
      </c>
      <c r="K30" s="189">
        <f>Data!BS39*100</f>
        <v>73.217255561145862</v>
      </c>
      <c r="L30" s="162"/>
      <c r="M30" s="115">
        <v>1975</v>
      </c>
      <c r="N30" s="190">
        <f>Data!BU38/Data!BU$48*100</f>
        <v>75.387679886296198</v>
      </c>
      <c r="O30" s="190">
        <f>Data!BV38/Data!BV$48*100</f>
        <v>75.387679886296198</v>
      </c>
      <c r="P30" s="190">
        <f>Data!BW38/Data!BW$48*100</f>
        <v>75.387679886296198</v>
      </c>
      <c r="Q30" s="160"/>
      <c r="R30" s="115">
        <v>1975</v>
      </c>
      <c r="S30" s="161">
        <f t="shared" si="66"/>
        <v>3.4577432584529575</v>
      </c>
      <c r="T30" s="161">
        <f t="shared" si="67"/>
        <v>1.0109575880607407</v>
      </c>
      <c r="U30" s="161">
        <f t="shared" si="68"/>
        <v>0.42767435707873158</v>
      </c>
      <c r="V30" s="161"/>
      <c r="W30" s="161"/>
      <c r="X30" s="115">
        <v>1975</v>
      </c>
      <c r="Y30" s="157">
        <f t="shared" si="39"/>
        <v>26.448469936967697</v>
      </c>
      <c r="Z30" s="157">
        <f t="shared" si="40"/>
        <v>4.7403907990992851</v>
      </c>
      <c r="AA30" s="157">
        <f t="shared" si="41"/>
        <v>2.3748891768693112</v>
      </c>
      <c r="AB30" s="221">
        <f t="shared" si="42"/>
        <v>33.563749912936295</v>
      </c>
      <c r="AD30" s="115">
        <v>1975</v>
      </c>
      <c r="AE30" s="157">
        <f t="shared" si="43"/>
        <v>1.3010314898811168</v>
      </c>
      <c r="AF30" s="157">
        <f t="shared" si="44"/>
        <v>0.60498742929555926</v>
      </c>
      <c r="AG30" s="157">
        <f t="shared" si="45"/>
        <v>0.18791756507216917</v>
      </c>
      <c r="AI30" s="115">
        <v>1975</v>
      </c>
      <c r="AJ30" s="157">
        <f t="shared" si="46"/>
        <v>0.95257955087724089</v>
      </c>
      <c r="AK30" s="157">
        <f t="shared" si="47"/>
        <v>0.44295519222013624</v>
      </c>
      <c r="AL30" s="157">
        <f t="shared" si="48"/>
        <v>0.13758808386317267</v>
      </c>
      <c r="AM30" s="157">
        <f t="shared" si="69"/>
        <v>1.5331228269605497</v>
      </c>
      <c r="AN30" s="157"/>
      <c r="AO30" s="115">
        <v>1975</v>
      </c>
      <c r="AP30" s="157">
        <f t="shared" si="49"/>
        <v>18.575301242106196</v>
      </c>
      <c r="AQ30" s="157">
        <f t="shared" si="50"/>
        <v>3.3221639416510218</v>
      </c>
      <c r="AR30" s="157">
        <f t="shared" si="51"/>
        <v>1.6510570063580721</v>
      </c>
      <c r="AS30" s="157">
        <f t="shared" si="52"/>
        <v>23.548522190115293</v>
      </c>
      <c r="AT30" s="157"/>
      <c r="AU30" s="115">
        <v>1975</v>
      </c>
      <c r="AV30" s="157">
        <f t="shared" si="70"/>
        <v>26.020629797622334</v>
      </c>
      <c r="AW30" s="157">
        <f t="shared" si="71"/>
        <v>4.8398994343644741</v>
      </c>
      <c r="AX30" s="157">
        <f t="shared" si="72"/>
        <v>2.3489695634021146</v>
      </c>
      <c r="AY30" s="157">
        <f t="shared" si="77"/>
        <v>33.209498795388924</v>
      </c>
      <c r="BA30" s="192">
        <f>Data!CR39/10</f>
        <v>4.1804700845791851</v>
      </c>
      <c r="BB30" s="192">
        <f>(Data!CR39-Data!CP39)/10</f>
        <v>2.928871272363696</v>
      </c>
      <c r="BC30" s="194">
        <v>0</v>
      </c>
      <c r="BD30" s="163">
        <f t="shared" si="80"/>
        <v>-0.35093952638894799</v>
      </c>
      <c r="BE30" s="115">
        <v>1975</v>
      </c>
      <c r="BF30" s="196">
        <f>(Data!$AZ39-100)/100</f>
        <v>9.9999999999994321E-4</v>
      </c>
      <c r="BG30" s="164">
        <f t="shared" si="81"/>
        <v>1.2901409802106301E-3</v>
      </c>
      <c r="BH30" s="164">
        <f t="shared" si="82"/>
        <v>1.2901409802106301E-3</v>
      </c>
      <c r="BI30" s="164">
        <f t="shared" si="83"/>
        <v>1.2901409802106301E-3</v>
      </c>
      <c r="BJ30" s="159"/>
      <c r="BK30" s="119">
        <v>1975</v>
      </c>
      <c r="BL30" s="165">
        <f t="shared" si="84"/>
        <v>6.3912460157157097E-2</v>
      </c>
      <c r="BM30" s="166">
        <f t="shared" si="85"/>
        <v>2.9351143704829208</v>
      </c>
      <c r="BN30" s="166">
        <f t="shared" si="86"/>
        <v>0.90976252920923406</v>
      </c>
      <c r="BO30" s="166">
        <f t="shared" si="87"/>
        <v>0.33559318488703005</v>
      </c>
      <c r="BP30" s="167">
        <f t="shared" si="88"/>
        <v>4.1804700845791851</v>
      </c>
      <c r="BQ30" s="168">
        <f t="shared" si="89"/>
        <v>0.70210151277242683</v>
      </c>
      <c r="BR30" s="168">
        <f t="shared" si="89"/>
        <v>0.21762206421836233</v>
      </c>
      <c r="BS30" s="168">
        <f t="shared" si="89"/>
        <v>8.0276423009210826E-2</v>
      </c>
      <c r="BT30" s="168">
        <f t="shared" si="89"/>
        <v>1</v>
      </c>
      <c r="BU30" s="168"/>
      <c r="BV30" s="176">
        <f t="shared" si="100"/>
        <v>1.0928674953627684</v>
      </c>
      <c r="BW30" s="176">
        <f t="shared" si="101"/>
        <v>1.0928650374226665</v>
      </c>
      <c r="BX30" s="176">
        <f t="shared" si="102"/>
        <v>1.0928662663920263</v>
      </c>
      <c r="BY30" s="201">
        <f t="shared" si="59"/>
        <v>0.4212094078079332</v>
      </c>
      <c r="BZ30" s="205">
        <f t="shared" si="78"/>
        <v>1.0928859265582394</v>
      </c>
      <c r="CA30" s="201">
        <f t="shared" si="60"/>
        <v>0.42111951602913245</v>
      </c>
      <c r="CB30" s="120">
        <v>1975</v>
      </c>
      <c r="CC30" s="169">
        <f t="shared" si="90"/>
        <v>6.2703665579821474E-2</v>
      </c>
      <c r="CD30" s="170">
        <f t="shared" si="91"/>
        <v>2.9355529792464523</v>
      </c>
      <c r="CE30" s="170">
        <f t="shared" si="92"/>
        <v>0.90937533173278418</v>
      </c>
      <c r="CF30" s="170">
        <f t="shared" si="93"/>
        <v>0.33554177359994752</v>
      </c>
      <c r="CG30" s="171">
        <f t="shared" si="94"/>
        <v>4.1804700845791842</v>
      </c>
      <c r="CH30" s="172">
        <f t="shared" si="95"/>
        <v>0.70220643129944826</v>
      </c>
      <c r="CI30" s="172">
        <f t="shared" si="96"/>
        <v>0.21752944365928259</v>
      </c>
      <c r="CJ30" s="172">
        <f t="shared" si="96"/>
        <v>8.0264125041268855E-2</v>
      </c>
      <c r="CK30" s="172">
        <f t="shared" si="96"/>
        <v>0.99999999999999978</v>
      </c>
      <c r="CL30" s="172"/>
      <c r="CM30" s="177">
        <f t="shared" si="103"/>
        <v>1.0928483675030818</v>
      </c>
      <c r="CN30" s="177">
        <f t="shared" si="104"/>
        <v>1.0928642212637678</v>
      </c>
      <c r="CO30" s="177">
        <f t="shared" si="105"/>
        <v>1.0928562943546767</v>
      </c>
      <c r="CP30" s="201">
        <f t="shared" si="61"/>
        <v>0.42125236175475278</v>
      </c>
      <c r="CQ30" s="205">
        <f t="shared" si="79"/>
        <v>1.0928759523173768</v>
      </c>
      <c r="CR30" s="201">
        <f t="shared" si="61"/>
        <v>0.42116269888881624</v>
      </c>
      <c r="CS30" s="123">
        <v>1975</v>
      </c>
      <c r="CT30" s="173">
        <f t="shared" si="106"/>
        <v>0.04</v>
      </c>
      <c r="CU30" s="174">
        <f t="shared" si="24"/>
        <v>1.5848717697115586</v>
      </c>
      <c r="CV30" s="174">
        <f t="shared" si="25"/>
        <v>0.8203007264561718</v>
      </c>
      <c r="CW30" s="174">
        <f t="shared" si="26"/>
        <v>0.30820539684607029</v>
      </c>
      <c r="CX30" s="175">
        <f t="shared" si="97"/>
        <v>2.7133778930138006</v>
      </c>
      <c r="CY30" s="173">
        <f t="shared" si="98"/>
        <v>0.5840954825320005</v>
      </c>
      <c r="CZ30" s="173">
        <f t="shared" si="98"/>
        <v>0.30231717025786192</v>
      </c>
      <c r="DA30" s="173">
        <f t="shared" si="98"/>
        <v>0.11358734721013765</v>
      </c>
      <c r="DB30" s="173">
        <f t="shared" si="99"/>
        <v>1</v>
      </c>
      <c r="DC30" s="173"/>
      <c r="DD30" s="178">
        <f t="shared" si="107"/>
        <v>1.0941364181209463</v>
      </c>
      <c r="DE30" s="178">
        <f t="shared" si="108"/>
        <v>1.0941364181209461</v>
      </c>
      <c r="DF30" s="178">
        <f t="shared" si="109"/>
        <v>1.0941364181209461</v>
      </c>
      <c r="DG30" s="179"/>
      <c r="DH30" s="161"/>
      <c r="DO30" s="115">
        <v>1975</v>
      </c>
      <c r="DP30" s="157">
        <f t="shared" si="63"/>
        <v>19.364843825762474</v>
      </c>
      <c r="DQ30" s="157">
        <f t="shared" si="35"/>
        <v>3.4707840459735677</v>
      </c>
      <c r="DR30" s="157">
        <f t="shared" si="36"/>
        <v>1.7388286779223969</v>
      </c>
      <c r="DS30" s="157">
        <f t="shared" si="64"/>
        <v>24.574456549658436</v>
      </c>
      <c r="DU30" s="159">
        <f t="shared" si="73"/>
        <v>0.78798315879700997</v>
      </c>
      <c r="DV30" s="159">
        <f t="shared" si="74"/>
        <v>0.14077995887644573</v>
      </c>
      <c r="DW30" s="159">
        <f t="shared" si="75"/>
        <v>7.123688232654446E-2</v>
      </c>
      <c r="DX30" s="201">
        <f t="shared" si="76"/>
        <v>1.0911282155798512</v>
      </c>
      <c r="DY30" s="201">
        <f t="shared" si="65"/>
        <v>0.41751871919242295</v>
      </c>
    </row>
    <row r="31" spans="2:131">
      <c r="B31" s="115">
        <v>1976</v>
      </c>
      <c r="C31" s="226">
        <f>Data!BD40*Data!BY40/10</f>
        <v>2.0055120169578236</v>
      </c>
      <c r="D31" s="226">
        <f>Data!BD40*Data!BZ40/10</f>
        <v>0.58855726597317659</v>
      </c>
      <c r="E31" s="226">
        <f>Data!BD40*Data!CA40/10</f>
        <v>0.25292373488188202</v>
      </c>
      <c r="F31" s="226">
        <f>Data!BD40/10</f>
        <v>2.847</v>
      </c>
      <c r="G31" s="158"/>
      <c r="H31" s="115">
        <v>1976</v>
      </c>
      <c r="I31" s="189">
        <f>Data!BQ40*100</f>
        <v>62.588715564517948</v>
      </c>
      <c r="J31" s="189">
        <f>Data!BR40*100</f>
        <v>62.588715564517948</v>
      </c>
      <c r="K31" s="189">
        <f>Data!BS40*100</f>
        <v>62.588715564517948</v>
      </c>
      <c r="L31" s="162"/>
      <c r="M31" s="115">
        <v>1976</v>
      </c>
      <c r="N31" s="190">
        <f>Data!BU39/Data!BU$48*100</f>
        <v>70.002248538282899</v>
      </c>
      <c r="O31" s="190">
        <f>Data!BV39/Data!BV$48*100</f>
        <v>70.002248538282899</v>
      </c>
      <c r="P31" s="190">
        <f>Data!BW39/Data!BW$48*100</f>
        <v>70.002248538282899</v>
      </c>
      <c r="Q31" s="160"/>
      <c r="R31" s="115">
        <v>1976</v>
      </c>
      <c r="S31" s="161">
        <f t="shared" si="66"/>
        <v>3.2042709278647745</v>
      </c>
      <c r="T31" s="161">
        <f t="shared" si="67"/>
        <v>0.94035683695486227</v>
      </c>
      <c r="U31" s="161">
        <f t="shared" si="68"/>
        <v>0.4041043702537116</v>
      </c>
      <c r="V31" s="161"/>
      <c r="W31" s="161"/>
      <c r="X31" s="115">
        <v>1976</v>
      </c>
      <c r="Y31" s="157">
        <f t="shared" si="39"/>
        <v>28.250210594787468</v>
      </c>
      <c r="Z31" s="157">
        <f t="shared" si="40"/>
        <v>5.0294264838570575</v>
      </c>
      <c r="AA31" s="157">
        <f t="shared" si="41"/>
        <v>2.5728382381633295</v>
      </c>
      <c r="AB31" s="221">
        <f t="shared" si="42"/>
        <v>35.852475316807855</v>
      </c>
      <c r="AD31" s="115">
        <v>1976</v>
      </c>
      <c r="AE31" s="157">
        <f t="shared" si="43"/>
        <v>1.4025302700450044</v>
      </c>
      <c r="AF31" s="157">
        <f t="shared" si="44"/>
        <v>0.65132115219708953</v>
      </c>
      <c r="AG31" s="157">
        <f t="shared" si="45"/>
        <v>0.20615530895969336</v>
      </c>
      <c r="AI31" s="115">
        <v>1976</v>
      </c>
      <c r="AJ31" s="157">
        <f t="shared" si="46"/>
        <v>0.87782568142473327</v>
      </c>
      <c r="AK31" s="157">
        <f t="shared" si="47"/>
        <v>0.40765354336017745</v>
      </c>
      <c r="AL31" s="157">
        <f t="shared" si="48"/>
        <v>0.12902995994593566</v>
      </c>
      <c r="AM31" s="157">
        <f t="shared" si="69"/>
        <v>1.4145091847308464</v>
      </c>
      <c r="AN31" s="157"/>
      <c r="AO31" s="115">
        <v>1976</v>
      </c>
      <c r="AP31" s="157">
        <f t="shared" si="49"/>
        <v>17.117600787782298</v>
      </c>
      <c r="AQ31" s="157">
        <f t="shared" si="50"/>
        <v>3.0574015752013306</v>
      </c>
      <c r="AR31" s="157">
        <f t="shared" si="51"/>
        <v>1.5483595193512281</v>
      </c>
      <c r="AS31" s="157">
        <f t="shared" si="52"/>
        <v>21.723361882334853</v>
      </c>
      <c r="AT31" s="157"/>
      <c r="AU31" s="115">
        <v>1976</v>
      </c>
      <c r="AV31" s="157">
        <f t="shared" si="70"/>
        <v>28.050605400900086</v>
      </c>
      <c r="AW31" s="157">
        <f t="shared" si="71"/>
        <v>5.2105692175767162</v>
      </c>
      <c r="AX31" s="157">
        <f t="shared" si="72"/>
        <v>2.576941361996167</v>
      </c>
      <c r="AY31" s="157">
        <f t="shared" si="77"/>
        <v>35.838115980472971</v>
      </c>
      <c r="BA31" s="192">
        <f>Data!CR40/10</f>
        <v>4.1068529781355512</v>
      </c>
      <c r="BB31" s="192">
        <f>(Data!CR40-Data!CP40)/10</f>
        <v>2.8772945300703698</v>
      </c>
      <c r="BC31" s="194">
        <v>0</v>
      </c>
      <c r="BD31" s="163">
        <f t="shared" si="80"/>
        <v>-0.28661778519628306</v>
      </c>
      <c r="BE31" s="115">
        <v>1976</v>
      </c>
      <c r="BF31" s="196">
        <f>(Data!$AZ40-100)/100</f>
        <v>2.0000000000000282E-3</v>
      </c>
      <c r="BG31" s="164">
        <f t="shared" si="81"/>
        <v>-0.14687067263296238</v>
      </c>
      <c r="BH31" s="164">
        <f t="shared" si="82"/>
        <v>-0.14687067263296238</v>
      </c>
      <c r="BI31" s="164">
        <f t="shared" si="83"/>
        <v>-0.14687067263296238</v>
      </c>
      <c r="BJ31" s="159"/>
      <c r="BK31" s="119">
        <v>1976</v>
      </c>
      <c r="BL31" s="165">
        <f t="shared" si="84"/>
        <v>-8.6304496510605219E-2</v>
      </c>
      <c r="BM31" s="166">
        <f t="shared" si="85"/>
        <v>2.9012485281709517</v>
      </c>
      <c r="BN31" s="166">
        <f t="shared" si="86"/>
        <v>0.8729879202621178</v>
      </c>
      <c r="BO31" s="166">
        <f t="shared" si="87"/>
        <v>0.33261652970248107</v>
      </c>
      <c r="BP31" s="167">
        <f t="shared" si="88"/>
        <v>4.1068529781355503</v>
      </c>
      <c r="BQ31" s="168">
        <f t="shared" si="89"/>
        <v>0.7064408060422156</v>
      </c>
      <c r="BR31" s="168">
        <f t="shared" si="89"/>
        <v>0.21256858351390051</v>
      </c>
      <c r="BS31" s="168">
        <f t="shared" si="89"/>
        <v>8.0990610443883962E-2</v>
      </c>
      <c r="BT31" s="168">
        <f t="shared" si="89"/>
        <v>1</v>
      </c>
      <c r="BU31" s="168"/>
      <c r="BV31" s="176">
        <f t="shared" si="100"/>
        <v>1.0792316398028128</v>
      </c>
      <c r="BW31" s="176">
        <f t="shared" si="101"/>
        <v>1.0792266545993707</v>
      </c>
      <c r="BX31" s="176">
        <f t="shared" si="102"/>
        <v>1.0792291471982134</v>
      </c>
      <c r="BY31" s="201">
        <f t="shared" si="59"/>
        <v>0.45458146998042021</v>
      </c>
      <c r="BZ31" s="205">
        <f t="shared" si="78"/>
        <v>1.0792420458106931</v>
      </c>
      <c r="CA31" s="201">
        <f t="shared" si="60"/>
        <v>0.45448988801008983</v>
      </c>
      <c r="CB31" s="120">
        <v>1976</v>
      </c>
      <c r="CC31" s="169">
        <f t="shared" si="90"/>
        <v>5.1304285543413611E-2</v>
      </c>
      <c r="CD31" s="170">
        <f t="shared" si="91"/>
        <v>2.8473298322767993</v>
      </c>
      <c r="CE31" s="170">
        <f t="shared" si="92"/>
        <v>0.92048297454572525</v>
      </c>
      <c r="CF31" s="170">
        <f t="shared" si="93"/>
        <v>0.33904017131302622</v>
      </c>
      <c r="CG31" s="171">
        <f t="shared" si="94"/>
        <v>4.1068529781355512</v>
      </c>
      <c r="CH31" s="172">
        <f t="shared" si="95"/>
        <v>0.69331184910579491</v>
      </c>
      <c r="CI31" s="172">
        <f t="shared" si="96"/>
        <v>0.22413341296761266</v>
      </c>
      <c r="CJ31" s="172">
        <f t="shared" si="96"/>
        <v>8.2554737926592486E-2</v>
      </c>
      <c r="CK31" s="172">
        <f t="shared" si="96"/>
        <v>1.0000000000000002</v>
      </c>
      <c r="CL31" s="172"/>
      <c r="CM31" s="177">
        <f t="shared" si="103"/>
        <v>1.079231537923331</v>
      </c>
      <c r="CN31" s="177">
        <f t="shared" si="104"/>
        <v>1.0792394096402993</v>
      </c>
      <c r="CO31" s="177">
        <f t="shared" si="105"/>
        <v>1.0792354737746384</v>
      </c>
      <c r="CP31" s="201">
        <f t="shared" si="61"/>
        <v>0.45463049221707597</v>
      </c>
      <c r="CQ31" s="205">
        <f t="shared" si="79"/>
        <v>1.0792486273156143</v>
      </c>
      <c r="CR31" s="201">
        <f t="shared" si="61"/>
        <v>0.45453926465229433</v>
      </c>
      <c r="CS31" s="123">
        <v>1976</v>
      </c>
      <c r="CT31" s="173">
        <f t="shared" si="106"/>
        <v>0.04</v>
      </c>
      <c r="CU31" s="174">
        <f t="shared" si="24"/>
        <v>1.7085140893579525</v>
      </c>
      <c r="CV31" s="174">
        <f t="shared" si="25"/>
        <v>0.88312448892640993</v>
      </c>
      <c r="CW31" s="174">
        <f t="shared" si="26"/>
        <v>0.33811729513121819</v>
      </c>
      <c r="CX31" s="175">
        <f t="shared" si="97"/>
        <v>2.9297558734155804</v>
      </c>
      <c r="CY31" s="173">
        <f t="shared" si="98"/>
        <v>0.58315919932472915</v>
      </c>
      <c r="CZ31" s="173">
        <f t="shared" si="98"/>
        <v>0.30143279067714335</v>
      </c>
      <c r="DA31" s="173">
        <f t="shared" si="98"/>
        <v>0.11540800999812754</v>
      </c>
      <c r="DB31" s="173">
        <f t="shared" si="99"/>
        <v>1</v>
      </c>
      <c r="DC31" s="173"/>
      <c r="DD31" s="178">
        <f t="shared" si="107"/>
        <v>1.0797448748141176</v>
      </c>
      <c r="DE31" s="178">
        <f t="shared" si="108"/>
        <v>1.0797448748141176</v>
      </c>
      <c r="DF31" s="178">
        <f t="shared" si="109"/>
        <v>1.0797448748141176</v>
      </c>
      <c r="DG31" s="179"/>
      <c r="DH31" s="161"/>
      <c r="DO31" s="115">
        <v>1976</v>
      </c>
      <c r="DP31" s="157">
        <f t="shared" si="63"/>
        <v>17.681443955548843</v>
      </c>
      <c r="DQ31" s="157">
        <f t="shared" si="35"/>
        <v>3.1478534365078299</v>
      </c>
      <c r="DR31" s="157">
        <f t="shared" si="36"/>
        <v>1.6103064068192012</v>
      </c>
      <c r="DS31" s="157">
        <f t="shared" si="64"/>
        <v>22.439603798875876</v>
      </c>
      <c r="DU31" s="159">
        <f t="shared" si="73"/>
        <v>0.78749341583279286</v>
      </c>
      <c r="DV31" s="159">
        <f t="shared" si="74"/>
        <v>0.14009092857160468</v>
      </c>
      <c r="DW31" s="159">
        <f t="shared" si="75"/>
        <v>7.2415655595602382E-2</v>
      </c>
      <c r="DX31" s="201">
        <f t="shared" si="76"/>
        <v>1.0682126782336436</v>
      </c>
      <c r="DY31" s="201">
        <f t="shared" si="65"/>
        <v>0.44599878924121872</v>
      </c>
    </row>
    <row r="32" spans="2:131">
      <c r="B32" s="115">
        <v>1977</v>
      </c>
      <c r="C32" s="226">
        <f>Data!BD41*Data!BY41/10</f>
        <v>2.7102261041848479</v>
      </c>
      <c r="D32" s="226">
        <f>Data!BD41*Data!BZ41/10</f>
        <v>0.79835169707898512</v>
      </c>
      <c r="E32" s="226">
        <f>Data!BD41*Data!CA41/10</f>
        <v>0.34841237573781186</v>
      </c>
      <c r="F32" s="226">
        <f>Data!BD41/10</f>
        <v>3.8570000000000002</v>
      </c>
      <c r="G32" s="158"/>
      <c r="H32" s="115">
        <v>1977</v>
      </c>
      <c r="I32" s="189">
        <f>Data!BQ41*100</f>
        <v>75.170789437539639</v>
      </c>
      <c r="J32" s="189">
        <f>Data!BR41*100</f>
        <v>75.170789437539639</v>
      </c>
      <c r="K32" s="189">
        <f>Data!BS41*100</f>
        <v>75.170789437539639</v>
      </c>
      <c r="L32" s="162"/>
      <c r="M32" s="115">
        <v>1977</v>
      </c>
      <c r="N32" s="190">
        <f>Data!BU40/Data!BU$48*100</f>
        <v>71.957531016739708</v>
      </c>
      <c r="O32" s="190">
        <f>Data!BV40/Data!BV$48*100</f>
        <v>71.957531016739708</v>
      </c>
      <c r="P32" s="190">
        <f>Data!BW40/Data!BW$48*100</f>
        <v>71.957531016739708</v>
      </c>
      <c r="Q32" s="160"/>
      <c r="R32" s="115">
        <v>1977</v>
      </c>
      <c r="S32" s="161">
        <f t="shared" si="66"/>
        <v>3.6054245598109738</v>
      </c>
      <c r="T32" s="161">
        <f t="shared" si="67"/>
        <v>1.0620504361502625</v>
      </c>
      <c r="U32" s="161">
        <f t="shared" si="68"/>
        <v>0.46349436841728542</v>
      </c>
      <c r="V32" s="161"/>
      <c r="W32" s="161"/>
      <c r="X32" s="115">
        <v>1977</v>
      </c>
      <c r="Y32" s="157">
        <f t="shared" si="39"/>
        <v>30.352989010863794</v>
      </c>
      <c r="Z32" s="157">
        <f t="shared" si="40"/>
        <v>5.3964204572657968</v>
      </c>
      <c r="AA32" s="157">
        <f t="shared" si="41"/>
        <v>2.8119657727908569</v>
      </c>
      <c r="AB32" s="221">
        <f t="shared" si="42"/>
        <v>38.561375240920448</v>
      </c>
      <c r="AD32" s="115">
        <v>1977</v>
      </c>
      <c r="AE32" s="157">
        <f t="shared" si="43"/>
        <v>1.5026461437346477</v>
      </c>
      <c r="AF32" s="157">
        <f t="shared" si="44"/>
        <v>0.69505646274152355</v>
      </c>
      <c r="AG32" s="157">
        <f t="shared" si="45"/>
        <v>0.2243668337897578</v>
      </c>
      <c r="AI32" s="115">
        <v>1977</v>
      </c>
      <c r="AJ32" s="157">
        <f t="shared" si="46"/>
        <v>1.1295509686980811</v>
      </c>
      <c r="AK32" s="157">
        <f t="shared" si="47"/>
        <v>0.52247943007944175</v>
      </c>
      <c r="AL32" s="157">
        <f t="shared" si="48"/>
        <v>0.16865832019577337</v>
      </c>
      <c r="AM32" s="157">
        <f t="shared" si="69"/>
        <v>1.8206887189732963</v>
      </c>
      <c r="AN32" s="157"/>
      <c r="AO32" s="115">
        <v>1977</v>
      </c>
      <c r="AP32" s="157">
        <f t="shared" si="49"/>
        <v>22.026243889612584</v>
      </c>
      <c r="AQ32" s="157">
        <f t="shared" si="50"/>
        <v>3.9185957255958139</v>
      </c>
      <c r="AR32" s="157">
        <f t="shared" si="51"/>
        <v>2.0238998423492798</v>
      </c>
      <c r="AS32" s="157">
        <f t="shared" si="52"/>
        <v>27.968739457557678</v>
      </c>
      <c r="AT32" s="157"/>
      <c r="AU32" s="115">
        <v>1977</v>
      </c>
      <c r="AV32" s="157">
        <f t="shared" si="70"/>
        <v>30.052922874692953</v>
      </c>
      <c r="AW32" s="157">
        <f t="shared" si="71"/>
        <v>5.5604517019321884</v>
      </c>
      <c r="AX32" s="157">
        <f t="shared" si="72"/>
        <v>2.8045854223719724</v>
      </c>
      <c r="AY32" s="157">
        <f t="shared" si="77"/>
        <v>38.417959998997112</v>
      </c>
      <c r="BA32" s="192">
        <f>Data!CR41/10</f>
        <v>4.715093870929846</v>
      </c>
      <c r="BB32" s="192">
        <f>(Data!CR41-Data!CP41)/10</f>
        <v>3.3034330363961204</v>
      </c>
      <c r="BC32" s="194">
        <v>0</v>
      </c>
      <c r="BD32" s="163">
        <f t="shared" si="80"/>
        <v>-0.33386627101769345</v>
      </c>
      <c r="BE32" s="115">
        <v>1977</v>
      </c>
      <c r="BF32" s="196">
        <f>(Data!$AZ41-100)/100</f>
        <v>-9.9999999999994321E-4</v>
      </c>
      <c r="BG32" s="164">
        <f t="shared" si="81"/>
        <v>0.20223006326830961</v>
      </c>
      <c r="BH32" s="164">
        <f t="shared" si="82"/>
        <v>0.20223006326830961</v>
      </c>
      <c r="BI32" s="164">
        <f t="shared" si="83"/>
        <v>0.20223006326830961</v>
      </c>
      <c r="BJ32" s="159"/>
      <c r="BK32" s="119">
        <v>1977</v>
      </c>
      <c r="BL32" s="165">
        <f t="shared" si="84"/>
        <v>0.24928953722919944</v>
      </c>
      <c r="BM32" s="166">
        <f t="shared" si="85"/>
        <v>3.2175803088123094</v>
      </c>
      <c r="BN32" s="166">
        <f t="shared" si="86"/>
        <v>1.0961924175473983</v>
      </c>
      <c r="BO32" s="166">
        <f t="shared" si="87"/>
        <v>0.4013211445701384</v>
      </c>
      <c r="BP32" s="167">
        <f t="shared" si="88"/>
        <v>4.715093870929846</v>
      </c>
      <c r="BQ32" s="168">
        <f t="shared" si="89"/>
        <v>0.68240005329475706</v>
      </c>
      <c r="BR32" s="168">
        <f t="shared" si="89"/>
        <v>0.23248580994448415</v>
      </c>
      <c r="BS32" s="168">
        <f t="shared" si="89"/>
        <v>8.5114136760758782E-2</v>
      </c>
      <c r="BT32" s="168">
        <f t="shared" si="89"/>
        <v>1</v>
      </c>
      <c r="BU32" s="168"/>
      <c r="BV32" s="176">
        <f t="shared" si="100"/>
        <v>1.0718556915026514</v>
      </c>
      <c r="BW32" s="176">
        <f t="shared" si="101"/>
        <v>1.0718150721406305</v>
      </c>
      <c r="BX32" s="176">
        <f t="shared" si="102"/>
        <v>1.0718353816292219</v>
      </c>
      <c r="BY32" s="201">
        <f t="shared" si="59"/>
        <v>0.48723650335803637</v>
      </c>
      <c r="BZ32" s="205">
        <f t="shared" si="78"/>
        <v>1.0718484899197431</v>
      </c>
      <c r="CA32" s="201">
        <f t="shared" si="60"/>
        <v>0.48714430014740795</v>
      </c>
      <c r="CB32" s="120">
        <v>1977</v>
      </c>
      <c r="CC32" s="169">
        <f t="shared" si="90"/>
        <v>5.9809116475953238E-2</v>
      </c>
      <c r="CD32" s="170">
        <f t="shared" si="91"/>
        <v>3.296784823481608</v>
      </c>
      <c r="CE32" s="170">
        <f t="shared" si="92"/>
        <v>1.0265945440750572</v>
      </c>
      <c r="CF32" s="170">
        <f t="shared" si="93"/>
        <v>0.39171450337318048</v>
      </c>
      <c r="CG32" s="171">
        <f t="shared" si="94"/>
        <v>4.715093870929846</v>
      </c>
      <c r="CH32" s="172">
        <f t="shared" si="95"/>
        <v>0.69919813130495778</v>
      </c>
      <c r="CI32" s="172">
        <f t="shared" si="96"/>
        <v>0.21772515503972487</v>
      </c>
      <c r="CJ32" s="172">
        <f t="shared" si="96"/>
        <v>8.3076713655317311E-2</v>
      </c>
      <c r="CK32" s="172">
        <f t="shared" si="96"/>
        <v>1</v>
      </c>
      <c r="CL32" s="172"/>
      <c r="CM32" s="177">
        <f t="shared" si="103"/>
        <v>1.0718332514811373</v>
      </c>
      <c r="CN32" s="177">
        <f t="shared" si="104"/>
        <v>1.0718438270977024</v>
      </c>
      <c r="CO32" s="177">
        <f t="shared" si="105"/>
        <v>1.0718385392763765</v>
      </c>
      <c r="CP32" s="201">
        <f t="shared" si="61"/>
        <v>0.48729048268845077</v>
      </c>
      <c r="CQ32" s="205">
        <f t="shared" si="79"/>
        <v>1.0718512423016238</v>
      </c>
      <c r="CR32" s="201">
        <f t="shared" si="61"/>
        <v>0.48719847549242823</v>
      </c>
      <c r="CS32" s="123">
        <v>1977</v>
      </c>
      <c r="CT32" s="173">
        <f t="shared" si="106"/>
        <v>0.04</v>
      </c>
      <c r="CU32" s="174">
        <f t="shared" si="24"/>
        <v>1.8304717999474345</v>
      </c>
      <c r="CV32" s="174">
        <f t="shared" si="25"/>
        <v>0.94242507150737242</v>
      </c>
      <c r="CW32" s="174">
        <f t="shared" si="26"/>
        <v>0.36798619128930993</v>
      </c>
      <c r="CX32" s="175">
        <f t="shared" si="97"/>
        <v>3.1408830627441167</v>
      </c>
      <c r="CY32" s="173">
        <f t="shared" si="98"/>
        <v>0.58278890470637057</v>
      </c>
      <c r="CZ32" s="173">
        <f t="shared" si="98"/>
        <v>0.30005098969969213</v>
      </c>
      <c r="DA32" s="173">
        <f t="shared" si="98"/>
        <v>0.1171601055939373</v>
      </c>
      <c r="DB32" s="173">
        <f t="shared" si="99"/>
        <v>1</v>
      </c>
      <c r="DC32" s="173"/>
      <c r="DD32" s="178">
        <f t="shared" si="107"/>
        <v>1.0720630654739158</v>
      </c>
      <c r="DE32" s="178">
        <f t="shared" si="108"/>
        <v>1.0720630654739158</v>
      </c>
      <c r="DF32" s="178">
        <f t="shared" si="109"/>
        <v>1.0720630654739158</v>
      </c>
      <c r="DG32" s="179"/>
      <c r="DH32" s="161"/>
      <c r="DO32" s="115">
        <v>1977</v>
      </c>
      <c r="DP32" s="157">
        <f t="shared" si="63"/>
        <v>22.816581457355969</v>
      </c>
      <c r="DQ32" s="157">
        <f t="shared" si="35"/>
        <v>4.0565318590955863</v>
      </c>
      <c r="DR32" s="157">
        <f t="shared" si="36"/>
        <v>2.113776870120299</v>
      </c>
      <c r="DS32" s="157">
        <f t="shared" si="64"/>
        <v>28.986890186571856</v>
      </c>
      <c r="DU32" s="159">
        <f t="shared" si="73"/>
        <v>0.78646681206548164</v>
      </c>
      <c r="DV32" s="159">
        <f t="shared" si="74"/>
        <v>0.13997153075466051</v>
      </c>
      <c r="DW32" s="159">
        <f t="shared" si="75"/>
        <v>7.3561657179857867E-2</v>
      </c>
      <c r="DX32" s="201">
        <f t="shared" si="76"/>
        <v>1.0755794877731861</v>
      </c>
      <c r="DY32" s="201">
        <f t="shared" si="65"/>
        <v>0.47970714927953123</v>
      </c>
    </row>
    <row r="33" spans="2:131">
      <c r="B33" s="115">
        <v>1978</v>
      </c>
      <c r="C33" s="226">
        <f>Data!BD42*Data!BY42/10</f>
        <v>2.8499591892493354</v>
      </c>
      <c r="D33" s="226">
        <f>Data!BD42*Data!BZ42/10</f>
        <v>0.84266443512083167</v>
      </c>
      <c r="E33" s="226">
        <f>Data!BD42*Data!CA42/10</f>
        <v>0.37336563682192458</v>
      </c>
      <c r="F33" s="226">
        <f>Data!BD42/10</f>
        <v>4.0659999999999998</v>
      </c>
      <c r="G33" s="158"/>
      <c r="H33" s="115">
        <v>1978</v>
      </c>
      <c r="I33" s="189">
        <f>Data!BQ42*100</f>
        <v>71.007243231604249</v>
      </c>
      <c r="J33" s="189">
        <f>Data!BR42*100</f>
        <v>71.007243231604249</v>
      </c>
      <c r="K33" s="189">
        <f>Data!BS42*100</f>
        <v>71.007243231604249</v>
      </c>
      <c r="L33" s="162"/>
      <c r="M33" s="115">
        <v>1978</v>
      </c>
      <c r="N33" s="190">
        <f>Data!BU41/Data!BU$48*100</f>
        <v>77.19747887592095</v>
      </c>
      <c r="O33" s="190">
        <f>Data!BV41/Data!BV$48*100</f>
        <v>77.19747887592095</v>
      </c>
      <c r="P33" s="190">
        <f>Data!BW41/Data!BW$48*100</f>
        <v>77.19747887592095</v>
      </c>
      <c r="Q33" s="160"/>
      <c r="R33" s="115">
        <v>1978</v>
      </c>
      <c r="S33" s="161">
        <f t="shared" si="66"/>
        <v>4.0136175684973807</v>
      </c>
      <c r="T33" s="161">
        <f t="shared" si="67"/>
        <v>1.1867302500004318</v>
      </c>
      <c r="U33" s="161">
        <f t="shared" si="68"/>
        <v>0.52581345202223706</v>
      </c>
      <c r="V33" s="161"/>
      <c r="W33" s="161"/>
      <c r="X33" s="115">
        <v>1978</v>
      </c>
      <c r="Y33" s="157">
        <f t="shared" si="39"/>
        <v>32.748616689605548</v>
      </c>
      <c r="Z33" s="157">
        <f t="shared" si="40"/>
        <v>5.8344275094829765</v>
      </c>
      <c r="AA33" s="157">
        <f t="shared" si="41"/>
        <v>3.0917894249089359</v>
      </c>
      <c r="AB33" s="221">
        <f t="shared" si="42"/>
        <v>41.674833623997465</v>
      </c>
      <c r="AD33" s="115">
        <v>1978</v>
      </c>
      <c r="AE33" s="157">
        <f t="shared" si="43"/>
        <v>1.6179898897556244</v>
      </c>
      <c r="AF33" s="157">
        <f t="shared" si="44"/>
        <v>0.74872319778325158</v>
      </c>
      <c r="AG33" s="157">
        <f t="shared" si="45"/>
        <v>0.24598979990415804</v>
      </c>
      <c r="AI33" s="115">
        <v>1978</v>
      </c>
      <c r="AJ33" s="157">
        <f t="shared" si="46"/>
        <v>1.1488900164815417</v>
      </c>
      <c r="AK33" s="157">
        <f t="shared" si="47"/>
        <v>0.53164770218139878</v>
      </c>
      <c r="AL33" s="157">
        <f t="shared" si="48"/>
        <v>0.17467057554288209</v>
      </c>
      <c r="AM33" s="157">
        <f t="shared" si="69"/>
        <v>1.8552082942058226</v>
      </c>
      <c r="AN33" s="157"/>
      <c r="AO33" s="115">
        <v>1978</v>
      </c>
      <c r="AP33" s="157">
        <f t="shared" si="49"/>
        <v>22.403355321390059</v>
      </c>
      <c r="AQ33" s="157">
        <f t="shared" si="50"/>
        <v>3.9873577663604909</v>
      </c>
      <c r="AR33" s="157">
        <f t="shared" si="51"/>
        <v>2.096046906514585</v>
      </c>
      <c r="AS33" s="157">
        <f t="shared" si="52"/>
        <v>28.486759994265132</v>
      </c>
      <c r="AT33" s="157"/>
      <c r="AU33" s="115">
        <v>1978</v>
      </c>
      <c r="AV33" s="157">
        <f t="shared" si="70"/>
        <v>32.359797795112485</v>
      </c>
      <c r="AW33" s="157">
        <f t="shared" si="71"/>
        <v>5.9897855822660127</v>
      </c>
      <c r="AX33" s="157">
        <f t="shared" si="72"/>
        <v>3.0748724988019753</v>
      </c>
      <c r="AY33" s="157">
        <f t="shared" si="77"/>
        <v>41.424455876180467</v>
      </c>
      <c r="BA33" s="192">
        <f>Data!CR42/10</f>
        <v>5.5718194254445965</v>
      </c>
      <c r="BB33" s="192">
        <f>(Data!CR42-Data!CP42)/10</f>
        <v>3.9488194254445959</v>
      </c>
      <c r="BC33" s="194">
        <v>0</v>
      </c>
      <c r="BD33" s="163">
        <f t="shared" si="80"/>
        <v>-0.39164908431853035</v>
      </c>
      <c r="BE33" s="115">
        <v>1978</v>
      </c>
      <c r="BF33" s="196">
        <f>(Data!$AZ42-100)/100</f>
        <v>9.9999999999994321E-4</v>
      </c>
      <c r="BG33" s="164">
        <f t="shared" si="81"/>
        <v>-5.6331489193399364E-2</v>
      </c>
      <c r="BH33" s="164">
        <f t="shared" si="82"/>
        <v>-5.6331489193399364E-2</v>
      </c>
      <c r="BI33" s="164">
        <f t="shared" si="83"/>
        <v>-5.6331489193399364E-2</v>
      </c>
      <c r="BJ33" s="159"/>
      <c r="BK33" s="119">
        <v>1978</v>
      </c>
      <c r="BL33" s="165">
        <f t="shared" si="84"/>
        <v>1.8521098818065736E-2</v>
      </c>
      <c r="BM33" s="166">
        <f t="shared" si="85"/>
        <v>3.9530097829799549</v>
      </c>
      <c r="BN33" s="166">
        <f t="shared" si="86"/>
        <v>1.1560523549823729</v>
      </c>
      <c r="BO33" s="166">
        <f t="shared" si="87"/>
        <v>0.46275728748226874</v>
      </c>
      <c r="BP33" s="167">
        <f t="shared" si="88"/>
        <v>5.5718194254445965</v>
      </c>
      <c r="BQ33" s="168">
        <f t="shared" si="89"/>
        <v>0.70946480514567811</v>
      </c>
      <c r="BR33" s="168">
        <f t="shared" si="89"/>
        <v>0.20748202098996185</v>
      </c>
      <c r="BS33" s="168">
        <f t="shared" si="89"/>
        <v>8.3053173864360036E-2</v>
      </c>
      <c r="BT33" s="168">
        <f t="shared" si="89"/>
        <v>1</v>
      </c>
      <c r="BU33" s="168"/>
      <c r="BV33" s="176">
        <f t="shared" si="100"/>
        <v>1.0785347474445697</v>
      </c>
      <c r="BW33" s="176">
        <f t="shared" si="101"/>
        <v>1.0784565224211153</v>
      </c>
      <c r="BX33" s="176">
        <f t="shared" si="102"/>
        <v>1.0784956342236192</v>
      </c>
      <c r="BY33" s="201">
        <f t="shared" si="59"/>
        <v>0.52548244170602398</v>
      </c>
      <c r="BZ33" s="205">
        <f t="shared" si="78"/>
        <v>1.078508890492714</v>
      </c>
      <c r="CA33" s="201">
        <f t="shared" si="60"/>
        <v>0.52538945866183062</v>
      </c>
      <c r="CB33" s="120">
        <v>1978</v>
      </c>
      <c r="CC33" s="169">
        <f t="shared" si="90"/>
        <v>7.1299676057486022E-2</v>
      </c>
      <c r="CD33" s="170">
        <f t="shared" si="91"/>
        <v>3.9291582228227275</v>
      </c>
      <c r="CE33" s="170">
        <f t="shared" si="92"/>
        <v>1.176968762422071</v>
      </c>
      <c r="CF33" s="170">
        <f t="shared" si="93"/>
        <v>0.46569244019979822</v>
      </c>
      <c r="CG33" s="171">
        <f t="shared" si="94"/>
        <v>5.5718194254445965</v>
      </c>
      <c r="CH33" s="172">
        <f t="shared" si="95"/>
        <v>0.70518405619528945</v>
      </c>
      <c r="CI33" s="172">
        <f t="shared" si="96"/>
        <v>0.21123598461343823</v>
      </c>
      <c r="CJ33" s="172">
        <f t="shared" si="96"/>
        <v>8.3579959191272396E-2</v>
      </c>
      <c r="CK33" s="172">
        <f t="shared" si="96"/>
        <v>1</v>
      </c>
      <c r="CL33" s="172"/>
      <c r="CM33" s="177">
        <f t="shared" si="103"/>
        <v>1.0784881213611501</v>
      </c>
      <c r="CN33" s="177">
        <f t="shared" si="104"/>
        <v>1.0784684015311323</v>
      </c>
      <c r="CO33" s="177">
        <f t="shared" si="105"/>
        <v>1.0784782614010693</v>
      </c>
      <c r="CP33" s="201">
        <f t="shared" si="61"/>
        <v>0.52553219256712824</v>
      </c>
      <c r="CQ33" s="205">
        <f t="shared" si="79"/>
        <v>1.0784915910401265</v>
      </c>
      <c r="CR33" s="201">
        <f t="shared" si="61"/>
        <v>0.52543945898615296</v>
      </c>
      <c r="CS33" s="123">
        <v>1978</v>
      </c>
      <c r="CT33" s="173">
        <f t="shared" si="106"/>
        <v>0.04</v>
      </c>
      <c r="CU33" s="174">
        <f t="shared" si="24"/>
        <v>1.9709795803533721</v>
      </c>
      <c r="CV33" s="174">
        <f t="shared" si="25"/>
        <v>1.0151916441823123</v>
      </c>
      <c r="CW33" s="174">
        <f t="shared" si="26"/>
        <v>0.40345022494533589</v>
      </c>
      <c r="CX33" s="175">
        <f t="shared" si="97"/>
        <v>3.3896214494810204</v>
      </c>
      <c r="CY33" s="173">
        <f t="shared" si="98"/>
        <v>0.58147483715479364</v>
      </c>
      <c r="CZ33" s="173">
        <f t="shared" si="98"/>
        <v>0.29950000591887532</v>
      </c>
      <c r="DA33" s="173">
        <f t="shared" si="98"/>
        <v>0.11902515692633096</v>
      </c>
      <c r="DB33" s="173">
        <f t="shared" si="99"/>
        <v>1</v>
      </c>
      <c r="DC33" s="173"/>
      <c r="DD33" s="178">
        <f t="shared" si="107"/>
        <v>1.0791937750524168</v>
      </c>
      <c r="DE33" s="178">
        <f t="shared" si="108"/>
        <v>1.0791937750524168</v>
      </c>
      <c r="DF33" s="178">
        <f t="shared" si="109"/>
        <v>1.0791937750524168</v>
      </c>
      <c r="DG33" s="179"/>
      <c r="DH33" s="161"/>
      <c r="DO33" s="115">
        <v>1978</v>
      </c>
      <c r="DP33" s="157">
        <f t="shared" si="63"/>
        <v>23.253889907773956</v>
      </c>
      <c r="DQ33" s="157">
        <f t="shared" si="35"/>
        <v>4.142866132830207</v>
      </c>
      <c r="DR33" s="157">
        <f t="shared" si="36"/>
        <v>2.1953944371541065</v>
      </c>
      <c r="DS33" s="157">
        <f t="shared" si="64"/>
        <v>29.59215047775827</v>
      </c>
      <c r="DU33" s="159">
        <f t="shared" si="73"/>
        <v>0.78528432716408625</v>
      </c>
      <c r="DV33" s="159">
        <f t="shared" si="74"/>
        <v>0.13988159202576667</v>
      </c>
      <c r="DW33" s="159">
        <f t="shared" si="75"/>
        <v>7.4834080810147086E-2</v>
      </c>
      <c r="DX33" s="201">
        <f t="shared" si="76"/>
        <v>1.0807662933775708</v>
      </c>
      <c r="DY33" s="201">
        <f t="shared" si="65"/>
        <v>0.51845131763356</v>
      </c>
    </row>
    <row r="34" spans="2:131">
      <c r="B34" s="115">
        <v>1979</v>
      </c>
      <c r="C34" s="226">
        <f>Data!BD43*Data!BY43/10</f>
        <v>3.2420598566151875</v>
      </c>
      <c r="D34" s="226">
        <f>Data!BD43*Data!BZ43/10</f>
        <v>0.96220228887642834</v>
      </c>
      <c r="E34" s="226">
        <f>Data!BD43*Data!CA43/10</f>
        <v>0.43272517023008455</v>
      </c>
      <c r="F34" s="226">
        <f>Data!BD43/10</f>
        <v>4.6369999999999996</v>
      </c>
      <c r="H34" s="115">
        <v>1979</v>
      </c>
      <c r="I34" s="189">
        <f>Data!BQ43*100</f>
        <v>77.789618949425972</v>
      </c>
      <c r="J34" s="189">
        <f>Data!BR43*100</f>
        <v>77.789618949425972</v>
      </c>
      <c r="K34" s="189">
        <f>Data!BS43*100</f>
        <v>77.789618949425972</v>
      </c>
      <c r="M34" s="115">
        <v>1979</v>
      </c>
      <c r="N34" s="190">
        <f>Data!BU42/Data!BU$48*100</f>
        <v>78.746402036907597</v>
      </c>
      <c r="O34" s="190">
        <f>Data!BV42/Data!BV$48*100</f>
        <v>78.746402036907597</v>
      </c>
      <c r="P34" s="190">
        <f>Data!BW42/Data!BW$48*100</f>
        <v>78.746402036907597</v>
      </c>
      <c r="R34" s="115">
        <v>1979</v>
      </c>
      <c r="S34" s="161">
        <f t="shared" si="66"/>
        <v>4.1677281627037868</v>
      </c>
      <c r="T34" s="161">
        <f t="shared" si="67"/>
        <v>1.236928914000714</v>
      </c>
      <c r="U34" s="161">
        <f t="shared" si="68"/>
        <v>0.55627624363530548</v>
      </c>
      <c r="X34" s="115">
        <v>1979</v>
      </c>
      <c r="Y34" s="157">
        <f t="shared" ref="Y34:Y85" si="110">Y33+S34-DJ$6*(S34/2+Y33)</f>
        <v>35.174720813761468</v>
      </c>
      <c r="Z34" s="157">
        <f t="shared" ref="Z34:Z85" si="111">Z33+T34-DK$6*(T34/2+Z33)</f>
        <v>6.2647449276732736</v>
      </c>
      <c r="AA34" s="157">
        <f t="shared" ref="AA34:AA85" si="112">AA33+U34-DL$6*(U34/2+AA33)</f>
        <v>3.3784714648061143</v>
      </c>
      <c r="AB34" s="221">
        <f t="shared" si="42"/>
        <v>44.817937206240856</v>
      </c>
      <c r="AD34" s="115">
        <v>1979</v>
      </c>
      <c r="AE34" s="157">
        <f t="shared" ref="AE34:AE85" si="113">DJ$6*(S34/2+Y33)</f>
        <v>1.7416240385478721</v>
      </c>
      <c r="AF34" s="157">
        <f t="shared" ref="AF34:AF85" si="114">DK$6*(T34/2+Z33)</f>
        <v>0.80661149581041669</v>
      </c>
      <c r="AG34" s="157">
        <f t="shared" ref="AG34:AG85" si="115">DL$6*(U34/2+AA33)</f>
        <v>0.26959420373812709</v>
      </c>
      <c r="AI34" s="115">
        <v>1979</v>
      </c>
      <c r="AJ34" s="157">
        <f t="shared" ref="AJ34:AJ85" si="116">AE34*I34/100</f>
        <v>1.3548027031179932</v>
      </c>
      <c r="AK34" s="157">
        <f t="shared" ref="AK34:AK85" si="117">AF34*J34/100</f>
        <v>0.6274600089931881</v>
      </c>
      <c r="AL34" s="157">
        <f t="shared" ref="AL34:AL85" si="118">AG34*K34/100</f>
        <v>0.20971630379762818</v>
      </c>
      <c r="AM34" s="157">
        <f t="shared" ref="AM34:AM85" si="119">AJ34+AK34+AL34</f>
        <v>2.1919790159088093</v>
      </c>
      <c r="AO34" s="115">
        <v>1979</v>
      </c>
      <c r="AP34" s="157">
        <f t="shared" ref="AP34:AP85" si="120">((Y34+Y33)/2)*I34/100</f>
        <v>26.41865271080087</v>
      </c>
      <c r="AQ34" s="157">
        <f t="shared" ref="AQ34:AQ85" si="121">((Z34+Z33)/2)*J34/100</f>
        <v>4.705950067448911</v>
      </c>
      <c r="AR34" s="157">
        <f t="shared" ref="AR34:AR85" si="122">((AA34+AA33)/2)*K34/100</f>
        <v>2.5165956455715381</v>
      </c>
      <c r="AS34" s="157">
        <f t="shared" ref="AS34:AS85" si="123">AP34+AQ34+AR34</f>
        <v>33.641198423821322</v>
      </c>
      <c r="AU34" s="115">
        <v>1979</v>
      </c>
      <c r="AV34" s="157">
        <f t="shared" ref="AV34:AV85" si="124">Y33+S34/2</f>
        <v>34.832480770957439</v>
      </c>
      <c r="AW34" s="157">
        <f t="shared" ref="AW34:AW85" si="125">Z33+T34/2</f>
        <v>6.4528919664833335</v>
      </c>
      <c r="AX34" s="157">
        <f t="shared" ref="AX34:AX85" si="126">AA33+U34/2</f>
        <v>3.3699275467265886</v>
      </c>
      <c r="AY34" s="157">
        <f t="shared" ref="AY34:AY85" si="127">AV34+AW34+AX34</f>
        <v>44.65530028416736</v>
      </c>
      <c r="BA34" s="192">
        <f>Data!CR43/10</f>
        <v>6.2009008368956584</v>
      </c>
      <c r="BB34" s="192">
        <f>(Data!CR43-Data!CP43)/10</f>
        <v>4.4079008368956583</v>
      </c>
      <c r="BC34" s="194">
        <v>0</v>
      </c>
      <c r="BE34" s="115">
        <v>1979</v>
      </c>
      <c r="BF34" s="196">
        <f>(Data!$AZ43-100)/100</f>
        <v>4.0000000000000565E-3</v>
      </c>
      <c r="BG34" s="164">
        <f t="shared" si="81"/>
        <v>9.1152065939459126E-2</v>
      </c>
      <c r="BH34" s="164">
        <f t="shared" si="82"/>
        <v>9.1152065939459126E-2</v>
      </c>
      <c r="BI34" s="164">
        <f t="shared" si="83"/>
        <v>9.1152065939459126E-2</v>
      </c>
      <c r="BK34" s="117">
        <v>1979</v>
      </c>
      <c r="BL34" s="165">
        <f t="shared" ref="BL34:BL85" si="128">(($BA34+$BC34)/(1+$BF34)-($DJ$6*(1+BG34)-BG34)*$AV34-($DK$6*(1+BH34)-BH34)*$AW34-($DL$6*(1+BI34)-BI34)*$AX34)/$AY34</f>
        <v>0.1606066501155512</v>
      </c>
      <c r="BM34" s="166">
        <f t="shared" ref="BM34:BM85" si="129">(1+$BF34)*($BL34+DJ$6*(1+BG34)-BG34)*AV34</f>
        <v>4.336930744061986</v>
      </c>
      <c r="BN34" s="166">
        <f t="shared" ref="BN34:BN85" si="130">(1+$BF34)*($BL34+DK$6*(1+BH34)-BH34)*AW34</f>
        <v>1.3336320032427162</v>
      </c>
      <c r="BO34" s="166">
        <f t="shared" ref="BO34:BO85" si="131">(1+$BF34)*($BL34+DL$6*(1+BI34)-BI34)*AX34</f>
        <v>0.53033808959095663</v>
      </c>
      <c r="BP34" s="167">
        <f t="shared" ref="BP34:BP85" si="132">BM34+BN34+BO34</f>
        <v>6.2009008368956584</v>
      </c>
      <c r="BQ34" s="168">
        <f t="shared" ref="BQ34:BQ85" si="133">BM34/$BP34</f>
        <v>0.69940333802099197</v>
      </c>
      <c r="BR34" s="168">
        <f t="shared" ref="BR34:BR85" si="134">BN34/$BP34</f>
        <v>0.21507068703752552</v>
      </c>
      <c r="BS34" s="168">
        <f t="shared" ref="BS34:BS85" si="135">BO34/$BP34</f>
        <v>8.5525974941482605E-2</v>
      </c>
      <c r="BT34" s="168">
        <f t="shared" ref="BT34:BT85" si="136">BP34/$BP34</f>
        <v>1</v>
      </c>
      <c r="BU34" s="168"/>
      <c r="BV34" s="176">
        <f t="shared" si="100"/>
        <v>1.0782229628453937</v>
      </c>
      <c r="BW34" s="176">
        <f t="shared" si="101"/>
        <v>1.0782513156980593</v>
      </c>
      <c r="BX34" s="176">
        <f t="shared" si="102"/>
        <v>1.0782371391785321</v>
      </c>
      <c r="BY34" s="201">
        <f t="shared" si="59"/>
        <v>0.56659468463365315</v>
      </c>
      <c r="BZ34" s="205">
        <f t="shared" si="78"/>
        <v>1.0782505573009677</v>
      </c>
      <c r="CA34" s="201">
        <f t="shared" si="60"/>
        <v>0.56650147660217265</v>
      </c>
      <c r="CB34" s="120">
        <v>1979</v>
      </c>
      <c r="CC34" s="169">
        <f t="shared" si="90"/>
        <v>7.5206443428154912E-2</v>
      </c>
      <c r="CD34" s="170">
        <f t="shared" ref="CD34:CD85" si="137">(1+$BF34)*($CC34+DJ$6)*AV34</f>
        <v>4.3786960372436212</v>
      </c>
      <c r="CE34" s="170">
        <f t="shared" ref="CE34:CE85" si="138">(1+$BF34)*($CC34+DK$6)*AW34</f>
        <v>1.2970781926374839</v>
      </c>
      <c r="CF34" s="170">
        <f t="shared" ref="CF34:CF85" si="139">(1+$BF34)*($CC34+DL$6)*AX34</f>
        <v>0.52512660701455316</v>
      </c>
      <c r="CG34" s="171">
        <f t="shared" ref="CG34:CG85" si="140">CD34+CE34+CF34</f>
        <v>6.2009008368956584</v>
      </c>
      <c r="CH34" s="172">
        <f t="shared" ref="CH34:CH85" si="141">CD34/$BP34</f>
        <v>0.70613869700837162</v>
      </c>
      <c r="CI34" s="172">
        <f t="shared" ref="CI34:CI85" si="142">CE34/$BP34</f>
        <v>0.20917576764327633</v>
      </c>
      <c r="CJ34" s="172">
        <f t="shared" ref="CJ34:CJ85" si="143">CF34/$BP34</f>
        <v>8.4685535348352062E-2</v>
      </c>
      <c r="CK34" s="172">
        <f t="shared" ref="CK34:CK85" si="144">CG34/$BP34</f>
        <v>1</v>
      </c>
      <c r="CL34" s="172"/>
      <c r="CM34" s="177">
        <f t="shared" ref="CM34:CM85" si="145">CH33*($AV34/$AV33)+CI33*($AW34/$AW33)+CJ33*($AX34/$AX33)</f>
        <v>1.0782366516320723</v>
      </c>
      <c r="CN34" s="177">
        <f t="shared" ref="CN34:CN85" si="146">1/(CH34*$AV33/$AV34+CI34*$AW33/$AW34+CJ34*$AX33/$AX34)</f>
        <v>1.0782297860345722</v>
      </c>
      <c r="CO34" s="177">
        <f t="shared" ref="CO34:CO85" si="147">(CM34*CN34)^0.5</f>
        <v>1.0782332188278578</v>
      </c>
      <c r="CP34" s="201">
        <f t="shared" si="61"/>
        <v>0.56664626758931635</v>
      </c>
      <c r="CQ34" s="205">
        <f t="shared" si="79"/>
        <v>1.078246524637539</v>
      </c>
      <c r="CR34" s="201">
        <f t="shared" si="61"/>
        <v>0.56655327055924809</v>
      </c>
      <c r="CS34" s="122">
        <v>1979</v>
      </c>
      <c r="CT34" s="173">
        <f t="shared" si="106"/>
        <v>0.04</v>
      </c>
      <c r="CU34" s="174">
        <f t="shared" si="24"/>
        <v>2.1215864439974306</v>
      </c>
      <c r="CV34" s="174">
        <f t="shared" si="25"/>
        <v>1.0936822220448754</v>
      </c>
      <c r="CW34" s="174">
        <f t="shared" si="26"/>
        <v>0.44216403356758682</v>
      </c>
      <c r="CX34" s="175">
        <f t="shared" ref="CX34:CX85" si="148">CU34+CV34+CW34</f>
        <v>3.6574326996098927</v>
      </c>
      <c r="CY34" s="173">
        <f t="shared" ref="CY34:CY85" si="149">CU34/$CX34</f>
        <v>0.58007532010738627</v>
      </c>
      <c r="CZ34" s="173">
        <f t="shared" ref="CZ34:CZ85" si="150">CV34/$CX34</f>
        <v>0.29903003332406614</v>
      </c>
      <c r="DA34" s="173">
        <f t="shared" ref="DA34:DA85" si="151">CW34/$CX34</f>
        <v>0.12089464656854758</v>
      </c>
      <c r="DB34" s="173">
        <f t="shared" ref="DB34:DB85" si="152">CY34+CZ34+DA34</f>
        <v>0.99999999999999989</v>
      </c>
      <c r="DC34" s="173"/>
      <c r="DD34" s="178">
        <f t="shared" ref="DD34:DD85" si="153">CY33*($AV34/$AV33)+CZ33*($AW34/$AW33)+DA33*($AX34/$AX33)</f>
        <v>1.0790091914747224</v>
      </c>
      <c r="DE34" s="178">
        <f t="shared" ref="DE34:DE85" si="154">1/(CY34*$AV33/$AV34+CZ34*$AW33/$AW34+DA34*$AX33/$AX34)</f>
        <v>1.0790091914747226</v>
      </c>
      <c r="DF34" s="178">
        <f t="shared" ref="DF34:DF85" si="155">(DD34*DE34)^0.5</f>
        <v>1.0790091914747224</v>
      </c>
      <c r="DO34" s="115">
        <v>1979</v>
      </c>
      <c r="DP34" s="157">
        <f t="shared" si="63"/>
        <v>27.362281287549472</v>
      </c>
      <c r="DQ34" s="157">
        <f t="shared" si="35"/>
        <v>4.8733212073905312</v>
      </c>
      <c r="DR34" s="157">
        <f t="shared" si="36"/>
        <v>2.628100078787766</v>
      </c>
      <c r="DS34" s="157">
        <f t="shared" si="64"/>
        <v>34.863702573727771</v>
      </c>
      <c r="DU34" s="159">
        <f t="shared" si="73"/>
        <v>0.7834906790288555</v>
      </c>
      <c r="DV34" s="159">
        <f t="shared" si="74"/>
        <v>0.1403170724517506</v>
      </c>
      <c r="DW34" s="159">
        <f t="shared" si="75"/>
        <v>7.6192248519393768E-2</v>
      </c>
      <c r="DX34" s="201">
        <f t="shared" si="76"/>
        <v>1.0754456255002198</v>
      </c>
      <c r="DY34" s="201">
        <f t="shared" si="65"/>
        <v>0.55756620158383707</v>
      </c>
    </row>
    <row r="35" spans="2:131">
      <c r="B35" s="115">
        <v>1980</v>
      </c>
      <c r="C35" s="226">
        <f>Data!BD44*Data!BY44/10</f>
        <v>4.0241085101104979</v>
      </c>
      <c r="D35" s="226">
        <f>Data!BD44*Data!BZ44/10</f>
        <v>1.1987991507924247</v>
      </c>
      <c r="E35" s="226">
        <f>Data!BD44*Data!CA44/10</f>
        <v>0.5470760112946661</v>
      </c>
      <c r="F35" s="226">
        <f>Data!BD44/10</f>
        <v>5.7700000000000005</v>
      </c>
      <c r="H35" s="115">
        <v>1980</v>
      </c>
      <c r="I35" s="189">
        <f>Data!BQ44*100</f>
        <v>78.377860413063345</v>
      </c>
      <c r="J35" s="189">
        <f>Data!BR44*100</f>
        <v>78.377860413063345</v>
      </c>
      <c r="K35" s="189">
        <f>Data!BS44*100</f>
        <v>78.377860413063345</v>
      </c>
      <c r="M35" s="115">
        <v>1980</v>
      </c>
      <c r="N35" s="190">
        <f>Data!BU43/Data!BU$48*100</f>
        <v>82.804937557243761</v>
      </c>
      <c r="O35" s="190">
        <f>Data!BV43/Data!BV$48*100</f>
        <v>82.804937557243761</v>
      </c>
      <c r="P35" s="190">
        <f>Data!BW43/Data!BW$48*100</f>
        <v>82.804937557243761</v>
      </c>
      <c r="R35" s="115">
        <v>1980</v>
      </c>
      <c r="S35" s="161">
        <f t="shared" si="66"/>
        <v>5.1342413392032249</v>
      </c>
      <c r="T35" s="161">
        <f t="shared" si="67"/>
        <v>1.5295124726224589</v>
      </c>
      <c r="U35" s="161">
        <f t="shared" si="68"/>
        <v>0.69799814438859598</v>
      </c>
      <c r="X35" s="115">
        <v>1980</v>
      </c>
      <c r="Y35" s="157">
        <f t="shared" si="110"/>
        <v>38.421870078796545</v>
      </c>
      <c r="Z35" s="157">
        <f t="shared" si="111"/>
        <v>6.9155697547976693</v>
      </c>
      <c r="AA35" s="157">
        <f t="shared" si="112"/>
        <v>3.7782719662346773</v>
      </c>
      <c r="AB35" s="221">
        <f t="shared" si="42"/>
        <v>49.115711799828894</v>
      </c>
      <c r="AD35" s="115">
        <v>1980</v>
      </c>
      <c r="AE35" s="157">
        <f t="shared" si="113"/>
        <v>1.8870920741681543</v>
      </c>
      <c r="AF35" s="157">
        <f t="shared" si="114"/>
        <v>0.87868764549806289</v>
      </c>
      <c r="AG35" s="157">
        <f t="shared" si="115"/>
        <v>0.29819764296003298</v>
      </c>
      <c r="AI35" s="115">
        <v>1980</v>
      </c>
      <c r="AJ35" s="157">
        <f t="shared" si="116"/>
        <v>1.4790623917574979</v>
      </c>
      <c r="AK35" s="157">
        <f t="shared" si="117"/>
        <v>0.68869657625530467</v>
      </c>
      <c r="AL35" s="157">
        <f t="shared" si="118"/>
        <v>0.23372093235425967</v>
      </c>
      <c r="AM35" s="157">
        <f t="shared" si="119"/>
        <v>2.4014799003670619</v>
      </c>
      <c r="AO35" s="115">
        <v>1980</v>
      </c>
      <c r="AP35" s="157">
        <f t="shared" si="120"/>
        <v>28.841716639271205</v>
      </c>
      <c r="AQ35" s="157">
        <f t="shared" si="121"/>
        <v>5.165224321914784</v>
      </c>
      <c r="AR35" s="157">
        <f t="shared" si="122"/>
        <v>2.8046511882511158</v>
      </c>
      <c r="AS35" s="157">
        <f t="shared" si="123"/>
        <v>36.811592149437104</v>
      </c>
      <c r="AU35" s="115">
        <v>1980</v>
      </c>
      <c r="AV35" s="157">
        <f t="shared" si="124"/>
        <v>37.741841483363082</v>
      </c>
      <c r="AW35" s="157">
        <f t="shared" si="125"/>
        <v>7.0295011639845031</v>
      </c>
      <c r="AX35" s="157">
        <f t="shared" si="126"/>
        <v>3.7274705370004124</v>
      </c>
      <c r="AY35" s="157">
        <f t="shared" si="127"/>
        <v>48.498813184348002</v>
      </c>
      <c r="BA35" s="192">
        <f>Data!CR44/10</f>
        <v>7.5868765142828654</v>
      </c>
      <c r="BB35" s="192">
        <f>(Data!CR44-Data!CP44)/10</f>
        <v>5.3098765142828652</v>
      </c>
      <c r="BC35" s="194">
        <v>0</v>
      </c>
      <c r="BE35" s="115">
        <v>1980</v>
      </c>
      <c r="BF35" s="196">
        <f>(Data!$AZ44-100)/100</f>
        <v>0.06</v>
      </c>
      <c r="BG35" s="164">
        <f t="shared" si="81"/>
        <v>-4.9469855402619944E-2</v>
      </c>
      <c r="BH35" s="164">
        <f t="shared" si="82"/>
        <v>-4.9469855402619944E-2</v>
      </c>
      <c r="BI35" s="164">
        <f t="shared" si="83"/>
        <v>-4.9469855402619944E-2</v>
      </c>
      <c r="BK35" s="117">
        <v>1980</v>
      </c>
      <c r="BL35" s="165">
        <f t="shared" si="128"/>
        <v>3.8058633432268209E-2</v>
      </c>
      <c r="BM35" s="166">
        <f t="shared" si="129"/>
        <v>5.4030577081930273</v>
      </c>
      <c r="BN35" s="166">
        <f t="shared" si="130"/>
        <v>1.5375307514105274</v>
      </c>
      <c r="BO35" s="166">
        <f t="shared" si="131"/>
        <v>0.64628805467931005</v>
      </c>
      <c r="BP35" s="167">
        <f t="shared" si="132"/>
        <v>7.5868765142828654</v>
      </c>
      <c r="BQ35" s="168">
        <f t="shared" si="133"/>
        <v>0.71215838270484111</v>
      </c>
      <c r="BR35" s="168">
        <f t="shared" si="134"/>
        <v>0.20265662008812324</v>
      </c>
      <c r="BS35" s="168">
        <f t="shared" si="135"/>
        <v>8.5184997207035623E-2</v>
      </c>
      <c r="BT35" s="168">
        <f t="shared" si="136"/>
        <v>1</v>
      </c>
      <c r="BU35" s="168"/>
      <c r="BV35" s="176">
        <f t="shared" si="100"/>
        <v>1.0867093717105214</v>
      </c>
      <c r="BW35" s="176">
        <f t="shared" si="101"/>
        <v>1.0865923613747184</v>
      </c>
      <c r="BX35" s="176">
        <f t="shared" si="102"/>
        <v>1.0866508649676638</v>
      </c>
      <c r="BY35" s="201">
        <f t="shared" si="59"/>
        <v>0.61569060414323984</v>
      </c>
      <c r="BZ35" s="205">
        <f t="shared" si="78"/>
        <v>1.0866693215510015</v>
      </c>
      <c r="CA35" s="201">
        <f t="shared" si="60"/>
        <v>0.61559977523692355</v>
      </c>
      <c r="CB35" s="120">
        <v>1980</v>
      </c>
      <c r="CC35" s="169">
        <f t="shared" si="90"/>
        <v>8.4403164581903348E-2</v>
      </c>
      <c r="CD35" s="170">
        <f t="shared" si="137"/>
        <v>5.3769803084633088</v>
      </c>
      <c r="CE35" s="170">
        <f t="shared" si="138"/>
        <v>1.5603197765207597</v>
      </c>
      <c r="CF35" s="170">
        <f t="shared" si="139"/>
        <v>0.649576429298795</v>
      </c>
      <c r="CG35" s="171">
        <f t="shared" si="140"/>
        <v>7.5868765142828636</v>
      </c>
      <c r="CH35" s="172">
        <f t="shared" si="141"/>
        <v>0.7087212106775086</v>
      </c>
      <c r="CI35" s="172">
        <f t="shared" si="142"/>
        <v>0.20566036280982569</v>
      </c>
      <c r="CJ35" s="172">
        <f t="shared" si="143"/>
        <v>8.5618426512665463E-2</v>
      </c>
      <c r="CK35" s="172">
        <f t="shared" si="144"/>
        <v>0.99999999999999978</v>
      </c>
      <c r="CL35" s="172"/>
      <c r="CM35" s="177">
        <f t="shared" si="145"/>
        <v>1.0866560186006384</v>
      </c>
      <c r="CN35" s="177">
        <f t="shared" si="146"/>
        <v>1.0866195247567654</v>
      </c>
      <c r="CO35" s="177">
        <f t="shared" si="147"/>
        <v>1.0866377715254998</v>
      </c>
      <c r="CP35" s="201">
        <f t="shared" si="61"/>
        <v>0.61573923745649672</v>
      </c>
      <c r="CQ35" s="205">
        <f t="shared" si="79"/>
        <v>1.0866562964988065</v>
      </c>
      <c r="CR35" s="201">
        <f t="shared" si="61"/>
        <v>0.6156486787551988</v>
      </c>
      <c r="CS35" s="122">
        <v>1980</v>
      </c>
      <c r="CT35" s="173">
        <f t="shared" si="106"/>
        <v>0.04</v>
      </c>
      <c r="CU35" s="174">
        <f t="shared" si="24"/>
        <v>2.2987905968892623</v>
      </c>
      <c r="CV35" s="174">
        <f t="shared" si="25"/>
        <v>1.1914100674280157</v>
      </c>
      <c r="CW35" s="174">
        <f t="shared" si="26"/>
        <v>0.48907680797036446</v>
      </c>
      <c r="CX35" s="175">
        <f t="shared" si="148"/>
        <v>3.9792774722876425</v>
      </c>
      <c r="CY35" s="173">
        <f t="shared" si="149"/>
        <v>0.57769045081636716</v>
      </c>
      <c r="CZ35" s="173">
        <f t="shared" si="150"/>
        <v>0.29940361679355004</v>
      </c>
      <c r="DA35" s="173">
        <f t="shared" si="151"/>
        <v>0.12290593239008277</v>
      </c>
      <c r="DB35" s="173">
        <f t="shared" si="152"/>
        <v>1</v>
      </c>
      <c r="DC35" s="173"/>
      <c r="DD35" s="178">
        <f t="shared" si="153"/>
        <v>1.087997455896339</v>
      </c>
      <c r="DE35" s="178">
        <f t="shared" si="154"/>
        <v>1.087997455896339</v>
      </c>
      <c r="DF35" s="178">
        <f t="shared" si="155"/>
        <v>1.087997455896339</v>
      </c>
      <c r="DO35" s="115">
        <v>1980</v>
      </c>
      <c r="DP35" s="157">
        <f t="shared" si="63"/>
        <v>30.114239698447708</v>
      </c>
      <c r="DQ35" s="157">
        <f t="shared" si="35"/>
        <v>5.4202756091833439</v>
      </c>
      <c r="DR35" s="157">
        <f t="shared" si="36"/>
        <v>2.9613287277213192</v>
      </c>
      <c r="DS35" s="157">
        <f t="shared" si="64"/>
        <v>38.49584403535237</v>
      </c>
      <c r="DU35" s="159">
        <f t="shared" si="73"/>
        <v>0.78180800603176714</v>
      </c>
      <c r="DV35" s="159">
        <f t="shared" si="74"/>
        <v>0.14064968023781654</v>
      </c>
      <c r="DW35" s="159">
        <f t="shared" si="75"/>
        <v>7.7542313730416312E-2</v>
      </c>
      <c r="DX35" s="201">
        <f t="shared" si="76"/>
        <v>1.0959340883840929</v>
      </c>
      <c r="DY35" s="201">
        <f t="shared" si="65"/>
        <v>0.61105580684656391</v>
      </c>
    </row>
    <row r="36" spans="2:131">
      <c r="B36" s="115">
        <v>1981</v>
      </c>
      <c r="C36" s="226">
        <f>Data!BD45*Data!BY45/10</f>
        <v>3.8400788460433768</v>
      </c>
      <c r="D36" s="226">
        <f>Data!BD45*Data!BZ45/10</f>
        <v>1.1482867168318875</v>
      </c>
      <c r="E36" s="226">
        <f>Data!BD45*Data!CA45/10</f>
        <v>0.53161829608748279</v>
      </c>
      <c r="F36" s="226">
        <f>Data!BD45/10</f>
        <v>5.5200000000000005</v>
      </c>
      <c r="H36" s="115">
        <v>1981</v>
      </c>
      <c r="I36" s="189">
        <f>Data!BQ45*100</f>
        <v>78.679894282601083</v>
      </c>
      <c r="J36" s="189">
        <f>Data!BR45*100</f>
        <v>78.679894282601083</v>
      </c>
      <c r="K36" s="189">
        <f>Data!BS45*100</f>
        <v>78.679894282601083</v>
      </c>
      <c r="M36" s="115">
        <v>1981</v>
      </c>
      <c r="N36" s="190">
        <f>Data!BU44/Data!BU$48*100</f>
        <v>83.277568032321696</v>
      </c>
      <c r="O36" s="190">
        <f>Data!BV44/Data!BV$48*100</f>
        <v>83.277568032321696</v>
      </c>
      <c r="P36" s="190">
        <f>Data!BW44/Data!BW$48*100</f>
        <v>83.277568032321696</v>
      </c>
      <c r="R36" s="115">
        <v>1981</v>
      </c>
      <c r="S36" s="161">
        <f t="shared" si="66"/>
        <v>4.880635492786312</v>
      </c>
      <c r="T36" s="161">
        <f t="shared" si="67"/>
        <v>1.4594411028406968</v>
      </c>
      <c r="U36" s="161">
        <f t="shared" si="68"/>
        <v>0.67567235687687299</v>
      </c>
      <c r="X36" s="115">
        <v>1981</v>
      </c>
      <c r="Y36" s="157">
        <f t="shared" si="110"/>
        <v>41.259396180323371</v>
      </c>
      <c r="Z36" s="157">
        <f t="shared" si="111"/>
        <v>7.4193495693611133</v>
      </c>
      <c r="AA36" s="157">
        <f t="shared" si="112"/>
        <v>4.1246556715377007</v>
      </c>
      <c r="AB36" s="221">
        <f t="shared" si="42"/>
        <v>52.803401421222183</v>
      </c>
      <c r="AD36" s="115">
        <v>1981</v>
      </c>
      <c r="AE36" s="157">
        <f t="shared" si="113"/>
        <v>2.0431093912594851</v>
      </c>
      <c r="AF36" s="157">
        <f t="shared" si="114"/>
        <v>0.95566128827725216</v>
      </c>
      <c r="AG36" s="157">
        <f t="shared" si="115"/>
        <v>0.32928865157384912</v>
      </c>
      <c r="AI36" s="115">
        <v>1981</v>
      </c>
      <c r="AJ36" s="157">
        <f t="shared" si="116"/>
        <v>1.6075163091208575</v>
      </c>
      <c r="AK36" s="157">
        <f t="shared" si="117"/>
        <v>0.75191329131628559</v>
      </c>
      <c r="AL36" s="157">
        <f t="shared" si="118"/>
        <v>0.25908396294290709</v>
      </c>
      <c r="AM36" s="157">
        <f t="shared" si="119"/>
        <v>2.6185135633800503</v>
      </c>
      <c r="AO36" s="115">
        <v>1981</v>
      </c>
      <c r="AP36" s="157">
        <f t="shared" si="120"/>
        <v>31.346568027856719</v>
      </c>
      <c r="AQ36" s="157">
        <f t="shared" si="121"/>
        <v>5.6393496848721414</v>
      </c>
      <c r="AR36" s="157">
        <f t="shared" si="122"/>
        <v>3.1090075553148853</v>
      </c>
      <c r="AS36" s="157">
        <f t="shared" si="123"/>
        <v>40.094925268043745</v>
      </c>
      <c r="AU36" s="115">
        <v>1981</v>
      </c>
      <c r="AV36" s="157">
        <f t="shared" si="124"/>
        <v>40.8621878251897</v>
      </c>
      <c r="AW36" s="157">
        <f t="shared" si="125"/>
        <v>7.6452903062180173</v>
      </c>
      <c r="AX36" s="157">
        <f t="shared" si="126"/>
        <v>4.116108144673114</v>
      </c>
      <c r="AY36" s="157">
        <f t="shared" si="127"/>
        <v>52.623586276080829</v>
      </c>
      <c r="BA36" s="192">
        <f>Data!CR45/10</f>
        <v>7.7411074018333563</v>
      </c>
      <c r="BB36" s="192">
        <f>(Data!CR45-Data!CP45)/10</f>
        <v>5.4421074018333568</v>
      </c>
      <c r="BC36" s="194">
        <v>0</v>
      </c>
      <c r="BE36" s="115">
        <v>1981</v>
      </c>
      <c r="BF36" s="196">
        <f>(Data!$AZ45-100)/100</f>
        <v>2.4000000000000056E-2</v>
      </c>
      <c r="BG36" s="164">
        <f t="shared" si="81"/>
        <v>-1.9674256793742684E-2</v>
      </c>
      <c r="BH36" s="164">
        <f t="shared" si="82"/>
        <v>-1.9674256793742684E-2</v>
      </c>
      <c r="BI36" s="164">
        <f t="shared" si="83"/>
        <v>-1.9674256793742684E-2</v>
      </c>
      <c r="BK36" s="117">
        <v>1981</v>
      </c>
      <c r="BL36" s="165">
        <f t="shared" si="128"/>
        <v>6.1982909963258712E-2</v>
      </c>
      <c r="BM36" s="166">
        <f t="shared" si="129"/>
        <v>5.4677536949612211</v>
      </c>
      <c r="BN36" s="166">
        <f t="shared" si="130"/>
        <v>1.5986197587193625</v>
      </c>
      <c r="BO36" s="166">
        <f t="shared" si="131"/>
        <v>0.67473394815277477</v>
      </c>
      <c r="BP36" s="167">
        <f t="shared" si="132"/>
        <v>7.7411074018333581</v>
      </c>
      <c r="BQ36" s="168">
        <f t="shared" si="133"/>
        <v>0.70632706809703616</v>
      </c>
      <c r="BR36" s="168">
        <f t="shared" si="134"/>
        <v>0.20651047398473696</v>
      </c>
      <c r="BS36" s="168">
        <f t="shared" si="135"/>
        <v>8.7162457918226896E-2</v>
      </c>
      <c r="BT36" s="168">
        <f t="shared" si="136"/>
        <v>1</v>
      </c>
      <c r="BU36" s="168"/>
      <c r="BV36" s="176">
        <f t="shared" si="100"/>
        <v>1.085512952214986</v>
      </c>
      <c r="BW36" s="176">
        <f t="shared" si="101"/>
        <v>1.0855407910556811</v>
      </c>
      <c r="BX36" s="176">
        <f t="shared" si="102"/>
        <v>1.0855268715460911</v>
      </c>
      <c r="BY36" s="201">
        <f t="shared" si="59"/>
        <v>0.66834869535593389</v>
      </c>
      <c r="BZ36" s="205">
        <f t="shared" si="78"/>
        <v>1.0855437854010126</v>
      </c>
      <c r="CA36" s="201">
        <f t="shared" si="60"/>
        <v>0.6682605103027025</v>
      </c>
      <c r="CB36" s="120">
        <v>1981</v>
      </c>
      <c r="CC36" s="169">
        <f t="shared" si="90"/>
        <v>8.0412913019493534E-2</v>
      </c>
      <c r="CD36" s="170">
        <f t="shared" si="137"/>
        <v>5.4568519133518558</v>
      </c>
      <c r="CE36" s="170">
        <f t="shared" si="138"/>
        <v>1.6081319451442575</v>
      </c>
      <c r="CF36" s="170">
        <f t="shared" si="139"/>
        <v>0.67612354333724378</v>
      </c>
      <c r="CG36" s="171">
        <f t="shared" si="140"/>
        <v>7.7411074018333572</v>
      </c>
      <c r="CH36" s="172">
        <f t="shared" si="141"/>
        <v>0.70491877067349396</v>
      </c>
      <c r="CI36" s="172">
        <f t="shared" si="142"/>
        <v>0.20773926282994046</v>
      </c>
      <c r="CJ36" s="172">
        <f t="shared" si="143"/>
        <v>8.7341966496565421E-2</v>
      </c>
      <c r="CK36" s="172">
        <f t="shared" si="144"/>
        <v>0.99999999999999989</v>
      </c>
      <c r="CL36" s="172"/>
      <c r="CM36" s="177">
        <f t="shared" si="145"/>
        <v>1.0855371010222301</v>
      </c>
      <c r="CN36" s="177">
        <f t="shared" si="146"/>
        <v>1.0855506664468808</v>
      </c>
      <c r="CO36" s="177">
        <f t="shared" si="147"/>
        <v>1.0855438837133655</v>
      </c>
      <c r="CP36" s="201">
        <f t="shared" si="61"/>
        <v>0.66841196318323159</v>
      </c>
      <c r="CQ36" s="205">
        <f t="shared" si="79"/>
        <v>1.0855608230054044</v>
      </c>
      <c r="CR36" s="201">
        <f t="shared" si="61"/>
        <v>0.66832408639168339</v>
      </c>
      <c r="CS36" s="122">
        <v>1981</v>
      </c>
      <c r="CT36" s="173">
        <f t="shared" si="106"/>
        <v>0.04</v>
      </c>
      <c r="CU36" s="174">
        <f t="shared" si="24"/>
        <v>2.4888455212837375</v>
      </c>
      <c r="CV36" s="174">
        <f t="shared" si="25"/>
        <v>1.2957784096979834</v>
      </c>
      <c r="CW36" s="174">
        <f t="shared" si="26"/>
        <v>0.54006946873885453</v>
      </c>
      <c r="CX36" s="175">
        <f t="shared" si="148"/>
        <v>4.3246933997205756</v>
      </c>
      <c r="CY36" s="173">
        <f t="shared" si="149"/>
        <v>0.57549640893491905</v>
      </c>
      <c r="CZ36" s="173">
        <f t="shared" si="150"/>
        <v>0.29962318479772587</v>
      </c>
      <c r="DA36" s="173">
        <f t="shared" si="151"/>
        <v>0.12488040626735508</v>
      </c>
      <c r="DB36" s="173">
        <f t="shared" si="152"/>
        <v>1</v>
      </c>
      <c r="DC36" s="173"/>
      <c r="DD36" s="178">
        <f t="shared" si="153"/>
        <v>1.0868036797731415</v>
      </c>
      <c r="DE36" s="178">
        <f t="shared" si="154"/>
        <v>1.0868036797731417</v>
      </c>
      <c r="DF36" s="178">
        <f t="shared" si="155"/>
        <v>1.0868036797731415</v>
      </c>
      <c r="DO36" s="115">
        <v>1981</v>
      </c>
      <c r="DP36" s="157">
        <f t="shared" si="63"/>
        <v>32.462849296317977</v>
      </c>
      <c r="DQ36" s="157">
        <f t="shared" si="35"/>
        <v>5.8375363976299424</v>
      </c>
      <c r="DR36" s="157">
        <f t="shared" si="36"/>
        <v>3.2452747218871729</v>
      </c>
      <c r="DS36" s="157">
        <f t="shared" si="64"/>
        <v>41.545660415835087</v>
      </c>
      <c r="DU36" s="159">
        <f t="shared" si="73"/>
        <v>0.78027413080676988</v>
      </c>
      <c r="DV36" s="159">
        <f t="shared" si="74"/>
        <v>0.14085137434753822</v>
      </c>
      <c r="DW36" s="159">
        <f t="shared" si="75"/>
        <v>7.887449484569202E-2</v>
      </c>
      <c r="DX36" s="201">
        <f t="shared" si="76"/>
        <v>1.075105476646214</v>
      </c>
      <c r="DY36" s="201">
        <f t="shared" si="65"/>
        <v>0.65694944447721204</v>
      </c>
    </row>
    <row r="37" spans="2:131">
      <c r="B37" s="115">
        <v>1982</v>
      </c>
      <c r="C37" s="226">
        <f>Data!BD46*Data!BY46/10</f>
        <v>4.5867699714533359</v>
      </c>
      <c r="D37" s="226">
        <f>Data!BD46*Data!BZ46/10</f>
        <v>1.3767424400670922</v>
      </c>
      <c r="E37" s="226">
        <f>Data!BD46*Data!CA46/10</f>
        <v>0.6464676366784966</v>
      </c>
      <c r="F37" s="226">
        <f>Data!BD46/10</f>
        <v>6.6099999999999994</v>
      </c>
      <c r="H37" s="115">
        <v>1982</v>
      </c>
      <c r="I37" s="189">
        <f>Data!BQ46*100</f>
        <v>78.974285567986129</v>
      </c>
      <c r="J37" s="189">
        <f>Data!BR46*100</f>
        <v>78.974285567986129</v>
      </c>
      <c r="K37" s="189">
        <f>Data!BS46*100</f>
        <v>78.974285567986129</v>
      </c>
      <c r="M37" s="115">
        <v>1982</v>
      </c>
      <c r="N37" s="190">
        <f>Data!BU45/Data!BU$48*100</f>
        <v>83.593822674795774</v>
      </c>
      <c r="O37" s="190">
        <f>Data!BV45/Data!BV$48*100</f>
        <v>83.593822674795774</v>
      </c>
      <c r="P37" s="190">
        <f>Data!BW45/Data!BW$48*100</f>
        <v>83.593822674795774</v>
      </c>
      <c r="R37" s="115">
        <v>1982</v>
      </c>
      <c r="S37" s="161">
        <f t="shared" si="66"/>
        <v>5.8079284142491545</v>
      </c>
      <c r="T37" s="161">
        <f t="shared" si="67"/>
        <v>1.7432793853917221</v>
      </c>
      <c r="U37" s="161">
        <f t="shared" si="68"/>
        <v>0.81857991120663665</v>
      </c>
      <c r="X37" s="115">
        <v>1982</v>
      </c>
      <c r="Y37" s="157">
        <f t="shared" si="110"/>
        <v>44.859156575200132</v>
      </c>
      <c r="Z37" s="157">
        <f t="shared" si="111"/>
        <v>8.126255296995712</v>
      </c>
      <c r="AA37" s="157">
        <f t="shared" si="112"/>
        <v>4.5805199325730559</v>
      </c>
      <c r="AB37" s="221">
        <f t="shared" si="42"/>
        <v>57.565931804768894</v>
      </c>
      <c r="AD37" s="115">
        <v>1982</v>
      </c>
      <c r="AE37" s="157">
        <f t="shared" si="113"/>
        <v>2.2081680193723976</v>
      </c>
      <c r="AF37" s="157">
        <f t="shared" si="114"/>
        <v>1.0363736577571219</v>
      </c>
      <c r="AG37" s="157">
        <f t="shared" si="115"/>
        <v>0.36271565017128155</v>
      </c>
      <c r="AI37" s="115">
        <v>1982</v>
      </c>
      <c r="AJ37" s="157">
        <f t="shared" si="116"/>
        <v>1.7438849174401005</v>
      </c>
      <c r="AK37" s="157">
        <f t="shared" si="117"/>
        <v>0.81846869202849259</v>
      </c>
      <c r="AL37" s="157">
        <f t="shared" si="118"/>
        <v>0.28645209336604543</v>
      </c>
      <c r="AM37" s="157">
        <f t="shared" si="119"/>
        <v>2.8488057028346385</v>
      </c>
      <c r="AO37" s="115">
        <v>1982</v>
      </c>
      <c r="AP37" s="157">
        <f t="shared" si="120"/>
        <v>34.005755890081957</v>
      </c>
      <c r="AQ37" s="157">
        <f t="shared" si="121"/>
        <v>6.1385151902136945</v>
      </c>
      <c r="AR37" s="157">
        <f t="shared" si="122"/>
        <v>3.437425120392545</v>
      </c>
      <c r="AS37" s="157">
        <f t="shared" si="123"/>
        <v>43.581696200688199</v>
      </c>
      <c r="AU37" s="115">
        <v>1982</v>
      </c>
      <c r="AV37" s="157">
        <f t="shared" si="124"/>
        <v>44.163360387447952</v>
      </c>
      <c r="AW37" s="157">
        <f t="shared" si="125"/>
        <v>8.290989262056975</v>
      </c>
      <c r="AX37" s="157">
        <f t="shared" si="126"/>
        <v>4.5339456271410192</v>
      </c>
      <c r="AY37" s="157">
        <f t="shared" si="127"/>
        <v>56.988295276645943</v>
      </c>
      <c r="BA37" s="192">
        <f>Data!CR46/10</f>
        <v>8.6117003031615411</v>
      </c>
      <c r="BB37" s="192">
        <f>(Data!CR46-Data!CP46)/10</f>
        <v>5.8627003031615414</v>
      </c>
      <c r="BC37" s="194">
        <v>0</v>
      </c>
      <c r="BE37" s="115">
        <v>1982</v>
      </c>
      <c r="BF37" s="196">
        <f>(Data!$AZ46-100)/100</f>
        <v>1.7999999999999971E-2</v>
      </c>
      <c r="BG37" s="164">
        <f t="shared" si="81"/>
        <v>-1.4006254464120294E-2</v>
      </c>
      <c r="BH37" s="164">
        <f t="shared" si="82"/>
        <v>-1.4006254464120294E-2</v>
      </c>
      <c r="BI37" s="164">
        <f t="shared" si="83"/>
        <v>-1.4006254464120294E-2</v>
      </c>
      <c r="BK37" s="117">
        <v>1982</v>
      </c>
      <c r="BL37" s="165">
        <f t="shared" si="128"/>
        <v>7.2023646345282508E-2</v>
      </c>
      <c r="BM37" s="166">
        <f t="shared" si="129"/>
        <v>6.084188338390832</v>
      </c>
      <c r="BN37" s="166">
        <f t="shared" si="130"/>
        <v>1.7663632851246882</v>
      </c>
      <c r="BO37" s="166">
        <f t="shared" si="131"/>
        <v>0.76114867964602173</v>
      </c>
      <c r="BP37" s="167">
        <f t="shared" si="132"/>
        <v>8.6117003031615429</v>
      </c>
      <c r="BQ37" s="168">
        <f t="shared" si="133"/>
        <v>0.70650256328093464</v>
      </c>
      <c r="BR37" s="168">
        <f t="shared" si="134"/>
        <v>0.20511202468067982</v>
      </c>
      <c r="BS37" s="168">
        <f t="shared" si="135"/>
        <v>8.838541203838543E-2</v>
      </c>
      <c r="BT37" s="168">
        <f t="shared" si="136"/>
        <v>1</v>
      </c>
      <c r="BU37" s="168"/>
      <c r="BV37" s="176">
        <f t="shared" si="100"/>
        <v>1.0833520934951386</v>
      </c>
      <c r="BW37" s="176">
        <f t="shared" si="101"/>
        <v>1.0833413152091982</v>
      </c>
      <c r="BX37" s="176">
        <f t="shared" si="102"/>
        <v>1.0833467043387641</v>
      </c>
      <c r="BY37" s="201">
        <f t="shared" si="59"/>
        <v>0.72405335646296365</v>
      </c>
      <c r="BZ37" s="205">
        <f t="shared" si="78"/>
        <v>1.0833622006873536</v>
      </c>
      <c r="CA37" s="201">
        <f t="shared" si="60"/>
        <v>0.72396817707398964</v>
      </c>
      <c r="CB37" s="120">
        <v>1982</v>
      </c>
      <c r="CC37" s="169">
        <f t="shared" si="90"/>
        <v>8.5143329912721791E-2</v>
      </c>
      <c r="CD37" s="170">
        <f t="shared" si="137"/>
        <v>6.0758144873874231</v>
      </c>
      <c r="CE37" s="170">
        <f t="shared" si="138"/>
        <v>1.7736574214516594</v>
      </c>
      <c r="CF37" s="170">
        <f t="shared" si="139"/>
        <v>0.76222839432245892</v>
      </c>
      <c r="CG37" s="171">
        <f t="shared" si="140"/>
        <v>8.6117003031615411</v>
      </c>
      <c r="CH37" s="172">
        <f t="shared" si="141"/>
        <v>0.70553018260016076</v>
      </c>
      <c r="CI37" s="172">
        <f t="shared" si="142"/>
        <v>0.2059590277195911</v>
      </c>
      <c r="CJ37" s="172">
        <f t="shared" si="143"/>
        <v>8.8510789680247962E-2</v>
      </c>
      <c r="CK37" s="172">
        <f t="shared" si="144"/>
        <v>0.99999999999999978</v>
      </c>
      <c r="CL37" s="172"/>
      <c r="CM37" s="177">
        <f t="shared" si="145"/>
        <v>1.0833603223653789</v>
      </c>
      <c r="CN37" s="177">
        <f t="shared" si="146"/>
        <v>1.0833469887418692</v>
      </c>
      <c r="CO37" s="177">
        <f t="shared" si="147"/>
        <v>1.0833536555331107</v>
      </c>
      <c r="CP37" s="201">
        <f t="shared" si="61"/>
        <v>0.72412654371661689</v>
      </c>
      <c r="CQ37" s="205">
        <f t="shared" si="79"/>
        <v>1.0833691682195496</v>
      </c>
      <c r="CR37" s="201">
        <f t="shared" si="61"/>
        <v>0.72404170957524849</v>
      </c>
      <c r="CS37" s="122">
        <v>1982</v>
      </c>
      <c r="CT37" s="173">
        <f t="shared" si="106"/>
        <v>0.04</v>
      </c>
      <c r="CU37" s="174">
        <f t="shared" si="24"/>
        <v>2.6899142594949681</v>
      </c>
      <c r="CV37" s="174">
        <f t="shared" si="25"/>
        <v>1.4052160808169163</v>
      </c>
      <c r="CW37" s="174">
        <f t="shared" si="26"/>
        <v>0.59489340903489929</v>
      </c>
      <c r="CX37" s="175">
        <f t="shared" si="148"/>
        <v>4.6900237493467838</v>
      </c>
      <c r="CY37" s="173">
        <f t="shared" si="149"/>
        <v>0.57353958172804853</v>
      </c>
      <c r="CZ37" s="173">
        <f t="shared" si="150"/>
        <v>0.29961811622225404</v>
      </c>
      <c r="DA37" s="173">
        <f t="shared" si="151"/>
        <v>0.12684230204969746</v>
      </c>
      <c r="DB37" s="173">
        <f t="shared" si="152"/>
        <v>1</v>
      </c>
      <c r="DC37" s="173"/>
      <c r="DD37" s="178">
        <f t="shared" si="153"/>
        <v>1.0844754334838658</v>
      </c>
      <c r="DE37" s="178">
        <f t="shared" si="154"/>
        <v>1.0844754334838655</v>
      </c>
      <c r="DF37" s="178">
        <f t="shared" si="155"/>
        <v>1.0844754334838658</v>
      </c>
      <c r="DO37" s="115">
        <v>1982</v>
      </c>
      <c r="DP37" s="157">
        <f t="shared" si="63"/>
        <v>35.427198417088583</v>
      </c>
      <c r="DQ37" s="157">
        <f t="shared" si="35"/>
        <v>6.4176520642329935</v>
      </c>
      <c r="DR37" s="157">
        <f t="shared" si="36"/>
        <v>3.6174328920487708</v>
      </c>
      <c r="DS37" s="157">
        <f t="shared" si="64"/>
        <v>45.462283373370347</v>
      </c>
      <c r="DU37" s="159">
        <f t="shared" si="73"/>
        <v>0.77703482466120799</v>
      </c>
      <c r="DV37" s="159">
        <f t="shared" si="74"/>
        <v>0.14236466726413061</v>
      </c>
      <c r="DW37" s="159">
        <f t="shared" si="75"/>
        <v>8.0600508074661473E-2</v>
      </c>
      <c r="DX37" s="201">
        <f t="shared" si="76"/>
        <v>1.090246549027776</v>
      </c>
      <c r="DY37" s="201">
        <f t="shared" si="65"/>
        <v>0.71623686472699488</v>
      </c>
    </row>
    <row r="38" spans="2:131">
      <c r="B38" s="115">
        <v>1983</v>
      </c>
      <c r="C38" s="226">
        <f>Data!BD47*Data!BY47/10</f>
        <v>6.100707651460195</v>
      </c>
      <c r="D38" s="226">
        <f>Data!BD47*Data!BZ47/10</f>
        <v>1.8380765488029247</v>
      </c>
      <c r="E38" s="226">
        <f>Data!BD47*Data!CA47/10</f>
        <v>0.87518836393523503</v>
      </c>
      <c r="F38" s="226">
        <f>Data!BD47/10</f>
        <v>8.8140000000000001</v>
      </c>
      <c r="H38" s="115">
        <v>1983</v>
      </c>
      <c r="I38" s="189">
        <f>Data!BQ47*100</f>
        <v>80.325715145813746</v>
      </c>
      <c r="J38" s="189">
        <f>Data!BR47*100</f>
        <v>80.325715145813746</v>
      </c>
      <c r="K38" s="189">
        <f>Data!BS47*100</f>
        <v>80.325715145813746</v>
      </c>
      <c r="M38" s="115">
        <v>1983</v>
      </c>
      <c r="N38" s="190">
        <f>Data!BU46/Data!BU$48*100</f>
        <v>84.465451555925171</v>
      </c>
      <c r="O38" s="190">
        <f>Data!BV46/Data!BV$48*100</f>
        <v>84.465451555925171</v>
      </c>
      <c r="P38" s="190">
        <f>Data!BW46/Data!BW$48*100</f>
        <v>84.465451555925171</v>
      </c>
      <c r="R38" s="115">
        <v>1983</v>
      </c>
      <c r="S38" s="161">
        <f t="shared" si="66"/>
        <v>7.5949621368271627</v>
      </c>
      <c r="T38" s="161">
        <f t="shared" si="67"/>
        <v>2.2882790965088815</v>
      </c>
      <c r="U38" s="161">
        <f t="shared" si="68"/>
        <v>1.0895494205641645</v>
      </c>
      <c r="X38" s="115">
        <v>1983</v>
      </c>
      <c r="Y38" s="157">
        <f t="shared" si="110"/>
        <v>50.021286829846609</v>
      </c>
      <c r="Z38" s="157">
        <f t="shared" si="111"/>
        <v>9.255735037848325</v>
      </c>
      <c r="AA38" s="157">
        <f t="shared" si="112"/>
        <v>5.2600457817088095</v>
      </c>
      <c r="AB38" s="221">
        <f t="shared" si="42"/>
        <v>64.537067649403738</v>
      </c>
      <c r="AD38" s="115">
        <v>1983</v>
      </c>
      <c r="AE38" s="157">
        <f t="shared" si="113"/>
        <v>2.432831882180686</v>
      </c>
      <c r="AF38" s="157">
        <f t="shared" si="114"/>
        <v>1.158799355656269</v>
      </c>
      <c r="AG38" s="157">
        <f t="shared" si="115"/>
        <v>0.41002357142841106</v>
      </c>
      <c r="AI38" s="115">
        <v>1983</v>
      </c>
      <c r="AJ38" s="157">
        <f t="shared" si="116"/>
        <v>1.9541896076569969</v>
      </c>
      <c r="AK38" s="157">
        <f t="shared" si="117"/>
        <v>0.93081386953597967</v>
      </c>
      <c r="AL38" s="157">
        <f t="shared" si="118"/>
        <v>0.32935436601627766</v>
      </c>
      <c r="AM38" s="157">
        <f t="shared" si="119"/>
        <v>3.2143578432092541</v>
      </c>
      <c r="AO38" s="115">
        <v>1983</v>
      </c>
      <c r="AP38" s="157">
        <f t="shared" si="120"/>
        <v>38.106697349311439</v>
      </c>
      <c r="AQ38" s="157">
        <f t="shared" si="121"/>
        <v>6.9811040215198492</v>
      </c>
      <c r="AR38" s="157">
        <f t="shared" si="122"/>
        <v>3.9522523921953314</v>
      </c>
      <c r="AS38" s="157">
        <f t="shared" si="123"/>
        <v>49.04005376302662</v>
      </c>
      <c r="AU38" s="115">
        <v>1983</v>
      </c>
      <c r="AV38" s="157">
        <f t="shared" si="124"/>
        <v>48.656637643613713</v>
      </c>
      <c r="AW38" s="157">
        <f t="shared" si="125"/>
        <v>9.2703948452501521</v>
      </c>
      <c r="AX38" s="157">
        <f t="shared" si="126"/>
        <v>5.1252946428551382</v>
      </c>
      <c r="AY38" s="157">
        <f t="shared" si="127"/>
        <v>63.052327131719004</v>
      </c>
      <c r="BA38" s="192">
        <f>Data!CR47/10</f>
        <v>10.569748253432909</v>
      </c>
      <c r="BB38" s="192">
        <f>(Data!CR47-Data!CP47)/10</f>
        <v>6.824748253432908</v>
      </c>
      <c r="BC38" s="194">
        <v>0</v>
      </c>
      <c r="BE38" s="115">
        <v>1983</v>
      </c>
      <c r="BF38" s="196">
        <f>(Data!$AZ47-100)/100</f>
        <v>2.9000000000000057E-2</v>
      </c>
      <c r="BG38" s="164">
        <f t="shared" si="81"/>
        <v>-1.155269820493865E-2</v>
      </c>
      <c r="BH38" s="164">
        <f t="shared" si="82"/>
        <v>-1.155269820493865E-2</v>
      </c>
      <c r="BI38" s="164">
        <f t="shared" si="83"/>
        <v>-1.155269820493865E-2</v>
      </c>
      <c r="BK38" s="117">
        <v>1983</v>
      </c>
      <c r="BL38" s="165">
        <f t="shared" si="128"/>
        <v>8.8625036389056958E-2</v>
      </c>
      <c r="BM38" s="166">
        <f t="shared" si="129"/>
        <v>7.4901299391717098</v>
      </c>
      <c r="BN38" s="166">
        <f t="shared" si="130"/>
        <v>2.1342481290827795</v>
      </c>
      <c r="BO38" s="166">
        <f t="shared" si="131"/>
        <v>0.94537018517842131</v>
      </c>
      <c r="BP38" s="167">
        <f t="shared" si="132"/>
        <v>10.569748253432911</v>
      </c>
      <c r="BQ38" s="168">
        <f t="shared" si="133"/>
        <v>0.708638442428278</v>
      </c>
      <c r="BR38" s="168">
        <f t="shared" si="134"/>
        <v>0.20192043158545472</v>
      </c>
      <c r="BS38" s="168">
        <f t="shared" si="135"/>
        <v>8.9441125986267259E-2</v>
      </c>
      <c r="BT38" s="168">
        <f t="shared" si="136"/>
        <v>1</v>
      </c>
      <c r="BU38" s="168"/>
      <c r="BV38" s="176">
        <f t="shared" si="100"/>
        <v>1.1076386293075358</v>
      </c>
      <c r="BW38" s="176">
        <f t="shared" si="101"/>
        <v>1.1075332982284678</v>
      </c>
      <c r="BX38" s="176">
        <f t="shared" si="102"/>
        <v>1.1075859625158826</v>
      </c>
      <c r="BY38" s="201">
        <f t="shared" si="59"/>
        <v>0.80195133373088701</v>
      </c>
      <c r="BZ38" s="205">
        <f t="shared" si="78"/>
        <v>1.1076276209185283</v>
      </c>
      <c r="CA38" s="201">
        <f t="shared" si="60"/>
        <v>0.80188714959318697</v>
      </c>
      <c r="CB38" s="120">
        <v>1983</v>
      </c>
      <c r="CC38" s="169">
        <f t="shared" si="90"/>
        <v>9.9444535480896906E-2</v>
      </c>
      <c r="CD38" s="170">
        <f t="shared" si="137"/>
        <v>7.4823412004228285</v>
      </c>
      <c r="CE38" s="170">
        <f t="shared" si="138"/>
        <v>2.1410294592449053</v>
      </c>
      <c r="CF38" s="170">
        <f t="shared" si="139"/>
        <v>0.94637759376517605</v>
      </c>
      <c r="CG38" s="171">
        <f t="shared" si="140"/>
        <v>10.569748253432909</v>
      </c>
      <c r="CH38" s="172">
        <f t="shared" si="141"/>
        <v>0.70790155271604183</v>
      </c>
      <c r="CI38" s="172">
        <f t="shared" si="142"/>
        <v>0.20256201074131808</v>
      </c>
      <c r="CJ38" s="172">
        <f t="shared" si="143"/>
        <v>8.9536436542640027E-2</v>
      </c>
      <c r="CK38" s="172">
        <f t="shared" si="144"/>
        <v>0.99999999999999978</v>
      </c>
      <c r="CL38" s="172"/>
      <c r="CM38" s="177">
        <f t="shared" si="145"/>
        <v>1.1076561053459308</v>
      </c>
      <c r="CN38" s="177">
        <f t="shared" si="146"/>
        <v>1.1075464595517843</v>
      </c>
      <c r="CO38" s="177">
        <f t="shared" si="147"/>
        <v>1.1076012810920743</v>
      </c>
      <c r="CP38" s="201">
        <f t="shared" si="61"/>
        <v>0.8020434874933009</v>
      </c>
      <c r="CQ38" s="205">
        <f t="shared" si="79"/>
        <v>1.1076429826104279</v>
      </c>
      <c r="CR38" s="201">
        <f t="shared" si="61"/>
        <v>0.80197971872828144</v>
      </c>
      <c r="CS38" s="122">
        <v>1983</v>
      </c>
      <c r="CT38" s="173">
        <f t="shared" si="106"/>
        <v>0.04</v>
      </c>
      <c r="CU38" s="174">
        <f t="shared" si="24"/>
        <v>2.9635920425528877</v>
      </c>
      <c r="CV38" s="174">
        <f t="shared" si="25"/>
        <v>1.5712127347317075</v>
      </c>
      <c r="CW38" s="174">
        <f t="shared" si="26"/>
        <v>0.67248358342555092</v>
      </c>
      <c r="CX38" s="175">
        <f t="shared" si="148"/>
        <v>5.2072883607101463</v>
      </c>
      <c r="CY38" s="173">
        <f t="shared" si="149"/>
        <v>0.56912385818954847</v>
      </c>
      <c r="CZ38" s="173">
        <f t="shared" si="150"/>
        <v>0.30173338326849114</v>
      </c>
      <c r="DA38" s="173">
        <f t="shared" si="151"/>
        <v>0.12914275854196033</v>
      </c>
      <c r="DB38" s="173">
        <f t="shared" si="152"/>
        <v>0.99999999999999989</v>
      </c>
      <c r="DC38" s="173"/>
      <c r="DD38" s="178">
        <f t="shared" si="153"/>
        <v>1.1102904034196857</v>
      </c>
      <c r="DE38" s="178">
        <f t="shared" si="154"/>
        <v>1.1102904034196857</v>
      </c>
      <c r="DF38" s="178">
        <f t="shared" si="155"/>
        <v>1.1102904034196857</v>
      </c>
      <c r="DO38" s="115">
        <v>1983</v>
      </c>
      <c r="DP38" s="157">
        <f t="shared" si="63"/>
        <v>40.179956371213031</v>
      </c>
      <c r="DQ38" s="157">
        <f t="shared" si="35"/>
        <v>7.4347353611533222</v>
      </c>
      <c r="DR38" s="157">
        <f t="shared" si="36"/>
        <v>4.2251693911548101</v>
      </c>
      <c r="DS38" s="157">
        <f t="shared" si="64"/>
        <v>51.83986112352116</v>
      </c>
      <c r="DU38" s="159">
        <f t="shared" si="73"/>
        <v>0.77350834736582186</v>
      </c>
      <c r="DV38" s="159">
        <f t="shared" si="74"/>
        <v>0.14407290136672496</v>
      </c>
      <c r="DW38" s="159">
        <f t="shared" si="75"/>
        <v>8.2418751267453239E-2</v>
      </c>
      <c r="DX38" s="201">
        <f t="shared" si="76"/>
        <v>1.1212028713540345</v>
      </c>
      <c r="DY38" s="201">
        <f t="shared" si="65"/>
        <v>0.80304682930151783</v>
      </c>
    </row>
    <row r="39" spans="2:131">
      <c r="B39" s="115">
        <v>1984</v>
      </c>
      <c r="C39" s="226">
        <f>Data!BD48*Data!BY48/10</f>
        <v>7.0331900944243326</v>
      </c>
      <c r="D39" s="226">
        <f>Data!BD48*Data!BZ48/10</f>
        <v>2.1270391927796806</v>
      </c>
      <c r="E39" s="226">
        <f>Data!BD48*Data!CA48/10</f>
        <v>1.0267380422876831</v>
      </c>
      <c r="F39" s="226">
        <f>Data!BD48/10</f>
        <v>10.187000000000001</v>
      </c>
      <c r="H39" s="115">
        <v>1984</v>
      </c>
      <c r="I39" s="189">
        <f>Data!BQ48*100</f>
        <v>88.755684202909052</v>
      </c>
      <c r="J39" s="189">
        <f>Data!BR48*100</f>
        <v>88.755684202909052</v>
      </c>
      <c r="K39" s="189">
        <f>Data!BS48*100</f>
        <v>88.755684202909052</v>
      </c>
      <c r="M39" s="115">
        <v>1984</v>
      </c>
      <c r="N39" s="190">
        <f>Data!BU47/Data!BU$48*100</f>
        <v>89.620361175039818</v>
      </c>
      <c r="O39" s="190">
        <f>Data!BV47/Data!BV$48*100</f>
        <v>89.620361175039818</v>
      </c>
      <c r="P39" s="190">
        <f>Data!BW47/Data!BW$48*100</f>
        <v>89.620361175039818</v>
      </c>
      <c r="R39" s="115">
        <v>1984</v>
      </c>
      <c r="S39" s="161">
        <f t="shared" si="66"/>
        <v>7.9242137082120694</v>
      </c>
      <c r="T39" s="161">
        <f t="shared" si="67"/>
        <v>2.3965103890325987</v>
      </c>
      <c r="U39" s="161">
        <f t="shared" si="68"/>
        <v>1.1568138441031033</v>
      </c>
      <c r="X39" s="115">
        <v>1984</v>
      </c>
      <c r="Y39" s="157">
        <f t="shared" si="110"/>
        <v>55.246330853861046</v>
      </c>
      <c r="Z39" s="157">
        <f t="shared" si="111"/>
        <v>10.345496647835347</v>
      </c>
      <c r="AA39" s="157">
        <f t="shared" si="112"/>
        <v>5.9497834095110838</v>
      </c>
      <c r="AB39" s="221">
        <f t="shared" si="42"/>
        <v>71.541610911207485</v>
      </c>
      <c r="AD39" s="115">
        <v>1984</v>
      </c>
      <c r="AE39" s="157">
        <f t="shared" si="113"/>
        <v>2.6991696841976323</v>
      </c>
      <c r="AF39" s="157">
        <f t="shared" si="114"/>
        <v>1.3067487790455781</v>
      </c>
      <c r="AG39" s="157">
        <f t="shared" si="115"/>
        <v>0.46707621630082891</v>
      </c>
      <c r="AI39" s="115">
        <v>1984</v>
      </c>
      <c r="AJ39" s="157">
        <f t="shared" si="116"/>
        <v>2.395666521007108</v>
      </c>
      <c r="AK39" s="157">
        <f t="shared" si="117"/>
        <v>1.1598138196550629</v>
      </c>
      <c r="AL39" s="157">
        <f t="shared" si="118"/>
        <v>0.41455669152686014</v>
      </c>
      <c r="AM39" s="157">
        <f t="shared" si="119"/>
        <v>3.9700370321890306</v>
      </c>
      <c r="AO39" s="115">
        <v>1984</v>
      </c>
      <c r="AP39" s="157">
        <f t="shared" si="120"/>
        <v>46.715497159638609</v>
      </c>
      <c r="AQ39" s="157">
        <f t="shared" si="121"/>
        <v>8.6986036474129733</v>
      </c>
      <c r="AR39" s="157">
        <f t="shared" si="122"/>
        <v>4.9746802983223208</v>
      </c>
      <c r="AS39" s="157">
        <f t="shared" si="123"/>
        <v>60.388781105373901</v>
      </c>
      <c r="AU39" s="115">
        <v>1984</v>
      </c>
      <c r="AV39" s="157">
        <f t="shared" si="124"/>
        <v>53.983393683952642</v>
      </c>
      <c r="AW39" s="157">
        <f t="shared" si="125"/>
        <v>10.453990232364625</v>
      </c>
      <c r="AX39" s="157">
        <f t="shared" si="126"/>
        <v>5.8384527037603613</v>
      </c>
      <c r="AY39" s="157">
        <f t="shared" si="127"/>
        <v>70.275836620077627</v>
      </c>
      <c r="BA39" s="192">
        <f>Data!CR48/10</f>
        <v>12.106967346938777</v>
      </c>
      <c r="BB39" s="192">
        <f>(Data!CR48-Data!CP48)/10</f>
        <v>7.9189673469387767</v>
      </c>
      <c r="BC39" s="194">
        <v>0</v>
      </c>
      <c r="BE39" s="115">
        <v>1984</v>
      </c>
      <c r="BF39" s="196">
        <f>(Data!$AZ48-100)/100</f>
        <v>2.200000000000003E-2</v>
      </c>
      <c r="BG39" s="164">
        <f t="shared" si="81"/>
        <v>8.1161767653229466E-2</v>
      </c>
      <c r="BH39" s="164">
        <f t="shared" si="82"/>
        <v>8.1161767653229466E-2</v>
      </c>
      <c r="BI39" s="164">
        <f t="shared" si="83"/>
        <v>8.1161767653229466E-2</v>
      </c>
      <c r="BK39" s="117">
        <v>1984</v>
      </c>
      <c r="BL39" s="165">
        <f t="shared" si="128"/>
        <v>0.18091606728613635</v>
      </c>
      <c r="BM39" s="166">
        <f t="shared" si="129"/>
        <v>8.4859876190189976</v>
      </c>
      <c r="BN39" s="166">
        <f t="shared" si="130"/>
        <v>2.5096613142946675</v>
      </c>
      <c r="BO39" s="166">
        <f t="shared" si="131"/>
        <v>1.1113184136251097</v>
      </c>
      <c r="BP39" s="167">
        <f t="shared" si="132"/>
        <v>12.106967346938776</v>
      </c>
      <c r="BQ39" s="168">
        <f t="shared" si="133"/>
        <v>0.70091769275025462</v>
      </c>
      <c r="BR39" s="168">
        <f t="shared" si="134"/>
        <v>0.20729066514986769</v>
      </c>
      <c r="BS39" s="168">
        <f t="shared" si="135"/>
        <v>9.1791642099877682E-2</v>
      </c>
      <c r="BT39" s="168">
        <f t="shared" si="136"/>
        <v>1</v>
      </c>
      <c r="BU39" s="168"/>
      <c r="BV39" s="176">
        <f t="shared" si="100"/>
        <v>1.1158046307026752</v>
      </c>
      <c r="BW39" s="176">
        <f t="shared" si="101"/>
        <v>1.1158770041650354</v>
      </c>
      <c r="BX39" s="176">
        <f t="shared" si="102"/>
        <v>1.1158408168470872</v>
      </c>
      <c r="BY39" s="201">
        <f>+BY40/BX40</f>
        <v>0.89485003130188401</v>
      </c>
      <c r="BZ39" s="205">
        <f t="shared" si="78"/>
        <v>1.1158883632281613</v>
      </c>
      <c r="CA39" s="201">
        <f>+CA40/BZ40</f>
        <v>0.89481653885323709</v>
      </c>
      <c r="CB39" s="120">
        <v>1984</v>
      </c>
      <c r="CC39" s="169">
        <f t="shared" si="90"/>
        <v>0.1049201741689571</v>
      </c>
      <c r="CD39" s="170">
        <f t="shared" si="137"/>
        <v>8.5471053202878071</v>
      </c>
      <c r="CE39" s="170">
        <f t="shared" si="138"/>
        <v>2.4564620865955398</v>
      </c>
      <c r="CF39" s="170">
        <f t="shared" si="139"/>
        <v>1.1033999400554295</v>
      </c>
      <c r="CG39" s="171">
        <f t="shared" si="140"/>
        <v>12.106967346938777</v>
      </c>
      <c r="CH39" s="172">
        <f t="shared" si="141"/>
        <v>0.70596583565156201</v>
      </c>
      <c r="CI39" s="172">
        <f t="shared" si="142"/>
        <v>0.20289656494503155</v>
      </c>
      <c r="CJ39" s="172">
        <f t="shared" si="143"/>
        <v>9.1137599403406516E-2</v>
      </c>
      <c r="CK39" s="172">
        <f t="shared" si="144"/>
        <v>1.0000000000000002</v>
      </c>
      <c r="CL39" s="172"/>
      <c r="CM39" s="177">
        <f t="shared" si="145"/>
        <v>1.1158191340606027</v>
      </c>
      <c r="CN39" s="177">
        <f t="shared" si="146"/>
        <v>1.115778310161708</v>
      </c>
      <c r="CO39" s="177">
        <f t="shared" si="147"/>
        <v>1.1157987219244516</v>
      </c>
      <c r="CP39" s="201">
        <f>+CP40/CO40</f>
        <v>0.89491909827285498</v>
      </c>
      <c r="CQ39" s="205">
        <f t="shared" si="79"/>
        <v>1.1158459301429065</v>
      </c>
      <c r="CR39" s="201">
        <f>+CR40/CQ40</f>
        <v>0.89488580520010574</v>
      </c>
      <c r="CS39" s="122">
        <v>1984</v>
      </c>
      <c r="CT39" s="173">
        <f t="shared" si="106"/>
        <v>0.04</v>
      </c>
      <c r="CU39" s="174">
        <f t="shared" ref="CU39:CU70" si="156">(1+$BF$101)*($CT39+DJ$6*(1+BF$101)-BF$101)*AV39</f>
        <v>3.2880355836252528</v>
      </c>
      <c r="CV39" s="174">
        <f t="shared" ref="CV39:CV70" si="157">(1+$BF$101)*($CT39+DK$6*(1+BG$101)-BG$101)*AW39</f>
        <v>1.7718169350972188</v>
      </c>
      <c r="CW39" s="174">
        <f t="shared" ref="CW39:CW70" si="158">(1+$BF$101)*($CT39+DL$6*(1+BH$101)-BH$101)*AX39</f>
        <v>0.76605617227464762</v>
      </c>
      <c r="CX39" s="175">
        <f t="shared" si="148"/>
        <v>5.8259086909971192</v>
      </c>
      <c r="CY39" s="173">
        <f t="shared" si="149"/>
        <v>0.56438158543512928</v>
      </c>
      <c r="CZ39" s="173">
        <f t="shared" si="150"/>
        <v>0.3041271377691242</v>
      </c>
      <c r="DA39" s="173">
        <f t="shared" si="151"/>
        <v>0.13149127679574654</v>
      </c>
      <c r="DB39" s="173">
        <f t="shared" si="152"/>
        <v>1</v>
      </c>
      <c r="DC39" s="173"/>
      <c r="DD39" s="178">
        <f t="shared" si="153"/>
        <v>1.118798938609693</v>
      </c>
      <c r="DE39" s="178">
        <f t="shared" si="154"/>
        <v>1.1187989386096928</v>
      </c>
      <c r="DF39" s="178">
        <f t="shared" si="155"/>
        <v>1.1187989386096928</v>
      </c>
      <c r="DO39" s="115">
        <v>1984</v>
      </c>
      <c r="DP39" s="157">
        <f t="shared" si="63"/>
        <v>49.034258946347215</v>
      </c>
      <c r="DQ39" s="157">
        <f t="shared" si="35"/>
        <v>9.1822163339752834</v>
      </c>
      <c r="DR39" s="157">
        <f t="shared" si="36"/>
        <v>5.2807709737027322</v>
      </c>
      <c r="DS39" s="157">
        <f t="shared" si="64"/>
        <v>63.497246254025228</v>
      </c>
      <c r="DU39" s="159">
        <f t="shared" si="73"/>
        <v>0.77021815332636767</v>
      </c>
      <c r="DV39" s="159">
        <f t="shared" si="74"/>
        <v>0.1455874086036445</v>
      </c>
      <c r="DW39" s="159">
        <f t="shared" si="75"/>
        <v>8.4194438069987831E-2</v>
      </c>
      <c r="DX39" s="201">
        <f t="shared" si="76"/>
        <v>1.1086053225786374</v>
      </c>
      <c r="DY39" s="201">
        <f>+DY40/DX40</f>
        <v>0.89026198924356115</v>
      </c>
    </row>
    <row r="40" spans="2:131">
      <c r="B40" s="115">
        <v>1985</v>
      </c>
      <c r="C40" s="226">
        <f>Data!BD49*Data!BY49/10</f>
        <v>9.5165328136487233</v>
      </c>
      <c r="D40" s="226">
        <f>Data!BD49*Data!BZ49/10</f>
        <v>2.8889749351127563</v>
      </c>
      <c r="E40" s="226">
        <f>Data!BD49*Data!CA49/10</f>
        <v>1.4134466291324936</v>
      </c>
      <c r="F40" s="226">
        <f>Data!BD49/10</f>
        <v>13.818999999999999</v>
      </c>
      <c r="H40" s="115">
        <v>1985</v>
      </c>
      <c r="I40" s="189">
        <f>Data!BQ49*100</f>
        <v>100</v>
      </c>
      <c r="J40" s="189">
        <f>Data!BR49*100</f>
        <v>100</v>
      </c>
      <c r="K40" s="189">
        <f>Data!BS49*100</f>
        <v>100</v>
      </c>
      <c r="M40" s="115">
        <v>1985</v>
      </c>
      <c r="N40" s="190">
        <f>Data!BU48/Data!BU$48*100</f>
        <v>100</v>
      </c>
      <c r="O40" s="190">
        <f>Data!BV48/Data!BV$48*100</f>
        <v>100</v>
      </c>
      <c r="P40" s="190">
        <f>Data!BW48/Data!BW$48*100</f>
        <v>100</v>
      </c>
      <c r="R40" s="115">
        <v>1985</v>
      </c>
      <c r="S40" s="161">
        <f t="shared" si="66"/>
        <v>9.5165328136487233</v>
      </c>
      <c r="T40" s="161">
        <f t="shared" si="67"/>
        <v>2.8889749351127563</v>
      </c>
      <c r="U40" s="161">
        <f t="shared" si="68"/>
        <v>1.4134466291324934</v>
      </c>
      <c r="X40" s="115">
        <v>1985</v>
      </c>
      <c r="Y40" s="157">
        <f t="shared" si="110"/>
        <v>61.762633804475506</v>
      </c>
      <c r="Z40" s="157">
        <f t="shared" si="111"/>
        <v>11.760723568524138</v>
      </c>
      <c r="AA40" s="157">
        <f t="shared" si="112"/>
        <v>6.8307095007173908</v>
      </c>
      <c r="AB40" s="221">
        <f t="shared" si="42"/>
        <v>80.354066873717031</v>
      </c>
      <c r="AD40" s="115">
        <v>1985</v>
      </c>
      <c r="AE40" s="157">
        <f t="shared" si="113"/>
        <v>3.0002298630342707</v>
      </c>
      <c r="AF40" s="157">
        <f t="shared" si="114"/>
        <v>1.4737480144239656</v>
      </c>
      <c r="AG40" s="157">
        <f t="shared" si="115"/>
        <v>0.53252053792618648</v>
      </c>
      <c r="AI40" s="115">
        <v>1985</v>
      </c>
      <c r="AJ40" s="157">
        <f t="shared" si="116"/>
        <v>3.0002298630342703</v>
      </c>
      <c r="AK40" s="157">
        <f t="shared" si="117"/>
        <v>1.4737480144239656</v>
      </c>
      <c r="AL40" s="157">
        <f t="shared" si="118"/>
        <v>0.53252053792618648</v>
      </c>
      <c r="AM40" s="157">
        <f t="shared" si="119"/>
        <v>5.0064984153844216</v>
      </c>
      <c r="AO40" s="115">
        <v>1985</v>
      </c>
      <c r="AP40" s="157">
        <f t="shared" si="120"/>
        <v>58.504482329168276</v>
      </c>
      <c r="AQ40" s="157">
        <f t="shared" si="121"/>
        <v>11.053110108179743</v>
      </c>
      <c r="AR40" s="157">
        <f t="shared" si="122"/>
        <v>6.3902464551142373</v>
      </c>
      <c r="AS40" s="157">
        <f t="shared" si="123"/>
        <v>75.947838892462258</v>
      </c>
      <c r="AU40" s="115">
        <v>1985</v>
      </c>
      <c r="AV40" s="157">
        <f t="shared" si="124"/>
        <v>60.004597260685408</v>
      </c>
      <c r="AW40" s="157">
        <f t="shared" si="125"/>
        <v>11.789984115391725</v>
      </c>
      <c r="AX40" s="157">
        <f t="shared" si="126"/>
        <v>6.6565067240773308</v>
      </c>
      <c r="AY40" s="157">
        <f t="shared" si="127"/>
        <v>78.451088100154465</v>
      </c>
      <c r="BA40" s="192">
        <f>Data!CR49/10</f>
        <v>14.418045595271602</v>
      </c>
      <c r="BB40" s="192">
        <f>(Data!CR49-Data!CP49)/10</f>
        <v>9.0560455952716019</v>
      </c>
      <c r="BC40" s="194">
        <v>0</v>
      </c>
      <c r="BE40" s="115">
        <v>1985</v>
      </c>
      <c r="BF40" s="196">
        <f>(Data!$AZ49-100)/100</f>
        <v>4.5999999999999944E-2</v>
      </c>
      <c r="BG40" s="164">
        <f t="shared" si="81"/>
        <v>7.7139963638897413E-2</v>
      </c>
      <c r="BH40" s="164">
        <f t="shared" si="82"/>
        <v>7.7139963638897413E-2</v>
      </c>
      <c r="BI40" s="164">
        <f t="shared" si="83"/>
        <v>7.7139963638897413E-2</v>
      </c>
      <c r="BK40" s="117">
        <v>1985</v>
      </c>
      <c r="BL40" s="165">
        <f t="shared" si="128"/>
        <v>0.18410193302342998</v>
      </c>
      <c r="BM40" s="166">
        <f t="shared" si="129"/>
        <v>10.09377174021817</v>
      </c>
      <c r="BN40" s="166">
        <f t="shared" si="130"/>
        <v>2.9795443915867348</v>
      </c>
      <c r="BO40" s="166">
        <f t="shared" si="131"/>
        <v>1.3447294634666973</v>
      </c>
      <c r="BP40" s="167">
        <f t="shared" si="132"/>
        <v>14.418045595271602</v>
      </c>
      <c r="BQ40" s="168">
        <f t="shared" si="133"/>
        <v>0.70007905534217629</v>
      </c>
      <c r="BR40" s="168">
        <f t="shared" si="134"/>
        <v>0.2066538333436729</v>
      </c>
      <c r="BS40" s="168">
        <f t="shared" si="135"/>
        <v>9.3267111314150747E-2</v>
      </c>
      <c r="BT40" s="168">
        <f t="shared" si="136"/>
        <v>1</v>
      </c>
      <c r="BU40" s="168"/>
      <c r="BV40" s="176">
        <f t="shared" si="100"/>
        <v>1.1175316108687054</v>
      </c>
      <c r="BW40" s="176">
        <f t="shared" si="101"/>
        <v>1.117479765985538</v>
      </c>
      <c r="BX40" s="176">
        <f t="shared" si="102"/>
        <v>1.1175056881264642</v>
      </c>
      <c r="BY40" s="201">
        <v>1</v>
      </c>
      <c r="BZ40" s="205">
        <f t="shared" si="78"/>
        <v>1.1175475156969741</v>
      </c>
      <c r="CA40" s="201">
        <v>1</v>
      </c>
      <c r="CB40" s="120">
        <v>1985</v>
      </c>
      <c r="CC40" s="169">
        <f t="shared" si="90"/>
        <v>0.11188479601541253</v>
      </c>
      <c r="CD40" s="170">
        <f t="shared" si="137"/>
        <v>10.160668258959559</v>
      </c>
      <c r="CE40" s="170">
        <f t="shared" si="138"/>
        <v>2.9213399093807007</v>
      </c>
      <c r="CF40" s="170">
        <f t="shared" si="139"/>
        <v>1.3360374269313413</v>
      </c>
      <c r="CG40" s="171">
        <f t="shared" si="140"/>
        <v>14.4180455952716</v>
      </c>
      <c r="CH40" s="172">
        <f t="shared" si="141"/>
        <v>0.7047188325088769</v>
      </c>
      <c r="CI40" s="172">
        <f t="shared" si="142"/>
        <v>0.20261691434369955</v>
      </c>
      <c r="CJ40" s="172">
        <f t="shared" si="143"/>
        <v>9.266425314742345E-2</v>
      </c>
      <c r="CK40" s="172">
        <f t="shared" si="144"/>
        <v>0.99999999999999989</v>
      </c>
      <c r="CL40" s="172"/>
      <c r="CM40" s="177">
        <f t="shared" si="145"/>
        <v>1.1174414748342982</v>
      </c>
      <c r="CN40" s="177">
        <f t="shared" si="146"/>
        <v>1.1173974108802256</v>
      </c>
      <c r="CO40" s="177">
        <f t="shared" si="147"/>
        <v>1.1174194426400614</v>
      </c>
      <c r="CP40" s="201">
        <v>1</v>
      </c>
      <c r="CQ40" s="205">
        <f t="shared" si="79"/>
        <v>1.1174610147899147</v>
      </c>
      <c r="CR40" s="201">
        <v>1</v>
      </c>
      <c r="CS40" s="122">
        <v>1985</v>
      </c>
      <c r="CT40" s="173">
        <f t="shared" si="106"/>
        <v>0.04</v>
      </c>
      <c r="CU40" s="174">
        <f t="shared" si="156"/>
        <v>3.6547767287347388</v>
      </c>
      <c r="CV40" s="174">
        <f t="shared" si="157"/>
        <v>1.998250721098402</v>
      </c>
      <c r="CW40" s="174">
        <f t="shared" si="158"/>
        <v>0.87339203047459213</v>
      </c>
      <c r="CX40" s="175">
        <f t="shared" si="148"/>
        <v>6.5264194803077338</v>
      </c>
      <c r="CY40" s="173">
        <f t="shared" si="149"/>
        <v>0.55999721436269201</v>
      </c>
      <c r="CZ40" s="173">
        <f t="shared" si="150"/>
        <v>0.30617871363122684</v>
      </c>
      <c r="DA40" s="173">
        <f t="shared" si="151"/>
        <v>0.13382407200608104</v>
      </c>
      <c r="DB40" s="173">
        <f t="shared" si="152"/>
        <v>0.99999999999999989</v>
      </c>
      <c r="DC40" s="173"/>
      <c r="DD40" s="178">
        <f t="shared" si="153"/>
        <v>1.1202406056231407</v>
      </c>
      <c r="DE40" s="178">
        <f t="shared" si="154"/>
        <v>1.1202406056231411</v>
      </c>
      <c r="DF40" s="178">
        <f t="shared" si="155"/>
        <v>1.1202406056231409</v>
      </c>
      <c r="DO40" s="115">
        <v>1985</v>
      </c>
      <c r="DP40" s="157">
        <f t="shared" si="63"/>
        <v>61.762633804475506</v>
      </c>
      <c r="DQ40" s="157">
        <f t="shared" si="35"/>
        <v>11.760723568524138</v>
      </c>
      <c r="DR40" s="157">
        <f t="shared" si="36"/>
        <v>6.8307095007173908</v>
      </c>
      <c r="DS40" s="157">
        <f t="shared" si="64"/>
        <v>80.354066873717031</v>
      </c>
      <c r="DU40" s="159">
        <f t="shared" si="73"/>
        <v>0.7669804827183192</v>
      </c>
      <c r="DV40" s="159">
        <f t="shared" si="74"/>
        <v>0.14707701125766406</v>
      </c>
      <c r="DW40" s="159">
        <f t="shared" si="75"/>
        <v>8.594250602401661E-2</v>
      </c>
      <c r="DX40" s="201">
        <f t="shared" si="76"/>
        <v>1.1232648502152509</v>
      </c>
      <c r="DY40" s="201">
        <v>1</v>
      </c>
    </row>
    <row r="41" spans="2:131">
      <c r="B41" s="115">
        <v>1986</v>
      </c>
      <c r="C41" s="226">
        <f>Data!BD50*Data!BY50/10</f>
        <v>10.91076698258478</v>
      </c>
      <c r="D41" s="226">
        <f>Data!BD50*Data!BZ50/10</f>
        <v>3.3247909278031629</v>
      </c>
      <c r="E41" s="226">
        <f>Data!BD50*Data!CA50/10</f>
        <v>1.6483881518345531</v>
      </c>
      <c r="F41" s="226">
        <f>Data!BD50/10</f>
        <v>15.884</v>
      </c>
      <c r="H41" s="115">
        <v>1986</v>
      </c>
      <c r="I41" s="189">
        <f>Data!BQ50*100</f>
        <v>103.45922065974598</v>
      </c>
      <c r="J41" s="189">
        <f>Data!BR50*100</f>
        <v>103.45922065974598</v>
      </c>
      <c r="K41" s="189">
        <f>Data!BS50*100</f>
        <v>103.45922065974598</v>
      </c>
      <c r="M41" s="115">
        <v>1986</v>
      </c>
      <c r="N41" s="190">
        <f>Data!BU49/Data!BU$48*100</f>
        <v>108.06403042818732</v>
      </c>
      <c r="O41" s="190">
        <f>Data!BV49/Data!BV$48*100</f>
        <v>108.06403042818732</v>
      </c>
      <c r="P41" s="190">
        <f>Data!BW49/Data!BW$48*100</f>
        <v>108.06403042818732</v>
      </c>
      <c r="R41" s="115">
        <v>1986</v>
      </c>
      <c r="S41" s="161">
        <f t="shared" si="66"/>
        <v>10.545958990419839</v>
      </c>
      <c r="T41" s="161">
        <f t="shared" si="67"/>
        <v>3.2136245629934233</v>
      </c>
      <c r="U41" s="161">
        <f t="shared" si="68"/>
        <v>1.5932733122509493</v>
      </c>
      <c r="X41" s="115">
        <v>1986</v>
      </c>
      <c r="Y41" s="157">
        <f t="shared" si="110"/>
        <v>68.956812129911071</v>
      </c>
      <c r="Z41" s="157">
        <f t="shared" si="111"/>
        <v>13.303406150264955</v>
      </c>
      <c r="AA41" s="157">
        <f t="shared" si="112"/>
        <v>7.8137951204209113</v>
      </c>
      <c r="AB41" s="221">
        <f t="shared" si="42"/>
        <v>90.074013400596925</v>
      </c>
      <c r="AD41" s="115">
        <v>1986</v>
      </c>
      <c r="AE41" s="157">
        <f t="shared" si="113"/>
        <v>3.3517806649842714</v>
      </c>
      <c r="AF41" s="157">
        <f t="shared" si="114"/>
        <v>1.6709419812526063</v>
      </c>
      <c r="AG41" s="157">
        <f t="shared" si="115"/>
        <v>0.61018769254742922</v>
      </c>
      <c r="AI41" s="115">
        <v>1986</v>
      </c>
      <c r="AJ41" s="157">
        <f t="shared" si="116"/>
        <v>3.4677261542167788</v>
      </c>
      <c r="AK41" s="157">
        <f t="shared" si="117"/>
        <v>1.7287435514804654</v>
      </c>
      <c r="AL41" s="157">
        <f t="shared" si="118"/>
        <v>0.63129543127125709</v>
      </c>
      <c r="AM41" s="157">
        <f t="shared" si="119"/>
        <v>5.8277651369685017</v>
      </c>
      <c r="AO41" s="115">
        <v>1986</v>
      </c>
      <c r="AP41" s="157">
        <f t="shared" si="120"/>
        <v>67.620660007227173</v>
      </c>
      <c r="AQ41" s="157">
        <f t="shared" si="121"/>
        <v>12.96557663610349</v>
      </c>
      <c r="AR41" s="157">
        <f t="shared" si="122"/>
        <v>7.5755451752550869</v>
      </c>
      <c r="AS41" s="157">
        <f t="shared" si="123"/>
        <v>88.161781818585752</v>
      </c>
      <c r="AU41" s="115">
        <v>1986</v>
      </c>
      <c r="AV41" s="157">
        <f t="shared" si="124"/>
        <v>67.035613299685423</v>
      </c>
      <c r="AW41" s="157">
        <f t="shared" si="125"/>
        <v>13.36753585002085</v>
      </c>
      <c r="AX41" s="157">
        <f t="shared" si="126"/>
        <v>7.6273461568428651</v>
      </c>
      <c r="AY41" s="157">
        <f t="shared" si="127"/>
        <v>88.030495306549142</v>
      </c>
      <c r="BA41" s="192">
        <f>Data!CR50/10</f>
        <v>14.775554078911062</v>
      </c>
      <c r="BB41" s="192">
        <f>(Data!CR50-Data!CP50)/10</f>
        <v>9.003554078911062</v>
      </c>
      <c r="BC41" s="194">
        <v>0</v>
      </c>
      <c r="BE41" s="115">
        <v>1986</v>
      </c>
      <c r="BF41" s="196">
        <f>(Data!$AZ50-100)/100</f>
        <v>5.5E-2</v>
      </c>
      <c r="BG41" s="164">
        <f t="shared" si="81"/>
        <v>-1.9343880002407721E-2</v>
      </c>
      <c r="BH41" s="164">
        <f t="shared" si="82"/>
        <v>-1.9343880002407721E-2</v>
      </c>
      <c r="BI41" s="164">
        <f t="shared" si="83"/>
        <v>-1.9343880002407721E-2</v>
      </c>
      <c r="BK41" s="117">
        <v>1986</v>
      </c>
      <c r="BL41" s="165">
        <f t="shared" si="128"/>
        <v>7.7001329724203912E-2</v>
      </c>
      <c r="BM41" s="166">
        <f t="shared" si="129"/>
        <v>10.281507188965069</v>
      </c>
      <c r="BN41" s="166">
        <f t="shared" si="130"/>
        <v>3.0874759889536278</v>
      </c>
      <c r="BO41" s="166">
        <f t="shared" si="131"/>
        <v>1.4065709009923653</v>
      </c>
      <c r="BP41" s="167">
        <f t="shared" si="132"/>
        <v>14.775554078911062</v>
      </c>
      <c r="BQ41" s="168">
        <f t="shared" si="133"/>
        <v>0.69584579597185581</v>
      </c>
      <c r="BR41" s="168">
        <f t="shared" si="134"/>
        <v>0.20895838981499437</v>
      </c>
      <c r="BS41" s="168">
        <f t="shared" si="135"/>
        <v>9.5195814213149807E-2</v>
      </c>
      <c r="BT41" s="168">
        <f t="shared" si="136"/>
        <v>1</v>
      </c>
      <c r="BU41" s="168"/>
      <c r="BV41" s="176">
        <f t="shared" si="100"/>
        <v>1.123285530033185</v>
      </c>
      <c r="BW41" s="176">
        <f t="shared" si="101"/>
        <v>1.1232932122074029</v>
      </c>
      <c r="BX41" s="176">
        <f t="shared" si="102"/>
        <v>1.1232893711137266</v>
      </c>
      <c r="BY41" s="201">
        <f>+BY40*BX41</f>
        <v>1.1232893711137266</v>
      </c>
      <c r="BZ41" s="205">
        <f t="shared" si="78"/>
        <v>1.1233323435548752</v>
      </c>
      <c r="CA41" s="201">
        <f>+CA40*BZ41</f>
        <v>1.1233323435548752</v>
      </c>
      <c r="CB41" s="120">
        <v>1986</v>
      </c>
      <c r="CC41" s="169">
        <f t="shared" si="90"/>
        <v>9.5107430235784884E-2</v>
      </c>
      <c r="CD41" s="170">
        <f t="shared" si="137"/>
        <v>10.262370687107998</v>
      </c>
      <c r="CE41" s="170">
        <f t="shared" si="138"/>
        <v>3.1041201325821226</v>
      </c>
      <c r="CF41" s="170">
        <f t="shared" si="139"/>
        <v>1.4090632592209389</v>
      </c>
      <c r="CG41" s="171">
        <f t="shared" si="140"/>
        <v>14.77555407891106</v>
      </c>
      <c r="CH41" s="172">
        <f t="shared" si="141"/>
        <v>0.69455064983013626</v>
      </c>
      <c r="CI41" s="172">
        <f t="shared" si="142"/>
        <v>0.21008485475428559</v>
      </c>
      <c r="CJ41" s="172">
        <f t="shared" si="143"/>
        <v>9.536449541557801E-2</v>
      </c>
      <c r="CK41" s="172">
        <f t="shared" si="144"/>
        <v>0.99999999999999989</v>
      </c>
      <c r="CL41" s="172"/>
      <c r="CM41" s="177">
        <f t="shared" si="145"/>
        <v>1.1232011108823043</v>
      </c>
      <c r="CN41" s="177">
        <f t="shared" si="146"/>
        <v>1.1233166409880542</v>
      </c>
      <c r="CO41" s="177">
        <f t="shared" si="147"/>
        <v>1.1232588744498577</v>
      </c>
      <c r="CP41" s="201">
        <f>+CP40*CO41</f>
        <v>1.1232588744498577</v>
      </c>
      <c r="CQ41" s="205">
        <f t="shared" si="79"/>
        <v>1.1233019187548612</v>
      </c>
      <c r="CR41" s="201">
        <f>+CR40*CQ41</f>
        <v>1.1233019187548612</v>
      </c>
      <c r="CS41" s="122">
        <v>1986</v>
      </c>
      <c r="CT41" s="173">
        <f t="shared" si="106"/>
        <v>0.04</v>
      </c>
      <c r="CU41" s="174">
        <f t="shared" si="156"/>
        <v>4.0830238126549956</v>
      </c>
      <c r="CV41" s="174">
        <f t="shared" si="157"/>
        <v>2.2656254571828489</v>
      </c>
      <c r="CW41" s="174">
        <f t="shared" si="158"/>
        <v>1.0007746740436068</v>
      </c>
      <c r="CX41" s="175">
        <f t="shared" si="148"/>
        <v>7.349423943881451</v>
      </c>
      <c r="CY41" s="173">
        <f t="shared" si="149"/>
        <v>0.55555698566745471</v>
      </c>
      <c r="CZ41" s="173">
        <f t="shared" si="150"/>
        <v>0.30827252237490388</v>
      </c>
      <c r="DA41" s="173">
        <f t="shared" si="151"/>
        <v>0.13617049195764147</v>
      </c>
      <c r="DB41" s="173">
        <f t="shared" si="152"/>
        <v>1</v>
      </c>
      <c r="DC41" s="173"/>
      <c r="DD41" s="178">
        <f t="shared" si="153"/>
        <v>1.1261035190975666</v>
      </c>
      <c r="DE41" s="178">
        <f t="shared" si="154"/>
        <v>1.1261035190975666</v>
      </c>
      <c r="DF41" s="178">
        <f t="shared" si="155"/>
        <v>1.1261035190975666</v>
      </c>
      <c r="DO41" s="115">
        <v>1986</v>
      </c>
      <c r="DP41" s="157">
        <f t="shared" si="63"/>
        <v>71.342180421411172</v>
      </c>
      <c r="DQ41" s="157">
        <f t="shared" si="35"/>
        <v>13.763600324264837</v>
      </c>
      <c r="DR41" s="157">
        <f t="shared" si="36"/>
        <v>8.0840915355367358</v>
      </c>
      <c r="DS41" s="157">
        <f t="shared" si="64"/>
        <v>93.189872281212757</v>
      </c>
      <c r="DU41" s="159">
        <f t="shared" si="73"/>
        <v>0.76496760093474281</v>
      </c>
      <c r="DV41" s="159">
        <f t="shared" si="74"/>
        <v>0.14756659618484202</v>
      </c>
      <c r="DW41" s="159">
        <f t="shared" si="75"/>
        <v>8.7465802880415125E-2</v>
      </c>
      <c r="DX41" s="201">
        <f t="shared" si="76"/>
        <v>1.1210151479119539</v>
      </c>
      <c r="DY41" s="201">
        <f>+DY40*DX41</f>
        <v>1.1210151479119539</v>
      </c>
    </row>
    <row r="42" spans="2:131">
      <c r="B42" s="115">
        <v>1987</v>
      </c>
      <c r="C42" s="226">
        <f>Data!BD51*Data!BY51/10</f>
        <v>11.93531801910237</v>
      </c>
      <c r="D42" s="226">
        <f>Data!BD51*Data!BZ51/10</f>
        <v>3.6508101944064086</v>
      </c>
      <c r="E42" s="226">
        <f>Data!BD51*Data!CA51/10</f>
        <v>1.8338109897161412</v>
      </c>
      <c r="F42" s="226">
        <f>Data!BD51/10</f>
        <v>17.419999999999998</v>
      </c>
      <c r="H42" s="115">
        <v>1987</v>
      </c>
      <c r="I42" s="189">
        <f>Data!BQ51*100</f>
        <v>118.3147438252654</v>
      </c>
      <c r="J42" s="189">
        <f>Data!BR51*100</f>
        <v>118.3147438252654</v>
      </c>
      <c r="K42" s="189">
        <f>Data!BS51*100</f>
        <v>118.3147438252654</v>
      </c>
      <c r="M42" s="115">
        <v>1987</v>
      </c>
      <c r="N42" s="190">
        <f>Data!BU50/Data!BU$48*100</f>
        <v>117.69147681482733</v>
      </c>
      <c r="O42" s="190">
        <f>Data!BV50/Data!BV$48*100</f>
        <v>117.69147681482733</v>
      </c>
      <c r="P42" s="190">
        <f>Data!BW50/Data!BW$48*100</f>
        <v>117.69147681482733</v>
      </c>
      <c r="R42" s="115">
        <v>1987</v>
      </c>
      <c r="S42" s="161">
        <f t="shared" si="66"/>
        <v>10.087768973856033</v>
      </c>
      <c r="T42" s="161">
        <f t="shared" si="67"/>
        <v>3.0856764561804346</v>
      </c>
      <c r="U42" s="161">
        <f t="shared" si="68"/>
        <v>1.5499429153347344</v>
      </c>
      <c r="X42" s="115">
        <v>1987</v>
      </c>
      <c r="Y42" s="157">
        <f t="shared" si="110"/>
        <v>75.344546272925143</v>
      </c>
      <c r="Z42" s="157">
        <f t="shared" si="111"/>
        <v>14.533302059150992</v>
      </c>
      <c r="AA42" s="157">
        <f t="shared" si="112"/>
        <v>8.6766367095085837</v>
      </c>
      <c r="AB42" s="221">
        <f t="shared" si="42"/>
        <v>98.554485041584726</v>
      </c>
      <c r="AD42" s="115">
        <v>1987</v>
      </c>
      <c r="AE42" s="157">
        <f t="shared" si="113"/>
        <v>3.7000348308419548</v>
      </c>
      <c r="AF42" s="157">
        <f t="shared" si="114"/>
        <v>1.8557805472943965</v>
      </c>
      <c r="AG42" s="157">
        <f t="shared" si="115"/>
        <v>0.68710132624706233</v>
      </c>
      <c r="AI42" s="115">
        <v>1987</v>
      </c>
      <c r="AJ42" s="157">
        <f t="shared" si="116"/>
        <v>4.3776867315562509</v>
      </c>
      <c r="AK42" s="157">
        <f t="shared" si="117"/>
        <v>2.1956620004904734</v>
      </c>
      <c r="AL42" s="157">
        <f t="shared" si="118"/>
        <v>0.81294217396921287</v>
      </c>
      <c r="AM42" s="157">
        <f t="shared" si="119"/>
        <v>7.3862909060159376</v>
      </c>
      <c r="AO42" s="115">
        <v>1987</v>
      </c>
      <c r="AP42" s="157">
        <f t="shared" si="120"/>
        <v>85.364891265346884</v>
      </c>
      <c r="AQ42" s="157">
        <f t="shared" si="121"/>
        <v>16.467465003678548</v>
      </c>
      <c r="AR42" s="157">
        <f t="shared" si="122"/>
        <v>9.7553060876305526</v>
      </c>
      <c r="AS42" s="157">
        <f t="shared" si="123"/>
        <v>111.587662356656</v>
      </c>
      <c r="AU42" s="115">
        <v>1987</v>
      </c>
      <c r="AV42" s="157">
        <f t="shared" si="124"/>
        <v>74.000696616839093</v>
      </c>
      <c r="AW42" s="157">
        <f t="shared" si="125"/>
        <v>14.846244378355172</v>
      </c>
      <c r="AX42" s="157">
        <f t="shared" si="126"/>
        <v>8.5887665780882791</v>
      </c>
      <c r="AY42" s="157">
        <f t="shared" si="127"/>
        <v>97.435707573282542</v>
      </c>
      <c r="BA42" s="192">
        <f>Data!CR51/10</f>
        <v>17.496160458452721</v>
      </c>
      <c r="BB42" s="192">
        <f>(Data!CR51-Data!CP51)/10</f>
        <v>11.460160458452721</v>
      </c>
      <c r="BC42" s="194">
        <v>0</v>
      </c>
      <c r="BE42" s="115">
        <v>1987</v>
      </c>
      <c r="BF42" s="196">
        <f>(Data!$AZ51-100)/100</f>
        <v>6.2999999999999973E-2</v>
      </c>
      <c r="BG42" s="164">
        <f t="shared" si="81"/>
        <v>7.5812040461035179E-2</v>
      </c>
      <c r="BH42" s="164">
        <f t="shared" si="82"/>
        <v>7.5812040461035179E-2</v>
      </c>
      <c r="BI42" s="164">
        <f t="shared" si="83"/>
        <v>7.5812040461035179E-2</v>
      </c>
      <c r="BK42" s="117">
        <v>1987</v>
      </c>
      <c r="BL42" s="165">
        <f t="shared" si="128"/>
        <v>0.17580642972628263</v>
      </c>
      <c r="BM42" s="166">
        <f t="shared" si="129"/>
        <v>12.097148863075239</v>
      </c>
      <c r="BN42" s="166">
        <f t="shared" si="130"/>
        <v>3.7003159651228414</v>
      </c>
      <c r="BO42" s="166">
        <f t="shared" si="131"/>
        <v>1.6986956302546377</v>
      </c>
      <c r="BP42" s="167">
        <f t="shared" si="132"/>
        <v>17.496160458452717</v>
      </c>
      <c r="BQ42" s="168">
        <f t="shared" si="133"/>
        <v>0.6914173479262351</v>
      </c>
      <c r="BR42" s="168">
        <f t="shared" si="134"/>
        <v>0.21149302865104616</v>
      </c>
      <c r="BS42" s="168">
        <f t="shared" si="135"/>
        <v>9.7089623422718818E-2</v>
      </c>
      <c r="BT42" s="168">
        <f t="shared" si="136"/>
        <v>1</v>
      </c>
      <c r="BU42" s="168"/>
      <c r="BV42" s="176">
        <f t="shared" si="100"/>
        <v>1.1074134387698218</v>
      </c>
      <c r="BW42" s="176">
        <f t="shared" si="101"/>
        <v>1.1074327837903111</v>
      </c>
      <c r="BX42" s="176">
        <f t="shared" si="102"/>
        <v>1.1074231112378254</v>
      </c>
      <c r="BY42" s="201">
        <f t="shared" ref="BY42:BY85" si="159">+BY41*BX42</f>
        <v>1.2439566101791435</v>
      </c>
      <c r="BZ42" s="205">
        <f t="shared" si="78"/>
        <v>1.1074429247483046</v>
      </c>
      <c r="CA42" s="201">
        <f t="shared" ref="CA42:CA85" si="160">+CA41*BZ42</f>
        <v>1.2440264560107783</v>
      </c>
      <c r="CB42" s="120">
        <v>1987</v>
      </c>
      <c r="CC42" s="169">
        <f t="shared" si="90"/>
        <v>0.10485183080875579</v>
      </c>
      <c r="CD42" s="170">
        <f t="shared" si="137"/>
        <v>12.181069383432007</v>
      </c>
      <c r="CE42" s="170">
        <f t="shared" si="138"/>
        <v>3.6274199474120801</v>
      </c>
      <c r="CF42" s="170">
        <f t="shared" si="139"/>
        <v>1.6876711276086371</v>
      </c>
      <c r="CG42" s="171">
        <f t="shared" si="140"/>
        <v>17.496160458452724</v>
      </c>
      <c r="CH42" s="172">
        <f t="shared" si="141"/>
        <v>0.69621385859816509</v>
      </c>
      <c r="CI42" s="172">
        <f t="shared" si="142"/>
        <v>0.20732662780648006</v>
      </c>
      <c r="CJ42" s="172">
        <f t="shared" si="143"/>
        <v>9.6459513595355262E-2</v>
      </c>
      <c r="CK42" s="172">
        <f t="shared" si="144"/>
        <v>1.0000000000000004</v>
      </c>
      <c r="CL42" s="172"/>
      <c r="CM42" s="177">
        <f t="shared" si="145"/>
        <v>1.1074247424539385</v>
      </c>
      <c r="CN42" s="177">
        <f t="shared" si="146"/>
        <v>1.1073910171241581</v>
      </c>
      <c r="CO42" s="177">
        <f t="shared" si="147"/>
        <v>1.1074078796606632</v>
      </c>
      <c r="CP42" s="201">
        <f t="shared" ref="CP42:CR85" si="161">+CP41*CO42</f>
        <v>1.2439057284645401</v>
      </c>
      <c r="CQ42" s="205">
        <f t="shared" si="79"/>
        <v>1.1074276035525445</v>
      </c>
      <c r="CR42" s="201">
        <f t="shared" si="161"/>
        <v>1.243975551952671</v>
      </c>
      <c r="CS42" s="122">
        <v>1987</v>
      </c>
      <c r="CT42" s="173">
        <f t="shared" si="106"/>
        <v>0.04</v>
      </c>
      <c r="CU42" s="174">
        <f t="shared" si="156"/>
        <v>4.5072550479825306</v>
      </c>
      <c r="CV42" s="174">
        <f t="shared" si="157"/>
        <v>2.5162475406495184</v>
      </c>
      <c r="CW42" s="174">
        <f t="shared" si="158"/>
        <v>1.1269214607378937</v>
      </c>
      <c r="CX42" s="175">
        <f t="shared" si="148"/>
        <v>8.150424049369942</v>
      </c>
      <c r="CY42" s="173">
        <f t="shared" si="149"/>
        <v>0.55300865582950354</v>
      </c>
      <c r="CZ42" s="173">
        <f t="shared" si="150"/>
        <v>0.30872596633104427</v>
      </c>
      <c r="DA42" s="173">
        <f t="shared" si="151"/>
        <v>0.13826537783945228</v>
      </c>
      <c r="DB42" s="173">
        <f t="shared" si="152"/>
        <v>1</v>
      </c>
      <c r="DC42" s="173"/>
      <c r="DD42" s="178">
        <f t="shared" si="153"/>
        <v>1.1089881481330712</v>
      </c>
      <c r="DE42" s="178">
        <f t="shared" si="154"/>
        <v>1.1089881481330712</v>
      </c>
      <c r="DF42" s="178">
        <f t="shared" si="155"/>
        <v>1.1089881481330712</v>
      </c>
      <c r="DO42" s="115">
        <v>1987</v>
      </c>
      <c r="DP42" s="157">
        <f t="shared" si="63"/>
        <v>89.143706909119942</v>
      </c>
      <c r="DQ42" s="157">
        <f t="shared" si="35"/>
        <v>17.195039100636517</v>
      </c>
      <c r="DR42" s="157">
        <f t="shared" si="36"/>
        <v>10.265740495504017</v>
      </c>
      <c r="DS42" s="157">
        <f t="shared" si="64"/>
        <v>116.60448650526048</v>
      </c>
      <c r="DU42" s="159">
        <f t="shared" si="73"/>
        <v>0.76261406056182157</v>
      </c>
      <c r="DV42" s="159">
        <f t="shared" si="74"/>
        <v>0.14838156994832616</v>
      </c>
      <c r="DW42" s="159">
        <f t="shared" si="75"/>
        <v>8.90043694898522E-2</v>
      </c>
      <c r="DX42" s="201">
        <f t="shared" si="76"/>
        <v>1.0941783775760494</v>
      </c>
      <c r="DY42" s="201">
        <f t="shared" ref="DY42:DY85" si="162">+DY41*DX42</f>
        <v>1.2265905357804767</v>
      </c>
    </row>
    <row r="43" spans="2:131">
      <c r="B43" s="115">
        <v>1988</v>
      </c>
      <c r="C43" s="226">
        <f>Data!BD52*Data!BY52/10</f>
        <v>15.193978689779865</v>
      </c>
      <c r="D43" s="226">
        <f>Data!BD52*Data!BZ52/10</f>
        <v>4.6652524653008856</v>
      </c>
      <c r="E43" s="226">
        <f>Data!BD52*Data!CA52/10</f>
        <v>2.3736891533584279</v>
      </c>
      <c r="F43" s="226">
        <f>Data!BD52/10</f>
        <v>22.233000000000001</v>
      </c>
      <c r="H43" s="115">
        <v>1988</v>
      </c>
      <c r="I43" s="189">
        <f>Data!BQ52*100</f>
        <v>110.86939495453628</v>
      </c>
      <c r="J43" s="189">
        <f>Data!BR52*100</f>
        <v>110.86939495453628</v>
      </c>
      <c r="K43" s="189">
        <f>Data!BS52*100</f>
        <v>110.86939495453628</v>
      </c>
      <c r="M43" s="115">
        <v>1988</v>
      </c>
      <c r="N43" s="190">
        <f>Data!BU51/Data!BU$48*100</f>
        <v>122.43796655187576</v>
      </c>
      <c r="O43" s="190">
        <f>Data!BV51/Data!BV$48*100</f>
        <v>122.43796655187576</v>
      </c>
      <c r="P43" s="190">
        <f>Data!BW51/Data!BW$48*100</f>
        <v>122.43796655187576</v>
      </c>
      <c r="R43" s="115">
        <v>1988</v>
      </c>
      <c r="S43" s="161">
        <f t="shared" si="66"/>
        <v>13.704393981775036</v>
      </c>
      <c r="T43" s="161">
        <f t="shared" si="67"/>
        <v>4.2078812346851402</v>
      </c>
      <c r="U43" s="161">
        <f t="shared" si="68"/>
        <v>2.1409778183887411</v>
      </c>
      <c r="X43" s="115">
        <v>1988</v>
      </c>
      <c r="Y43" s="157">
        <f t="shared" si="110"/>
        <v>84.939103091509551</v>
      </c>
      <c r="Z43" s="157">
        <f t="shared" si="111"/>
        <v>16.661527959274437</v>
      </c>
      <c r="AA43" s="157">
        <f t="shared" si="112"/>
        <v>10.037844478401089</v>
      </c>
      <c r="AB43" s="221">
        <f t="shared" si="42"/>
        <v>111.63847552918507</v>
      </c>
      <c r="AD43" s="115">
        <v>1988</v>
      </c>
      <c r="AE43" s="157">
        <f t="shared" si="113"/>
        <v>4.1098371631906332</v>
      </c>
      <c r="AF43" s="157">
        <f t="shared" si="114"/>
        <v>2.0796553345616955</v>
      </c>
      <c r="AG43" s="157">
        <f t="shared" si="115"/>
        <v>0.77977004949623641</v>
      </c>
      <c r="AI43" s="115">
        <v>1988</v>
      </c>
      <c r="AJ43" s="157">
        <f t="shared" si="116"/>
        <v>4.5565515964461323</v>
      </c>
      <c r="AK43" s="157">
        <f t="shared" si="117"/>
        <v>2.3057012865682891</v>
      </c>
      <c r="AL43" s="157">
        <f t="shared" si="118"/>
        <v>0.86452633591316541</v>
      </c>
      <c r="AM43" s="157">
        <f t="shared" si="119"/>
        <v>7.7267792189275868</v>
      </c>
      <c r="AO43" s="115">
        <v>1988</v>
      </c>
      <c r="AP43" s="157">
        <f t="shared" si="120"/>
        <v>88.852756130699575</v>
      </c>
      <c r="AQ43" s="157">
        <f t="shared" si="121"/>
        <v>17.292759649262162</v>
      </c>
      <c r="AR43" s="157">
        <f t="shared" si="122"/>
        <v>10.374316030957985</v>
      </c>
      <c r="AS43" s="157">
        <f t="shared" si="123"/>
        <v>116.51983181091973</v>
      </c>
      <c r="AU43" s="115">
        <v>1988</v>
      </c>
      <c r="AV43" s="157">
        <f t="shared" si="124"/>
        <v>82.196743263812664</v>
      </c>
      <c r="AW43" s="157">
        <f t="shared" si="125"/>
        <v>16.637242676493564</v>
      </c>
      <c r="AX43" s="157">
        <f t="shared" si="126"/>
        <v>9.7471256187029542</v>
      </c>
      <c r="AY43" s="157">
        <f t="shared" si="127"/>
        <v>108.58111155900919</v>
      </c>
      <c r="BA43" s="192">
        <f>Data!CR52/10</f>
        <v>23.040300344488955</v>
      </c>
      <c r="BB43" s="192">
        <f>(Data!CR52-Data!CP52)/10</f>
        <v>15.925300344488955</v>
      </c>
      <c r="BC43" s="194">
        <v>0</v>
      </c>
      <c r="BE43" s="115">
        <v>1988</v>
      </c>
      <c r="BF43" s="196">
        <f>(Data!$AZ52-100)/100</f>
        <v>0.19400000000000006</v>
      </c>
      <c r="BG43" s="164">
        <f t="shared" si="81"/>
        <v>-0.21518285330904863</v>
      </c>
      <c r="BH43" s="164">
        <f t="shared" si="82"/>
        <v>-0.21518285330904863</v>
      </c>
      <c r="BI43" s="164">
        <f t="shared" si="83"/>
        <v>-0.21518285330904863</v>
      </c>
      <c r="BK43" s="117">
        <v>1988</v>
      </c>
      <c r="BL43" s="165">
        <f t="shared" si="128"/>
        <v>-8.7838999378503479E-2</v>
      </c>
      <c r="BM43" s="166">
        <f t="shared" si="129"/>
        <v>16.349108567778625</v>
      </c>
      <c r="BN43" s="166">
        <f t="shared" si="130"/>
        <v>4.4784549217666614</v>
      </c>
      <c r="BO43" s="166">
        <f t="shared" si="131"/>
        <v>2.2127368549436688</v>
      </c>
      <c r="BP43" s="167">
        <f t="shared" si="132"/>
        <v>23.040300344488955</v>
      </c>
      <c r="BQ43" s="168">
        <f t="shared" si="133"/>
        <v>0.70958747600220384</v>
      </c>
      <c r="BR43" s="168">
        <f t="shared" si="134"/>
        <v>0.19437484992845894</v>
      </c>
      <c r="BS43" s="168">
        <f t="shared" si="135"/>
        <v>9.6037674069337234E-2</v>
      </c>
      <c r="BT43" s="168">
        <f t="shared" si="136"/>
        <v>1</v>
      </c>
      <c r="BU43" s="168"/>
      <c r="BV43" s="176">
        <f t="shared" si="100"/>
        <v>1.1151870154156136</v>
      </c>
      <c r="BW43" s="176">
        <f t="shared" si="101"/>
        <v>1.114942100528709</v>
      </c>
      <c r="BX43" s="176">
        <f t="shared" si="102"/>
        <v>1.1150645512479651</v>
      </c>
      <c r="BY43" s="201">
        <f t="shared" si="159"/>
        <v>1.3870919193013465</v>
      </c>
      <c r="BZ43" s="205">
        <f t="shared" si="78"/>
        <v>1.1150897679753515</v>
      </c>
      <c r="CA43" s="201">
        <f t="shared" si="160"/>
        <v>1.3872011721882576</v>
      </c>
      <c r="CB43" s="120">
        <v>1988</v>
      </c>
      <c r="CC43" s="169">
        <f t="shared" si="90"/>
        <v>0.11353237439377661</v>
      </c>
      <c r="CD43" s="170">
        <f t="shared" si="137"/>
        <v>16.049543340480135</v>
      </c>
      <c r="CE43" s="170">
        <f t="shared" si="138"/>
        <v>4.7384140727934403</v>
      </c>
      <c r="CF43" s="170">
        <f t="shared" si="139"/>
        <v>2.2523429312153782</v>
      </c>
      <c r="CG43" s="171">
        <f t="shared" si="140"/>
        <v>23.040300344488951</v>
      </c>
      <c r="CH43" s="172">
        <f t="shared" si="141"/>
        <v>0.69658568250040409</v>
      </c>
      <c r="CI43" s="172">
        <f t="shared" si="142"/>
        <v>0.20565765211158929</v>
      </c>
      <c r="CJ43" s="172">
        <f t="shared" si="143"/>
        <v>9.7756665388006522E-2</v>
      </c>
      <c r="CK43" s="172">
        <f t="shared" si="144"/>
        <v>0.99999999999999989</v>
      </c>
      <c r="CL43" s="172"/>
      <c r="CM43" s="177">
        <f t="shared" si="145"/>
        <v>1.1151306572419182</v>
      </c>
      <c r="CN43" s="177">
        <f t="shared" si="146"/>
        <v>1.1150943233778976</v>
      </c>
      <c r="CO43" s="177">
        <f t="shared" si="147"/>
        <v>1.115112490161924</v>
      </c>
      <c r="CP43" s="201">
        <f t="shared" si="161"/>
        <v>1.3870948143947754</v>
      </c>
      <c r="CQ43" s="205">
        <f t="shared" si="79"/>
        <v>1.1151380513479987</v>
      </c>
      <c r="CR43" s="201">
        <f t="shared" si="161"/>
        <v>1.3872044729290527</v>
      </c>
      <c r="CS43" s="122">
        <v>1988</v>
      </c>
      <c r="CT43" s="173">
        <f t="shared" si="106"/>
        <v>0.04</v>
      </c>
      <c r="CU43" s="174">
        <f t="shared" si="156"/>
        <v>5.0064621407798944</v>
      </c>
      <c r="CV43" s="174">
        <f t="shared" si="157"/>
        <v>2.8197987249186198</v>
      </c>
      <c r="CW43" s="174">
        <f t="shared" si="158"/>
        <v>1.2789083205785987</v>
      </c>
      <c r="CX43" s="175">
        <f t="shared" si="148"/>
        <v>9.1051691862771129</v>
      </c>
      <c r="CY43" s="173">
        <f t="shared" si="149"/>
        <v>0.54984833761523078</v>
      </c>
      <c r="CZ43" s="173">
        <f t="shared" si="150"/>
        <v>0.30969207350572786</v>
      </c>
      <c r="DA43" s="173">
        <f t="shared" si="151"/>
        <v>0.14045958887904134</v>
      </c>
      <c r="DB43" s="173">
        <f t="shared" si="152"/>
        <v>0.99999999999999989</v>
      </c>
      <c r="DC43" s="173"/>
      <c r="DD43" s="178">
        <f t="shared" si="153"/>
        <v>1.1171405476726055</v>
      </c>
      <c r="DE43" s="178">
        <f t="shared" si="154"/>
        <v>1.1171405476726055</v>
      </c>
      <c r="DF43" s="178">
        <f t="shared" si="155"/>
        <v>1.1171405476726055</v>
      </c>
      <c r="DO43" s="115">
        <v>1988</v>
      </c>
      <c r="DP43" s="157">
        <f t="shared" si="63"/>
        <v>94.17146967736646</v>
      </c>
      <c r="DQ43" s="157">
        <f t="shared" si="35"/>
        <v>18.472535238628463</v>
      </c>
      <c r="DR43" s="157">
        <f t="shared" si="36"/>
        <v>11.128897439680616</v>
      </c>
      <c r="DS43" s="157">
        <f t="shared" si="64"/>
        <v>123.77290235567554</v>
      </c>
      <c r="DU43" s="159">
        <f t="shared" si="73"/>
        <v>0.76043542213222814</v>
      </c>
      <c r="DV43" s="159">
        <f t="shared" si="74"/>
        <v>0.14899869452464376</v>
      </c>
      <c r="DW43" s="159">
        <f t="shared" si="75"/>
        <v>9.0565883343128276E-2</v>
      </c>
      <c r="DX43" s="201">
        <f t="shared" si="76"/>
        <v>1.1328178690537327</v>
      </c>
      <c r="DY43" s="201">
        <f t="shared" si="162"/>
        <v>1.3895036769443159</v>
      </c>
    </row>
    <row r="44" spans="2:131">
      <c r="B44" s="115">
        <v>1989</v>
      </c>
      <c r="C44" s="226">
        <f>Data!BD53*Data!BY53/10</f>
        <v>14.288640357992572</v>
      </c>
      <c r="D44" s="226">
        <f>Data!BD53*Data!BZ53/10</f>
        <v>4.4039777709851036</v>
      </c>
      <c r="E44" s="226">
        <f>Data!BD53*Data!CA53/10</f>
        <v>2.2693047579525869</v>
      </c>
      <c r="F44" s="226">
        <f>Data!BD53/10</f>
        <v>20.962</v>
      </c>
      <c r="H44" s="115">
        <v>1989</v>
      </c>
      <c r="I44" s="189">
        <f>Data!BQ53*100</f>
        <v>115.24949712142039</v>
      </c>
      <c r="J44" s="189">
        <f>Data!BR53*100</f>
        <v>115.24949712142039</v>
      </c>
      <c r="K44" s="189">
        <f>Data!BS53*100</f>
        <v>115.24949712142039</v>
      </c>
      <c r="M44" s="115">
        <v>1989</v>
      </c>
      <c r="N44" s="190">
        <f>Data!BU52/Data!BU$48*100</f>
        <v>121.00412844168866</v>
      </c>
      <c r="O44" s="190">
        <f>Data!BV52/Data!BV$48*100</f>
        <v>121.00412844168866</v>
      </c>
      <c r="P44" s="190">
        <f>Data!BW52/Data!BW$48*100</f>
        <v>121.00412844168866</v>
      </c>
      <c r="R44" s="115">
        <v>1989</v>
      </c>
      <c r="S44" s="161">
        <f t="shared" si="66"/>
        <v>12.398006685390447</v>
      </c>
      <c r="T44" s="161">
        <f t="shared" si="67"/>
        <v>3.8212555203996423</v>
      </c>
      <c r="U44" s="161">
        <f t="shared" si="68"/>
        <v>1.9690365811850572</v>
      </c>
      <c r="X44" s="115">
        <v>1989</v>
      </c>
      <c r="Y44" s="157">
        <f t="shared" si="110"/>
        <v>92.780204455189761</v>
      </c>
      <c r="Z44" s="157">
        <f t="shared" si="111"/>
        <v>18.161264014739796</v>
      </c>
      <c r="AA44" s="157">
        <f t="shared" si="112"/>
        <v>11.125092038066656</v>
      </c>
      <c r="AB44" s="221">
        <f t="shared" si="42"/>
        <v>122.06656050799621</v>
      </c>
      <c r="AD44" s="115">
        <v>1989</v>
      </c>
      <c r="AE44" s="157">
        <f t="shared" si="113"/>
        <v>4.5569053217102384</v>
      </c>
      <c r="AF44" s="157">
        <f t="shared" si="114"/>
        <v>2.3215194649342825</v>
      </c>
      <c r="AG44" s="157">
        <f t="shared" si="115"/>
        <v>0.88178902151948946</v>
      </c>
      <c r="AI44" s="115">
        <v>1989</v>
      </c>
      <c r="AJ44" s="157">
        <f t="shared" si="116"/>
        <v>5.2518104675702943</v>
      </c>
      <c r="AK44" s="157">
        <f t="shared" si="117"/>
        <v>2.6755395089126499</v>
      </c>
      <c r="AL44" s="157">
        <f t="shared" si="118"/>
        <v>1.016257412973105</v>
      </c>
      <c r="AM44" s="157">
        <f t="shared" si="119"/>
        <v>8.9436073894560479</v>
      </c>
      <c r="AO44" s="115">
        <v>1989</v>
      </c>
      <c r="AP44" s="157">
        <f t="shared" si="120"/>
        <v>102.41030411762074</v>
      </c>
      <c r="AQ44" s="157">
        <f t="shared" si="121"/>
        <v>20.066546316844875</v>
      </c>
      <c r="AR44" s="157">
        <f t="shared" si="122"/>
        <v>12.195088955677258</v>
      </c>
      <c r="AS44" s="157">
        <f t="shared" si="123"/>
        <v>134.67193939014288</v>
      </c>
      <c r="AU44" s="115">
        <v>1989</v>
      </c>
      <c r="AV44" s="157">
        <f t="shared" si="124"/>
        <v>91.138106434204772</v>
      </c>
      <c r="AW44" s="157">
        <f t="shared" si="125"/>
        <v>18.57215571947426</v>
      </c>
      <c r="AX44" s="157">
        <f t="shared" si="126"/>
        <v>11.022362768993618</v>
      </c>
      <c r="AY44" s="157">
        <f t="shared" si="127"/>
        <v>120.73262492267264</v>
      </c>
      <c r="BA44" s="192">
        <f>Data!CR53/10</f>
        <v>29.822848519952032</v>
      </c>
      <c r="BB44" s="192">
        <f>(Data!CR53-Data!CP53)/10</f>
        <v>19.135848519952031</v>
      </c>
      <c r="BC44" s="194">
        <v>0</v>
      </c>
      <c r="BE44" s="115">
        <v>1989</v>
      </c>
      <c r="BF44" s="196">
        <f>(Data!$AZ53-100)/100</f>
        <v>0.18700000000000003</v>
      </c>
      <c r="BG44" s="164">
        <f t="shared" si="81"/>
        <v>-0.12425706442373419</v>
      </c>
      <c r="BH44" s="164">
        <f t="shared" si="82"/>
        <v>-0.12425706442373419</v>
      </c>
      <c r="BI44" s="164">
        <f t="shared" si="83"/>
        <v>-0.12425706442373419</v>
      </c>
      <c r="BK44" s="117">
        <v>1989</v>
      </c>
      <c r="BL44" s="165">
        <f t="shared" si="128"/>
        <v>2.7554461684522122E-2</v>
      </c>
      <c r="BM44" s="166">
        <f t="shared" si="129"/>
        <v>21.160046796881524</v>
      </c>
      <c r="BN44" s="166">
        <f t="shared" si="130"/>
        <v>5.7599431084716075</v>
      </c>
      <c r="BO44" s="166">
        <f t="shared" si="131"/>
        <v>2.9028586145989035</v>
      </c>
      <c r="BP44" s="167">
        <f t="shared" si="132"/>
        <v>29.822848519952032</v>
      </c>
      <c r="BQ44" s="168">
        <f t="shared" si="133"/>
        <v>0.70952467141846176</v>
      </c>
      <c r="BR44" s="168">
        <f t="shared" si="134"/>
        <v>0.19313859655686813</v>
      </c>
      <c r="BS44" s="168">
        <f t="shared" si="135"/>
        <v>9.7336732024670206E-2</v>
      </c>
      <c r="BT44" s="168">
        <f t="shared" si="136"/>
        <v>1</v>
      </c>
      <c r="BU44" s="168"/>
      <c r="BV44" s="176">
        <f t="shared" si="100"/>
        <v>1.1123595661021222</v>
      </c>
      <c r="BW44" s="176">
        <f t="shared" si="101"/>
        <v>1.112338658872849</v>
      </c>
      <c r="BX44" s="176">
        <f t="shared" si="102"/>
        <v>1.1123491124383651</v>
      </c>
      <c r="BY44" s="201">
        <f t="shared" si="159"/>
        <v>1.5429304653052811</v>
      </c>
      <c r="BZ44" s="205">
        <f t="shared" si="78"/>
        <v>1.11236924121874</v>
      </c>
      <c r="CA44" s="201">
        <f t="shared" si="160"/>
        <v>1.5430799153247987</v>
      </c>
      <c r="CB44" s="120">
        <v>1989</v>
      </c>
      <c r="CC44" s="169">
        <f t="shared" si="90"/>
        <v>0.14382477532137844</v>
      </c>
      <c r="CD44" s="170">
        <f t="shared" si="137"/>
        <v>20.968144904354002</v>
      </c>
      <c r="CE44" s="170">
        <f t="shared" si="138"/>
        <v>5.9262821835748092</v>
      </c>
      <c r="CF44" s="170">
        <f t="shared" si="139"/>
        <v>2.9284214320232191</v>
      </c>
      <c r="CG44" s="171">
        <f t="shared" si="140"/>
        <v>29.822848519952032</v>
      </c>
      <c r="CH44" s="172">
        <f t="shared" si="141"/>
        <v>0.7030899442863725</v>
      </c>
      <c r="CI44" s="172">
        <f t="shared" si="142"/>
        <v>0.19871616822953775</v>
      </c>
      <c r="CJ44" s="172">
        <f t="shared" si="143"/>
        <v>9.8193887484089637E-2</v>
      </c>
      <c r="CK44" s="172">
        <f t="shared" si="144"/>
        <v>1</v>
      </c>
      <c r="CL44" s="172"/>
      <c r="CM44" s="177">
        <f t="shared" si="145"/>
        <v>1.112482321123488</v>
      </c>
      <c r="CN44" s="177">
        <f t="shared" si="146"/>
        <v>1.1123992439207531</v>
      </c>
      <c r="CO44" s="177">
        <f t="shared" si="147"/>
        <v>1.1124407817465938</v>
      </c>
      <c r="CP44" s="201">
        <f t="shared" si="161"/>
        <v>1.5430608396819705</v>
      </c>
      <c r="CQ44" s="205">
        <f t="shared" si="79"/>
        <v>1.1124610416802396</v>
      </c>
      <c r="CR44" s="201">
        <f t="shared" si="161"/>
        <v>1.5432109329781418</v>
      </c>
      <c r="CS44" s="122">
        <v>1989</v>
      </c>
      <c r="CT44" s="173">
        <f t="shared" si="106"/>
        <v>0.04</v>
      </c>
      <c r="CU44" s="174">
        <f t="shared" si="156"/>
        <v>5.5510651800494504</v>
      </c>
      <c r="CV44" s="174">
        <f t="shared" si="157"/>
        <v>3.1477416080944565</v>
      </c>
      <c r="CW44" s="174">
        <f t="shared" si="158"/>
        <v>1.4462306129155569</v>
      </c>
      <c r="CX44" s="175">
        <f t="shared" si="148"/>
        <v>10.145037401059463</v>
      </c>
      <c r="CY44" s="173">
        <f t="shared" si="149"/>
        <v>0.5471704992896077</v>
      </c>
      <c r="CZ44" s="173">
        <f t="shared" si="150"/>
        <v>0.3102740269607811</v>
      </c>
      <c r="DA44" s="173">
        <f t="shared" si="151"/>
        <v>0.14255547374961128</v>
      </c>
      <c r="DB44" s="173">
        <f t="shared" si="152"/>
        <v>1</v>
      </c>
      <c r="DC44" s="173"/>
      <c r="DD44" s="178">
        <f t="shared" si="153"/>
        <v>1.1142063583342956</v>
      </c>
      <c r="DE44" s="178">
        <f t="shared" si="154"/>
        <v>1.1142063583342956</v>
      </c>
      <c r="DF44" s="178">
        <f t="shared" si="155"/>
        <v>1.1142063583342956</v>
      </c>
      <c r="DO44" s="115">
        <v>1989</v>
      </c>
      <c r="DP44" s="157">
        <f t="shared" si="63"/>
        <v>106.92871906283187</v>
      </c>
      <c r="DQ44" s="157">
        <f t="shared" si="35"/>
        <v>20.9307654478811</v>
      </c>
      <c r="DR44" s="157">
        <f t="shared" si="36"/>
        <v>12.821612628166999</v>
      </c>
      <c r="DS44" s="157">
        <f t="shared" si="64"/>
        <v>140.68109713887998</v>
      </c>
      <c r="DU44" s="159">
        <f t="shared" si="73"/>
        <v>0.76006354781924934</v>
      </c>
      <c r="DV44" s="159">
        <f t="shared" si="74"/>
        <v>0.14823721961785122</v>
      </c>
      <c r="DW44" s="159">
        <f t="shared" si="75"/>
        <v>9.1699232562899427E-2</v>
      </c>
      <c r="DX44" s="201">
        <f t="shared" si="76"/>
        <v>1.0934298725089893</v>
      </c>
      <c r="DY44" s="201">
        <f t="shared" si="162"/>
        <v>1.5193248283319951</v>
      </c>
      <c r="EA44" s="186" t="s">
        <v>300</v>
      </c>
    </row>
    <row r="45" spans="2:131">
      <c r="B45" s="115">
        <v>1990</v>
      </c>
      <c r="C45" s="226">
        <f>Data!BD54*Data!BY54/10</f>
        <v>15.347206706810923</v>
      </c>
      <c r="D45" s="226">
        <f>Data!BD54*Data!BZ54/10</f>
        <v>4.7482802382062168</v>
      </c>
      <c r="E45" s="226">
        <f>Data!BD54*Data!CA54/10</f>
        <v>2.4774278862979768</v>
      </c>
      <c r="F45" s="226">
        <f>Data!BD54/10</f>
        <v>22.573</v>
      </c>
      <c r="H45" s="115">
        <v>1990</v>
      </c>
      <c r="I45" s="189">
        <f>Data!BQ54*100</f>
        <v>123.85908930739906</v>
      </c>
      <c r="J45" s="189">
        <f>Data!BR54*100</f>
        <v>123.85908930739906</v>
      </c>
      <c r="K45" s="189">
        <f>Data!BS54*100</f>
        <v>123.85908930739906</v>
      </c>
      <c r="M45" s="115">
        <v>1990</v>
      </c>
      <c r="N45" s="190">
        <f>Data!BU53/Data!BU$48*100</f>
        <v>127.91411822269016</v>
      </c>
      <c r="O45" s="190">
        <f>Data!BV53/Data!BV$48*100</f>
        <v>127.91411822269016</v>
      </c>
      <c r="P45" s="190">
        <f>Data!BW53/Data!BW$48*100</f>
        <v>127.91411822269016</v>
      </c>
      <c r="R45" s="115">
        <v>1990</v>
      </c>
      <c r="S45" s="161">
        <f t="shared" si="66"/>
        <v>12.390860285369559</v>
      </c>
      <c r="T45" s="161">
        <f t="shared" si="67"/>
        <v>3.8336146864617433</v>
      </c>
      <c r="U45" s="161">
        <f t="shared" si="68"/>
        <v>2.0001986936537088</v>
      </c>
      <c r="X45" s="115">
        <v>1990</v>
      </c>
      <c r="Y45" s="157">
        <f t="shared" si="110"/>
        <v>100.22228301066559</v>
      </c>
      <c r="Z45" s="157">
        <f t="shared" si="111"/>
        <v>19.485119781455207</v>
      </c>
      <c r="AA45" s="157">
        <f t="shared" si="112"/>
        <v>12.155275420928884</v>
      </c>
      <c r="AB45" s="221">
        <f t="shared" si="42"/>
        <v>131.86267821304969</v>
      </c>
      <c r="AD45" s="115">
        <v>1990</v>
      </c>
      <c r="AE45" s="157">
        <f t="shared" si="113"/>
        <v>4.948781729893728</v>
      </c>
      <c r="AF45" s="157">
        <f t="shared" si="114"/>
        <v>2.5097589197463335</v>
      </c>
      <c r="AG45" s="157">
        <f t="shared" si="115"/>
        <v>0.97001531079148084</v>
      </c>
      <c r="AI45" s="115">
        <v>1990</v>
      </c>
      <c r="AJ45" s="157">
        <f t="shared" si="116"/>
        <v>6.1295159824573204</v>
      </c>
      <c r="AK45" s="157">
        <f t="shared" si="117"/>
        <v>3.1085645418090251</v>
      </c>
      <c r="AL45" s="157">
        <f t="shared" si="118"/>
        <v>1.2014521300886647</v>
      </c>
      <c r="AM45" s="157">
        <f t="shared" si="119"/>
        <v>10.439532654355011</v>
      </c>
      <c r="AO45" s="115">
        <v>1990</v>
      </c>
      <c r="AP45" s="157">
        <f t="shared" si="120"/>
        <v>119.52556165791773</v>
      </c>
      <c r="AQ45" s="157">
        <f t="shared" si="121"/>
        <v>23.314234063567689</v>
      </c>
      <c r="AR45" s="157">
        <f t="shared" si="122"/>
        <v>14.417425561063979</v>
      </c>
      <c r="AS45" s="157">
        <f t="shared" si="123"/>
        <v>157.25722128254938</v>
      </c>
      <c r="AU45" s="115">
        <v>1990</v>
      </c>
      <c r="AV45" s="157">
        <f t="shared" si="124"/>
        <v>98.975634597874546</v>
      </c>
      <c r="AW45" s="157">
        <f t="shared" si="125"/>
        <v>20.078071357970668</v>
      </c>
      <c r="AX45" s="157">
        <f t="shared" si="126"/>
        <v>12.12519138489351</v>
      </c>
      <c r="AY45" s="157">
        <f t="shared" si="127"/>
        <v>131.17889734073873</v>
      </c>
      <c r="BA45" s="192">
        <f>Data!CR54/10</f>
        <v>30.797000398738533</v>
      </c>
      <c r="BB45" s="192">
        <f>(Data!CR54-Data!CP54)/10</f>
        <v>18.884000398738532</v>
      </c>
      <c r="BC45" s="194">
        <v>0</v>
      </c>
      <c r="BE45" s="115">
        <v>1990</v>
      </c>
      <c r="BF45" s="196">
        <f>(Data!$AZ54-100)/100</f>
        <v>7.0000000000000288E-3</v>
      </c>
      <c r="BG45" s="164">
        <f t="shared" si="81"/>
        <v>6.723331260777865E-2</v>
      </c>
      <c r="BH45" s="164">
        <f t="shared" si="82"/>
        <v>6.723331260777865E-2</v>
      </c>
      <c r="BI45" s="164">
        <f t="shared" si="83"/>
        <v>6.723331260777865E-2</v>
      </c>
      <c r="BK45" s="117">
        <v>1990</v>
      </c>
      <c r="BL45" s="165">
        <f t="shared" si="128"/>
        <v>0.23180005846782117</v>
      </c>
      <c r="BM45" s="166">
        <f t="shared" si="129"/>
        <v>21.720590043941396</v>
      </c>
      <c r="BN45" s="166">
        <f t="shared" si="130"/>
        <v>6.0245599606408211</v>
      </c>
      <c r="BO45" s="166">
        <f t="shared" si="131"/>
        <v>3.0518503941563129</v>
      </c>
      <c r="BP45" s="167">
        <f t="shared" si="132"/>
        <v>30.797000398738533</v>
      </c>
      <c r="BQ45" s="168">
        <f t="shared" si="133"/>
        <v>0.7052826496969844</v>
      </c>
      <c r="BR45" s="168">
        <f t="shared" si="134"/>
        <v>0.1956216476487623</v>
      </c>
      <c r="BS45" s="168">
        <f t="shared" si="135"/>
        <v>9.909570265425327E-2</v>
      </c>
      <c r="BT45" s="168">
        <f t="shared" si="136"/>
        <v>1</v>
      </c>
      <c r="BU45" s="168"/>
      <c r="BV45" s="176">
        <f t="shared" si="100"/>
        <v>1.0864158728390412</v>
      </c>
      <c r="BW45" s="176">
        <f t="shared" si="101"/>
        <v>1.0864063920310227</v>
      </c>
      <c r="BX45" s="176">
        <f t="shared" si="102"/>
        <v>1.0864111324246899</v>
      </c>
      <c r="BY45" s="201">
        <f t="shared" si="159"/>
        <v>1.6762568340648643</v>
      </c>
      <c r="BZ45" s="205">
        <f t="shared" si="78"/>
        <v>1.0864221384119821</v>
      </c>
      <c r="CA45" s="201">
        <f t="shared" si="160"/>
        <v>1.6764361813477482</v>
      </c>
      <c r="CB45" s="120">
        <v>1990</v>
      </c>
      <c r="CC45" s="169">
        <f t="shared" si="90"/>
        <v>0.16888664600562686</v>
      </c>
      <c r="CD45" s="170">
        <f t="shared" si="137"/>
        <v>21.816095806261092</v>
      </c>
      <c r="CE45" s="170">
        <f t="shared" si="138"/>
        <v>5.9419817890032318</v>
      </c>
      <c r="CF45" s="170">
        <f t="shared" si="139"/>
        <v>3.0389228034742057</v>
      </c>
      <c r="CG45" s="171">
        <f t="shared" si="140"/>
        <v>30.797000398738533</v>
      </c>
      <c r="CH45" s="172">
        <f t="shared" si="141"/>
        <v>0.70838378815472869</v>
      </c>
      <c r="CI45" s="172">
        <f t="shared" si="142"/>
        <v>0.19294027704226091</v>
      </c>
      <c r="CJ45" s="172">
        <f t="shared" si="143"/>
        <v>9.8675934803010304E-2</v>
      </c>
      <c r="CK45" s="172">
        <f t="shared" si="144"/>
        <v>1</v>
      </c>
      <c r="CL45" s="172"/>
      <c r="CM45" s="177">
        <f t="shared" si="145"/>
        <v>1.0864005276693016</v>
      </c>
      <c r="CN45" s="177">
        <f t="shared" si="146"/>
        <v>1.0864138017685792</v>
      </c>
      <c r="CO45" s="177">
        <f t="shared" si="147"/>
        <v>1.0864071646986668</v>
      </c>
      <c r="CP45" s="201">
        <f t="shared" si="161"/>
        <v>1.6763923517964336</v>
      </c>
      <c r="CQ45" s="205">
        <f t="shared" si="79"/>
        <v>1.0864181002530151</v>
      </c>
      <c r="CR45" s="201">
        <f t="shared" si="161"/>
        <v>1.6765722900957958</v>
      </c>
      <c r="CS45" s="122">
        <v>1990</v>
      </c>
      <c r="CT45" s="173">
        <f t="shared" si="106"/>
        <v>0.04</v>
      </c>
      <c r="CU45" s="174">
        <f t="shared" si="156"/>
        <v>6.0284355291735334</v>
      </c>
      <c r="CV45" s="174">
        <f t="shared" si="157"/>
        <v>3.4029749469257045</v>
      </c>
      <c r="CW45" s="174">
        <f t="shared" si="158"/>
        <v>1.5909313942761889</v>
      </c>
      <c r="CX45" s="175">
        <f t="shared" si="148"/>
        <v>11.022341870375428</v>
      </c>
      <c r="CY45" s="173">
        <f t="shared" si="149"/>
        <v>0.54692873801855701</v>
      </c>
      <c r="CZ45" s="173">
        <f t="shared" si="150"/>
        <v>0.30873429502960942</v>
      </c>
      <c r="DA45" s="173">
        <f t="shared" si="151"/>
        <v>0.14433696695183351</v>
      </c>
      <c r="DB45" s="173">
        <f t="shared" si="152"/>
        <v>1</v>
      </c>
      <c r="DC45" s="173"/>
      <c r="DD45" s="178">
        <f t="shared" si="153"/>
        <v>1.086476218335513</v>
      </c>
      <c r="DE45" s="178">
        <f t="shared" si="154"/>
        <v>1.086476218335513</v>
      </c>
      <c r="DF45" s="178">
        <f t="shared" si="155"/>
        <v>1.086476218335513</v>
      </c>
      <c r="DO45" s="115">
        <v>1990</v>
      </c>
      <c r="DP45" s="157">
        <f t="shared" si="63"/>
        <v>124.13440702009453</v>
      </c>
      <c r="DQ45" s="157">
        <f t="shared" si="35"/>
        <v>24.134091911766287</v>
      </c>
      <c r="DR45" s="157">
        <f t="shared" si="36"/>
        <v>15.055413439168634</v>
      </c>
      <c r="DS45" s="157">
        <f t="shared" si="64"/>
        <v>163.32391237102945</v>
      </c>
      <c r="DU45" s="159">
        <f t="shared" si="73"/>
        <v>0.75965448734828978</v>
      </c>
      <c r="DV45" s="159">
        <f t="shared" si="74"/>
        <v>0.14752074485762337</v>
      </c>
      <c r="DW45" s="159">
        <f t="shared" si="75"/>
        <v>9.2824767794086938E-2</v>
      </c>
      <c r="DX45" s="201">
        <f t="shared" si="76"/>
        <v>1.0802721511088653</v>
      </c>
      <c r="DY45" s="201">
        <f t="shared" si="162"/>
        <v>1.6412843005353119</v>
      </c>
    </row>
    <row r="46" spans="2:131">
      <c r="B46" s="115">
        <v>1991</v>
      </c>
      <c r="C46" s="226">
        <f>Data!BD55*Data!BY55/10</f>
        <v>18.924161123101591</v>
      </c>
      <c r="D46" s="226">
        <f>Data!BD55*Data!BZ55/10</f>
        <v>5.8773107405115521</v>
      </c>
      <c r="E46" s="226">
        <f>Data!BD55*Data!CA55/10</f>
        <v>3.1044202138575789</v>
      </c>
      <c r="F46" s="226">
        <f>Data!BD55/10</f>
        <v>27.905999999999999</v>
      </c>
      <c r="H46" s="115">
        <v>1991</v>
      </c>
      <c r="I46" s="189">
        <f>Data!BQ55*100</f>
        <v>135.74601561475561</v>
      </c>
      <c r="J46" s="189">
        <f>Data!BR55*100</f>
        <v>135.74601561475561</v>
      </c>
      <c r="K46" s="189">
        <f>Data!BS55*100</f>
        <v>135.74601561475561</v>
      </c>
      <c r="M46" s="115">
        <v>1991</v>
      </c>
      <c r="N46" s="190">
        <f>Data!BU54/Data!BU$48*100</f>
        <v>138.83000939073759</v>
      </c>
      <c r="O46" s="190">
        <f>Data!BV54/Data!BV$48*100</f>
        <v>138.83000939073759</v>
      </c>
      <c r="P46" s="190">
        <f>Data!BW54/Data!BW$48*100</f>
        <v>138.83000939073759</v>
      </c>
      <c r="R46" s="115">
        <v>1991</v>
      </c>
      <c r="S46" s="161">
        <f t="shared" si="66"/>
        <v>13.940859359591055</v>
      </c>
      <c r="T46" s="161">
        <f t="shared" si="67"/>
        <v>4.3296377531928742</v>
      </c>
      <c r="U46" s="161">
        <f t="shared" si="68"/>
        <v>2.2869328427788695</v>
      </c>
      <c r="X46" s="115">
        <v>1991</v>
      </c>
      <c r="Y46" s="157">
        <f t="shared" si="110"/>
        <v>108.80350673573359</v>
      </c>
      <c r="Z46" s="157">
        <f t="shared" si="111"/>
        <v>21.108515202391626</v>
      </c>
      <c r="AA46" s="157">
        <f t="shared" si="112"/>
        <v>13.378308916322288</v>
      </c>
      <c r="AB46" s="221">
        <f t="shared" si="42"/>
        <v>143.29033085444749</v>
      </c>
      <c r="AD46" s="115">
        <v>1991</v>
      </c>
      <c r="AE46" s="157">
        <f t="shared" si="113"/>
        <v>5.3596356345230562</v>
      </c>
      <c r="AF46" s="157">
        <f t="shared" si="114"/>
        <v>2.7062423322564557</v>
      </c>
      <c r="AG46" s="157">
        <f t="shared" si="115"/>
        <v>1.0638993473854657</v>
      </c>
      <c r="AI46" s="115">
        <v>1991</v>
      </c>
      <c r="AJ46" s="157">
        <f t="shared" si="116"/>
        <v>7.2754918253336731</v>
      </c>
      <c r="AK46" s="157">
        <f t="shared" si="117"/>
        <v>3.6736161389179744</v>
      </c>
      <c r="AL46" s="157">
        <f t="shared" si="118"/>
        <v>1.4442009742271571</v>
      </c>
      <c r="AM46" s="157">
        <f t="shared" si="119"/>
        <v>12.393308938478803</v>
      </c>
      <c r="AO46" s="115">
        <v>1991</v>
      </c>
      <c r="AP46" s="157">
        <f t="shared" si="120"/>
        <v>141.87209059400664</v>
      </c>
      <c r="AQ46" s="157">
        <f t="shared" si="121"/>
        <v>27.552121041884806</v>
      </c>
      <c r="AR46" s="157">
        <f t="shared" si="122"/>
        <v>17.330411690725882</v>
      </c>
      <c r="AS46" s="157">
        <f t="shared" si="123"/>
        <v>186.75462332661732</v>
      </c>
      <c r="AU46" s="115">
        <v>1991</v>
      </c>
      <c r="AV46" s="157">
        <f t="shared" si="124"/>
        <v>107.19271269046112</v>
      </c>
      <c r="AW46" s="157">
        <f t="shared" si="125"/>
        <v>21.649938658051646</v>
      </c>
      <c r="AX46" s="157">
        <f t="shared" si="126"/>
        <v>13.29874184231832</v>
      </c>
      <c r="AY46" s="157">
        <f t="shared" si="127"/>
        <v>142.14139319083108</v>
      </c>
      <c r="BA46" s="192">
        <f>Data!CR55/10</f>
        <v>34.461215321528833</v>
      </c>
      <c r="BB46" s="192">
        <f>(Data!CR55-Data!CP55)/10</f>
        <v>20.268215321528835</v>
      </c>
      <c r="BC46" s="194">
        <v>0</v>
      </c>
      <c r="BE46" s="115">
        <v>1991</v>
      </c>
      <c r="BF46" s="196">
        <f>(Data!$AZ55-100)/100</f>
        <v>2.2999999999999972E-2</v>
      </c>
      <c r="BG46" s="164">
        <f t="shared" si="81"/>
        <v>7.1330761039383406E-2</v>
      </c>
      <c r="BH46" s="164">
        <f t="shared" si="82"/>
        <v>7.1330761039383406E-2</v>
      </c>
      <c r="BI46" s="164">
        <f t="shared" si="83"/>
        <v>7.1330761039383406E-2</v>
      </c>
      <c r="BK46" s="117">
        <v>1991</v>
      </c>
      <c r="BL46" s="165">
        <f t="shared" si="128"/>
        <v>0.23951130067344312</v>
      </c>
      <c r="BM46" s="166">
        <f t="shared" si="129"/>
        <v>24.316373216479853</v>
      </c>
      <c r="BN46" s="166">
        <f t="shared" si="130"/>
        <v>6.6908077414790821</v>
      </c>
      <c r="BO46" s="166">
        <f t="shared" si="131"/>
        <v>3.4540343635698934</v>
      </c>
      <c r="BP46" s="167">
        <f t="shared" si="132"/>
        <v>34.461215321528833</v>
      </c>
      <c r="BQ46" s="168">
        <f t="shared" si="133"/>
        <v>0.70561566066675463</v>
      </c>
      <c r="BR46" s="168">
        <f t="shared" si="134"/>
        <v>0.19415472376852472</v>
      </c>
      <c r="BS46" s="168">
        <f t="shared" si="135"/>
        <v>0.10022961556472057</v>
      </c>
      <c r="BT46" s="168">
        <f t="shared" si="136"/>
        <v>1</v>
      </c>
      <c r="BU46" s="168"/>
      <c r="BV46" s="176">
        <f t="shared" si="100"/>
        <v>1.0834592988566782</v>
      </c>
      <c r="BW46" s="176">
        <f t="shared" si="101"/>
        <v>1.0834606796701916</v>
      </c>
      <c r="BX46" s="176">
        <f t="shared" si="102"/>
        <v>1.0834599892632149</v>
      </c>
      <c r="BY46" s="201">
        <f t="shared" si="159"/>
        <v>1.8161572114383084</v>
      </c>
      <c r="BZ46" s="205">
        <f t="shared" si="78"/>
        <v>1.0834705747768218</v>
      </c>
      <c r="CA46" s="201">
        <f t="shared" si="160"/>
        <v>1.8163692729815051</v>
      </c>
      <c r="CB46" s="120">
        <v>1991</v>
      </c>
      <c r="CC46" s="169">
        <f t="shared" si="90"/>
        <v>0.17276213229556672</v>
      </c>
      <c r="CD46" s="170">
        <f t="shared" si="137"/>
        <v>24.427682222119056</v>
      </c>
      <c r="CE46" s="170">
        <f t="shared" si="138"/>
        <v>6.5948021325641388</v>
      </c>
      <c r="CF46" s="170">
        <f t="shared" si="139"/>
        <v>3.4387309668456427</v>
      </c>
      <c r="CG46" s="171">
        <f t="shared" si="140"/>
        <v>34.461215321528833</v>
      </c>
      <c r="CH46" s="172">
        <f t="shared" si="141"/>
        <v>0.70884563977807358</v>
      </c>
      <c r="CI46" s="172">
        <f t="shared" si="142"/>
        <v>0.19136882060117572</v>
      </c>
      <c r="CJ46" s="172">
        <f t="shared" si="143"/>
        <v>9.9785539620750888E-2</v>
      </c>
      <c r="CK46" s="172">
        <f t="shared" si="144"/>
        <v>1</v>
      </c>
      <c r="CL46" s="172"/>
      <c r="CM46" s="177">
        <f t="shared" si="145"/>
        <v>1.083466212942588</v>
      </c>
      <c r="CN46" s="177">
        <f t="shared" si="146"/>
        <v>1.0834678944606391</v>
      </c>
      <c r="CO46" s="177">
        <f t="shared" si="147"/>
        <v>1.0834670537012874</v>
      </c>
      <c r="CP46" s="201">
        <f t="shared" si="161"/>
        <v>1.8163158822482539</v>
      </c>
      <c r="CQ46" s="205">
        <f t="shared" si="79"/>
        <v>1.0834775689635423</v>
      </c>
      <c r="CR46" s="201">
        <f t="shared" si="161"/>
        <v>1.8165284690646317</v>
      </c>
      <c r="CS46" s="122">
        <v>1991</v>
      </c>
      <c r="CT46" s="173">
        <f t="shared" si="106"/>
        <v>0.04</v>
      </c>
      <c r="CU46" s="174">
        <f t="shared" si="156"/>
        <v>6.52892361112018</v>
      </c>
      <c r="CV46" s="174">
        <f t="shared" si="157"/>
        <v>3.669386244440286</v>
      </c>
      <c r="CW46" s="174">
        <f t="shared" si="158"/>
        <v>1.7449115011642675</v>
      </c>
      <c r="CX46" s="175">
        <f t="shared" si="148"/>
        <v>11.943221356724735</v>
      </c>
      <c r="CY46" s="173">
        <f t="shared" si="149"/>
        <v>0.54666353541576229</v>
      </c>
      <c r="CZ46" s="173">
        <f t="shared" si="150"/>
        <v>0.30723589012056668</v>
      </c>
      <c r="DA46" s="173">
        <f t="shared" si="151"/>
        <v>0.14610057446367097</v>
      </c>
      <c r="DB46" s="173">
        <f t="shared" si="152"/>
        <v>1</v>
      </c>
      <c r="DC46" s="173"/>
      <c r="DD46" s="178">
        <f t="shared" si="153"/>
        <v>1.0835466271305139</v>
      </c>
      <c r="DE46" s="178">
        <f t="shared" si="154"/>
        <v>1.0835466271305139</v>
      </c>
      <c r="DF46" s="178">
        <f t="shared" si="155"/>
        <v>1.0835466271305139</v>
      </c>
      <c r="DO46" s="115">
        <v>1991</v>
      </c>
      <c r="DP46" s="157">
        <f t="shared" si="63"/>
        <v>147.69642524289057</v>
      </c>
      <c r="DQ46" s="157">
        <f t="shared" si="35"/>
        <v>28.653968342681598</v>
      </c>
      <c r="DR46" s="157">
        <f t="shared" si="36"/>
        <v>18.160521310541093</v>
      </c>
      <c r="DS46" s="157">
        <f t="shared" si="64"/>
        <v>194.51091489611326</v>
      </c>
      <c r="DU46" s="159">
        <f t="shared" si="73"/>
        <v>0.76232916866477218</v>
      </c>
      <c r="DV46" s="159">
        <f t="shared" si="74"/>
        <v>0.14525539698706383</v>
      </c>
      <c r="DW46" s="159">
        <f t="shared" si="75"/>
        <v>9.2415434348163975E-2</v>
      </c>
      <c r="DX46" s="201">
        <f t="shared" si="76"/>
        <v>1.0866632505307263</v>
      </c>
      <c r="DY46" s="201">
        <f t="shared" si="162"/>
        <v>1.7835233330647515</v>
      </c>
    </row>
    <row r="47" spans="2:131">
      <c r="B47" s="115">
        <v>1992</v>
      </c>
      <c r="C47" s="226">
        <f>Data!BD56*Data!BY56/10</f>
        <v>23.448301665164799</v>
      </c>
      <c r="D47" s="226">
        <f>Data!BD56*Data!BZ56/10</f>
        <v>7.310223747786722</v>
      </c>
      <c r="E47" s="226">
        <f>Data!BD56*Data!CA56/10</f>
        <v>3.908337247309023</v>
      </c>
      <c r="F47" s="226">
        <f>Data!BD56/10</f>
        <v>34.667000000000002</v>
      </c>
      <c r="H47" s="115">
        <v>1992</v>
      </c>
      <c r="I47" s="189">
        <f>Data!BQ56*100</f>
        <v>157.60112412873127</v>
      </c>
      <c r="J47" s="189">
        <f>Data!BR56*100</f>
        <v>151.76404545729676</v>
      </c>
      <c r="K47" s="189">
        <f>Data!BS56*100</f>
        <v>150.40658530114922</v>
      </c>
      <c r="M47" s="115">
        <v>1992</v>
      </c>
      <c r="N47" s="190">
        <f>Data!BU55/Data!BU$48*100</f>
        <v>152.29652030163913</v>
      </c>
      <c r="O47" s="190">
        <f>Data!BV55/Data!BV$48*100</f>
        <v>150.769390198341</v>
      </c>
      <c r="P47" s="190">
        <f>Data!BW55/Data!BW$48*100</f>
        <v>152.15769029224839</v>
      </c>
      <c r="R47" s="115">
        <v>1992</v>
      </c>
      <c r="S47" s="161">
        <f t="shared" si="66"/>
        <v>14.878257877153102</v>
      </c>
      <c r="T47" s="161">
        <f t="shared" si="67"/>
        <v>4.8168350585011694</v>
      </c>
      <c r="U47" s="161">
        <f t="shared" si="68"/>
        <v>2.598514712293758</v>
      </c>
      <c r="X47" s="115">
        <v>1992</v>
      </c>
      <c r="Y47" s="157">
        <f t="shared" si="110"/>
        <v>117.86963282917119</v>
      </c>
      <c r="Z47" s="157">
        <f t="shared" si="111"/>
        <v>22.985733669437519</v>
      </c>
      <c r="AA47" s="157">
        <f t="shared" si="112"/>
        <v>14.802618326818513</v>
      </c>
      <c r="AB47" s="221">
        <f t="shared" si="42"/>
        <v>155.65798482542721</v>
      </c>
      <c r="AD47" s="115">
        <v>1992</v>
      </c>
      <c r="AE47" s="157">
        <f t="shared" si="113"/>
        <v>5.8121317837155075</v>
      </c>
      <c r="AF47" s="157">
        <f t="shared" si="114"/>
        <v>2.9396165914552763</v>
      </c>
      <c r="AG47" s="157">
        <f t="shared" si="115"/>
        <v>1.1742053017975334</v>
      </c>
      <c r="AI47" s="115">
        <v>1992</v>
      </c>
      <c r="AJ47" s="157">
        <f t="shared" si="116"/>
        <v>9.1599850269789211</v>
      </c>
      <c r="AK47" s="157">
        <f t="shared" si="117"/>
        <v>4.4612810601264234</v>
      </c>
      <c r="AL47" s="157">
        <f t="shared" si="118"/>
        <v>1.7660820988587236</v>
      </c>
      <c r="AM47" s="157">
        <f t="shared" si="119"/>
        <v>15.387348185964067</v>
      </c>
      <c r="AO47" s="115">
        <v>1992</v>
      </c>
      <c r="AP47" s="157">
        <f t="shared" si="120"/>
        <v>178.61970802608892</v>
      </c>
      <c r="AQ47" s="157">
        <f t="shared" si="121"/>
        <v>33.459607950948175</v>
      </c>
      <c r="AR47" s="157">
        <f t="shared" si="122"/>
        <v>21.192985186304682</v>
      </c>
      <c r="AS47" s="157">
        <f t="shared" si="123"/>
        <v>233.27230116334175</v>
      </c>
      <c r="AU47" s="115">
        <v>1992</v>
      </c>
      <c r="AV47" s="157">
        <f t="shared" si="124"/>
        <v>116.24263567431014</v>
      </c>
      <c r="AW47" s="157">
        <f t="shared" si="125"/>
        <v>23.516932731642211</v>
      </c>
      <c r="AX47" s="157">
        <f t="shared" si="126"/>
        <v>14.677566272469168</v>
      </c>
      <c r="AY47" s="157">
        <f t="shared" si="127"/>
        <v>154.4371346784215</v>
      </c>
      <c r="BA47" s="192">
        <f>Data!CR56/10</f>
        <v>45.313385565747005</v>
      </c>
      <c r="BB47" s="192">
        <f>(Data!CR56-Data!CP56)/10</f>
        <v>26.877385565747005</v>
      </c>
      <c r="BC47" s="194">
        <v>0</v>
      </c>
      <c r="BE47" s="115">
        <v>1992</v>
      </c>
      <c r="BF47" s="196">
        <f>(Data!$AZ56-100)/100</f>
        <v>5.4000000000000055E-2</v>
      </c>
      <c r="BG47" s="164">
        <f t="shared" si="81"/>
        <v>0.10151802656546494</v>
      </c>
      <c r="BH47" s="164">
        <f t="shared" si="82"/>
        <v>6.0721062618595667E-2</v>
      </c>
      <c r="BI47" s="164">
        <f t="shared" si="83"/>
        <v>5.1233396584440261E-2</v>
      </c>
      <c r="BK47" s="117">
        <v>1992</v>
      </c>
      <c r="BL47" s="165">
        <f t="shared" si="128"/>
        <v>0.2992664925378864</v>
      </c>
      <c r="BM47" s="166">
        <f t="shared" si="129"/>
        <v>30.975975241879645</v>
      </c>
      <c r="BN47" s="166">
        <f t="shared" si="130"/>
        <v>9.1992804468576725</v>
      </c>
      <c r="BO47" s="166">
        <f t="shared" si="131"/>
        <v>5.1381298770096873</v>
      </c>
      <c r="BP47" s="167">
        <f t="shared" si="132"/>
        <v>45.313385565747005</v>
      </c>
      <c r="BQ47" s="168">
        <f t="shared" si="133"/>
        <v>0.68359436963577491</v>
      </c>
      <c r="BR47" s="168">
        <f t="shared" si="134"/>
        <v>0.2030146353445621</v>
      </c>
      <c r="BS47" s="168">
        <f t="shared" si="135"/>
        <v>0.11339099501966299</v>
      </c>
      <c r="BT47" s="168">
        <f t="shared" si="136"/>
        <v>1</v>
      </c>
      <c r="BU47" s="168"/>
      <c r="BV47" s="176">
        <f t="shared" si="100"/>
        <v>1.0867077005478665</v>
      </c>
      <c r="BW47" s="176">
        <f t="shared" si="101"/>
        <v>1.0869442704323913</v>
      </c>
      <c r="BX47" s="176">
        <f t="shared" si="102"/>
        <v>1.0868259790533452</v>
      </c>
      <c r="BY47" s="201">
        <f t="shared" si="159"/>
        <v>1.973846839436233</v>
      </c>
      <c r="BZ47" s="205">
        <f t="shared" si="78"/>
        <v>1.0868424194007291</v>
      </c>
      <c r="CA47" s="201">
        <f t="shared" si="160"/>
        <v>1.9741071751723624</v>
      </c>
      <c r="CB47" s="120">
        <v>1992</v>
      </c>
      <c r="CC47" s="169">
        <f t="shared" si="90"/>
        <v>0.21410571559979347</v>
      </c>
      <c r="CD47" s="170">
        <f t="shared" si="137"/>
        <v>32.358163079780127</v>
      </c>
      <c r="CE47" s="170">
        <f t="shared" si="138"/>
        <v>8.4053615230202272</v>
      </c>
      <c r="CF47" s="170">
        <f t="shared" si="139"/>
        <v>4.5498609629466467</v>
      </c>
      <c r="CG47" s="171">
        <f t="shared" si="140"/>
        <v>45.313385565746998</v>
      </c>
      <c r="CH47" s="172">
        <f t="shared" si="141"/>
        <v>0.71409722923550645</v>
      </c>
      <c r="CI47" s="172">
        <f t="shared" si="142"/>
        <v>0.18549400840562999</v>
      </c>
      <c r="CJ47" s="172">
        <f t="shared" si="143"/>
        <v>0.10040876235886351</v>
      </c>
      <c r="CK47" s="172">
        <f t="shared" si="144"/>
        <v>0.99999999999999989</v>
      </c>
      <c r="CL47" s="172"/>
      <c r="CM47" s="177">
        <f t="shared" si="145"/>
        <v>1.086694110893305</v>
      </c>
      <c r="CN47" s="177">
        <f t="shared" si="146"/>
        <v>1.0866658119417525</v>
      </c>
      <c r="CO47" s="177">
        <f t="shared" si="147"/>
        <v>1.0866799613254099</v>
      </c>
      <c r="CP47" s="201">
        <f t="shared" si="161"/>
        <v>1.9737540726762604</v>
      </c>
      <c r="CQ47" s="205">
        <f t="shared" si="79"/>
        <v>1.0866947973099002</v>
      </c>
      <c r="CR47" s="201">
        <f t="shared" si="161"/>
        <v>1.9740120364978533</v>
      </c>
      <c r="CS47" s="122">
        <v>1992</v>
      </c>
      <c r="CT47" s="173">
        <f t="shared" si="106"/>
        <v>0.04</v>
      </c>
      <c r="CU47" s="174">
        <f t="shared" si="156"/>
        <v>7.0801388417552475</v>
      </c>
      <c r="CV47" s="174">
        <f t="shared" si="157"/>
        <v>3.9858177355538627</v>
      </c>
      <c r="CW47" s="174">
        <f t="shared" si="158"/>
        <v>1.9258253526235469</v>
      </c>
      <c r="CX47" s="175">
        <f t="shared" si="148"/>
        <v>12.991781929932657</v>
      </c>
      <c r="CY47" s="173">
        <f t="shared" si="149"/>
        <v>0.54497057293140294</v>
      </c>
      <c r="CZ47" s="173">
        <f t="shared" si="150"/>
        <v>0.30679530776072095</v>
      </c>
      <c r="DA47" s="173">
        <f t="shared" si="151"/>
        <v>0.14823411930787614</v>
      </c>
      <c r="DB47" s="173">
        <f t="shared" si="152"/>
        <v>1</v>
      </c>
      <c r="DC47" s="173"/>
      <c r="DD47" s="178">
        <f t="shared" si="153"/>
        <v>1.0877954566769812</v>
      </c>
      <c r="DE47" s="178">
        <f t="shared" si="154"/>
        <v>1.0877954566769812</v>
      </c>
      <c r="DF47" s="178">
        <f t="shared" si="155"/>
        <v>1.0877954566769812</v>
      </c>
      <c r="DO47" s="115">
        <v>1992</v>
      </c>
      <c r="DP47" s="157">
        <f t="shared" si="63"/>
        <v>185.7638663451819</v>
      </c>
      <c r="DQ47" s="157">
        <f t="shared" si="35"/>
        <v>34.884079294778324</v>
      </c>
      <c r="DR47" s="157">
        <f t="shared" si="36"/>
        <v>22.264112760529834</v>
      </c>
      <c r="DS47" s="157">
        <f t="shared" si="64"/>
        <v>242.91205840049005</v>
      </c>
      <c r="DU47" s="159">
        <f t="shared" si="73"/>
        <v>0.76842670141705793</v>
      </c>
      <c r="DV47" s="159">
        <f t="shared" si="74"/>
        <v>0.14088899233560451</v>
      </c>
      <c r="DW47" s="159">
        <f t="shared" si="75"/>
        <v>9.0684306247337601E-2</v>
      </c>
      <c r="DX47" s="201">
        <f t="shared" si="76"/>
        <v>1.0861934697084503</v>
      </c>
      <c r="DY47" s="201">
        <f t="shared" si="162"/>
        <v>1.9372513974475825</v>
      </c>
    </row>
    <row r="48" spans="2:131">
      <c r="B48" s="115">
        <v>1993</v>
      </c>
      <c r="C48" s="226">
        <f>Data!BD57*Data!BY57/10</f>
        <v>32.732572801780499</v>
      </c>
      <c r="D48" s="226">
        <f>Data!BD57*Data!BZ57/10</f>
        <v>10.243749334972843</v>
      </c>
      <c r="E48" s="226">
        <f>Data!BD57*Data!CA57/10</f>
        <v>5.5424810696490683</v>
      </c>
      <c r="F48" s="226">
        <f>Data!BD57/10</f>
        <v>48.518999999999998</v>
      </c>
      <c r="H48" s="115">
        <v>1993</v>
      </c>
      <c r="I48" s="189">
        <f>Data!BQ57*100</f>
        <v>198.02581246775082</v>
      </c>
      <c r="J48" s="189">
        <f>Data!BR57*100</f>
        <v>179.38510173052475</v>
      </c>
      <c r="K48" s="189">
        <f>Data!BS57*100</f>
        <v>178.23180358186181</v>
      </c>
      <c r="M48" s="115">
        <v>1993</v>
      </c>
      <c r="N48" s="190">
        <f>Data!BU56/Data!BU$48*100</f>
        <v>186.56323736950793</v>
      </c>
      <c r="O48" s="190">
        <f>Data!BV56/Data!BV$48*100</f>
        <v>173.38479872809214</v>
      </c>
      <c r="P48" s="190">
        <f>Data!BW56/Data!BW$48*100</f>
        <v>170.41661312731821</v>
      </c>
      <c r="R48" s="115">
        <v>1993</v>
      </c>
      <c r="S48" s="161">
        <f t="shared" si="66"/>
        <v>16.529447547203528</v>
      </c>
      <c r="T48" s="161">
        <f t="shared" si="67"/>
        <v>5.710479430092902</v>
      </c>
      <c r="U48" s="161">
        <f t="shared" si="68"/>
        <v>3.1097037443732134</v>
      </c>
      <c r="X48" s="115">
        <v>1993</v>
      </c>
      <c r="Y48" s="157">
        <f t="shared" si="110"/>
        <v>128.09236254623607</v>
      </c>
      <c r="Z48" s="157">
        <f t="shared" si="111"/>
        <v>25.466091426469927</v>
      </c>
      <c r="AA48" s="157">
        <f t="shared" si="112"/>
        <v>16.603724455271315</v>
      </c>
      <c r="AB48" s="221">
        <f t="shared" si="42"/>
        <v>170.1621784279773</v>
      </c>
      <c r="AD48" s="115">
        <v>1993</v>
      </c>
      <c r="AE48" s="157">
        <f t="shared" si="113"/>
        <v>6.3067178301386484</v>
      </c>
      <c r="AF48" s="157">
        <f t="shared" si="114"/>
        <v>3.2301216730604962</v>
      </c>
      <c r="AG48" s="157">
        <f t="shared" si="115"/>
        <v>1.3085976159204098</v>
      </c>
      <c r="AI48" s="115">
        <v>1993</v>
      </c>
      <c r="AJ48" s="157">
        <f t="shared" si="116"/>
        <v>12.488929223180564</v>
      </c>
      <c r="AK48" s="157">
        <f t="shared" si="117"/>
        <v>5.7943570492392995</v>
      </c>
      <c r="AL48" s="157">
        <f t="shared" si="118"/>
        <v>2.3323371324841911</v>
      </c>
      <c r="AM48" s="157">
        <f t="shared" si="119"/>
        <v>20.615623404904056</v>
      </c>
      <c r="AO48" s="115">
        <v>1993</v>
      </c>
      <c r="AP48" s="157">
        <f t="shared" si="120"/>
        <v>243.53411985202101</v>
      </c>
      <c r="AQ48" s="157">
        <f t="shared" si="121"/>
        <v>43.457677869294749</v>
      </c>
      <c r="AR48" s="157">
        <f t="shared" si="122"/>
        <v>27.988045589810291</v>
      </c>
      <c r="AS48" s="157">
        <f t="shared" si="123"/>
        <v>314.97984331112605</v>
      </c>
      <c r="AU48" s="115">
        <v>1993</v>
      </c>
      <c r="AV48" s="157">
        <f t="shared" si="124"/>
        <v>126.13435660277295</v>
      </c>
      <c r="AW48" s="157">
        <f t="shared" si="125"/>
        <v>25.84097338448397</v>
      </c>
      <c r="AX48" s="157">
        <f t="shared" si="126"/>
        <v>16.357470199005121</v>
      </c>
      <c r="AY48" s="157">
        <f t="shared" si="127"/>
        <v>168.33280018626203</v>
      </c>
      <c r="BA48" s="192">
        <f>Data!CR57/10</f>
        <v>63.214416963193585</v>
      </c>
      <c r="BB48" s="192">
        <f>(Data!CR57-Data!CP57)/10</f>
        <v>39.796080204528863</v>
      </c>
      <c r="BC48" s="194">
        <v>0</v>
      </c>
      <c r="BE48" s="115">
        <v>1993</v>
      </c>
      <c r="BF48" s="196">
        <f>(Data!$AZ57-100)/100</f>
        <v>0.10400000000000005</v>
      </c>
      <c r="BG48" s="164">
        <f t="shared" si="81"/>
        <v>0.13813405797101441</v>
      </c>
      <c r="BH48" s="164">
        <f t="shared" si="82"/>
        <v>7.0652173913043237E-2</v>
      </c>
      <c r="BI48" s="164">
        <f t="shared" si="83"/>
        <v>7.3369565217391131E-2</v>
      </c>
      <c r="BK48" s="117">
        <v>1993</v>
      </c>
      <c r="BL48" s="165">
        <f t="shared" si="128"/>
        <v>0.39010764111274837</v>
      </c>
      <c r="BM48" s="166">
        <f t="shared" si="129"/>
        <v>43.012299426256853</v>
      </c>
      <c r="BN48" s="166">
        <f t="shared" si="130"/>
        <v>12.931568226438269</v>
      </c>
      <c r="BO48" s="166">
        <f t="shared" si="131"/>
        <v>7.2705493104984606</v>
      </c>
      <c r="BP48" s="167">
        <f t="shared" si="132"/>
        <v>63.214416963193578</v>
      </c>
      <c r="BQ48" s="168">
        <f t="shared" si="133"/>
        <v>0.68041914317268237</v>
      </c>
      <c r="BR48" s="168">
        <f t="shared" si="134"/>
        <v>0.2045667562506768</v>
      </c>
      <c r="BS48" s="168">
        <f t="shared" si="135"/>
        <v>0.1150141005766409</v>
      </c>
      <c r="BT48" s="168">
        <f t="shared" si="136"/>
        <v>1</v>
      </c>
      <c r="BU48" s="168"/>
      <c r="BV48" s="176">
        <f t="shared" si="100"/>
        <v>1.0912115618959115</v>
      </c>
      <c r="BW48" s="176">
        <f t="shared" si="101"/>
        <v>1.0911905274694444</v>
      </c>
      <c r="BX48" s="176">
        <f t="shared" si="102"/>
        <v>1.0912010446319944</v>
      </c>
      <c r="BY48" s="201">
        <f t="shared" si="159"/>
        <v>2.1538637331363781</v>
      </c>
      <c r="BZ48" s="205">
        <f t="shared" si="78"/>
        <v>1.0912460420570844</v>
      </c>
      <c r="CA48" s="201">
        <f t="shared" si="160"/>
        <v>2.1542366415033318</v>
      </c>
      <c r="CB48" s="120">
        <v>1993</v>
      </c>
      <c r="CC48" s="169">
        <f t="shared" ref="CC48:CC78" si="163">(($BA48+$BC48)/(1+$BF48)-$DJ$6*$AV48-$DK$6*$AW48-$DL$6*$AX48)/$AY48</f>
        <v>0.27572759726321616</v>
      </c>
      <c r="CD48" s="170">
        <f t="shared" si="137"/>
        <v>45.358326763053462</v>
      </c>
      <c r="CE48" s="170">
        <f t="shared" si="138"/>
        <v>11.432131057538907</v>
      </c>
      <c r="CF48" s="170">
        <f t="shared" si="139"/>
        <v>6.423959142601217</v>
      </c>
      <c r="CG48" s="171">
        <f t="shared" si="140"/>
        <v>63.214416963193585</v>
      </c>
      <c r="CH48" s="172">
        <f t="shared" si="141"/>
        <v>0.71753136297157061</v>
      </c>
      <c r="CI48" s="172">
        <f t="shared" si="142"/>
        <v>0.18084689548264338</v>
      </c>
      <c r="CJ48" s="172">
        <f t="shared" si="143"/>
        <v>0.10162174154578614</v>
      </c>
      <c r="CK48" s="172">
        <f t="shared" si="144"/>
        <v>1.0000000000000002</v>
      </c>
      <c r="CL48" s="172"/>
      <c r="CM48" s="177">
        <f t="shared" si="145"/>
        <v>1.0905898895009003</v>
      </c>
      <c r="CN48" s="177">
        <f t="shared" si="146"/>
        <v>1.0904786625277942</v>
      </c>
      <c r="CO48" s="177">
        <f t="shared" si="147"/>
        <v>1.0905342745962994</v>
      </c>
      <c r="CP48" s="201">
        <f t="shared" si="161"/>
        <v>2.1524464658774973</v>
      </c>
      <c r="CQ48" s="205">
        <f t="shared" si="79"/>
        <v>1.0905757956995668</v>
      </c>
      <c r="CR48" s="201">
        <f t="shared" si="161"/>
        <v>2.1528097474241688</v>
      </c>
      <c r="CS48" s="122">
        <v>1993</v>
      </c>
      <c r="CT48" s="173">
        <f t="shared" si="106"/>
        <v>0.04</v>
      </c>
      <c r="CU48" s="174">
        <f t="shared" si="156"/>
        <v>7.6826265361468042</v>
      </c>
      <c r="CV48" s="174">
        <f t="shared" si="157"/>
        <v>4.3797127455005107</v>
      </c>
      <c r="CW48" s="174">
        <f t="shared" si="158"/>
        <v>2.1462434731509998</v>
      </c>
      <c r="CX48" s="175">
        <f t="shared" si="148"/>
        <v>14.208582754798314</v>
      </c>
      <c r="CY48" s="173">
        <f t="shared" si="149"/>
        <v>0.54070322626317813</v>
      </c>
      <c r="CZ48" s="173">
        <f t="shared" si="150"/>
        <v>0.30824416629599871</v>
      </c>
      <c r="DA48" s="173">
        <f t="shared" si="151"/>
        <v>0.15105260744082319</v>
      </c>
      <c r="DB48" s="173">
        <f t="shared" si="152"/>
        <v>1</v>
      </c>
      <c r="DC48" s="173"/>
      <c r="DD48" s="178">
        <f t="shared" si="153"/>
        <v>1.0936592710244146</v>
      </c>
      <c r="DE48" s="178">
        <f t="shared" si="154"/>
        <v>1.0936592710244146</v>
      </c>
      <c r="DF48" s="178">
        <f t="shared" si="155"/>
        <v>1.0936592710244146</v>
      </c>
      <c r="DO48" s="115">
        <v>1993</v>
      </c>
      <c r="DP48" s="157">
        <f t="shared" si="63"/>
        <v>253.65594164132094</v>
      </c>
      <c r="DQ48" s="157">
        <f t="shared" si="35"/>
        <v>45.682374012161517</v>
      </c>
      <c r="DR48" s="157">
        <f t="shared" si="36"/>
        <v>29.593117558392727</v>
      </c>
      <c r="DS48" s="157">
        <f t="shared" si="64"/>
        <v>328.93143321187523</v>
      </c>
      <c r="DU48" s="159">
        <f t="shared" si="73"/>
        <v>0.76811515235269401</v>
      </c>
      <c r="DV48" s="159">
        <f t="shared" si="74"/>
        <v>0.14084904912024054</v>
      </c>
      <c r="DW48" s="159">
        <f t="shared" si="75"/>
        <v>9.1035798527065392E-2</v>
      </c>
      <c r="DX48" s="201">
        <f t="shared" si="76"/>
        <v>1.0928318333002318</v>
      </c>
      <c r="DY48" s="201">
        <f t="shared" si="162"/>
        <v>2.1170899962360776</v>
      </c>
    </row>
    <row r="49" spans="2:131">
      <c r="B49" s="115">
        <v>1994</v>
      </c>
      <c r="C49" s="226">
        <f>Data!BD58*Data!BY58/10</f>
        <v>45.1066062386558</v>
      </c>
      <c r="D49" s="226">
        <f>Data!BD58*Data!BZ58/10</f>
        <v>14.17035578988035</v>
      </c>
      <c r="E49" s="226">
        <f>Data!BD58*Data!CA58/10</f>
        <v>7.7577597536341374</v>
      </c>
      <c r="F49" s="226">
        <f>Data!BD58/10</f>
        <v>67.034999999999997</v>
      </c>
      <c r="H49" s="115">
        <v>1994</v>
      </c>
      <c r="I49" s="189">
        <f>Data!BQ58*100</f>
        <v>229.70994246259093</v>
      </c>
      <c r="J49" s="189">
        <f>Data!BR58*100</f>
        <v>210.32903177904026</v>
      </c>
      <c r="K49" s="189">
        <f>Data!BS58*100</f>
        <v>205.32303772630485</v>
      </c>
      <c r="M49" s="115">
        <v>1994</v>
      </c>
      <c r="N49" s="190">
        <f>Data!BU57/Data!BU$48*100</f>
        <v>240.29344973192624</v>
      </c>
      <c r="O49" s="190">
        <f>Data!BV57/Data!BV$48*100</f>
        <v>210.48914565590385</v>
      </c>
      <c r="P49" s="190">
        <f>Data!BW57/Data!BW$48*100</f>
        <v>213.02076640914777</v>
      </c>
      <c r="R49" s="115">
        <v>1994</v>
      </c>
      <c r="S49" s="161">
        <f t="shared" si="66"/>
        <v>19.636331695133993</v>
      </c>
      <c r="T49" s="161">
        <f t="shared" si="67"/>
        <v>6.7372324543227684</v>
      </c>
      <c r="U49" s="161">
        <f t="shared" si="68"/>
        <v>3.7783191986352813</v>
      </c>
      <c r="X49" s="115">
        <v>1994</v>
      </c>
      <c r="Y49" s="157">
        <f t="shared" si="110"/>
        <v>140.83316782167992</v>
      </c>
      <c r="Z49" s="157">
        <f t="shared" si="111"/>
        <v>28.598985424088781</v>
      </c>
      <c r="AA49" s="157">
        <f t="shared" si="112"/>
        <v>18.90261292953948</v>
      </c>
      <c r="AB49" s="221">
        <f t="shared" si="42"/>
        <v>188.33476617530818</v>
      </c>
      <c r="AD49" s="115">
        <v>1994</v>
      </c>
      <c r="AE49" s="157">
        <f t="shared" si="113"/>
        <v>6.895526419690154</v>
      </c>
      <c r="AF49" s="157">
        <f t="shared" si="114"/>
        <v>3.6043384567039141</v>
      </c>
      <c r="AG49" s="157">
        <f t="shared" si="115"/>
        <v>1.4794307243671165</v>
      </c>
      <c r="AI49" s="115">
        <v>1994</v>
      </c>
      <c r="AJ49" s="157">
        <f t="shared" si="116"/>
        <v>15.839709771163008</v>
      </c>
      <c r="AK49" s="157">
        <f t="shared" si="117"/>
        <v>7.5809701780249448</v>
      </c>
      <c r="AL49" s="157">
        <f t="shared" si="118"/>
        <v>3.0376121043268398</v>
      </c>
      <c r="AM49" s="157">
        <f t="shared" si="119"/>
        <v>26.458292053514793</v>
      </c>
      <c r="AO49" s="115">
        <v>1994</v>
      </c>
      <c r="AP49" s="157">
        <f t="shared" si="120"/>
        <v>308.87434053767868</v>
      </c>
      <c r="AQ49" s="157">
        <f t="shared" si="121"/>
        <v>56.857276335187088</v>
      </c>
      <c r="AR49" s="157">
        <f t="shared" si="122"/>
        <v>36.451345251922071</v>
      </c>
      <c r="AS49" s="157">
        <f t="shared" si="123"/>
        <v>402.18296212478782</v>
      </c>
      <c r="AU49" s="115">
        <v>1994</v>
      </c>
      <c r="AV49" s="157">
        <f t="shared" si="124"/>
        <v>137.91052839380308</v>
      </c>
      <c r="AW49" s="157">
        <f t="shared" si="125"/>
        <v>28.834707653631312</v>
      </c>
      <c r="AX49" s="157">
        <f t="shared" si="126"/>
        <v>18.492884054588956</v>
      </c>
      <c r="AY49" s="157">
        <f t="shared" si="127"/>
        <v>185.23812010202334</v>
      </c>
      <c r="BA49" s="192">
        <f>Data!CR58/10</f>
        <v>69.206878659576091</v>
      </c>
      <c r="BB49" s="192">
        <f>(Data!CR58-Data!CP58)/10</f>
        <v>39.402047305796145</v>
      </c>
      <c r="BC49" s="194">
        <v>0</v>
      </c>
      <c r="BE49" s="115">
        <v>1994</v>
      </c>
      <c r="BF49" s="196">
        <f>(Data!$AZ58-100)/100</f>
        <v>0.252</v>
      </c>
      <c r="BG49" s="164">
        <f t="shared" si="81"/>
        <v>-7.3482428115016041E-2</v>
      </c>
      <c r="BH49" s="164">
        <f t="shared" si="82"/>
        <v>-6.349840255591066E-2</v>
      </c>
      <c r="BI49" s="164">
        <f t="shared" si="83"/>
        <v>-7.9872204472843378E-2</v>
      </c>
      <c r="BK49" s="117">
        <v>1994</v>
      </c>
      <c r="BL49" s="165">
        <f t="shared" si="128"/>
        <v>0.16578376733115968</v>
      </c>
      <c r="BM49" s="166">
        <f t="shared" si="129"/>
        <v>49.311464602668408</v>
      </c>
      <c r="BN49" s="166">
        <f t="shared" si="130"/>
        <v>12.503414832767984</v>
      </c>
      <c r="BO49" s="166">
        <f t="shared" si="131"/>
        <v>7.3919992241396981</v>
      </c>
      <c r="BP49" s="167">
        <f t="shared" si="132"/>
        <v>69.206878659576091</v>
      </c>
      <c r="BQ49" s="168">
        <f t="shared" si="133"/>
        <v>0.7125225925189913</v>
      </c>
      <c r="BR49" s="168">
        <f t="shared" si="134"/>
        <v>0.18066722665345777</v>
      </c>
      <c r="BS49" s="168">
        <f t="shared" si="135"/>
        <v>0.10681018082755094</v>
      </c>
      <c r="BT49" s="168">
        <f t="shared" si="136"/>
        <v>1</v>
      </c>
      <c r="BU49" s="168"/>
      <c r="BV49" s="176">
        <f t="shared" si="100"/>
        <v>1.1022396042161446</v>
      </c>
      <c r="BW49" s="176">
        <f t="shared" si="101"/>
        <v>1.1012408834714422</v>
      </c>
      <c r="BX49" s="176">
        <f t="shared" si="102"/>
        <v>1.1017401306770123</v>
      </c>
      <c r="BY49" s="201">
        <f t="shared" si="159"/>
        <v>2.3729981108061509</v>
      </c>
      <c r="BZ49" s="205">
        <f t="shared" si="78"/>
        <v>1.1018183231764145</v>
      </c>
      <c r="CA49" s="201">
        <f t="shared" si="160"/>
        <v>2.3735774040663919</v>
      </c>
      <c r="CB49" s="120">
        <v>1994</v>
      </c>
      <c r="CC49" s="169">
        <f t="shared" si="163"/>
        <v>0.23374111121210384</v>
      </c>
      <c r="CD49" s="170">
        <f t="shared" si="137"/>
        <v>48.991869991031209</v>
      </c>
      <c r="CE49" s="170">
        <f t="shared" si="138"/>
        <v>12.950932221555096</v>
      </c>
      <c r="CF49" s="170">
        <f t="shared" si="139"/>
        <v>7.2640764469897761</v>
      </c>
      <c r="CG49" s="171">
        <f t="shared" si="140"/>
        <v>69.206878659576077</v>
      </c>
      <c r="CH49" s="172">
        <f t="shared" si="141"/>
        <v>0.70790463231290734</v>
      </c>
      <c r="CI49" s="172">
        <f t="shared" si="142"/>
        <v>0.18713359816817987</v>
      </c>
      <c r="CJ49" s="172">
        <f t="shared" si="143"/>
        <v>0.10496176951891259</v>
      </c>
      <c r="CK49" s="172">
        <f t="shared" si="144"/>
        <v>0.99999999999999978</v>
      </c>
      <c r="CL49" s="172"/>
      <c r="CM49" s="177">
        <f t="shared" si="145"/>
        <v>1.1012081529739581</v>
      </c>
      <c r="CN49" s="177">
        <f t="shared" si="146"/>
        <v>1.101318014970416</v>
      </c>
      <c r="CO49" s="177">
        <f t="shared" si="147"/>
        <v>1.1012630826022081</v>
      </c>
      <c r="CP49" s="201">
        <f t="shared" si="161"/>
        <v>2.3704098301484811</v>
      </c>
      <c r="CQ49" s="205">
        <f t="shared" si="79"/>
        <v>1.1013409460228771</v>
      </c>
      <c r="CR49" s="201">
        <f t="shared" si="161"/>
        <v>2.3709775238354052</v>
      </c>
      <c r="CS49" s="122">
        <v>1994</v>
      </c>
      <c r="CT49" s="173">
        <f t="shared" si="106"/>
        <v>0.04</v>
      </c>
      <c r="CU49" s="174">
        <f t="shared" si="156"/>
        <v>8.3998928887307329</v>
      </c>
      <c r="CV49" s="174">
        <f t="shared" si="157"/>
        <v>4.8871122130104734</v>
      </c>
      <c r="CW49" s="174">
        <f t="shared" si="158"/>
        <v>2.4264284891873893</v>
      </c>
      <c r="CX49" s="175">
        <f t="shared" si="148"/>
        <v>15.713433590928595</v>
      </c>
      <c r="CY49" s="173">
        <f t="shared" si="149"/>
        <v>0.53456762585486173</v>
      </c>
      <c r="CZ49" s="173">
        <f t="shared" si="150"/>
        <v>0.31101491502352585</v>
      </c>
      <c r="DA49" s="173">
        <f t="shared" si="151"/>
        <v>0.1544174591216125</v>
      </c>
      <c r="DB49" s="173">
        <f t="shared" si="152"/>
        <v>1</v>
      </c>
      <c r="DC49" s="173"/>
      <c r="DD49" s="178">
        <f t="shared" si="153"/>
        <v>1.1059113960976921</v>
      </c>
      <c r="DE49" s="178">
        <f t="shared" si="154"/>
        <v>1.1059113960976918</v>
      </c>
      <c r="DF49" s="178">
        <f t="shared" si="155"/>
        <v>1.1059113960976918</v>
      </c>
      <c r="DO49" s="115">
        <v>1994</v>
      </c>
      <c r="DP49" s="157">
        <f t="shared" si="63"/>
        <v>323.50778877142506</v>
      </c>
      <c r="DQ49" s="157">
        <f t="shared" si="35"/>
        <v>60.15196914111479</v>
      </c>
      <c r="DR49" s="157">
        <f t="shared" si="36"/>
        <v>38.811419076575724</v>
      </c>
      <c r="DS49" s="157">
        <f t="shared" si="64"/>
        <v>422.47117698911552</v>
      </c>
      <c r="DU49" s="159">
        <f t="shared" si="73"/>
        <v>0.75841737432150258</v>
      </c>
      <c r="DV49" s="159">
        <f t="shared" si="74"/>
        <v>0.14820677426161463</v>
      </c>
      <c r="DW49" s="159">
        <f t="shared" si="75"/>
        <v>9.3375851416882816E-2</v>
      </c>
      <c r="DX49" s="201">
        <f t="shared" si="76"/>
        <v>1.106520343789849</v>
      </c>
      <c r="DY49" s="201">
        <f t="shared" si="162"/>
        <v>2.3426031504691949</v>
      </c>
    </row>
    <row r="50" spans="2:131">
      <c r="B50" s="115">
        <v>1995</v>
      </c>
      <c r="C50" s="226">
        <f>Data!BD59*Data!BY59/10</f>
        <v>58.715039096370141</v>
      </c>
      <c r="D50" s="226">
        <f>Data!BD59*Data!BZ59/10</f>
        <v>18.516293406943724</v>
      </c>
      <c r="E50" s="226">
        <f>Data!BD59*Data!CA59/10</f>
        <v>10.255296143882958</v>
      </c>
      <c r="F50" s="226">
        <f>Data!BD59/10</f>
        <v>87.486999999999995</v>
      </c>
      <c r="H50" s="115">
        <v>1995</v>
      </c>
      <c r="I50" s="189">
        <f>Data!BQ59*100</f>
        <v>237.74979044878162</v>
      </c>
      <c r="J50" s="189">
        <f>Data!BR59*100</f>
        <v>235.98917365608315</v>
      </c>
      <c r="K50" s="189">
        <f>Data!BS59*100</f>
        <v>214.97322049944114</v>
      </c>
      <c r="M50" s="115">
        <v>1995</v>
      </c>
      <c r="N50" s="190">
        <f>Data!BU58/Data!BU$48*100</f>
        <v>247.98284012334787</v>
      </c>
      <c r="O50" s="190">
        <f>Data!BV58/Data!BV$48*100</f>
        <v>238.06322373682724</v>
      </c>
      <c r="P50" s="190">
        <f>Data!BW58/Data!BW$48*100</f>
        <v>224.52388779524179</v>
      </c>
      <c r="R50" s="115">
        <v>1995</v>
      </c>
      <c r="S50" s="161">
        <f t="shared" si="66"/>
        <v>24.696147569904632</v>
      </c>
      <c r="T50" s="161">
        <f t="shared" si="67"/>
        <v>7.8462469782314201</v>
      </c>
      <c r="U50" s="161">
        <f t="shared" si="68"/>
        <v>4.7704993766465993</v>
      </c>
      <c r="X50" s="115">
        <v>1995</v>
      </c>
      <c r="Y50" s="157">
        <f t="shared" si="110"/>
        <v>157.87025331125295</v>
      </c>
      <c r="Z50" s="157">
        <f t="shared" si="111"/>
        <v>32.379968788169641</v>
      </c>
      <c r="AA50" s="157">
        <f t="shared" si="112"/>
        <v>21.970083296757053</v>
      </c>
      <c r="AB50" s="221">
        <f t="shared" si="42"/>
        <v>212.22030539617964</v>
      </c>
      <c r="AD50" s="115">
        <v>1995</v>
      </c>
      <c r="AE50" s="157">
        <f t="shared" si="113"/>
        <v>7.6590620803316121</v>
      </c>
      <c r="AF50" s="157">
        <f t="shared" si="114"/>
        <v>4.0652636141505614</v>
      </c>
      <c r="AG50" s="157">
        <f t="shared" si="115"/>
        <v>1.7030290094290224</v>
      </c>
      <c r="AI50" s="115">
        <v>1995</v>
      </c>
      <c r="AJ50" s="157">
        <f t="shared" si="116"/>
        <v>18.209404046330505</v>
      </c>
      <c r="AK50" s="157">
        <f t="shared" si="117"/>
        <v>9.5935820099753304</v>
      </c>
      <c r="AL50" s="157">
        <f t="shared" si="118"/>
        <v>3.6610563076093006</v>
      </c>
      <c r="AM50" s="157">
        <f t="shared" si="119"/>
        <v>31.464042363915134</v>
      </c>
      <c r="AO50" s="115">
        <v>1995</v>
      </c>
      <c r="AP50" s="157">
        <f t="shared" si="120"/>
        <v>355.08337890344484</v>
      </c>
      <c r="AQ50" s="157">
        <f t="shared" si="121"/>
        <v>71.951865074814975</v>
      </c>
      <c r="AR50" s="157">
        <f t="shared" si="122"/>
        <v>43.932675691311609</v>
      </c>
      <c r="AS50" s="157">
        <f t="shared" si="123"/>
        <v>470.96791966957142</v>
      </c>
      <c r="AU50" s="115">
        <v>1995</v>
      </c>
      <c r="AV50" s="157">
        <f t="shared" si="124"/>
        <v>153.18124160663223</v>
      </c>
      <c r="AW50" s="157">
        <f t="shared" si="125"/>
        <v>32.522108913204491</v>
      </c>
      <c r="AX50" s="157">
        <f t="shared" si="126"/>
        <v>21.287862617862778</v>
      </c>
      <c r="AY50" s="157">
        <f t="shared" si="127"/>
        <v>206.99121313769948</v>
      </c>
      <c r="BA50" s="192">
        <f>Data!CR59/10</f>
        <v>93.229294964083209</v>
      </c>
      <c r="BB50" s="192">
        <f>(Data!CR59-Data!CP59)/10</f>
        <v>59.686772893523013</v>
      </c>
      <c r="BC50" s="194">
        <v>0</v>
      </c>
      <c r="BE50" s="115">
        <v>1995</v>
      </c>
      <c r="BF50" s="196">
        <f>(Data!$AZ59-100)/100</f>
        <v>0.16500000000000001</v>
      </c>
      <c r="BG50" s="164">
        <f t="shared" si="81"/>
        <v>-0.11158798283261795</v>
      </c>
      <c r="BH50" s="164">
        <f t="shared" si="82"/>
        <v>-3.6909871244635295E-2</v>
      </c>
      <c r="BI50" s="164">
        <f t="shared" si="83"/>
        <v>-0.10128755364806874</v>
      </c>
      <c r="BK50" s="117">
        <v>1995</v>
      </c>
      <c r="BL50" s="165">
        <f t="shared" si="128"/>
        <v>0.22863398701353399</v>
      </c>
      <c r="BM50" s="166">
        <f t="shared" si="129"/>
        <v>68.641830936907439</v>
      </c>
      <c r="BN50" s="166">
        <f t="shared" si="130"/>
        <v>14.622219690699925</v>
      </c>
      <c r="BO50" s="166">
        <f t="shared" si="131"/>
        <v>9.9652443364758554</v>
      </c>
      <c r="BP50" s="167">
        <f t="shared" si="132"/>
        <v>93.229294964083209</v>
      </c>
      <c r="BQ50" s="168">
        <f t="shared" si="133"/>
        <v>0.73626890521216382</v>
      </c>
      <c r="BR50" s="168">
        <f t="shared" si="134"/>
        <v>0.15684147023028724</v>
      </c>
      <c r="BS50" s="168">
        <f t="shared" si="135"/>
        <v>0.10688962455754908</v>
      </c>
      <c r="BT50" s="168">
        <f t="shared" si="136"/>
        <v>1</v>
      </c>
      <c r="BU50" s="168"/>
      <c r="BV50" s="176">
        <f t="shared" si="100"/>
        <v>1.1181439349798303</v>
      </c>
      <c r="BW50" s="176">
        <f t="shared" si="101"/>
        <v>1.1175880626230392</v>
      </c>
      <c r="BX50" s="176">
        <f t="shared" si="102"/>
        <v>1.1178659642496547</v>
      </c>
      <c r="BY50" s="201">
        <f t="shared" si="159"/>
        <v>2.6526938212989268</v>
      </c>
      <c r="BZ50" s="205">
        <f t="shared" si="78"/>
        <v>1.1179412161198439</v>
      </c>
      <c r="CA50" s="201">
        <f t="shared" si="160"/>
        <v>2.6535200096565643</v>
      </c>
      <c r="CB50" s="120">
        <v>1995</v>
      </c>
      <c r="CC50" s="169">
        <f t="shared" si="163"/>
        <v>0.32174211735114577</v>
      </c>
      <c r="CD50" s="170">
        <f t="shared" si="137"/>
        <v>66.339665743725831</v>
      </c>
      <c r="CE50" s="170">
        <f t="shared" si="138"/>
        <v>16.926280103050122</v>
      </c>
      <c r="CF50" s="170">
        <f t="shared" si="139"/>
        <v>9.9633491173072795</v>
      </c>
      <c r="CG50" s="171">
        <f t="shared" si="140"/>
        <v>93.229294964083223</v>
      </c>
      <c r="CH50" s="172">
        <f t="shared" si="141"/>
        <v>0.7115753237143253</v>
      </c>
      <c r="CI50" s="172">
        <f t="shared" si="142"/>
        <v>0.18155538030799234</v>
      </c>
      <c r="CJ50" s="172">
        <f t="shared" si="143"/>
        <v>0.10686929597768256</v>
      </c>
      <c r="CK50" s="172">
        <f t="shared" si="144"/>
        <v>1.0000000000000002</v>
      </c>
      <c r="CL50" s="172"/>
      <c r="CM50" s="177">
        <f t="shared" si="145"/>
        <v>1.1181801507726725</v>
      </c>
      <c r="CN50" s="177">
        <f t="shared" si="146"/>
        <v>1.1180100260602857</v>
      </c>
      <c r="CO50" s="177">
        <f t="shared" si="147"/>
        <v>1.1180950851807951</v>
      </c>
      <c r="CP50" s="201">
        <f t="shared" si="161"/>
        <v>2.6503435809532601</v>
      </c>
      <c r="CQ50" s="205">
        <f t="shared" si="79"/>
        <v>1.118170853858977</v>
      </c>
      <c r="CR50" s="201">
        <f t="shared" si="161"/>
        <v>2.6511579623074777</v>
      </c>
      <c r="CS50" s="122">
        <v>1995</v>
      </c>
      <c r="CT50" s="173">
        <f t="shared" si="106"/>
        <v>0.04</v>
      </c>
      <c r="CU50" s="174">
        <f t="shared" si="156"/>
        <v>9.3300057439002</v>
      </c>
      <c r="CV50" s="174">
        <f t="shared" si="157"/>
        <v>5.512079316766104</v>
      </c>
      <c r="CW50" s="174">
        <f t="shared" si="158"/>
        <v>2.7931541763531373</v>
      </c>
      <c r="CX50" s="175">
        <f t="shared" si="148"/>
        <v>17.635239237019441</v>
      </c>
      <c r="CY50" s="173">
        <f t="shared" si="149"/>
        <v>0.5290546739119304</v>
      </c>
      <c r="CZ50" s="173">
        <f t="shared" si="150"/>
        <v>0.31256050698735566</v>
      </c>
      <c r="DA50" s="173">
        <f t="shared" si="151"/>
        <v>0.15838481910071397</v>
      </c>
      <c r="DB50" s="173">
        <f t="shared" si="152"/>
        <v>1</v>
      </c>
      <c r="DC50" s="173"/>
      <c r="DD50" s="178">
        <f t="shared" si="153"/>
        <v>1.1223033549586712</v>
      </c>
      <c r="DE50" s="178">
        <f t="shared" si="154"/>
        <v>1.1223033549586712</v>
      </c>
      <c r="DF50" s="178">
        <f t="shared" si="155"/>
        <v>1.1223033549586712</v>
      </c>
      <c r="DO50" s="115">
        <v>1995</v>
      </c>
      <c r="DP50" s="157">
        <f t="shared" si="63"/>
        <v>375.33619642846463</v>
      </c>
      <c r="DQ50" s="157">
        <f t="shared" si="35"/>
        <v>76.413220773299187</v>
      </c>
      <c r="DR50" s="157">
        <f t="shared" si="36"/>
        <v>47.229795609448431</v>
      </c>
      <c r="DS50" s="157">
        <f t="shared" si="64"/>
        <v>498.97921281121228</v>
      </c>
      <c r="DU50" s="159">
        <f t="shared" si="73"/>
        <v>0.74823515487491077</v>
      </c>
      <c r="DV50" s="159">
        <f t="shared" si="74"/>
        <v>0.15563773016634308</v>
      </c>
      <c r="DW50" s="159">
        <f t="shared" si="75"/>
        <v>9.6127114958746124E-2</v>
      </c>
      <c r="DX50" s="201">
        <f t="shared" si="76"/>
        <v>1.1266264103837969</v>
      </c>
      <c r="DY50" s="201">
        <f t="shared" si="162"/>
        <v>2.6392385783668826</v>
      </c>
    </row>
    <row r="51" spans="2:131">
      <c r="B51" s="115">
        <v>1996</v>
      </c>
      <c r="C51" s="226">
        <f>Data!BD60*Data!BY60/10</f>
        <v>72.077072576413613</v>
      </c>
      <c r="D51" s="226">
        <f>Data!BD60*Data!BZ60/10</f>
        <v>22.817509971780638</v>
      </c>
      <c r="E51" s="226">
        <f>Data!BD60*Data!CA60/10</f>
        <v>12.782950238201064</v>
      </c>
      <c r="F51" s="226">
        <f>Data!BD60/10</f>
        <v>107.678</v>
      </c>
      <c r="H51" s="115">
        <v>1996</v>
      </c>
      <c r="I51" s="189">
        <f>Data!BQ60*100</f>
        <v>246.90315738105971</v>
      </c>
      <c r="J51" s="189">
        <f>Data!BR60*100</f>
        <v>253.80635626711742</v>
      </c>
      <c r="K51" s="189">
        <f>Data!BS60*100</f>
        <v>224.21706898091708</v>
      </c>
      <c r="M51" s="115">
        <v>1996</v>
      </c>
      <c r="N51" s="190">
        <f>Data!BU59/Data!BU$48*100</f>
        <v>257.40618804803506</v>
      </c>
      <c r="O51" s="190">
        <f>Data!BV59/Data!BV$48*100</f>
        <v>264.96436801908874</v>
      </c>
      <c r="P51" s="190">
        <f>Data!BW59/Data!BW$48*100</f>
        <v>233.5048433070514</v>
      </c>
      <c r="R51" s="115">
        <v>1996</v>
      </c>
      <c r="S51" s="161">
        <f t="shared" si="66"/>
        <v>29.192446682718177</v>
      </c>
      <c r="T51" s="161">
        <f t="shared" si="67"/>
        <v>8.9901255064575469</v>
      </c>
      <c r="U51" s="161">
        <f t="shared" si="68"/>
        <v>5.7011494692623108</v>
      </c>
      <c r="X51" s="115">
        <v>1996</v>
      </c>
      <c r="Y51" s="157">
        <f t="shared" si="110"/>
        <v>178.43937616134053</v>
      </c>
      <c r="Z51" s="157">
        <f t="shared" si="111"/>
        <v>36.760715351952385</v>
      </c>
      <c r="AA51" s="157">
        <f t="shared" si="112"/>
        <v>25.685580123508309</v>
      </c>
      <c r="AB51" s="221">
        <f t="shared" si="42"/>
        <v>240.88567163680125</v>
      </c>
      <c r="AD51" s="115">
        <v>1996</v>
      </c>
      <c r="AE51" s="157">
        <f t="shared" si="113"/>
        <v>8.6233238326306019</v>
      </c>
      <c r="AF51" s="157">
        <f t="shared" si="114"/>
        <v>4.6093789426748017</v>
      </c>
      <c r="AG51" s="157">
        <f t="shared" si="115"/>
        <v>1.9856526425110568</v>
      </c>
      <c r="AI51" s="115">
        <v>1996</v>
      </c>
      <c r="AJ51" s="157">
        <f t="shared" si="116"/>
        <v>21.291258813958365</v>
      </c>
      <c r="AK51" s="157">
        <f t="shared" si="117"/>
        <v>11.698896740946697</v>
      </c>
      <c r="AL51" s="157">
        <f t="shared" si="118"/>
        <v>4.4521721551804188</v>
      </c>
      <c r="AM51" s="157">
        <f t="shared" si="119"/>
        <v>37.442327710085479</v>
      </c>
      <c r="AO51" s="115">
        <v>1996</v>
      </c>
      <c r="AP51" s="157">
        <f t="shared" si="120"/>
        <v>415.17954687218815</v>
      </c>
      <c r="AQ51" s="157">
        <f t="shared" si="121"/>
        <v>87.741725557100239</v>
      </c>
      <c r="AR51" s="157">
        <f t="shared" si="122"/>
        <v>53.426065862165025</v>
      </c>
      <c r="AS51" s="157">
        <f t="shared" si="123"/>
        <v>556.34733829145341</v>
      </c>
      <c r="AU51" s="115">
        <v>1996</v>
      </c>
      <c r="AV51" s="157">
        <f t="shared" si="124"/>
        <v>172.46647665261204</v>
      </c>
      <c r="AW51" s="157">
        <f t="shared" si="125"/>
        <v>36.875031541398414</v>
      </c>
      <c r="AX51" s="157">
        <f t="shared" si="126"/>
        <v>24.820658031388209</v>
      </c>
      <c r="AY51" s="157">
        <f t="shared" si="127"/>
        <v>234.16216622539866</v>
      </c>
      <c r="BA51" s="192">
        <f>Data!CR60/10</f>
        <v>122.03438201496775</v>
      </c>
      <c r="BB51" s="192">
        <f>(Data!CR60-Data!CP60)/10</f>
        <v>75.143106181265281</v>
      </c>
      <c r="BC51" s="194">
        <v>0</v>
      </c>
      <c r="BE51" s="115">
        <v>1996</v>
      </c>
      <c r="BF51" s="196">
        <f>(Data!$AZ60-100)/100</f>
        <v>0.105</v>
      </c>
      <c r="BG51" s="164">
        <f t="shared" si="81"/>
        <v>-6.018099547511313E-2</v>
      </c>
      <c r="BH51" s="164">
        <f t="shared" si="82"/>
        <v>-2.6696832579185648E-2</v>
      </c>
      <c r="BI51" s="164">
        <f t="shared" si="83"/>
        <v>-5.6108597285067896E-2</v>
      </c>
      <c r="BK51" s="117">
        <v>1996</v>
      </c>
      <c r="BL51" s="165">
        <f t="shared" si="128"/>
        <v>0.3553824505595698</v>
      </c>
      <c r="BM51" s="166">
        <f t="shared" si="129"/>
        <v>88.151515316544589</v>
      </c>
      <c r="BN51" s="166">
        <f t="shared" si="130"/>
        <v>20.52593715969418</v>
      </c>
      <c r="BO51" s="166">
        <f t="shared" si="131"/>
        <v>13.356929538728972</v>
      </c>
      <c r="BP51" s="167">
        <f t="shared" si="132"/>
        <v>122.03438201496775</v>
      </c>
      <c r="BQ51" s="168">
        <f t="shared" si="133"/>
        <v>0.72234983175260103</v>
      </c>
      <c r="BR51" s="168">
        <f t="shared" si="134"/>
        <v>0.16819798503323952</v>
      </c>
      <c r="BS51" s="168">
        <f t="shared" si="135"/>
        <v>0.10945218321415942</v>
      </c>
      <c r="BT51" s="168">
        <f t="shared" si="136"/>
        <v>1</v>
      </c>
      <c r="BU51" s="168"/>
      <c r="BV51" s="176">
        <f t="shared" si="100"/>
        <v>1.1314260526620497</v>
      </c>
      <c r="BW51" s="176">
        <f t="shared" si="101"/>
        <v>1.1314865649472927</v>
      </c>
      <c r="BX51" s="176">
        <f t="shared" si="102"/>
        <v>1.1314563084001332</v>
      </c>
      <c r="BY51" s="201">
        <f t="shared" si="159"/>
        <v>3.0014071583627264</v>
      </c>
      <c r="BZ51" s="205">
        <f t="shared" si="78"/>
        <v>1.1315224991827195</v>
      </c>
      <c r="CA51" s="201">
        <f t="shared" si="160"/>
        <v>3.0025175929579495</v>
      </c>
      <c r="CB51" s="120">
        <v>1996</v>
      </c>
      <c r="CC51" s="169">
        <f t="shared" si="163"/>
        <v>0.40664126439283038</v>
      </c>
      <c r="CD51" s="170">
        <f t="shared" si="137"/>
        <v>87.024617510247978</v>
      </c>
      <c r="CE51" s="170">
        <f t="shared" si="138"/>
        <v>21.662738674479979</v>
      </c>
      <c r="CF51" s="170">
        <f t="shared" si="139"/>
        <v>13.347025830239785</v>
      </c>
      <c r="CG51" s="171">
        <f t="shared" si="140"/>
        <v>122.03438201496775</v>
      </c>
      <c r="CH51" s="172">
        <f t="shared" si="141"/>
        <v>0.71311556688650457</v>
      </c>
      <c r="CI51" s="172">
        <f t="shared" si="142"/>
        <v>0.17751340496666754</v>
      </c>
      <c r="CJ51" s="172">
        <f t="shared" si="143"/>
        <v>0.10937102814682789</v>
      </c>
      <c r="CK51" s="172">
        <f t="shared" si="144"/>
        <v>1</v>
      </c>
      <c r="CL51" s="172"/>
      <c r="CM51" s="177">
        <f t="shared" si="145"/>
        <v>1.131621636841704</v>
      </c>
      <c r="CN51" s="177">
        <f t="shared" si="146"/>
        <v>1.1315576403601073</v>
      </c>
      <c r="CO51" s="177">
        <f t="shared" si="147"/>
        <v>1.1315896381484947</v>
      </c>
      <c r="CP51" s="201">
        <f t="shared" si="161"/>
        <v>2.9991013337400849</v>
      </c>
      <c r="CQ51" s="205">
        <f t="shared" si="79"/>
        <v>1.1316556801816666</v>
      </c>
      <c r="CR51" s="201">
        <f t="shared" si="161"/>
        <v>3.0001979671041101</v>
      </c>
      <c r="CS51" s="122">
        <v>1996</v>
      </c>
      <c r="CT51" s="173">
        <f t="shared" si="106"/>
        <v>0.04</v>
      </c>
      <c r="CU51" s="174">
        <f t="shared" si="156"/>
        <v>10.504636213429352</v>
      </c>
      <c r="CV51" s="174">
        <f t="shared" si="157"/>
        <v>6.2498437357459897</v>
      </c>
      <c r="CW51" s="174">
        <f t="shared" si="158"/>
        <v>3.2566879016793133</v>
      </c>
      <c r="CX51" s="175">
        <f t="shared" si="148"/>
        <v>20.011167850854655</v>
      </c>
      <c r="CY51" s="173">
        <f t="shared" si="149"/>
        <v>0.52493868882223738</v>
      </c>
      <c r="CZ51" s="173">
        <f t="shared" si="150"/>
        <v>0.31231779086191941</v>
      </c>
      <c r="DA51" s="173">
        <f t="shared" si="151"/>
        <v>0.16274352031584322</v>
      </c>
      <c r="DB51" s="173">
        <f t="shared" si="152"/>
        <v>1</v>
      </c>
      <c r="DC51" s="173"/>
      <c r="DD51" s="178">
        <f t="shared" si="153"/>
        <v>1.1347261912300983</v>
      </c>
      <c r="DE51" s="178">
        <f t="shared" si="154"/>
        <v>1.1347261912300983</v>
      </c>
      <c r="DF51" s="178">
        <f t="shared" si="155"/>
        <v>1.1347261912300983</v>
      </c>
      <c r="DO51" s="115">
        <v>1996</v>
      </c>
      <c r="DP51" s="157">
        <f t="shared" si="63"/>
        <v>440.57245375341574</v>
      </c>
      <c r="DQ51" s="157">
        <f t="shared" si="35"/>
        <v>93.30103217251721</v>
      </c>
      <c r="DR51" s="157">
        <f t="shared" si="36"/>
        <v>57.591454903675348</v>
      </c>
      <c r="DS51" s="157">
        <f t="shared" si="64"/>
        <v>591.46494082960828</v>
      </c>
      <c r="DU51" s="159">
        <f t="shared" si="73"/>
        <v>0.74430529764079556</v>
      </c>
      <c r="DV51" s="159">
        <f t="shared" si="74"/>
        <v>0.15704194071119629</v>
      </c>
      <c r="DW51" s="159">
        <f t="shared" si="75"/>
        <v>9.8652761648008125E-2</v>
      </c>
      <c r="DX51" s="201">
        <f t="shared" si="76"/>
        <v>1.1348499154779774</v>
      </c>
      <c r="DY51" s="201">
        <f t="shared" si="162"/>
        <v>2.9951396775858741</v>
      </c>
    </row>
    <row r="52" spans="2:131">
      <c r="B52" s="115">
        <v>1997</v>
      </c>
      <c r="C52" s="226">
        <f>Data!BD61*Data!BY61/10</f>
        <v>83.826118817361689</v>
      </c>
      <c r="D52" s="226">
        <f>Data!BD61*Data!BZ61/10</f>
        <v>26.639079139192745</v>
      </c>
      <c r="E52" s="226">
        <f>Data!BD61*Data!CA61/10</f>
        <v>15.093245400929565</v>
      </c>
      <c r="F52" s="226">
        <f>Data!BD61/10</f>
        <v>125.559</v>
      </c>
      <c r="H52" s="115">
        <v>1997</v>
      </c>
      <c r="I52" s="189">
        <f>Data!BQ61*100</f>
        <v>256.53238051892106</v>
      </c>
      <c r="J52" s="189">
        <f>Data!BR61*100</f>
        <v>260.15151517379536</v>
      </c>
      <c r="K52" s="189">
        <f>Data!BS61*100</f>
        <v>231.84044932626827</v>
      </c>
      <c r="M52" s="115">
        <v>1997</v>
      </c>
      <c r="N52" s="190">
        <f>Data!BU60/Data!BU$48*100</f>
        <v>267.44502938190851</v>
      </c>
      <c r="O52" s="190">
        <f>Data!BV60/Data!BV$48*100</f>
        <v>275.03301400381412</v>
      </c>
      <c r="P52" s="190">
        <f>Data!BW60/Data!BW$48*100</f>
        <v>244.24606609917578</v>
      </c>
      <c r="R52" s="115">
        <v>1997</v>
      </c>
      <c r="S52" s="161">
        <f t="shared" si="66"/>
        <v>32.676622985291687</v>
      </c>
      <c r="T52" s="161">
        <f t="shared" si="67"/>
        <v>10.239832399744584</v>
      </c>
      <c r="U52" s="161">
        <f t="shared" si="68"/>
        <v>6.5101863996514657</v>
      </c>
      <c r="X52" s="115">
        <v>1997</v>
      </c>
      <c r="Y52" s="157">
        <f t="shared" si="110"/>
        <v>201.37711476393289</v>
      </c>
      <c r="Z52" s="157">
        <f t="shared" si="111"/>
        <v>41.765468807718889</v>
      </c>
      <c r="AA52" s="157">
        <f t="shared" si="112"/>
        <v>29.880512657293053</v>
      </c>
      <c r="AB52" s="221">
        <f t="shared" si="42"/>
        <v>273.02309622894484</v>
      </c>
      <c r="AD52" s="115">
        <v>1997</v>
      </c>
      <c r="AE52" s="157">
        <f t="shared" si="113"/>
        <v>9.7388843826993199</v>
      </c>
      <c r="AF52" s="157">
        <f t="shared" si="114"/>
        <v>5.2350789439780847</v>
      </c>
      <c r="AG52" s="157">
        <f t="shared" si="115"/>
        <v>2.3152538658667234</v>
      </c>
      <c r="AI52" s="115">
        <v>1997</v>
      </c>
      <c r="AJ52" s="157">
        <f t="shared" si="116"/>
        <v>24.983391942923994</v>
      </c>
      <c r="AK52" s="157">
        <f t="shared" si="117"/>
        <v>13.619137193303313</v>
      </c>
      <c r="AL52" s="157">
        <f t="shared" si="118"/>
        <v>5.3676949656692079</v>
      </c>
      <c r="AM52" s="157">
        <f t="shared" si="119"/>
        <v>43.970224101896513</v>
      </c>
      <c r="AO52" s="115">
        <v>1997</v>
      </c>
      <c r="AP52" s="157">
        <f t="shared" si="120"/>
        <v>487.17614288701793</v>
      </c>
      <c r="AQ52" s="157">
        <f t="shared" si="121"/>
        <v>102.14352894977485</v>
      </c>
      <c r="AR52" s="157">
        <f t="shared" si="122"/>
        <v>64.412339588030505</v>
      </c>
      <c r="AS52" s="157">
        <f t="shared" si="123"/>
        <v>653.73201142482321</v>
      </c>
      <c r="AU52" s="115">
        <v>1997</v>
      </c>
      <c r="AV52" s="157">
        <f t="shared" si="124"/>
        <v>194.77768765398639</v>
      </c>
      <c r="AW52" s="157">
        <f t="shared" si="125"/>
        <v>41.880631551824678</v>
      </c>
      <c r="AX52" s="157">
        <f t="shared" si="126"/>
        <v>28.940673323334043</v>
      </c>
      <c r="AY52" s="157">
        <f t="shared" si="127"/>
        <v>265.59899252914511</v>
      </c>
      <c r="BA52" s="192">
        <f>Data!CR61/10</f>
        <v>148.68484907010617</v>
      </c>
      <c r="BB52" s="192">
        <f>(Data!CR61-Data!CP61)/10</f>
        <v>95.178182413337808</v>
      </c>
      <c r="BC52" s="194">
        <v>0</v>
      </c>
      <c r="BE52" s="115">
        <v>1997</v>
      </c>
      <c r="BF52" s="196">
        <f>(Data!$AZ61-100)/100</f>
        <v>3.5000000000000003E-2</v>
      </c>
      <c r="BG52" s="164">
        <f t="shared" si="81"/>
        <v>3.8647342995170586E-3</v>
      </c>
      <c r="BH52" s="164">
        <f t="shared" si="82"/>
        <v>-9.6618357487923134E-3</v>
      </c>
      <c r="BI52" s="164">
        <f t="shared" si="83"/>
        <v>-9.6618357487909812E-4</v>
      </c>
      <c r="BK52" s="117">
        <v>1997</v>
      </c>
      <c r="BL52" s="165">
        <f t="shared" si="128"/>
        <v>0.47704615918320964</v>
      </c>
      <c r="BM52" s="166">
        <f t="shared" si="129"/>
        <v>105.50966608557692</v>
      </c>
      <c r="BN52" s="166">
        <f t="shared" si="130"/>
        <v>26.463021463969664</v>
      </c>
      <c r="BO52" s="166">
        <f t="shared" si="131"/>
        <v>16.71216152055954</v>
      </c>
      <c r="BP52" s="167">
        <f t="shared" si="132"/>
        <v>148.68484907010611</v>
      </c>
      <c r="BQ52" s="168">
        <f t="shared" si="133"/>
        <v>0.70961948541124231</v>
      </c>
      <c r="BR52" s="168">
        <f t="shared" si="134"/>
        <v>0.17798061893644682</v>
      </c>
      <c r="BS52" s="168">
        <f t="shared" si="135"/>
        <v>0.11239989565231102</v>
      </c>
      <c r="BT52" s="168">
        <f t="shared" si="136"/>
        <v>1</v>
      </c>
      <c r="BU52" s="168"/>
      <c r="BV52" s="176">
        <f t="shared" si="100"/>
        <v>1.1344472922806994</v>
      </c>
      <c r="BW52" s="176">
        <f t="shared" si="101"/>
        <v>1.1345052560443498</v>
      </c>
      <c r="BX52" s="176">
        <f t="shared" si="102"/>
        <v>1.134476273792332</v>
      </c>
      <c r="BY52" s="201">
        <f t="shared" si="159"/>
        <v>3.4050252091529774</v>
      </c>
      <c r="BZ52" s="205">
        <f t="shared" si="78"/>
        <v>1.1345324776032535</v>
      </c>
      <c r="CA52" s="201">
        <f t="shared" si="160"/>
        <v>3.4064537237859396</v>
      </c>
      <c r="CB52" s="120">
        <v>1997</v>
      </c>
      <c r="CC52" s="169">
        <f t="shared" si="163"/>
        <v>0.47578358866900666</v>
      </c>
      <c r="CD52" s="170">
        <f t="shared" si="137"/>
        <v>105.99529351362156</v>
      </c>
      <c r="CE52" s="170">
        <f t="shared" si="138"/>
        <v>26.0418379836097</v>
      </c>
      <c r="CF52" s="170">
        <f t="shared" si="139"/>
        <v>16.647717572874882</v>
      </c>
      <c r="CG52" s="171">
        <f t="shared" si="140"/>
        <v>148.68484907010614</v>
      </c>
      <c r="CH52" s="172">
        <f t="shared" si="141"/>
        <v>0.71288563815701167</v>
      </c>
      <c r="CI52" s="172">
        <f t="shared" si="142"/>
        <v>0.17514789264998185</v>
      </c>
      <c r="CJ52" s="172">
        <f t="shared" si="143"/>
        <v>0.11196646919300667</v>
      </c>
      <c r="CK52" s="172">
        <f t="shared" si="144"/>
        <v>1.0000000000000002</v>
      </c>
      <c r="CL52" s="172"/>
      <c r="CM52" s="177">
        <f t="shared" si="145"/>
        <v>1.1345037473895077</v>
      </c>
      <c r="CN52" s="177">
        <f t="shared" si="146"/>
        <v>1.134471607060765</v>
      </c>
      <c r="CO52" s="177">
        <f t="shared" si="147"/>
        <v>1.1344876771113184</v>
      </c>
      <c r="CP52" s="201">
        <f t="shared" si="161"/>
        <v>3.4024435055362456</v>
      </c>
      <c r="CQ52" s="205">
        <f t="shared" si="79"/>
        <v>1.1345437321908363</v>
      </c>
      <c r="CR52" s="201">
        <f t="shared" si="161"/>
        <v>3.4038557989096567</v>
      </c>
      <c r="CS52" s="122">
        <v>1997</v>
      </c>
      <c r="CT52" s="173">
        <f t="shared" si="106"/>
        <v>0.04</v>
      </c>
      <c r="CU52" s="174">
        <f t="shared" si="156"/>
        <v>11.863573669562227</v>
      </c>
      <c r="CV52" s="174">
        <f t="shared" si="157"/>
        <v>7.0982285793952986</v>
      </c>
      <c r="CW52" s="174">
        <f t="shared" si="158"/>
        <v>3.7972700223888389</v>
      </c>
      <c r="CX52" s="175">
        <f t="shared" si="148"/>
        <v>22.759072271346366</v>
      </c>
      <c r="CY52" s="173">
        <f t="shared" si="149"/>
        <v>0.5212678938806502</v>
      </c>
      <c r="CZ52" s="173">
        <f t="shared" si="150"/>
        <v>0.31188567331595307</v>
      </c>
      <c r="DA52" s="173">
        <f t="shared" si="151"/>
        <v>0.16684643280339664</v>
      </c>
      <c r="DB52" s="173">
        <f t="shared" si="152"/>
        <v>0.99999999999999989</v>
      </c>
      <c r="DC52" s="173"/>
      <c r="DD52" s="178">
        <f t="shared" si="153"/>
        <v>1.1373185433739865</v>
      </c>
      <c r="DE52" s="178">
        <f t="shared" si="154"/>
        <v>1.1373185433739865</v>
      </c>
      <c r="DF52" s="178">
        <f t="shared" si="155"/>
        <v>1.1373185433739865</v>
      </c>
      <c r="DO52" s="115">
        <v>1997</v>
      </c>
      <c r="DP52" s="157">
        <f t="shared" si="63"/>
        <v>516.59750632423663</v>
      </c>
      <c r="DQ52" s="157">
        <f t="shared" si="35"/>
        <v>108.65349992271956</v>
      </c>
      <c r="DR52" s="157">
        <f t="shared" si="36"/>
        <v>69.275114805660678</v>
      </c>
      <c r="DS52" s="157">
        <f t="shared" si="64"/>
        <v>694.52612105261687</v>
      </c>
      <c r="DU52" s="159">
        <f t="shared" si="73"/>
        <v>0.74283951846791596</v>
      </c>
      <c r="DV52" s="159">
        <f t="shared" si="74"/>
        <v>0.15640334226556293</v>
      </c>
      <c r="DW52" s="159">
        <f t="shared" si="75"/>
        <v>0.10075713926652109</v>
      </c>
      <c r="DX52" s="201">
        <f t="shared" si="76"/>
        <v>1.1331909012879335</v>
      </c>
      <c r="DY52" s="201">
        <f t="shared" si="162"/>
        <v>3.3940650307267872</v>
      </c>
    </row>
    <row r="53" spans="2:131">
      <c r="B53" s="115">
        <v>1998</v>
      </c>
      <c r="C53" s="226">
        <f>Data!BD62*Data!BY62/10</f>
        <v>94.210708073617681</v>
      </c>
      <c r="D53" s="226">
        <f>Data!BD62*Data!BZ62/10</f>
        <v>30.054617428039155</v>
      </c>
      <c r="E53" s="226">
        <f>Data!BD62*Data!CA62/10</f>
        <v>17.219033905171806</v>
      </c>
      <c r="F53" s="226">
        <f>Data!BD62/10</f>
        <v>141.48499999999999</v>
      </c>
      <c r="H53" s="115">
        <v>1998</v>
      </c>
      <c r="I53" s="189">
        <f>Data!BQ62*100</f>
        <v>259.09770432411028</v>
      </c>
      <c r="J53" s="189">
        <f>Data!BR62*100</f>
        <v>261.71242426483809</v>
      </c>
      <c r="K53" s="189">
        <f>Data!BS62*100</f>
        <v>232.65189089891018</v>
      </c>
      <c r="M53" s="115">
        <v>1998</v>
      </c>
      <c r="N53" s="190">
        <f>Data!BU61/Data!BU$48*100</f>
        <v>277.87538552780296</v>
      </c>
      <c r="O53" s="190">
        <f>Data!BV61/Data!BV$48*100</f>
        <v>278.33341017185984</v>
      </c>
      <c r="P53" s="190">
        <f>Data!BW61/Data!BW$48*100</f>
        <v>249.61947955335768</v>
      </c>
      <c r="R53" s="115">
        <v>1998</v>
      </c>
      <c r="S53" s="161">
        <f t="shared" si="66"/>
        <v>36.361074027799063</v>
      </c>
      <c r="T53" s="161">
        <f t="shared" si="67"/>
        <v>11.483832879720525</v>
      </c>
      <c r="U53" s="161">
        <f t="shared" si="68"/>
        <v>7.4012009266899383</v>
      </c>
      <c r="X53" s="115">
        <v>1998</v>
      </c>
      <c r="Y53" s="157">
        <f t="shared" si="110"/>
        <v>226.76030620284033</v>
      </c>
      <c r="Z53" s="157">
        <f t="shared" si="111"/>
        <v>47.310878531492023</v>
      </c>
      <c r="AA53" s="157">
        <f t="shared" si="112"/>
        <v>34.595224534331948</v>
      </c>
      <c r="AB53" s="221">
        <f t="shared" si="42"/>
        <v>308.66640926866432</v>
      </c>
      <c r="AD53" s="115">
        <v>1998</v>
      </c>
      <c r="AE53" s="157">
        <f t="shared" si="113"/>
        <v>10.977882588891623</v>
      </c>
      <c r="AF53" s="157">
        <f t="shared" si="114"/>
        <v>5.9384231559473939</v>
      </c>
      <c r="AG53" s="157">
        <f t="shared" si="115"/>
        <v>2.6864890496510418</v>
      </c>
      <c r="AI53" s="115">
        <v>1998</v>
      </c>
      <c r="AJ53" s="157">
        <f t="shared" si="116"/>
        <v>28.443441771214399</v>
      </c>
      <c r="AK53" s="157">
        <f t="shared" si="117"/>
        <v>15.541591204534432</v>
      </c>
      <c r="AL53" s="157">
        <f t="shared" si="118"/>
        <v>6.250167572805311</v>
      </c>
      <c r="AM53" s="157">
        <f t="shared" si="119"/>
        <v>50.23520054855414</v>
      </c>
      <c r="AO53" s="115">
        <v>1998</v>
      </c>
      <c r="AP53" s="157">
        <f t="shared" si="120"/>
        <v>554.64711453868074</v>
      </c>
      <c r="AQ53" s="157">
        <f t="shared" si="121"/>
        <v>116.56193403400825</v>
      </c>
      <c r="AR53" s="157">
        <f t="shared" si="122"/>
        <v>75.002010873663735</v>
      </c>
      <c r="AS53" s="157">
        <f t="shared" si="123"/>
        <v>746.21105944635269</v>
      </c>
      <c r="AU53" s="115">
        <v>1998</v>
      </c>
      <c r="AV53" s="157">
        <f t="shared" si="124"/>
        <v>219.55765177783243</v>
      </c>
      <c r="AW53" s="157">
        <f t="shared" si="125"/>
        <v>47.507385247579151</v>
      </c>
      <c r="AX53" s="157">
        <f t="shared" si="126"/>
        <v>33.581113120638022</v>
      </c>
      <c r="AY53" s="157">
        <f t="shared" si="127"/>
        <v>300.64615014604959</v>
      </c>
      <c r="BA53" s="192">
        <f>Data!CR62/10</f>
        <v>180.56359642932574</v>
      </c>
      <c r="BB53" s="192">
        <f>(Data!CR62-Data!CP62)/10</f>
        <v>123.59926965087327</v>
      </c>
      <c r="BC53" s="194">
        <v>0</v>
      </c>
      <c r="BE53" s="115">
        <v>1998</v>
      </c>
      <c r="BF53" s="196">
        <f>(Data!$AZ62-100)/100</f>
        <v>-2.5000000000000001E-2</v>
      </c>
      <c r="BG53" s="164">
        <f t="shared" si="81"/>
        <v>3.5897435897435992E-2</v>
      </c>
      <c r="BH53" s="164">
        <f t="shared" si="82"/>
        <v>3.1794871794871504E-2</v>
      </c>
      <c r="BI53" s="164">
        <f t="shared" si="83"/>
        <v>2.9230769230769171E-2</v>
      </c>
      <c r="BK53" s="117">
        <v>1998</v>
      </c>
      <c r="BL53" s="165">
        <f t="shared" si="128"/>
        <v>0.58308702671415524</v>
      </c>
      <c r="BM53" s="166">
        <f t="shared" si="129"/>
        <v>128.22383151084759</v>
      </c>
      <c r="BN53" s="166">
        <f t="shared" si="130"/>
        <v>31.509741262908612</v>
      </c>
      <c r="BO53" s="166">
        <f t="shared" si="131"/>
        <v>20.830023655569558</v>
      </c>
      <c r="BP53" s="167">
        <f t="shared" si="132"/>
        <v>180.56359642932577</v>
      </c>
      <c r="BQ53" s="168">
        <f t="shared" si="133"/>
        <v>0.71013113410728701</v>
      </c>
      <c r="BR53" s="168">
        <f t="shared" si="134"/>
        <v>0.17450771853252164</v>
      </c>
      <c r="BS53" s="168">
        <f t="shared" si="135"/>
        <v>0.11536114736019128</v>
      </c>
      <c r="BT53" s="168">
        <f t="shared" si="136"/>
        <v>1</v>
      </c>
      <c r="BU53" s="168"/>
      <c r="BV53" s="176">
        <f t="shared" si="100"/>
        <v>1.1322136937675393</v>
      </c>
      <c r="BW53" s="176">
        <f t="shared" si="101"/>
        <v>1.1321919418857456</v>
      </c>
      <c r="BX53" s="176">
        <f t="shared" si="102"/>
        <v>1.1322028177744055</v>
      </c>
      <c r="BY53" s="201">
        <f t="shared" si="159"/>
        <v>3.8551791363958854</v>
      </c>
      <c r="BZ53" s="205">
        <f t="shared" si="78"/>
        <v>1.1322503526134589</v>
      </c>
      <c r="CA53" s="201">
        <f t="shared" si="160"/>
        <v>3.8569584299180599</v>
      </c>
      <c r="CB53" s="120">
        <v>1998</v>
      </c>
      <c r="CC53" s="169">
        <f t="shared" si="163"/>
        <v>0.5507824974983857</v>
      </c>
      <c r="CD53" s="170">
        <f t="shared" si="137"/>
        <v>128.60873452046789</v>
      </c>
      <c r="CE53" s="170">
        <f t="shared" si="138"/>
        <v>31.302042965921327</v>
      </c>
      <c r="CF53" s="170">
        <f t="shared" si="139"/>
        <v>20.652818942936563</v>
      </c>
      <c r="CG53" s="171">
        <f t="shared" si="140"/>
        <v>180.56359642932577</v>
      </c>
      <c r="CH53" s="172">
        <f t="shared" si="141"/>
        <v>0.71226280968991729</v>
      </c>
      <c r="CI53" s="172">
        <f t="shared" si="142"/>
        <v>0.17335744072960593</v>
      </c>
      <c r="CJ53" s="172">
        <f t="shared" si="143"/>
        <v>0.11437974958047684</v>
      </c>
      <c r="CK53" s="172">
        <f t="shared" si="144"/>
        <v>1</v>
      </c>
      <c r="CL53" s="172"/>
      <c r="CM53" s="177">
        <f t="shared" si="145"/>
        <v>1.1321791396323997</v>
      </c>
      <c r="CN53" s="177">
        <f t="shared" si="146"/>
        <v>1.1321518643943693</v>
      </c>
      <c r="CO53" s="177">
        <f t="shared" si="147"/>
        <v>1.1321655019312478</v>
      </c>
      <c r="CP53" s="201">
        <f t="shared" si="161"/>
        <v>3.8521291592381579</v>
      </c>
      <c r="CQ53" s="205">
        <f t="shared" si="79"/>
        <v>1.1322127219439753</v>
      </c>
      <c r="CR53" s="201">
        <f t="shared" si="161"/>
        <v>3.8538888391882868</v>
      </c>
      <c r="CS53" s="122">
        <v>1998</v>
      </c>
      <c r="CT53" s="173">
        <f t="shared" si="106"/>
        <v>0.04</v>
      </c>
      <c r="CU53" s="174">
        <f t="shared" si="156"/>
        <v>13.372878628734945</v>
      </c>
      <c r="CV53" s="174">
        <f t="shared" si="157"/>
        <v>8.051890986395998</v>
      </c>
      <c r="CW53" s="174">
        <f t="shared" si="158"/>
        <v>4.4061364000344216</v>
      </c>
      <c r="CX53" s="175">
        <f t="shared" si="148"/>
        <v>25.830906015165361</v>
      </c>
      <c r="CY53" s="173">
        <f t="shared" si="149"/>
        <v>0.5177084621377086</v>
      </c>
      <c r="CZ53" s="173">
        <f t="shared" si="150"/>
        <v>0.31171539169662582</v>
      </c>
      <c r="DA53" s="173">
        <f t="shared" si="151"/>
        <v>0.17057614616566577</v>
      </c>
      <c r="DB53" s="173">
        <f t="shared" si="152"/>
        <v>1.0000000000000002</v>
      </c>
      <c r="DC53" s="173"/>
      <c r="DD53" s="178">
        <f t="shared" si="153"/>
        <v>1.1349718348443592</v>
      </c>
      <c r="DE53" s="178">
        <f t="shared" si="154"/>
        <v>1.1349718348443592</v>
      </c>
      <c r="DF53" s="178">
        <f t="shared" si="155"/>
        <v>1.1349718348443592</v>
      </c>
      <c r="DO53" s="115">
        <v>1998</v>
      </c>
      <c r="DP53" s="157">
        <f t="shared" si="63"/>
        <v>587.53074768988233</v>
      </c>
      <c r="DQ53" s="157">
        <f t="shared" si="35"/>
        <v>123.8184471457606</v>
      </c>
      <c r="DR53" s="157">
        <f t="shared" si="36"/>
        <v>80.486444039846972</v>
      </c>
      <c r="DS53" s="157">
        <f t="shared" si="64"/>
        <v>791.83563887548996</v>
      </c>
      <c r="DU53" s="159">
        <f t="shared" si="73"/>
        <v>0.74051666551192141</v>
      </c>
      <c r="DV53" s="159">
        <f t="shared" si="74"/>
        <v>0.15657732201336083</v>
      </c>
      <c r="DW53" s="159">
        <f t="shared" si="75"/>
        <v>0.10290601247471778</v>
      </c>
      <c r="DX53" s="201">
        <f t="shared" si="76"/>
        <v>1.1303271048421273</v>
      </c>
      <c r="DY53" s="201">
        <f t="shared" si="162"/>
        <v>3.836403699827315</v>
      </c>
    </row>
    <row r="54" spans="2:131">
      <c r="B54" s="115">
        <v>1999</v>
      </c>
      <c r="C54" s="226">
        <f>Data!BD63*Data!BY63/10</f>
        <v>97.793360364100266</v>
      </c>
      <c r="D54" s="226">
        <f>Data!BD63*Data!BZ63/10</f>
        <v>31.317981041191267</v>
      </c>
      <c r="E54" s="226">
        <f>Data!BD63*Data!CA63/10</f>
        <v>18.140977996346038</v>
      </c>
      <c r="F54" s="226">
        <f>Data!BD63/10</f>
        <v>147.25299999999999</v>
      </c>
      <c r="H54" s="115">
        <v>1999</v>
      </c>
      <c r="I54" s="189">
        <f>Data!BQ63*100</f>
        <v>254.17484794195221</v>
      </c>
      <c r="J54" s="189">
        <f>Data!BR63*100</f>
        <v>258.44101896152767</v>
      </c>
      <c r="K54" s="189">
        <f>Data!BS63*100</f>
        <v>229.62741631722437</v>
      </c>
      <c r="M54" s="115">
        <v>1999</v>
      </c>
      <c r="N54" s="190">
        <f>Data!BU62/Data!BU$48*100</f>
        <v>272.59575320277469</v>
      </c>
      <c r="O54" s="190">
        <f>Data!BV62/Data!BV$48*100</f>
        <v>278.33341017185984</v>
      </c>
      <c r="P54" s="190">
        <f>Data!BW62/Data!BW$48*100</f>
        <v>245.87518736005728</v>
      </c>
      <c r="R54" s="115">
        <v>1999</v>
      </c>
      <c r="S54" s="161">
        <f t="shared" si="66"/>
        <v>38.474837756737465</v>
      </c>
      <c r="T54" s="161">
        <f t="shared" si="67"/>
        <v>12.1180380603024</v>
      </c>
      <c r="U54" s="161">
        <f t="shared" si="68"/>
        <v>7.9001794678056827</v>
      </c>
      <c r="X54" s="115">
        <v>1999</v>
      </c>
      <c r="Y54" s="157">
        <f t="shared" si="110"/>
        <v>252.93525770551733</v>
      </c>
      <c r="Z54" s="157">
        <f t="shared" si="111"/>
        <v>52.757679396589019</v>
      </c>
      <c r="AA54" s="157">
        <f t="shared" si="112"/>
        <v>39.411778860678851</v>
      </c>
      <c r="AB54" s="221">
        <f t="shared" si="42"/>
        <v>345.10471596278518</v>
      </c>
      <c r="AD54" s="115">
        <v>1999</v>
      </c>
      <c r="AE54" s="157">
        <f t="shared" si="113"/>
        <v>12.299886254060453</v>
      </c>
      <c r="AF54" s="157">
        <f t="shared" si="114"/>
        <v>6.6712371952054026</v>
      </c>
      <c r="AG54" s="157">
        <f t="shared" si="115"/>
        <v>3.0836251414587834</v>
      </c>
      <c r="AI54" s="115">
        <v>1999</v>
      </c>
      <c r="AJ54" s="157">
        <f t="shared" si="116"/>
        <v>31.263217183291239</v>
      </c>
      <c r="AK54" s="157">
        <f t="shared" si="117"/>
        <v>17.241213384629283</v>
      </c>
      <c r="AL54" s="157">
        <f t="shared" si="118"/>
        <v>7.0808487412401595</v>
      </c>
      <c r="AM54" s="157">
        <f t="shared" si="119"/>
        <v>55.585279309160683</v>
      </c>
      <c r="AO54" s="115">
        <v>1999</v>
      </c>
      <c r="AP54" s="157">
        <f t="shared" si="120"/>
        <v>609.6327350741791</v>
      </c>
      <c r="AQ54" s="157">
        <f t="shared" si="121"/>
        <v>129.30910038471961</v>
      </c>
      <c r="AR54" s="157">
        <f t="shared" si="122"/>
        <v>84.970184894881911</v>
      </c>
      <c r="AS54" s="157">
        <f t="shared" si="123"/>
        <v>823.91202035378058</v>
      </c>
      <c r="AU54" s="115">
        <v>1999</v>
      </c>
      <c r="AV54" s="157">
        <f t="shared" si="124"/>
        <v>245.99772508120907</v>
      </c>
      <c r="AW54" s="157">
        <f t="shared" si="125"/>
        <v>53.369897561643221</v>
      </c>
      <c r="AX54" s="157">
        <f t="shared" si="126"/>
        <v>38.54531426823479</v>
      </c>
      <c r="AY54" s="157">
        <f t="shared" si="127"/>
        <v>337.91293691108706</v>
      </c>
      <c r="BA54" s="192">
        <f>Data!CR63/10</f>
        <v>192.89369659356231</v>
      </c>
      <c r="BB54" s="192">
        <f>(Data!CR63-Data!CP63)/10</f>
        <v>134.41445392987046</v>
      </c>
      <c r="BC54" s="194">
        <v>0</v>
      </c>
      <c r="BE54" s="115">
        <v>1999</v>
      </c>
      <c r="BF54" s="196">
        <f>(Data!$AZ63-100)/100</f>
        <v>-3.0999999999999944E-2</v>
      </c>
      <c r="BG54" s="164">
        <f t="shared" si="81"/>
        <v>1.2383900928792491E-2</v>
      </c>
      <c r="BH54" s="164">
        <f t="shared" si="82"/>
        <v>1.9091847265222173E-2</v>
      </c>
      <c r="BI54" s="164">
        <f t="shared" si="83"/>
        <v>1.8575851393188847E-2</v>
      </c>
      <c r="BK54" s="117">
        <v>1999</v>
      </c>
      <c r="BL54" s="165">
        <f t="shared" si="128"/>
        <v>0.53698547642715133</v>
      </c>
      <c r="BM54" s="166">
        <f t="shared" si="129"/>
        <v>137.11640794330268</v>
      </c>
      <c r="BN54" s="166">
        <f t="shared" si="130"/>
        <v>33.370938838442946</v>
      </c>
      <c r="BO54" s="166">
        <f t="shared" si="131"/>
        <v>22.406349811816696</v>
      </c>
      <c r="BP54" s="167">
        <f t="shared" si="132"/>
        <v>192.89369659356231</v>
      </c>
      <c r="BQ54" s="168">
        <f t="shared" si="133"/>
        <v>0.71083923614266431</v>
      </c>
      <c r="BR54" s="168">
        <f t="shared" si="134"/>
        <v>0.17300170730180656</v>
      </c>
      <c r="BS54" s="168">
        <f t="shared" si="135"/>
        <v>0.1161590565555292</v>
      </c>
      <c r="BT54" s="168">
        <f t="shared" si="136"/>
        <v>1</v>
      </c>
      <c r="BU54" s="168"/>
      <c r="BV54" s="176">
        <f t="shared" si="100"/>
        <v>1.1241051704179985</v>
      </c>
      <c r="BW54" s="176">
        <f t="shared" si="101"/>
        <v>1.1240569326665846</v>
      </c>
      <c r="BX54" s="176">
        <f t="shared" si="102"/>
        <v>1.124081051283538</v>
      </c>
      <c r="BY54" s="201">
        <f t="shared" si="159"/>
        <v>4.3335338165262485</v>
      </c>
      <c r="BZ54" s="205">
        <f t="shared" si="78"/>
        <v>1.1241138605972216</v>
      </c>
      <c r="CA54" s="201">
        <f t="shared" si="160"/>
        <v>4.335660430818189</v>
      </c>
      <c r="CB54" s="120">
        <v>1999</v>
      </c>
      <c r="CC54" s="169">
        <f t="shared" si="163"/>
        <v>0.52383301862984977</v>
      </c>
      <c r="CD54" s="170">
        <f t="shared" si="137"/>
        <v>136.78560702748391</v>
      </c>
      <c r="CE54" s="170">
        <f t="shared" si="138"/>
        <v>33.554679034981341</v>
      </c>
      <c r="CF54" s="170">
        <f t="shared" si="139"/>
        <v>22.553410531097075</v>
      </c>
      <c r="CG54" s="171">
        <f t="shared" si="140"/>
        <v>192.89369659356234</v>
      </c>
      <c r="CH54" s="172">
        <f t="shared" si="141"/>
        <v>0.70912429718063186</v>
      </c>
      <c r="CI54" s="172">
        <f t="shared" si="142"/>
        <v>0.17395425370318299</v>
      </c>
      <c r="CJ54" s="172">
        <f t="shared" si="143"/>
        <v>0.11692144911618527</v>
      </c>
      <c r="CK54" s="172">
        <f t="shared" si="144"/>
        <v>1.0000000000000002</v>
      </c>
      <c r="CL54" s="172"/>
      <c r="CM54" s="177">
        <f t="shared" si="145"/>
        <v>1.1240748519377219</v>
      </c>
      <c r="CN54" s="177">
        <f t="shared" si="146"/>
        <v>1.1240803059866391</v>
      </c>
      <c r="CO54" s="177">
        <f t="shared" si="147"/>
        <v>1.1240775789588726</v>
      </c>
      <c r="CP54" s="201">
        <f t="shared" si="161"/>
        <v>4.3300920191533061</v>
      </c>
      <c r="CQ54" s="205">
        <f t="shared" si="79"/>
        <v>1.1241105655028425</v>
      </c>
      <c r="CR54" s="201">
        <f t="shared" si="161"/>
        <v>4.3321971624050386</v>
      </c>
      <c r="CS54" s="122">
        <v>1999</v>
      </c>
      <c r="CT54" s="173">
        <f t="shared" si="106"/>
        <v>0.04</v>
      </c>
      <c r="CU54" s="174">
        <f t="shared" si="156"/>
        <v>14.983297980362435</v>
      </c>
      <c r="CV54" s="174">
        <f t="shared" si="157"/>
        <v>9.0455114479989316</v>
      </c>
      <c r="CW54" s="174">
        <f t="shared" si="158"/>
        <v>5.0574831048009248</v>
      </c>
      <c r="CX54" s="175">
        <f t="shared" si="148"/>
        <v>29.086292533162293</v>
      </c>
      <c r="CY54" s="173">
        <f t="shared" si="149"/>
        <v>0.51513261661930465</v>
      </c>
      <c r="CZ54" s="173">
        <f t="shared" si="150"/>
        <v>0.31098880813654162</v>
      </c>
      <c r="DA54" s="173">
        <f t="shared" si="151"/>
        <v>0.17387857524415368</v>
      </c>
      <c r="DB54" s="173">
        <f t="shared" si="152"/>
        <v>1</v>
      </c>
      <c r="DC54" s="173"/>
      <c r="DD54" s="178">
        <f t="shared" si="153"/>
        <v>1.1260268035540717</v>
      </c>
      <c r="DE54" s="178">
        <f t="shared" si="154"/>
        <v>1.1260268035540715</v>
      </c>
      <c r="DF54" s="178">
        <f t="shared" si="155"/>
        <v>1.1260268035540717</v>
      </c>
      <c r="DO54" s="115">
        <v>1999</v>
      </c>
      <c r="DP54" s="157">
        <f t="shared" si="63"/>
        <v>642.89780666458364</v>
      </c>
      <c r="DQ54" s="157">
        <f t="shared" si="35"/>
        <v>136.3474842130006</v>
      </c>
      <c r="DR54" s="157">
        <f t="shared" si="36"/>
        <v>90.500249522434856</v>
      </c>
      <c r="DS54" s="157">
        <f t="shared" si="64"/>
        <v>869.74554040001908</v>
      </c>
      <c r="DU54" s="159">
        <f t="shared" si="73"/>
        <v>0.74063796438715246</v>
      </c>
      <c r="DV54" s="159">
        <f t="shared" si="74"/>
        <v>0.15489359359881005</v>
      </c>
      <c r="DW54" s="159">
        <f t="shared" si="75"/>
        <v>0.10446844201403749</v>
      </c>
      <c r="DX54" s="201">
        <f t="shared" si="76"/>
        <v>1.1178456230406013</v>
      </c>
      <c r="DY54" s="201">
        <f t="shared" si="162"/>
        <v>4.2885070840687334</v>
      </c>
    </row>
    <row r="55" spans="2:131">
      <c r="B55" s="115">
        <v>2000</v>
      </c>
      <c r="C55" s="226">
        <f>Data!BD64*Data!BY64/10</f>
        <v>108.72261992347414</v>
      </c>
      <c r="D55" s="226">
        <f>Data!BD64*Data!BZ64/10</f>
        <v>34.952651706678502</v>
      </c>
      <c r="E55" s="226">
        <f>Data!BD64*Data!CA64/10</f>
        <v>20.466954223552964</v>
      </c>
      <c r="F55" s="226">
        <f>Data!BD64/10</f>
        <v>164.143</v>
      </c>
      <c r="H55" s="115">
        <v>2000</v>
      </c>
      <c r="I55" s="189">
        <f>Data!BQ64*100</f>
        <v>258.11455808505247</v>
      </c>
      <c r="J55" s="189">
        <f>Data!BR64*100</f>
        <v>253.91830112970092</v>
      </c>
      <c r="K55" s="189">
        <f>Data!BS64*100</f>
        <v>228.82372036011409</v>
      </c>
      <c r="M55" s="115">
        <v>2000</v>
      </c>
      <c r="N55" s="190">
        <f>Data!BU63/Data!BU$48*100</f>
        <v>267.416433891922</v>
      </c>
      <c r="O55" s="190">
        <f>Data!BV63/Data!BV$48*100</f>
        <v>271.37507491756338</v>
      </c>
      <c r="P55" s="190">
        <f>Data!BW63/Data!BW$48*100</f>
        <v>243.17056029909665</v>
      </c>
      <c r="R55" s="115">
        <v>2000</v>
      </c>
      <c r="S55" s="161">
        <f t="shared" si="66"/>
        <v>42.121847264286608</v>
      </c>
      <c r="T55" s="161">
        <f t="shared" si="67"/>
        <v>13.765314099523989</v>
      </c>
      <c r="U55" s="161">
        <f t="shared" si="68"/>
        <v>8.9444198317127466</v>
      </c>
      <c r="X55" s="115">
        <v>2000</v>
      </c>
      <c r="Y55" s="157">
        <f t="shared" si="110"/>
        <v>281.35729590292095</v>
      </c>
      <c r="Z55" s="157">
        <f t="shared" si="111"/>
        <v>59.067951440319128</v>
      </c>
      <c r="AA55" s="157">
        <f t="shared" si="112"/>
        <v>44.845479590268781</v>
      </c>
      <c r="AB55" s="221">
        <f t="shared" si="42"/>
        <v>385.27072693350885</v>
      </c>
      <c r="AD55" s="115">
        <v>2000</v>
      </c>
      <c r="AE55" s="157">
        <f t="shared" si="113"/>
        <v>13.699809066883033</v>
      </c>
      <c r="AF55" s="157">
        <f t="shared" si="114"/>
        <v>7.4550420557938768</v>
      </c>
      <c r="AG55" s="157">
        <f t="shared" si="115"/>
        <v>3.5107191021228181</v>
      </c>
      <c r="AI55" s="115">
        <v>2000</v>
      </c>
      <c r="AJ55" s="157">
        <f t="shared" si="116"/>
        <v>35.361201631481087</v>
      </c>
      <c r="AK55" s="157">
        <f t="shared" si="117"/>
        <v>18.929716136576541</v>
      </c>
      <c r="AL55" s="157">
        <f t="shared" si="118"/>
        <v>8.0333580608706256</v>
      </c>
      <c r="AM55" s="157">
        <f t="shared" si="119"/>
        <v>62.324275828928251</v>
      </c>
      <c r="AO55" s="115">
        <v>2000</v>
      </c>
      <c r="AP55" s="157">
        <f t="shared" si="120"/>
        <v>689.54343181388128</v>
      </c>
      <c r="AQ55" s="157">
        <f t="shared" si="121"/>
        <v>141.97287102432406</v>
      </c>
      <c r="AR55" s="157">
        <f t="shared" si="122"/>
        <v>96.400296730447494</v>
      </c>
      <c r="AS55" s="157">
        <f t="shared" si="123"/>
        <v>927.91659956865283</v>
      </c>
      <c r="AU55" s="115">
        <v>2000</v>
      </c>
      <c r="AV55" s="157">
        <f t="shared" si="124"/>
        <v>273.99618133766063</v>
      </c>
      <c r="AW55" s="157">
        <f t="shared" si="125"/>
        <v>59.640336446351014</v>
      </c>
      <c r="AX55" s="157">
        <f t="shared" si="126"/>
        <v>43.883988776535226</v>
      </c>
      <c r="AY55" s="157">
        <f t="shared" si="127"/>
        <v>377.52050656054683</v>
      </c>
      <c r="BA55" s="192">
        <f>Data!CR64/10</f>
        <v>222.83895808716775</v>
      </c>
      <c r="BB55" s="192">
        <f>(Data!CR64-Data!CP64)/10</f>
        <v>157.40995808716775</v>
      </c>
      <c r="BC55" s="194">
        <v>0</v>
      </c>
      <c r="BE55" s="115">
        <v>2000</v>
      </c>
      <c r="BF55" s="196">
        <f>(Data!$AZ64-100)/100</f>
        <v>-7.9999999999999724E-3</v>
      </c>
      <c r="BG55" s="164">
        <f t="shared" si="81"/>
        <v>2.3689516129032251E-2</v>
      </c>
      <c r="BH55" s="164">
        <f t="shared" si="82"/>
        <v>-9.5766129032258673E-3</v>
      </c>
      <c r="BI55" s="164">
        <f t="shared" si="83"/>
        <v>4.5362903225807383E-3</v>
      </c>
      <c r="BK55" s="117">
        <v>2000</v>
      </c>
      <c r="BL55" s="165">
        <f t="shared" si="128"/>
        <v>0.5451893454141733</v>
      </c>
      <c r="BM55" s="166">
        <f t="shared" si="129"/>
        <v>155.6580062054513</v>
      </c>
      <c r="BN55" s="166">
        <f t="shared" si="130"/>
        <v>40.146315795625256</v>
      </c>
      <c r="BO55" s="166">
        <f t="shared" si="131"/>
        <v>27.034636086091204</v>
      </c>
      <c r="BP55" s="167">
        <f t="shared" si="132"/>
        <v>222.83895808716778</v>
      </c>
      <c r="BQ55" s="168">
        <f t="shared" si="133"/>
        <v>0.69852241072031329</v>
      </c>
      <c r="BR55" s="168">
        <f t="shared" si="134"/>
        <v>0.18015842535002899</v>
      </c>
      <c r="BS55" s="168">
        <f t="shared" si="135"/>
        <v>0.12131916392965758</v>
      </c>
      <c r="BT55" s="168">
        <f t="shared" si="136"/>
        <v>1</v>
      </c>
      <c r="BU55" s="168"/>
      <c r="BV55" s="176">
        <f t="shared" si="100"/>
        <v>1.1173192969047758</v>
      </c>
      <c r="BW55" s="176">
        <f t="shared" si="101"/>
        <v>1.1174174688981624</v>
      </c>
      <c r="BX55" s="176">
        <f t="shared" si="102"/>
        <v>1.1173683818232951</v>
      </c>
      <c r="BY55" s="201">
        <f t="shared" si="159"/>
        <v>4.8421536681484625</v>
      </c>
      <c r="BZ55" s="205">
        <f t="shared" si="78"/>
        <v>1.117396140946052</v>
      </c>
      <c r="CA55" s="201">
        <f t="shared" si="160"/>
        <v>4.8446502338487418</v>
      </c>
      <c r="CB55" s="120">
        <v>2000</v>
      </c>
      <c r="CC55" s="169">
        <f t="shared" si="163"/>
        <v>0.5296943417879405</v>
      </c>
      <c r="CD55" s="170">
        <f t="shared" si="137"/>
        <v>157.56336370500082</v>
      </c>
      <c r="CE55" s="170">
        <f t="shared" si="138"/>
        <v>38.733821287245057</v>
      </c>
      <c r="CF55" s="170">
        <f t="shared" si="139"/>
        <v>26.541773094921901</v>
      </c>
      <c r="CG55" s="171">
        <f t="shared" si="140"/>
        <v>222.83895808716778</v>
      </c>
      <c r="CH55" s="172">
        <f t="shared" si="141"/>
        <v>0.70707278950463792</v>
      </c>
      <c r="CI55" s="172">
        <f t="shared" si="142"/>
        <v>0.1738197917443752</v>
      </c>
      <c r="CJ55" s="172">
        <f t="shared" si="143"/>
        <v>0.11910741875098685</v>
      </c>
      <c r="CK55" s="172">
        <f t="shared" si="144"/>
        <v>1</v>
      </c>
      <c r="CL55" s="172"/>
      <c r="CM55" s="177">
        <f t="shared" si="145"/>
        <v>1.1173416187119232</v>
      </c>
      <c r="CN55" s="177">
        <f t="shared" si="146"/>
        <v>1.1173403452153934</v>
      </c>
      <c r="CO55" s="177">
        <f t="shared" si="147"/>
        <v>1.1173409819634768</v>
      </c>
      <c r="CP55" s="201">
        <f t="shared" si="161"/>
        <v>4.8381892686729691</v>
      </c>
      <c r="CQ55" s="205">
        <f t="shared" si="79"/>
        <v>1.1173683552275755</v>
      </c>
      <c r="CR55" s="201">
        <f t="shared" si="161"/>
        <v>4.8406600178780881</v>
      </c>
      <c r="CS55" s="122">
        <v>2000</v>
      </c>
      <c r="CT55" s="173">
        <f t="shared" si="106"/>
        <v>0.04</v>
      </c>
      <c r="CU55" s="174">
        <f t="shared" si="156"/>
        <v>16.688635755100261</v>
      </c>
      <c r="CV55" s="174">
        <f t="shared" si="157"/>
        <v>10.108270218522899</v>
      </c>
      <c r="CW55" s="174">
        <f t="shared" si="158"/>
        <v>5.757963996975457</v>
      </c>
      <c r="CX55" s="175">
        <f t="shared" si="148"/>
        <v>32.554869970598617</v>
      </c>
      <c r="CY55" s="173">
        <f t="shared" si="149"/>
        <v>0.51263100636471048</v>
      </c>
      <c r="CZ55" s="173">
        <f t="shared" si="150"/>
        <v>0.31049948065072946</v>
      </c>
      <c r="DA55" s="173">
        <f t="shared" si="151"/>
        <v>0.17686951298456008</v>
      </c>
      <c r="DB55" s="173">
        <f t="shared" si="152"/>
        <v>1</v>
      </c>
      <c r="DC55" s="173"/>
      <c r="DD55" s="178">
        <f t="shared" si="153"/>
        <v>1.1192512738941094</v>
      </c>
      <c r="DE55" s="178">
        <f t="shared" si="154"/>
        <v>1.1192512738941094</v>
      </c>
      <c r="DF55" s="178">
        <f t="shared" si="155"/>
        <v>1.1192512738941094</v>
      </c>
      <c r="DO55" s="115">
        <v>2000</v>
      </c>
      <c r="DP55" s="157">
        <f t="shared" si="63"/>
        <v>726.22414095987779</v>
      </c>
      <c r="DQ55" s="157">
        <f t="shared" si="35"/>
        <v>149.98433880937503</v>
      </c>
      <c r="DR55" s="157">
        <f t="shared" si="36"/>
        <v>102.61709481178869</v>
      </c>
      <c r="DS55" s="157">
        <f t="shared" si="64"/>
        <v>978.82557458104145</v>
      </c>
      <c r="DU55" s="159">
        <f t="shared" si="73"/>
        <v>0.74422011286792089</v>
      </c>
      <c r="DV55" s="159">
        <f t="shared" si="74"/>
        <v>0.15066642373845002</v>
      </c>
      <c r="DW55" s="159">
        <f t="shared" si="75"/>
        <v>0.10511346339362911</v>
      </c>
      <c r="DX55" s="201">
        <f t="shared" si="76"/>
        <v>1.116112618435424</v>
      </c>
      <c r="DY55" s="201">
        <f t="shared" si="162"/>
        <v>4.7864568707788191</v>
      </c>
    </row>
    <row r="56" spans="2:131">
      <c r="B56" s="115">
        <v>2001</v>
      </c>
      <c r="C56" s="226">
        <f>Data!BD65*Data!BY65/10</f>
        <v>118.29985467004001</v>
      </c>
      <c r="D56" s="226">
        <f>Data!BD65*Data!BZ65/10</f>
        <v>38.178834252411995</v>
      </c>
      <c r="E56" s="226">
        <f>Data!BD65*Data!CA65/10</f>
        <v>22.596449611373679</v>
      </c>
      <c r="F56" s="226">
        <f>Data!BD65/10</f>
        <v>179.07599999999999</v>
      </c>
      <c r="H56" s="115">
        <v>2001</v>
      </c>
      <c r="I56" s="189">
        <f>Data!BQ65*100</f>
        <v>266.50328122281672</v>
      </c>
      <c r="J56" s="189">
        <f>Data!BR65*100</f>
        <v>249.22081255880144</v>
      </c>
      <c r="K56" s="189">
        <f>Data!BS65*100</f>
        <v>230.65431012299501</v>
      </c>
      <c r="M56" s="115">
        <v>2001</v>
      </c>
      <c r="N56" s="190">
        <f>Data!BU64/Data!BU$48*100</f>
        <v>280.78725558651809</v>
      </c>
      <c r="O56" s="190">
        <f>Data!BV64/Data!BV$48*100</f>
        <v>268.66132416838775</v>
      </c>
      <c r="P56" s="190">
        <f>Data!BW64/Data!BW$48*100</f>
        <v>244.14324254029304</v>
      </c>
      <c r="R56" s="115">
        <v>2001</v>
      </c>
      <c r="S56" s="161">
        <f t="shared" si="66"/>
        <v>44.3896428318766</v>
      </c>
      <c r="T56" s="161">
        <f t="shared" si="67"/>
        <v>15.319280063499527</v>
      </c>
      <c r="U56" s="161">
        <f t="shared" si="68"/>
        <v>9.7966734717960655</v>
      </c>
      <c r="X56" s="115">
        <v>2001</v>
      </c>
      <c r="Y56" s="157">
        <f t="shared" si="110"/>
        <v>310.56933286885459</v>
      </c>
      <c r="Z56" s="157">
        <f t="shared" si="111"/>
        <v>66.046282569810046</v>
      </c>
      <c r="AA56" s="157">
        <f t="shared" si="112"/>
        <v>50.662647755971506</v>
      </c>
      <c r="AB56" s="221">
        <f t="shared" si="42"/>
        <v>427.27826319463611</v>
      </c>
      <c r="AD56" s="115">
        <v>2001</v>
      </c>
      <c r="AE56" s="157">
        <f t="shared" si="113"/>
        <v>15.177605865942963</v>
      </c>
      <c r="AF56" s="157">
        <f t="shared" si="114"/>
        <v>8.3409489340086118</v>
      </c>
      <c r="AG56" s="157">
        <f t="shared" si="115"/>
        <v>3.9795053060933454</v>
      </c>
      <c r="AI56" s="115">
        <v>2001</v>
      </c>
      <c r="AJ56" s="157">
        <f t="shared" si="116"/>
        <v>40.448817643804702</v>
      </c>
      <c r="AK56" s="157">
        <f t="shared" si="117"/>
        <v>20.78738070845095</v>
      </c>
      <c r="AL56" s="157">
        <f t="shared" si="118"/>
        <v>9.178900510077586</v>
      </c>
      <c r="AM56" s="157">
        <f t="shared" si="119"/>
        <v>70.415098862333238</v>
      </c>
      <c r="AO56" s="115">
        <v>2001</v>
      </c>
      <c r="AP56" s="157">
        <f t="shared" si="120"/>
        <v>788.75194405419165</v>
      </c>
      <c r="AQ56" s="157">
        <f t="shared" si="121"/>
        <v>155.9053553133821</v>
      </c>
      <c r="AR56" s="157">
        <f t="shared" si="122"/>
        <v>110.14680612093103</v>
      </c>
      <c r="AS56" s="157">
        <f t="shared" si="123"/>
        <v>1054.8041054885048</v>
      </c>
      <c r="AU56" s="115">
        <v>2001</v>
      </c>
      <c r="AV56" s="157">
        <f t="shared" si="124"/>
        <v>303.55211731885925</v>
      </c>
      <c r="AW56" s="157">
        <f t="shared" si="125"/>
        <v>66.727591472068895</v>
      </c>
      <c r="AX56" s="157">
        <f t="shared" si="126"/>
        <v>49.743816326166815</v>
      </c>
      <c r="AY56" s="157">
        <f t="shared" si="127"/>
        <v>420.02352511709495</v>
      </c>
      <c r="BA56" s="192">
        <f>Data!CR65/10</f>
        <v>248.24610656895911</v>
      </c>
      <c r="BB56" s="192">
        <f>(Data!CR65-Data!CP65)/10</f>
        <v>175.56610656895913</v>
      </c>
      <c r="BC56" s="194">
        <v>0</v>
      </c>
      <c r="BE56" s="115">
        <v>2001</v>
      </c>
      <c r="BF56" s="196">
        <f>(Data!$AZ65-100)/100</f>
        <v>7.0000000000000288E-3</v>
      </c>
      <c r="BG56" s="164">
        <f t="shared" si="81"/>
        <v>2.5322740814299971E-2</v>
      </c>
      <c r="BH56" s="164">
        <f t="shared" si="82"/>
        <v>-2.5322740814300082E-2</v>
      </c>
      <c r="BI56" s="164">
        <f t="shared" si="83"/>
        <v>9.9304865938409925E-4</v>
      </c>
      <c r="BK56" s="117">
        <v>2001</v>
      </c>
      <c r="BL56" s="165">
        <f t="shared" si="128"/>
        <v>0.53542661102043954</v>
      </c>
      <c r="BM56" s="166">
        <f t="shared" si="129"/>
        <v>171.59788967917967</v>
      </c>
      <c r="BN56" s="166">
        <f t="shared" si="130"/>
        <v>45.866017221857582</v>
      </c>
      <c r="BO56" s="166">
        <f t="shared" si="131"/>
        <v>30.782199667921848</v>
      </c>
      <c r="BP56" s="167">
        <f t="shared" si="132"/>
        <v>248.24610656895911</v>
      </c>
      <c r="BQ56" s="168">
        <f t="shared" si="133"/>
        <v>0.69124101099048785</v>
      </c>
      <c r="BR56" s="168">
        <f t="shared" si="134"/>
        <v>0.18476026817007371</v>
      </c>
      <c r="BS56" s="168">
        <f t="shared" si="135"/>
        <v>0.12399872083943846</v>
      </c>
      <c r="BT56" s="168">
        <f t="shared" si="136"/>
        <v>1</v>
      </c>
      <c r="BU56" s="168"/>
      <c r="BV56" s="176">
        <f t="shared" si="100"/>
        <v>1.1129580857444397</v>
      </c>
      <c r="BW56" s="176">
        <f t="shared" si="101"/>
        <v>1.1130091489167924</v>
      </c>
      <c r="BX56" s="176">
        <f t="shared" si="102"/>
        <v>1.1129836170377718</v>
      </c>
      <c r="BY56" s="201">
        <f t="shared" si="159"/>
        <v>5.3892377038285906</v>
      </c>
      <c r="BZ56" s="205">
        <f t="shared" si="78"/>
        <v>1.113017690418399</v>
      </c>
      <c r="CA56" s="201">
        <f t="shared" si="160"/>
        <v>5.3921814141632831</v>
      </c>
      <c r="CB56" s="120">
        <v>2001</v>
      </c>
      <c r="CC56" s="169">
        <f t="shared" si="163"/>
        <v>0.52145270472308647</v>
      </c>
      <c r="CD56" s="170">
        <f t="shared" si="137"/>
        <v>174.67993821554577</v>
      </c>
      <c r="CE56" s="170">
        <f t="shared" si="138"/>
        <v>43.438185610683533</v>
      </c>
      <c r="CF56" s="170">
        <f t="shared" si="139"/>
        <v>30.127982742729809</v>
      </c>
      <c r="CG56" s="171">
        <f t="shared" si="140"/>
        <v>248.24610656895911</v>
      </c>
      <c r="CH56" s="172">
        <f t="shared" si="141"/>
        <v>0.70365630555024339</v>
      </c>
      <c r="CI56" s="172">
        <f t="shared" si="142"/>
        <v>0.17498032984705461</v>
      </c>
      <c r="CJ56" s="172">
        <f t="shared" si="143"/>
        <v>0.12136336460270204</v>
      </c>
      <c r="CK56" s="172">
        <f t="shared" si="144"/>
        <v>1</v>
      </c>
      <c r="CL56" s="172"/>
      <c r="CM56" s="177">
        <f t="shared" si="145"/>
        <v>1.112831839409179</v>
      </c>
      <c r="CN56" s="177">
        <f t="shared" si="146"/>
        <v>1.1128353111002227</v>
      </c>
      <c r="CO56" s="177">
        <f t="shared" si="147"/>
        <v>1.1128335752533469</v>
      </c>
      <c r="CP56" s="201">
        <f t="shared" si="161"/>
        <v>5.3840994616097158</v>
      </c>
      <c r="CQ56" s="205">
        <f t="shared" si="79"/>
        <v>1.1128671449915759</v>
      </c>
      <c r="CR56" s="201">
        <f t="shared" si="161"/>
        <v>5.3870114939708591</v>
      </c>
      <c r="CS56" s="122">
        <v>2001</v>
      </c>
      <c r="CT56" s="173">
        <f t="shared" si="106"/>
        <v>0.04</v>
      </c>
      <c r="CU56" s="174">
        <f t="shared" si="156"/>
        <v>18.48883693886577</v>
      </c>
      <c r="CV56" s="174">
        <f t="shared" si="157"/>
        <v>11.309468822960415</v>
      </c>
      <c r="CW56" s="174">
        <f t="shared" si="158"/>
        <v>6.5268247363917595</v>
      </c>
      <c r="CX56" s="175">
        <f t="shared" si="148"/>
        <v>36.325130498217945</v>
      </c>
      <c r="CY56" s="173">
        <f t="shared" si="149"/>
        <v>0.50898198259116523</v>
      </c>
      <c r="CZ56" s="173">
        <f t="shared" si="150"/>
        <v>0.31134007415376636</v>
      </c>
      <c r="DA56" s="173">
        <f t="shared" si="151"/>
        <v>0.17967794325506842</v>
      </c>
      <c r="DB56" s="173">
        <f t="shared" si="152"/>
        <v>1</v>
      </c>
      <c r="DC56" s="173"/>
      <c r="DD56" s="178">
        <f t="shared" si="153"/>
        <v>1.1158124892227914</v>
      </c>
      <c r="DE56" s="178">
        <f t="shared" si="154"/>
        <v>1.1158124892227912</v>
      </c>
      <c r="DF56" s="178">
        <f t="shared" si="155"/>
        <v>1.1158124892227914</v>
      </c>
      <c r="DO56" s="115">
        <v>2001</v>
      </c>
      <c r="DP56" s="157">
        <f t="shared" si="63"/>
        <v>827.67746256730925</v>
      </c>
      <c r="DQ56" s="157">
        <f t="shared" si="35"/>
        <v>164.60108208536266</v>
      </c>
      <c r="DR56" s="157">
        <f t="shared" si="36"/>
        <v>116.85558067157908</v>
      </c>
      <c r="DS56" s="157">
        <f t="shared" si="64"/>
        <v>1109.134125324251</v>
      </c>
      <c r="DU56" s="159">
        <f t="shared" si="73"/>
        <v>0.74633007378674632</v>
      </c>
      <c r="DV56" s="159">
        <f t="shared" si="74"/>
        <v>0.14696436693574005</v>
      </c>
      <c r="DW56" s="159">
        <f t="shared" si="75"/>
        <v>0.10670555927751367</v>
      </c>
      <c r="DX56" s="201">
        <f t="shared" si="76"/>
        <v>1.1086570210328048</v>
      </c>
      <c r="DY56" s="201">
        <f t="shared" si="162"/>
        <v>5.3065390156596468</v>
      </c>
    </row>
    <row r="57" spans="2:131">
      <c r="B57" s="115">
        <v>2002</v>
      </c>
      <c r="C57" s="226">
        <f>Data!BD66*Data!BY66/10</f>
        <v>132.99613450584641</v>
      </c>
      <c r="D57" s="226">
        <f>Data!BD66*Data!BZ66/10</f>
        <v>43.0881770248075</v>
      </c>
      <c r="E57" s="226">
        <f>Data!BD66*Data!CA66/10</f>
        <v>25.772698367254606</v>
      </c>
      <c r="F57" s="226">
        <f>Data!BD66/10</f>
        <v>201.858</v>
      </c>
      <c r="H57" s="115">
        <v>2002</v>
      </c>
      <c r="I57" s="189">
        <f>Data!BQ66*100</f>
        <v>267.83579762893078</v>
      </c>
      <c r="J57" s="189">
        <f>Data!BR66*100</f>
        <v>240.74730493180218</v>
      </c>
      <c r="K57" s="189">
        <f>Data!BS66*100</f>
        <v>232.26889029385603</v>
      </c>
      <c r="M57" s="115">
        <v>2002</v>
      </c>
      <c r="N57" s="190">
        <f>Data!BU65/Data!BU$48*100</f>
        <v>284.99906442031579</v>
      </c>
      <c r="O57" s="190">
        <f>Data!BV65/Data!BV$48*100</f>
        <v>261.40746841584121</v>
      </c>
      <c r="P57" s="190">
        <f>Data!BW65/Data!BW$48*100</f>
        <v>247.0729614507766</v>
      </c>
      <c r="R57" s="115">
        <v>2002</v>
      </c>
      <c r="S57" s="161">
        <f t="shared" si="66"/>
        <v>49.655847232976669</v>
      </c>
      <c r="T57" s="161">
        <f t="shared" si="67"/>
        <v>17.897677831539308</v>
      </c>
      <c r="U57" s="161">
        <f t="shared" si="68"/>
        <v>11.096061265306844</v>
      </c>
      <c r="X57" s="115">
        <v>2002</v>
      </c>
      <c r="Y57" s="157">
        <f t="shared" si="110"/>
        <v>343.45531727756412</v>
      </c>
      <c r="Z57" s="157">
        <f t="shared" si="111"/>
        <v>74.569570215651893</v>
      </c>
      <c r="AA57" s="157">
        <f t="shared" si="112"/>
        <v>57.261854750188355</v>
      </c>
      <c r="AB57" s="221">
        <f t="shared" si="42"/>
        <v>475.28674224340438</v>
      </c>
      <c r="AD57" s="115">
        <v>2002</v>
      </c>
      <c r="AE57" s="157">
        <f t="shared" si="113"/>
        <v>16.769862824267147</v>
      </c>
      <c r="AF57" s="157">
        <f t="shared" si="114"/>
        <v>9.3743901856974627</v>
      </c>
      <c r="AG57" s="157">
        <f t="shared" si="115"/>
        <v>4.4968542710899939</v>
      </c>
      <c r="AI57" s="115">
        <v>2002</v>
      </c>
      <c r="AJ57" s="157">
        <f t="shared" si="116"/>
        <v>44.91569585665345</v>
      </c>
      <c r="AK57" s="157">
        <f t="shared" si="117"/>
        <v>22.568591725858006</v>
      </c>
      <c r="AL57" s="157">
        <f t="shared" si="118"/>
        <v>10.444793513592597</v>
      </c>
      <c r="AM57" s="157">
        <f t="shared" si="119"/>
        <v>77.929081096104056</v>
      </c>
      <c r="AO57" s="115">
        <v>2002</v>
      </c>
      <c r="AP57" s="157">
        <f t="shared" si="120"/>
        <v>875.8560692047422</v>
      </c>
      <c r="AQ57" s="157">
        <f t="shared" si="121"/>
        <v>169.26443794393504</v>
      </c>
      <c r="AR57" s="157">
        <f t="shared" si="122"/>
        <v>125.33752216311117</v>
      </c>
      <c r="AS57" s="157">
        <f t="shared" si="123"/>
        <v>1170.4580293117883</v>
      </c>
      <c r="AU57" s="115">
        <v>2002</v>
      </c>
      <c r="AV57" s="157">
        <f t="shared" si="124"/>
        <v>335.39725648534295</v>
      </c>
      <c r="AW57" s="157">
        <f t="shared" si="125"/>
        <v>74.995121485579702</v>
      </c>
      <c r="AX57" s="157">
        <f t="shared" si="126"/>
        <v>56.210678388624927</v>
      </c>
      <c r="AY57" s="157">
        <f t="shared" si="127"/>
        <v>466.60305635954762</v>
      </c>
      <c r="BA57" s="192">
        <f>Data!CR66/10</f>
        <v>283.00201288045213</v>
      </c>
      <c r="BB57" s="192">
        <f>(Data!CR66-Data!CP66)/10</f>
        <v>203.84301288045214</v>
      </c>
      <c r="BC57" s="194">
        <v>0</v>
      </c>
      <c r="BE57" s="115">
        <v>2002</v>
      </c>
      <c r="BF57" s="196">
        <f>(Data!$AZ66-100)/100</f>
        <v>9.9999999999994321E-4</v>
      </c>
      <c r="BG57" s="164">
        <f t="shared" si="81"/>
        <v>3.9960039960040827E-3</v>
      </c>
      <c r="BH57" s="164">
        <f t="shared" si="82"/>
        <v>-3.4965034965034891E-2</v>
      </c>
      <c r="BI57" s="164">
        <f t="shared" si="83"/>
        <v>5.9940059940064572E-3</v>
      </c>
      <c r="BK57" s="117">
        <v>2002</v>
      </c>
      <c r="BL57" s="165">
        <f t="shared" si="128"/>
        <v>0.53871692657286052</v>
      </c>
      <c r="BM57" s="166">
        <f t="shared" si="129"/>
        <v>196.37698648639517</v>
      </c>
      <c r="BN57" s="166">
        <f t="shared" si="130"/>
        <v>52.122032667403495</v>
      </c>
      <c r="BO57" s="166">
        <f t="shared" si="131"/>
        <v>34.502993726653479</v>
      </c>
      <c r="BP57" s="167">
        <f t="shared" si="132"/>
        <v>283.00201288045213</v>
      </c>
      <c r="BQ57" s="168">
        <f t="shared" si="133"/>
        <v>0.69390667750957036</v>
      </c>
      <c r="BR57" s="168">
        <f t="shared" si="134"/>
        <v>0.18417548390166852</v>
      </c>
      <c r="BS57" s="168">
        <f t="shared" si="135"/>
        <v>0.12191783858876119</v>
      </c>
      <c r="BT57" s="168">
        <f t="shared" si="136"/>
        <v>1</v>
      </c>
      <c r="BU57" s="168"/>
      <c r="BV57" s="176">
        <f t="shared" si="100"/>
        <v>1.1115289183861754</v>
      </c>
      <c r="BW57" s="176">
        <f t="shared" si="101"/>
        <v>1.1113761836921237</v>
      </c>
      <c r="BX57" s="176">
        <f t="shared" si="102"/>
        <v>1.1114525484155686</v>
      </c>
      <c r="BY57" s="201">
        <f t="shared" si="159"/>
        <v>5.9898819799375547</v>
      </c>
      <c r="BZ57" s="205">
        <f t="shared" si="78"/>
        <v>1.111497255547782</v>
      </c>
      <c r="CA57" s="201">
        <f t="shared" si="160"/>
        <v>5.9933948432582476</v>
      </c>
      <c r="CB57" s="120">
        <v>2002</v>
      </c>
      <c r="CC57" s="169">
        <f t="shared" si="163"/>
        <v>0.54024118117127873</v>
      </c>
      <c r="CD57" s="170">
        <f t="shared" si="137"/>
        <v>198.16323810234465</v>
      </c>
      <c r="CE57" s="170">
        <f t="shared" si="138"/>
        <v>49.939733042349729</v>
      </c>
      <c r="CF57" s="170">
        <f t="shared" si="139"/>
        <v>34.899041735757791</v>
      </c>
      <c r="CG57" s="171">
        <f t="shared" si="140"/>
        <v>283.00201288045218</v>
      </c>
      <c r="CH57" s="172">
        <f t="shared" si="141"/>
        <v>0.70021847578184637</v>
      </c>
      <c r="CI57" s="172">
        <f t="shared" si="142"/>
        <v>0.17646423265351704</v>
      </c>
      <c r="CJ57" s="172">
        <f t="shared" si="143"/>
        <v>0.12331729156463672</v>
      </c>
      <c r="CK57" s="172">
        <f t="shared" si="144"/>
        <v>1.0000000000000002</v>
      </c>
      <c r="CL57" s="172"/>
      <c r="CM57" s="177">
        <f t="shared" si="145"/>
        <v>1.1112770491992767</v>
      </c>
      <c r="CN57" s="177">
        <f t="shared" si="146"/>
        <v>1.1112652739304372</v>
      </c>
      <c r="CO57" s="177">
        <f t="shared" si="147"/>
        <v>1.1112711615492603</v>
      </c>
      <c r="CP57" s="201">
        <f t="shared" si="161"/>
        <v>5.9831944625997755</v>
      </c>
      <c r="CQ57" s="205">
        <f t="shared" si="79"/>
        <v>1.1113156568302887</v>
      </c>
      <c r="CR57" s="201">
        <f t="shared" si="161"/>
        <v>5.9866702167745398</v>
      </c>
      <c r="CS57" s="122">
        <v>2002</v>
      </c>
      <c r="CT57" s="173">
        <f t="shared" si="106"/>
        <v>0.04</v>
      </c>
      <c r="CU57" s="174">
        <f t="shared" si="156"/>
        <v>20.428469548069859</v>
      </c>
      <c r="CV57" s="174">
        <f t="shared" si="157"/>
        <v>12.710708862769556</v>
      </c>
      <c r="CW57" s="174">
        <f t="shared" si="158"/>
        <v>7.3753337249126556</v>
      </c>
      <c r="CX57" s="175">
        <f t="shared" si="148"/>
        <v>40.514512135752071</v>
      </c>
      <c r="CY57" s="173">
        <f t="shared" si="149"/>
        <v>0.50422597906696098</v>
      </c>
      <c r="CZ57" s="173">
        <f t="shared" si="150"/>
        <v>0.31373224537863753</v>
      </c>
      <c r="DA57" s="173">
        <f t="shared" si="151"/>
        <v>0.18204177555440154</v>
      </c>
      <c r="DB57" s="173">
        <f t="shared" si="152"/>
        <v>1</v>
      </c>
      <c r="DC57" s="173"/>
      <c r="DD57" s="178">
        <f t="shared" si="153"/>
        <v>1.1153301193987357</v>
      </c>
      <c r="DE57" s="178">
        <f t="shared" si="154"/>
        <v>1.1153301193987355</v>
      </c>
      <c r="DF57" s="178">
        <f t="shared" si="155"/>
        <v>1.1153301193987355</v>
      </c>
      <c r="DO57" s="115">
        <v>2002</v>
      </c>
      <c r="DP57" s="157">
        <f t="shared" si="63"/>
        <v>919.89628852933879</v>
      </c>
      <c r="DQ57" s="157">
        <f t="shared" si="35"/>
        <v>179.52423059340981</v>
      </c>
      <c r="DR57" s="157">
        <f t="shared" si="36"/>
        <v>133.00147458994218</v>
      </c>
      <c r="DS57" s="157">
        <f t="shared" si="64"/>
        <v>1232.4219937126909</v>
      </c>
      <c r="DU57" s="159">
        <f t="shared" si="73"/>
        <v>0.74613557985456369</v>
      </c>
      <c r="DV57" s="159">
        <f t="shared" si="74"/>
        <v>0.1436931339657459</v>
      </c>
      <c r="DW57" s="159">
        <f t="shared" si="75"/>
        <v>0.11017128617969028</v>
      </c>
      <c r="DX57" s="201">
        <f t="shared" si="76"/>
        <v>1.1118546239648635</v>
      </c>
      <c r="DY57" s="201">
        <f t="shared" si="162"/>
        <v>5.9000999418111331</v>
      </c>
    </row>
    <row r="58" spans="2:131">
      <c r="B58" s="115">
        <v>2003</v>
      </c>
      <c r="C58" s="226">
        <f>Data!BD67*Data!BY67/10</f>
        <v>157.6584300500835</v>
      </c>
      <c r="D58" s="226">
        <f>Data!BD67*Data!BZ67/10</f>
        <v>49.876308132601956</v>
      </c>
      <c r="E58" s="226">
        <f>Data!BD67*Data!CA67/10</f>
        <v>35.636912139279751</v>
      </c>
      <c r="F58" s="226">
        <f>Data!BD67/10</f>
        <v>243.17600000000002</v>
      </c>
      <c r="H58" s="115">
        <v>2003</v>
      </c>
      <c r="I58" s="189">
        <f>Data!BQ67*100</f>
        <v>274.93344626609741</v>
      </c>
      <c r="J58" s="189">
        <f>Data!BR67*100</f>
        <v>234.84899596097307</v>
      </c>
      <c r="K58" s="189">
        <f>Data!BS67*100</f>
        <v>234.9399825322354</v>
      </c>
      <c r="M58" s="115">
        <v>2003</v>
      </c>
      <c r="N58" s="190">
        <f>Data!BU66/Data!BU$48*100</f>
        <v>283.57406909821418</v>
      </c>
      <c r="O58" s="190">
        <f>Data!BV66/Data!BV$48*100</f>
        <v>250.6897622107918</v>
      </c>
      <c r="P58" s="190">
        <f>Data!BW66/Data!BW$48*100</f>
        <v>247.56710737367814</v>
      </c>
      <c r="R58" s="115">
        <v>2003</v>
      </c>
      <c r="S58" s="161">
        <f t="shared" si="66"/>
        <v>57.344216278979758</v>
      </c>
      <c r="T58" s="161">
        <f t="shared" si="67"/>
        <v>21.237607565028867</v>
      </c>
      <c r="U58" s="161">
        <f t="shared" si="68"/>
        <v>15.168517403967254</v>
      </c>
      <c r="X58" s="115">
        <v>2003</v>
      </c>
      <c r="Y58" s="157">
        <f t="shared" si="110"/>
        <v>382.19316228569119</v>
      </c>
      <c r="Z58" s="157">
        <f t="shared" si="111"/>
        <v>85.158631030909973</v>
      </c>
      <c r="AA58" s="157">
        <f t="shared" si="112"/>
        <v>67.242683077981852</v>
      </c>
      <c r="AB58" s="221">
        <f t="shared" si="42"/>
        <v>534.59447639458301</v>
      </c>
      <c r="AD58" s="115">
        <v>2003</v>
      </c>
      <c r="AE58" s="157">
        <f t="shared" si="113"/>
        <v>18.606371270852701</v>
      </c>
      <c r="AF58" s="157">
        <f t="shared" si="114"/>
        <v>10.648546749770791</v>
      </c>
      <c r="AG58" s="157">
        <f t="shared" si="115"/>
        <v>5.1876890761737586</v>
      </c>
      <c r="AI58" s="115">
        <v>2003</v>
      </c>
      <c r="AJ58" s="157">
        <f t="shared" si="116"/>
        <v>51.155137760020395</v>
      </c>
      <c r="AK58" s="157">
        <f t="shared" si="117"/>
        <v>25.008005126271531</v>
      </c>
      <c r="AL58" s="157">
        <f t="shared" si="118"/>
        <v>12.187955809389313</v>
      </c>
      <c r="AM58" s="157">
        <f t="shared" si="119"/>
        <v>88.35109869568123</v>
      </c>
      <c r="AO58" s="115">
        <v>2003</v>
      </c>
      <c r="AP58" s="157">
        <f t="shared" si="120"/>
        <v>997.52518632039767</v>
      </c>
      <c r="AQ58" s="157">
        <f t="shared" si="121"/>
        <v>187.5600384470365</v>
      </c>
      <c r="AR58" s="157">
        <f t="shared" si="122"/>
        <v>146.25546971267175</v>
      </c>
      <c r="AS58" s="157">
        <f t="shared" si="123"/>
        <v>1331.3406944801061</v>
      </c>
      <c r="AU58" s="115">
        <v>2003</v>
      </c>
      <c r="AV58" s="157">
        <f t="shared" si="124"/>
        <v>372.12742541705398</v>
      </c>
      <c r="AW58" s="157">
        <f t="shared" si="125"/>
        <v>85.188373998166327</v>
      </c>
      <c r="AX58" s="157">
        <f t="shared" si="126"/>
        <v>64.846113452171977</v>
      </c>
      <c r="AY58" s="157">
        <f t="shared" si="127"/>
        <v>522.16191286739229</v>
      </c>
      <c r="BA58" s="192">
        <f>Data!CR67/10</f>
        <v>345.6530933070278</v>
      </c>
      <c r="BB58" s="192">
        <f>(Data!CR67-Data!CP67)/10</f>
        <v>256.36509330702785</v>
      </c>
      <c r="BC58" s="194">
        <v>0</v>
      </c>
      <c r="BE58" s="115">
        <v>2003</v>
      </c>
      <c r="BF58" s="196">
        <f>(Data!$AZ67-100)/100</f>
        <v>1.5999999999999945E-2</v>
      </c>
      <c r="BG58" s="164">
        <f t="shared" si="81"/>
        <v>1.0334645669291209E-2</v>
      </c>
      <c r="BH58" s="164">
        <f t="shared" si="82"/>
        <v>-3.9862204724409267E-2</v>
      </c>
      <c r="BI58" s="164">
        <f t="shared" si="83"/>
        <v>-4.4291338582677087E-3</v>
      </c>
      <c r="BK58" s="117">
        <v>2003</v>
      </c>
      <c r="BL58" s="165">
        <f t="shared" si="128"/>
        <v>0.58637958973059257</v>
      </c>
      <c r="BM58" s="166">
        <f t="shared" si="129"/>
        <v>236.89135601890194</v>
      </c>
      <c r="BN58" s="166">
        <f t="shared" si="130"/>
        <v>64.589753876905959</v>
      </c>
      <c r="BO58" s="166">
        <f t="shared" si="131"/>
        <v>44.171983411219919</v>
      </c>
      <c r="BP58" s="167">
        <f t="shared" si="132"/>
        <v>345.6530933070278</v>
      </c>
      <c r="BQ58" s="168">
        <f t="shared" si="133"/>
        <v>0.68534423850355131</v>
      </c>
      <c r="BR58" s="168">
        <f t="shared" si="134"/>
        <v>0.1868629418557925</v>
      </c>
      <c r="BS58" s="168">
        <f t="shared" si="135"/>
        <v>0.12779281964065622</v>
      </c>
      <c r="BT58" s="168">
        <f t="shared" si="136"/>
        <v>1</v>
      </c>
      <c r="BU58" s="168"/>
      <c r="BV58" s="176">
        <f t="shared" si="100"/>
        <v>1.1197541105928879</v>
      </c>
      <c r="BW58" s="176">
        <f t="shared" si="101"/>
        <v>1.1198493819178739</v>
      </c>
      <c r="BX58" s="176">
        <f t="shared" si="102"/>
        <v>1.1198017452421853</v>
      </c>
      <c r="BY58" s="201">
        <f t="shared" si="159"/>
        <v>6.7074802949287902</v>
      </c>
      <c r="BZ58" s="205">
        <f t="shared" si="78"/>
        <v>1.1199191775865396</v>
      </c>
      <c r="CA58" s="201">
        <f t="shared" si="160"/>
        <v>6.712117823813184</v>
      </c>
      <c r="CB58" s="120">
        <v>2003</v>
      </c>
      <c r="CC58" s="169">
        <f t="shared" si="163"/>
        <v>0.58557915251044401</v>
      </c>
      <c r="CD58" s="170">
        <f t="shared" si="137"/>
        <v>240.30069661122408</v>
      </c>
      <c r="CE58" s="170">
        <f t="shared" si="138"/>
        <v>61.501611920949529</v>
      </c>
      <c r="CF58" s="170">
        <f t="shared" si="139"/>
        <v>43.850784774854205</v>
      </c>
      <c r="CG58" s="171">
        <f t="shared" si="140"/>
        <v>345.6530933070278</v>
      </c>
      <c r="CH58" s="172">
        <f t="shared" si="141"/>
        <v>0.69520771335257803</v>
      </c>
      <c r="CI58" s="172">
        <f t="shared" si="142"/>
        <v>0.17792871845159638</v>
      </c>
      <c r="CJ58" s="172">
        <f t="shared" si="143"/>
        <v>0.12686356819582564</v>
      </c>
      <c r="CK58" s="172">
        <f t="shared" si="144"/>
        <v>1</v>
      </c>
      <c r="CL58" s="172"/>
      <c r="CM58" s="177">
        <f t="shared" si="145"/>
        <v>1.1196122190708437</v>
      </c>
      <c r="CN58" s="177">
        <f t="shared" si="146"/>
        <v>1.119574535594507</v>
      </c>
      <c r="CO58" s="177">
        <f t="shared" si="147"/>
        <v>1.1195933771741309</v>
      </c>
      <c r="CP58" s="201">
        <f t="shared" si="161"/>
        <v>6.6987448946716421</v>
      </c>
      <c r="CQ58" s="205">
        <f t="shared" si="79"/>
        <v>1.1197097748831506</v>
      </c>
      <c r="CR58" s="201">
        <f t="shared" si="161"/>
        <v>6.7033331607242825</v>
      </c>
      <c r="CS58" s="122">
        <v>2003</v>
      </c>
      <c r="CT58" s="173">
        <f t="shared" si="106"/>
        <v>0.04</v>
      </c>
      <c r="CU58" s="174">
        <f t="shared" si="156"/>
        <v>22.665640911305832</v>
      </c>
      <c r="CV58" s="174">
        <f t="shared" si="157"/>
        <v>14.438334106727535</v>
      </c>
      <c r="CW58" s="174">
        <f t="shared" si="158"/>
        <v>8.5083785000200187</v>
      </c>
      <c r="CX58" s="175">
        <f t="shared" si="148"/>
        <v>45.612353518053382</v>
      </c>
      <c r="CY58" s="173">
        <f t="shared" si="149"/>
        <v>0.49691890821495904</v>
      </c>
      <c r="CZ58" s="173">
        <f t="shared" si="150"/>
        <v>0.31654437872873276</v>
      </c>
      <c r="DA58" s="173">
        <f t="shared" si="151"/>
        <v>0.18653671305630831</v>
      </c>
      <c r="DB58" s="173">
        <f t="shared" si="152"/>
        <v>1</v>
      </c>
      <c r="DC58" s="173"/>
      <c r="DD58" s="178">
        <f t="shared" si="153"/>
        <v>1.125827539653445</v>
      </c>
      <c r="DE58" s="178">
        <f t="shared" si="154"/>
        <v>1.1258275396534447</v>
      </c>
      <c r="DF58" s="178">
        <f t="shared" si="155"/>
        <v>1.125827539653445</v>
      </c>
      <c r="DO58" s="115">
        <v>2003</v>
      </c>
      <c r="DP58" s="157">
        <f t="shared" si="63"/>
        <v>1050.7768324654292</v>
      </c>
      <c r="DQ58" s="157">
        <f t="shared" si="35"/>
        <v>199.99418995020173</v>
      </c>
      <c r="DR58" s="157">
        <f t="shared" si="36"/>
        <v>157.97994787761698</v>
      </c>
      <c r="DS58" s="157">
        <f t="shared" si="64"/>
        <v>1408.7509702932477</v>
      </c>
      <c r="DU58" s="159">
        <f t="shared" si="73"/>
        <v>0.74848641060727761</v>
      </c>
      <c r="DV58" s="159">
        <f t="shared" si="74"/>
        <v>0.14137784130301134</v>
      </c>
      <c r="DW58" s="159">
        <f t="shared" si="75"/>
        <v>0.11013574808971113</v>
      </c>
      <c r="DX58" s="201">
        <f t="shared" si="76"/>
        <v>1.1235109851018399</v>
      </c>
      <c r="DY58" s="201">
        <f t="shared" si="162"/>
        <v>6.6288270978235344</v>
      </c>
    </row>
    <row r="59" spans="2:131">
      <c r="B59" s="115">
        <v>2004</v>
      </c>
      <c r="C59" s="226">
        <f>Data!BD68*Data!BY68/10</f>
        <v>210.11406911223548</v>
      </c>
      <c r="D59" s="226">
        <f>Data!BD68*Data!BZ68/10</f>
        <v>70.732122897226958</v>
      </c>
      <c r="E59" s="226">
        <f>Data!BD68*Data!CA68/10</f>
        <v>40.863807990537509</v>
      </c>
      <c r="F59" s="226">
        <f>Data!BD68/10</f>
        <v>321.70999999999998</v>
      </c>
      <c r="H59" s="115">
        <v>2004</v>
      </c>
      <c r="I59" s="189">
        <f>Data!BQ68*100</f>
        <v>301.60199055390888</v>
      </c>
      <c r="J59" s="189">
        <f>Data!BR68*100</f>
        <v>238.48915539836815</v>
      </c>
      <c r="K59" s="189">
        <f>Data!BS68*100</f>
        <v>240.3436021304768</v>
      </c>
      <c r="M59" s="115">
        <v>2004</v>
      </c>
      <c r="N59" s="190">
        <f>Data!BU67/Data!BU$48*100</f>
        <v>300.02136510591066</v>
      </c>
      <c r="O59" s="190">
        <f>Data!BV67/Data!BV$48*100</f>
        <v>248.68424411310542</v>
      </c>
      <c r="P59" s="190">
        <f>Data!BW67/Data!BW$48*100</f>
        <v>252.76601662852531</v>
      </c>
      <c r="R59" s="115">
        <v>2004</v>
      </c>
      <c r="S59" s="161">
        <f t="shared" si="66"/>
        <v>69.666008744288888</v>
      </c>
      <c r="T59" s="161">
        <f t="shared" si="67"/>
        <v>29.658423159358019</v>
      </c>
      <c r="U59" s="161">
        <f t="shared" si="68"/>
        <v>17.002244964421198</v>
      </c>
      <c r="X59" s="115">
        <v>2004</v>
      </c>
      <c r="Y59" s="157">
        <f t="shared" si="110"/>
        <v>431.00786269708829</v>
      </c>
      <c r="Z59" s="157">
        <f t="shared" si="111"/>
        <v>102.31857386394438</v>
      </c>
      <c r="AA59" s="157">
        <f t="shared" si="112"/>
        <v>78.185423597587643</v>
      </c>
      <c r="AB59" s="221">
        <f t="shared" si="42"/>
        <v>611.51186015862027</v>
      </c>
      <c r="AD59" s="115">
        <v>2004</v>
      </c>
      <c r="AE59" s="157">
        <f t="shared" si="113"/>
        <v>20.851308332891783</v>
      </c>
      <c r="AF59" s="157">
        <f t="shared" si="114"/>
        <v>12.498480326323623</v>
      </c>
      <c r="AG59" s="157">
        <f t="shared" si="115"/>
        <v>6.0595044448153965</v>
      </c>
      <c r="AI59" s="115">
        <v>2004</v>
      </c>
      <c r="AJ59" s="157">
        <f t="shared" si="116"/>
        <v>62.887960988534687</v>
      </c>
      <c r="AK59" s="157">
        <f t="shared" si="117"/>
        <v>29.807520167880416</v>
      </c>
      <c r="AL59" s="157">
        <f t="shared" si="118"/>
        <v>14.563631253925672</v>
      </c>
      <c r="AM59" s="157">
        <f t="shared" si="119"/>
        <v>107.25911241034078</v>
      </c>
      <c r="AO59" s="115">
        <v>2004</v>
      </c>
      <c r="AP59" s="157">
        <f t="shared" si="120"/>
        <v>1226.3152392764264</v>
      </c>
      <c r="AQ59" s="157">
        <f t="shared" si="121"/>
        <v>223.55640125910315</v>
      </c>
      <c r="AR59" s="157">
        <f t="shared" si="122"/>
        <v>174.76357504710805</v>
      </c>
      <c r="AS59" s="157">
        <f t="shared" si="123"/>
        <v>1624.6352155826376</v>
      </c>
      <c r="AU59" s="115">
        <v>2004</v>
      </c>
      <c r="AV59" s="157">
        <f t="shared" si="124"/>
        <v>417.02616665783563</v>
      </c>
      <c r="AW59" s="157">
        <f t="shared" si="125"/>
        <v>99.987842610588984</v>
      </c>
      <c r="AX59" s="157">
        <f t="shared" si="126"/>
        <v>75.743805560192456</v>
      </c>
      <c r="AY59" s="157">
        <f t="shared" si="127"/>
        <v>592.75781482861703</v>
      </c>
      <c r="BA59" s="192">
        <f>Data!CR68/10</f>
        <v>419.50403596822741</v>
      </c>
      <c r="BB59" s="192">
        <f>(Data!CR68-Data!CP68)/10</f>
        <v>324.03703596822743</v>
      </c>
      <c r="BC59" s="194">
        <v>0</v>
      </c>
      <c r="BE59" s="115">
        <v>2004</v>
      </c>
      <c r="BF59" s="196">
        <f>(Data!$AZ68-100)/100</f>
        <v>5.4000000000000055E-2</v>
      </c>
      <c r="BG59" s="164">
        <f t="shared" si="81"/>
        <v>4.0796963946869047E-2</v>
      </c>
      <c r="BH59" s="164">
        <f t="shared" si="82"/>
        <v>-3.6527514231499025E-2</v>
      </c>
      <c r="BI59" s="164">
        <f t="shared" si="83"/>
        <v>-2.941176470588247E-2</v>
      </c>
      <c r="BK59" s="117">
        <v>2004</v>
      </c>
      <c r="BL59" s="165">
        <f t="shared" si="128"/>
        <v>0.62339043230530455</v>
      </c>
      <c r="BM59" s="166">
        <f t="shared" si="129"/>
        <v>278.95026899538192</v>
      </c>
      <c r="BN59" s="166">
        <f t="shared" si="130"/>
        <v>82.239102221414797</v>
      </c>
      <c r="BO59" s="166">
        <f t="shared" si="131"/>
        <v>58.314664751430769</v>
      </c>
      <c r="BP59" s="167">
        <f t="shared" si="132"/>
        <v>419.50403596822747</v>
      </c>
      <c r="BQ59" s="168">
        <f t="shared" si="133"/>
        <v>0.66495252745675404</v>
      </c>
      <c r="BR59" s="168">
        <f t="shared" si="134"/>
        <v>0.19603888203746256</v>
      </c>
      <c r="BS59" s="168">
        <f t="shared" si="135"/>
        <v>0.1390085905057834</v>
      </c>
      <c r="BT59" s="168">
        <f t="shared" si="136"/>
        <v>1</v>
      </c>
      <c r="BU59" s="168"/>
      <c r="BV59" s="176">
        <f t="shared" si="100"/>
        <v>1.1366288730908207</v>
      </c>
      <c r="BW59" s="176">
        <f t="shared" si="101"/>
        <v>1.1371489195533007</v>
      </c>
      <c r="BX59" s="176">
        <f t="shared" si="102"/>
        <v>1.1368888665864894</v>
      </c>
      <c r="BY59" s="201">
        <f t="shared" si="159"/>
        <v>7.6256596701528032</v>
      </c>
      <c r="BZ59" s="205">
        <f t="shared" si="78"/>
        <v>1.1371381829834704</v>
      </c>
      <c r="CA59" s="201">
        <f t="shared" si="160"/>
        <v>7.6326054661418894</v>
      </c>
      <c r="CB59" s="120">
        <v>2004</v>
      </c>
      <c r="CC59" s="169">
        <f t="shared" si="163"/>
        <v>0.60497241411206892</v>
      </c>
      <c r="CD59" s="170">
        <f t="shared" si="137"/>
        <v>287.89022942046898</v>
      </c>
      <c r="CE59" s="170">
        <f t="shared" si="138"/>
        <v>76.929738662333932</v>
      </c>
      <c r="CF59" s="170">
        <f t="shared" si="139"/>
        <v>54.684067885424582</v>
      </c>
      <c r="CG59" s="171">
        <f t="shared" si="140"/>
        <v>419.50403596822753</v>
      </c>
      <c r="CH59" s="172">
        <f t="shared" si="141"/>
        <v>0.68626331271404817</v>
      </c>
      <c r="CI59" s="172">
        <f t="shared" si="142"/>
        <v>0.18338259484149627</v>
      </c>
      <c r="CJ59" s="172">
        <f t="shared" si="143"/>
        <v>0.13035409244445567</v>
      </c>
      <c r="CK59" s="172">
        <f t="shared" si="144"/>
        <v>1.0000000000000002</v>
      </c>
      <c r="CL59" s="172"/>
      <c r="CM59" s="177">
        <f t="shared" si="145"/>
        <v>1.1361106674598238</v>
      </c>
      <c r="CN59" s="177">
        <f t="shared" si="146"/>
        <v>1.1360843232169799</v>
      </c>
      <c r="CO59" s="177">
        <f t="shared" si="147"/>
        <v>1.1360974952620417</v>
      </c>
      <c r="CP59" s="201">
        <f t="shared" si="161"/>
        <v>7.6104272962358426</v>
      </c>
      <c r="CQ59" s="205">
        <f t="shared" si="79"/>
        <v>1.1363381182288552</v>
      </c>
      <c r="CR59" s="201">
        <f t="shared" si="161"/>
        <v>7.6172529897185157</v>
      </c>
      <c r="CS59" s="122">
        <v>2004</v>
      </c>
      <c r="CT59" s="173">
        <f t="shared" si="106"/>
        <v>0.04</v>
      </c>
      <c r="CU59" s="174">
        <f t="shared" si="156"/>
        <v>25.400345952711142</v>
      </c>
      <c r="CV59" s="174">
        <f t="shared" si="157"/>
        <v>16.94665375645797</v>
      </c>
      <c r="CW59" s="174">
        <f t="shared" si="158"/>
        <v>9.9382512294027485</v>
      </c>
      <c r="CX59" s="175">
        <f t="shared" si="148"/>
        <v>52.285250938571863</v>
      </c>
      <c r="CY59" s="173">
        <f t="shared" si="149"/>
        <v>0.48580327141497576</v>
      </c>
      <c r="CZ59" s="173">
        <f t="shared" si="150"/>
        <v>0.32411920096487645</v>
      </c>
      <c r="DA59" s="173">
        <f t="shared" si="151"/>
        <v>0.19007752762014773</v>
      </c>
      <c r="DB59" s="173">
        <f t="shared" si="152"/>
        <v>0.99999999999999989</v>
      </c>
      <c r="DC59" s="173"/>
      <c r="DD59" s="178">
        <f t="shared" si="153"/>
        <v>1.1462958366723466</v>
      </c>
      <c r="DE59" s="178">
        <f t="shared" si="154"/>
        <v>1.1462958366723468</v>
      </c>
      <c r="DF59" s="178">
        <f t="shared" si="155"/>
        <v>1.1462958366723468</v>
      </c>
      <c r="DO59" s="115">
        <v>2004</v>
      </c>
      <c r="DP59" s="157">
        <f t="shared" si="63"/>
        <v>1299.9282933382767</v>
      </c>
      <c r="DQ59" s="157">
        <f t="shared" si="35"/>
        <v>244.01870262377642</v>
      </c>
      <c r="DR59" s="157">
        <f t="shared" si="36"/>
        <v>187.91366341541396</v>
      </c>
      <c r="DS59" s="157">
        <f t="shared" si="64"/>
        <v>1731.8606593774671</v>
      </c>
      <c r="DU59" s="159">
        <f t="shared" si="73"/>
        <v>0.75100305049229366</v>
      </c>
      <c r="DV59" s="159">
        <f t="shared" si="74"/>
        <v>0.14259007186042702</v>
      </c>
      <c r="DW59" s="159">
        <f t="shared" si="75"/>
        <v>0.10640687764727924</v>
      </c>
      <c r="DX59" s="201">
        <f t="shared" si="76"/>
        <v>1.1416678813235555</v>
      </c>
      <c r="DY59" s="201">
        <f t="shared" si="162"/>
        <v>7.5679189884323677</v>
      </c>
    </row>
    <row r="60" spans="2:131">
      <c r="B60" s="115">
        <v>2005</v>
      </c>
      <c r="C60" s="226">
        <f>Data!BD69*Data!BY69/10</f>
        <v>301.89572731370066</v>
      </c>
      <c r="D60" s="226">
        <f>Data!BD69*Data!BZ69/10</f>
        <v>97.428392652323012</v>
      </c>
      <c r="E60" s="226">
        <f>Data!BD69*Data!CA69/10</f>
        <v>51.352182100004903</v>
      </c>
      <c r="F60" s="226">
        <f>Data!BD69/10</f>
        <v>450.67500000000001</v>
      </c>
      <c r="H60" s="115">
        <v>2005</v>
      </c>
      <c r="I60" s="189">
        <f>Data!BQ69*100</f>
        <v>324.07133885017504</v>
      </c>
      <c r="J60" s="189">
        <f>Data!BR69*100</f>
        <v>244.92836259412414</v>
      </c>
      <c r="K60" s="189">
        <f>Data!BS69*100</f>
        <v>245.6311613773473</v>
      </c>
      <c r="M60" s="115">
        <v>2005</v>
      </c>
      <c r="N60" s="190">
        <f>Data!BU68/Data!BU$48*100</f>
        <v>340.82427076031456</v>
      </c>
      <c r="O60" s="190">
        <f>Data!BV68/Data!BV$48*100</f>
        <v>258.3829296335166</v>
      </c>
      <c r="P60" s="190">
        <f>Data!BW68/Data!BW$48*100</f>
        <v>259.08516704423846</v>
      </c>
      <c r="R60" s="115">
        <v>2005</v>
      </c>
      <c r="S60" s="161">
        <f t="shared" si="66"/>
        <v>93.157182114544653</v>
      </c>
      <c r="T60" s="161">
        <f t="shared" si="67"/>
        <v>39.778321963378993</v>
      </c>
      <c r="U60" s="161">
        <f t="shared" si="68"/>
        <v>20.90621638234078</v>
      </c>
      <c r="X60" s="115">
        <v>2005</v>
      </c>
      <c r="Y60" s="157">
        <f t="shared" si="110"/>
        <v>500.28572212391487</v>
      </c>
      <c r="Z60" s="157">
        <f t="shared" si="111"/>
        <v>126.82092897161914</v>
      </c>
      <c r="AA60" s="157">
        <f t="shared" si="112"/>
        <v>92.000557436827791</v>
      </c>
      <c r="AB60" s="221">
        <f t="shared" si="42"/>
        <v>719.10720853236182</v>
      </c>
      <c r="AD60" s="115">
        <v>2005</v>
      </c>
      <c r="AE60" s="157">
        <f t="shared" si="113"/>
        <v>23.87932268771803</v>
      </c>
      <c r="AF60" s="157">
        <f t="shared" si="114"/>
        <v>15.275966855704235</v>
      </c>
      <c r="AG60" s="157">
        <f t="shared" si="115"/>
        <v>7.0910825431006428</v>
      </c>
      <c r="AI60" s="115">
        <v>2005</v>
      </c>
      <c r="AJ60" s="157">
        <f t="shared" si="116"/>
        <v>77.386040742441423</v>
      </c>
      <c r="AK60" s="157">
        <f t="shared" si="117"/>
        <v>37.415175490097496</v>
      </c>
      <c r="AL60" s="157">
        <f t="shared" si="118"/>
        <v>17.417908404844443</v>
      </c>
      <c r="AM60" s="157">
        <f t="shared" si="119"/>
        <v>132.21912463738337</v>
      </c>
      <c r="AO60" s="115">
        <v>2005</v>
      </c>
      <c r="AP60" s="157">
        <f t="shared" si="120"/>
        <v>1509.0277944776078</v>
      </c>
      <c r="AQ60" s="157">
        <f t="shared" si="121"/>
        <v>280.61381617573119</v>
      </c>
      <c r="AR60" s="157">
        <f t="shared" si="122"/>
        <v>209.0149008581333</v>
      </c>
      <c r="AS60" s="157">
        <f t="shared" si="123"/>
        <v>1998.6565115114724</v>
      </c>
      <c r="AU60" s="115">
        <v>2005</v>
      </c>
      <c r="AV60" s="157">
        <f t="shared" si="124"/>
        <v>477.5864537543606</v>
      </c>
      <c r="AW60" s="157">
        <f t="shared" si="125"/>
        <v>122.20773484563388</v>
      </c>
      <c r="AX60" s="157">
        <f t="shared" si="126"/>
        <v>88.63853178875803</v>
      </c>
      <c r="AY60" s="157">
        <f t="shared" si="127"/>
        <v>688.43272038875261</v>
      </c>
      <c r="BA60" s="192">
        <f>Data!CR69/10</f>
        <v>525.64131459612861</v>
      </c>
      <c r="BB60" s="192">
        <f>(Data!CR69-Data!CP69)/10</f>
        <v>403.62631459612862</v>
      </c>
      <c r="BC60" s="194">
        <v>0</v>
      </c>
      <c r="BE60" s="115">
        <v>2005</v>
      </c>
      <c r="BF60" s="196">
        <f>(Data!$AZ69-100)/100</f>
        <v>2.0999999999999942E-2</v>
      </c>
      <c r="BG60" s="164">
        <f t="shared" si="81"/>
        <v>5.2399608227228001E-2</v>
      </c>
      <c r="BH60" s="164">
        <f t="shared" si="82"/>
        <v>5.8765915768856924E-3</v>
      </c>
      <c r="BI60" s="164">
        <f t="shared" si="83"/>
        <v>9.7943192948091173E-4</v>
      </c>
      <c r="BK60" s="117">
        <v>2005</v>
      </c>
      <c r="BL60" s="165">
        <f t="shared" si="128"/>
        <v>0.71621502101938439</v>
      </c>
      <c r="BM60" s="166">
        <f t="shared" si="129"/>
        <v>349.34519539864675</v>
      </c>
      <c r="BN60" s="166">
        <f t="shared" si="130"/>
        <v>104.32025425593656</v>
      </c>
      <c r="BO60" s="166">
        <f t="shared" si="131"/>
        <v>71.975864941545268</v>
      </c>
      <c r="BP60" s="167">
        <f t="shared" si="132"/>
        <v>525.64131459612861</v>
      </c>
      <c r="BQ60" s="168">
        <f t="shared" si="133"/>
        <v>0.66460756736190485</v>
      </c>
      <c r="BR60" s="168">
        <f t="shared" si="134"/>
        <v>0.19846281363193458</v>
      </c>
      <c r="BS60" s="168">
        <f t="shared" si="135"/>
        <v>0.13692961900616055</v>
      </c>
      <c r="BT60" s="168">
        <f t="shared" si="136"/>
        <v>1</v>
      </c>
      <c r="BU60" s="168"/>
      <c r="BV60" s="176">
        <f t="shared" si="100"/>
        <v>1.1637939349749504</v>
      </c>
      <c r="BW60" s="176">
        <f t="shared" si="101"/>
        <v>1.1631694149228196</v>
      </c>
      <c r="BX60" s="176">
        <f t="shared" si="102"/>
        <v>1.1634816330460653</v>
      </c>
      <c r="BY60" s="201">
        <f t="shared" si="159"/>
        <v>8.8723149660829037</v>
      </c>
      <c r="BZ60" s="205">
        <f t="shared" si="78"/>
        <v>1.1638612543276425</v>
      </c>
      <c r="CA60" s="201">
        <f t="shared" si="160"/>
        <v>8.8832937716119194</v>
      </c>
      <c r="CB60" s="120">
        <v>2005</v>
      </c>
      <c r="CC60" s="169">
        <f t="shared" si="163"/>
        <v>0.68065259103116893</v>
      </c>
      <c r="CD60" s="170">
        <f t="shared" si="137"/>
        <v>356.27772525442833</v>
      </c>
      <c r="CE60" s="170">
        <f t="shared" si="138"/>
        <v>100.52457476510612</v>
      </c>
      <c r="CF60" s="170">
        <f t="shared" si="139"/>
        <v>68.839014576594082</v>
      </c>
      <c r="CG60" s="171">
        <f t="shared" si="140"/>
        <v>525.6413145961285</v>
      </c>
      <c r="CH60" s="172">
        <f t="shared" si="141"/>
        <v>0.67779627544720467</v>
      </c>
      <c r="CI60" s="172">
        <f t="shared" si="142"/>
        <v>0.19124176881404994</v>
      </c>
      <c r="CJ60" s="172">
        <f t="shared" si="143"/>
        <v>0.13096195573874528</v>
      </c>
      <c r="CK60" s="172">
        <f t="shared" si="144"/>
        <v>0.99999999999999978</v>
      </c>
      <c r="CL60" s="172"/>
      <c r="CM60" s="177">
        <f t="shared" si="145"/>
        <v>1.162602765717019</v>
      </c>
      <c r="CN60" s="177">
        <f t="shared" si="146"/>
        <v>1.1624815816981806</v>
      </c>
      <c r="CO60" s="177">
        <f t="shared" si="147"/>
        <v>1.162542172128564</v>
      </c>
      <c r="CP60" s="201">
        <f t="shared" si="161"/>
        <v>8.8474426797925307</v>
      </c>
      <c r="CQ60" s="205">
        <f t="shared" si="79"/>
        <v>1.162912974594426</v>
      </c>
      <c r="CR60" s="201">
        <f t="shared" si="161"/>
        <v>8.8582023325118442</v>
      </c>
      <c r="CS60" s="122">
        <v>2005</v>
      </c>
      <c r="CT60" s="173">
        <f t="shared" si="106"/>
        <v>0.04</v>
      </c>
      <c r="CU60" s="174">
        <f t="shared" si="156"/>
        <v>29.088968792796276</v>
      </c>
      <c r="CV60" s="174">
        <f t="shared" si="157"/>
        <v>20.712639804178103</v>
      </c>
      <c r="CW60" s="174">
        <f t="shared" si="158"/>
        <v>11.630152340603372</v>
      </c>
      <c r="CX60" s="175">
        <f t="shared" si="148"/>
        <v>61.431760937577749</v>
      </c>
      <c r="CY60" s="173">
        <f t="shared" si="149"/>
        <v>0.47351676638985263</v>
      </c>
      <c r="CZ60" s="173">
        <f t="shared" si="150"/>
        <v>0.33716500207807326</v>
      </c>
      <c r="DA60" s="173">
        <f t="shared" si="151"/>
        <v>0.18931823153207414</v>
      </c>
      <c r="DB60" s="173">
        <f t="shared" si="152"/>
        <v>1</v>
      </c>
      <c r="DC60" s="173"/>
      <c r="DD60" s="178">
        <f t="shared" si="153"/>
        <v>1.1749348015896837</v>
      </c>
      <c r="DE60" s="178">
        <f t="shared" si="154"/>
        <v>1.1749348015896839</v>
      </c>
      <c r="DF60" s="178">
        <f t="shared" si="155"/>
        <v>1.1749348015896837</v>
      </c>
      <c r="DO60" s="115">
        <v>2005</v>
      </c>
      <c r="DP60" s="157">
        <f t="shared" si="63"/>
        <v>1621.2826377632373</v>
      </c>
      <c r="DQ60" s="157">
        <f t="shared" si="35"/>
        <v>310.62042475684399</v>
      </c>
      <c r="DR60" s="157">
        <f t="shared" si="36"/>
        <v>225.98203770571357</v>
      </c>
      <c r="DS60" s="157">
        <f t="shared" si="64"/>
        <v>2157.8851002257948</v>
      </c>
      <c r="DU60" s="159">
        <f t="shared" si="73"/>
        <v>0.7437998353395997</v>
      </c>
      <c r="DV60" s="159">
        <f t="shared" si="74"/>
        <v>0.15160332285188094</v>
      </c>
      <c r="DW60" s="159">
        <f t="shared" si="75"/>
        <v>0.10459684180851911</v>
      </c>
      <c r="DX60" s="201">
        <f t="shared" si="76"/>
        <v>1.1740175490560689</v>
      </c>
      <c r="DY60" s="201">
        <f t="shared" si="162"/>
        <v>8.8848697022542531</v>
      </c>
    </row>
    <row r="61" spans="2:131">
      <c r="B61" s="115">
        <v>2006</v>
      </c>
      <c r="C61" s="226">
        <f>Data!BD70*Data!BY70/10</f>
        <v>386.25667885473473</v>
      </c>
      <c r="D61" s="226">
        <f>Data!BD70*Data!BZ70/10</f>
        <v>148.32041243182942</v>
      </c>
      <c r="E61" s="226">
        <f>Data!BD70*Data!CA70/10</f>
        <v>65.572908713435794</v>
      </c>
      <c r="F61" s="226">
        <f>Data!BD70/10</f>
        <v>600.15</v>
      </c>
      <c r="H61" s="115">
        <v>2006</v>
      </c>
      <c r="I61" s="189">
        <f>Data!BQ70*100</f>
        <v>328.60833759407751</v>
      </c>
      <c r="J61" s="189">
        <f>Data!BR70*100</f>
        <v>248.60228803303599</v>
      </c>
      <c r="K61" s="189">
        <f>Data!BS70*100</f>
        <v>250.05252228213953</v>
      </c>
      <c r="M61" s="115">
        <v>2006</v>
      </c>
      <c r="N61" s="190">
        <f>Data!BU69/Data!BU$48*100</f>
        <v>345.25498628019858</v>
      </c>
      <c r="O61" s="190">
        <f>Data!BV69/Data!BV$48*100</f>
        <v>262.25867357801928</v>
      </c>
      <c r="P61" s="190">
        <f>Data!BW69/Data!BW$48*100</f>
        <v>264.00778521807899</v>
      </c>
      <c r="R61" s="115">
        <v>2006</v>
      </c>
      <c r="S61" s="161">
        <f t="shared" si="66"/>
        <v>117.54317668344402</v>
      </c>
      <c r="T61" s="161">
        <f t="shared" si="67"/>
        <v>59.661724598495887</v>
      </c>
      <c r="U61" s="161">
        <f t="shared" si="68"/>
        <v>26.22365418071988</v>
      </c>
      <c r="X61" s="115">
        <v>2006</v>
      </c>
      <c r="Y61" s="157">
        <f t="shared" si="110"/>
        <v>589.87603328407704</v>
      </c>
      <c r="Z61" s="157">
        <f t="shared" si="111"/>
        <v>166.90117966125663</v>
      </c>
      <c r="AA61" s="157">
        <f t="shared" si="112"/>
        <v>109.81522085537264</v>
      </c>
      <c r="AB61" s="221">
        <f t="shared" si="42"/>
        <v>866.59243380070632</v>
      </c>
      <c r="AD61" s="115">
        <v>2006</v>
      </c>
      <c r="AE61" s="157">
        <f t="shared" si="113"/>
        <v>27.952865523281844</v>
      </c>
      <c r="AF61" s="157">
        <f t="shared" si="114"/>
        <v>19.581473908858385</v>
      </c>
      <c r="AG61" s="157">
        <f t="shared" si="115"/>
        <v>8.4089907621750193</v>
      </c>
      <c r="AI61" s="115">
        <v>2006</v>
      </c>
      <c r="AJ61" s="157">
        <f t="shared" si="116"/>
        <v>91.855446705964496</v>
      </c>
      <c r="AK61" s="157">
        <f t="shared" si="117"/>
        <v>48.679992168013911</v>
      </c>
      <c r="AL61" s="157">
        <f t="shared" si="118"/>
        <v>21.026893499290747</v>
      </c>
      <c r="AM61" s="157">
        <f t="shared" si="119"/>
        <v>161.56233237326916</v>
      </c>
      <c r="AO61" s="115">
        <v>2006</v>
      </c>
      <c r="AP61" s="157">
        <f t="shared" si="120"/>
        <v>1791.1812107663077</v>
      </c>
      <c r="AQ61" s="157">
        <f t="shared" si="121"/>
        <v>365.0999412601044</v>
      </c>
      <c r="AR61" s="157">
        <f t="shared" si="122"/>
        <v>252.32272199148892</v>
      </c>
      <c r="AS61" s="157">
        <f t="shared" si="123"/>
        <v>2408.603874017901</v>
      </c>
      <c r="AU61" s="115">
        <v>2006</v>
      </c>
      <c r="AV61" s="157">
        <f t="shared" si="124"/>
        <v>559.05731046563687</v>
      </c>
      <c r="AW61" s="157">
        <f t="shared" si="125"/>
        <v>156.65179127086708</v>
      </c>
      <c r="AX61" s="157">
        <f t="shared" si="126"/>
        <v>105.11238452718773</v>
      </c>
      <c r="AY61" s="157">
        <f t="shared" si="127"/>
        <v>820.82148626369167</v>
      </c>
      <c r="BA61" s="192">
        <f>Data!CR70/10</f>
        <v>655.89572113719066</v>
      </c>
      <c r="BB61" s="192">
        <f>(Data!CR70-Data!CP70)/10</f>
        <v>522.34372113719076</v>
      </c>
      <c r="BC61" s="194">
        <v>0</v>
      </c>
      <c r="BE61" s="115">
        <v>2006</v>
      </c>
      <c r="BF61" s="196">
        <f>(Data!$AZ70-100)/100</f>
        <v>1.2999999999999972E-2</v>
      </c>
      <c r="BG61" s="164">
        <f t="shared" si="81"/>
        <v>9.8716683119448589E-4</v>
      </c>
      <c r="BH61" s="164">
        <f t="shared" si="82"/>
        <v>1.9743336623889718E-3</v>
      </c>
      <c r="BI61" s="164">
        <f t="shared" si="83"/>
        <v>4.9358341559724295E-3</v>
      </c>
      <c r="BK61" s="117">
        <v>2006</v>
      </c>
      <c r="BL61" s="165">
        <f t="shared" si="128"/>
        <v>0.72221232448565553</v>
      </c>
      <c r="BM61" s="166">
        <f t="shared" si="129"/>
        <v>436.79208307848563</v>
      </c>
      <c r="BN61" s="166">
        <f t="shared" si="130"/>
        <v>134.16851284953563</v>
      </c>
      <c r="BO61" s="166">
        <f t="shared" si="131"/>
        <v>84.935125209169442</v>
      </c>
      <c r="BP61" s="167">
        <f t="shared" si="132"/>
        <v>655.89572113719066</v>
      </c>
      <c r="BQ61" s="168">
        <f t="shared" si="133"/>
        <v>0.66594745018488066</v>
      </c>
      <c r="BR61" s="168">
        <f t="shared" si="134"/>
        <v>0.20455768886083681</v>
      </c>
      <c r="BS61" s="168">
        <f t="shared" si="135"/>
        <v>0.12949486095428264</v>
      </c>
      <c r="BT61" s="168">
        <f t="shared" si="136"/>
        <v>1</v>
      </c>
      <c r="BU61" s="168"/>
      <c r="BV61" s="176">
        <f t="shared" si="100"/>
        <v>1.1947599358411776</v>
      </c>
      <c r="BW61" s="176">
        <f t="shared" si="101"/>
        <v>1.1937740079477761</v>
      </c>
      <c r="BX61" s="176">
        <f t="shared" si="102"/>
        <v>1.1942668701527939</v>
      </c>
      <c r="BY61" s="201">
        <f t="shared" si="159"/>
        <v>10.595911825553621</v>
      </c>
      <c r="BZ61" s="205">
        <f t="shared" si="78"/>
        <v>1.1950422448487634</v>
      </c>
      <c r="CA61" s="201">
        <f t="shared" si="160"/>
        <v>10.615911330478147</v>
      </c>
      <c r="CB61" s="120">
        <v>2006</v>
      </c>
      <c r="CC61" s="169">
        <f t="shared" si="163"/>
        <v>0.72066238559045914</v>
      </c>
      <c r="CD61" s="170">
        <f t="shared" si="137"/>
        <v>436.44541829258168</v>
      </c>
      <c r="CE61" s="170">
        <f t="shared" si="138"/>
        <v>134.19669637081094</v>
      </c>
      <c r="CF61" s="170">
        <f t="shared" si="139"/>
        <v>85.253606473798101</v>
      </c>
      <c r="CG61" s="171">
        <f t="shared" si="140"/>
        <v>655.89572113719066</v>
      </c>
      <c r="CH61" s="172">
        <f t="shared" si="141"/>
        <v>0.66541891375030393</v>
      </c>
      <c r="CI61" s="172">
        <f t="shared" si="142"/>
        <v>0.20460065837621411</v>
      </c>
      <c r="CJ61" s="172">
        <f t="shared" si="143"/>
        <v>0.12998042787348205</v>
      </c>
      <c r="CK61" s="172">
        <f t="shared" si="144"/>
        <v>1</v>
      </c>
      <c r="CL61" s="172"/>
      <c r="CM61" s="177">
        <f t="shared" si="145"/>
        <v>1.1938654245802365</v>
      </c>
      <c r="CN61" s="177">
        <f t="shared" si="146"/>
        <v>1.1937861583178591</v>
      </c>
      <c r="CO61" s="177">
        <f t="shared" si="147"/>
        <v>1.1938257907911691</v>
      </c>
      <c r="CP61" s="201">
        <f t="shared" si="161"/>
        <v>10.562305253682858</v>
      </c>
      <c r="CQ61" s="205">
        <f t="shared" si="79"/>
        <v>1.1946010858403109</v>
      </c>
      <c r="CR61" s="201">
        <f t="shared" si="161"/>
        <v>10.582018125011823</v>
      </c>
      <c r="CS61" s="122">
        <v>2006</v>
      </c>
      <c r="CT61" s="173">
        <f t="shared" si="106"/>
        <v>0.04</v>
      </c>
      <c r="CU61" s="174">
        <f t="shared" si="156"/>
        <v>34.05121843318414</v>
      </c>
      <c r="CV61" s="174">
        <f t="shared" si="157"/>
        <v>26.55046451332441</v>
      </c>
      <c r="CW61" s="174">
        <f t="shared" si="158"/>
        <v>13.79166622308967</v>
      </c>
      <c r="CX61" s="175">
        <f t="shared" si="148"/>
        <v>74.393349169598224</v>
      </c>
      <c r="CY61" s="173">
        <f t="shared" si="149"/>
        <v>0.45771858389593245</v>
      </c>
      <c r="CZ61" s="173">
        <f t="shared" si="150"/>
        <v>0.3568929858608193</v>
      </c>
      <c r="DA61" s="173">
        <f t="shared" si="151"/>
        <v>0.18538843024324825</v>
      </c>
      <c r="DB61" s="173">
        <f t="shared" si="152"/>
        <v>1</v>
      </c>
      <c r="DC61" s="173"/>
      <c r="DD61" s="178">
        <f t="shared" si="153"/>
        <v>1.210991643967215</v>
      </c>
      <c r="DE61" s="178">
        <f t="shared" si="154"/>
        <v>1.210991643967215</v>
      </c>
      <c r="DF61" s="178">
        <f t="shared" si="155"/>
        <v>1.210991643967215</v>
      </c>
      <c r="DO61" s="115">
        <v>2006</v>
      </c>
      <c r="DP61" s="157">
        <f t="shared" si="63"/>
        <v>1938.3818268406931</v>
      </c>
      <c r="DQ61" s="157">
        <f t="shared" si="35"/>
        <v>414.92015139201214</v>
      </c>
      <c r="DR61" s="157">
        <f t="shared" si="36"/>
        <v>274.59572959856143</v>
      </c>
      <c r="DS61" s="157">
        <f t="shared" si="64"/>
        <v>2627.8977078312664</v>
      </c>
      <c r="DU61" s="159">
        <f t="shared" si="73"/>
        <v>0.73421634693622784</v>
      </c>
      <c r="DV61" s="159">
        <f t="shared" si="74"/>
        <v>0.16432766675620794</v>
      </c>
      <c r="DW61" s="159">
        <f t="shared" si="75"/>
        <v>0.1014559863075644</v>
      </c>
      <c r="DX61" s="201">
        <f t="shared" si="76"/>
        <v>1.2020596543554418</v>
      </c>
      <c r="DY61" s="201">
        <f t="shared" si="162"/>
        <v>10.680143403284884</v>
      </c>
    </row>
    <row r="62" spans="2:131">
      <c r="B62" s="115">
        <v>2007</v>
      </c>
      <c r="C62" s="226">
        <f>Data!BD71*Data!BY71/10</f>
        <v>524.20099259209951</v>
      </c>
      <c r="D62" s="226">
        <f>Data!BD71*Data!BZ71/10</f>
        <v>206.0856214178504</v>
      </c>
      <c r="E62" s="226">
        <f>Data!BD71*Data!CA71/10</f>
        <v>74.048385990050178</v>
      </c>
      <c r="F62" s="226">
        <f>Data!BD71/10</f>
        <v>804.33500000000004</v>
      </c>
      <c r="H62" s="115">
        <v>2007</v>
      </c>
      <c r="I62" s="189">
        <f>Data!BQ71*100</f>
        <v>341.42406276024661</v>
      </c>
      <c r="J62" s="189">
        <f>Data!BR71*100</f>
        <v>252.20702120951501</v>
      </c>
      <c r="K62" s="189">
        <f>Data!BS71*100</f>
        <v>254.55346768321806</v>
      </c>
      <c r="M62" s="115">
        <v>2007</v>
      </c>
      <c r="N62" s="190">
        <f>Data!BU70/Data!BU$48*100</f>
        <v>350.43381107440149</v>
      </c>
      <c r="O62" s="190">
        <f>Data!BV70/Data!BV$48*100</f>
        <v>266.19255368168956</v>
      </c>
      <c r="P62" s="190">
        <f>Data!BW70/Data!BW$48*100</f>
        <v>268.49591756678637</v>
      </c>
      <c r="R62" s="115">
        <v>2007</v>
      </c>
      <c r="S62" s="161">
        <f t="shared" si="66"/>
        <v>153.53369892976809</v>
      </c>
      <c r="T62" s="161">
        <f t="shared" si="67"/>
        <v>81.712880327248968</v>
      </c>
      <c r="U62" s="161">
        <f t="shared" si="68"/>
        <v>29.089521609739187</v>
      </c>
      <c r="X62" s="115">
        <v>2007</v>
      </c>
      <c r="Y62" s="157">
        <f t="shared" si="110"/>
        <v>710.07758807639709</v>
      </c>
      <c r="Z62" s="157">
        <f t="shared" si="111"/>
        <v>222.64435751039545</v>
      </c>
      <c r="AA62" s="157">
        <f t="shared" si="112"/>
        <v>128.95594393229246</v>
      </c>
      <c r="AB62" s="221">
        <f t="shared" si="42"/>
        <v>1061.6778895190851</v>
      </c>
      <c r="AD62" s="115">
        <v>2007</v>
      </c>
      <c r="AE62" s="157">
        <f t="shared" si="113"/>
        <v>33.332144137448054</v>
      </c>
      <c r="AF62" s="157">
        <f t="shared" si="114"/>
        <v>25.96970247811014</v>
      </c>
      <c r="AG62" s="157">
        <f t="shared" si="115"/>
        <v>9.9487985328193798</v>
      </c>
      <c r="AI62" s="115">
        <v>2007</v>
      </c>
      <c r="AJ62" s="157">
        <f t="shared" si="116"/>
        <v>113.8039607191765</v>
      </c>
      <c r="AK62" s="157">
        <f t="shared" si="117"/>
        <v>65.497413037015178</v>
      </c>
      <c r="AL62" s="157">
        <f t="shared" si="118"/>
        <v>25.325011658108853</v>
      </c>
      <c r="AM62" s="157">
        <f t="shared" si="119"/>
        <v>204.62638541430053</v>
      </c>
      <c r="AO62" s="115">
        <v>2007</v>
      </c>
      <c r="AP62" s="157">
        <f t="shared" si="120"/>
        <v>2219.1772340239422</v>
      </c>
      <c r="AQ62" s="157">
        <f t="shared" si="121"/>
        <v>491.23059777761387</v>
      </c>
      <c r="AR62" s="157">
        <f t="shared" si="122"/>
        <v>303.90013989730619</v>
      </c>
      <c r="AS62" s="157">
        <f t="shared" si="123"/>
        <v>3014.3079716988623</v>
      </c>
      <c r="AU62" s="115">
        <v>2007</v>
      </c>
      <c r="AV62" s="157">
        <f t="shared" si="124"/>
        <v>666.64288274896103</v>
      </c>
      <c r="AW62" s="157">
        <f t="shared" si="125"/>
        <v>207.75761982488112</v>
      </c>
      <c r="AX62" s="157">
        <f t="shared" si="126"/>
        <v>124.35998166024224</v>
      </c>
      <c r="AY62" s="157">
        <f t="shared" si="127"/>
        <v>998.7604842340844</v>
      </c>
      <c r="BA62" s="192">
        <f>Data!CR71/10</f>
        <v>788.26452035011982</v>
      </c>
      <c r="BB62" s="192">
        <f>(Data!CR71-Data!CP71)/10</f>
        <v>630.28052035011979</v>
      </c>
      <c r="BC62" s="194">
        <v>0</v>
      </c>
      <c r="BE62" s="115">
        <v>2007</v>
      </c>
      <c r="BF62" s="196">
        <f>(Data!$AZ71-100)/100</f>
        <v>5.4000000000000055E-2</v>
      </c>
      <c r="BG62" s="164">
        <f t="shared" si="81"/>
        <v>-1.4231499051233332E-2</v>
      </c>
      <c r="BH62" s="164">
        <f t="shared" si="82"/>
        <v>-3.7476280834914721E-2</v>
      </c>
      <c r="BI62" s="164">
        <f t="shared" si="83"/>
        <v>-3.4155597722960174E-2</v>
      </c>
      <c r="BK62" s="117">
        <v>2007</v>
      </c>
      <c r="BL62" s="165">
        <f t="shared" si="128"/>
        <v>0.65971265208595986</v>
      </c>
      <c r="BM62" s="166">
        <f t="shared" si="129"/>
        <v>508.17329335790714</v>
      </c>
      <c r="BN62" s="166">
        <f t="shared" si="130"/>
        <v>179.01427735261436</v>
      </c>
      <c r="BO62" s="166">
        <f t="shared" si="131"/>
        <v>101.07694963959834</v>
      </c>
      <c r="BP62" s="167">
        <f t="shared" si="132"/>
        <v>788.26452035011982</v>
      </c>
      <c r="BQ62" s="168">
        <f t="shared" si="133"/>
        <v>0.64467355848033625</v>
      </c>
      <c r="BR62" s="168">
        <f t="shared" si="134"/>
        <v>0.22709924489954517</v>
      </c>
      <c r="BS62" s="168">
        <f t="shared" si="135"/>
        <v>0.12822719662011867</v>
      </c>
      <c r="BT62" s="168">
        <f t="shared" si="136"/>
        <v>1</v>
      </c>
      <c r="BU62" s="168"/>
      <c r="BV62" s="176">
        <f t="shared" si="100"/>
        <v>1.2186025749423983</v>
      </c>
      <c r="BW62" s="176">
        <f t="shared" si="101"/>
        <v>1.2191402713007726</v>
      </c>
      <c r="BX62" s="176">
        <f t="shared" si="102"/>
        <v>1.2188713934714752</v>
      </c>
      <c r="BY62" s="201">
        <f t="shared" si="159"/>
        <v>12.915053811913426</v>
      </c>
      <c r="BZ62" s="205">
        <f t="shared" si="78"/>
        <v>1.2201164866511558</v>
      </c>
      <c r="CA62" s="201">
        <f t="shared" si="160"/>
        <v>12.952648435143193</v>
      </c>
      <c r="CB62" s="120">
        <v>2007</v>
      </c>
      <c r="CC62" s="169">
        <f t="shared" si="163"/>
        <v>0.67947062096436273</v>
      </c>
      <c r="CD62" s="170">
        <f t="shared" si="137"/>
        <v>512.55640311293678</v>
      </c>
      <c r="CE62" s="170">
        <f t="shared" si="138"/>
        <v>176.16018610785252</v>
      </c>
      <c r="CF62" s="170">
        <f t="shared" si="139"/>
        <v>99.547931129330465</v>
      </c>
      <c r="CG62" s="171">
        <f t="shared" si="140"/>
        <v>788.26452035011971</v>
      </c>
      <c r="CH62" s="172">
        <f t="shared" si="141"/>
        <v>0.65023401393897184</v>
      </c>
      <c r="CI62" s="172">
        <f t="shared" si="142"/>
        <v>0.22347851712215624</v>
      </c>
      <c r="CJ62" s="172">
        <f t="shared" si="143"/>
        <v>0.12628746893887183</v>
      </c>
      <c r="CK62" s="172">
        <f t="shared" si="144"/>
        <v>0.99999999999999989</v>
      </c>
      <c r="CL62" s="172"/>
      <c r="CM62" s="177">
        <f t="shared" si="145"/>
        <v>1.2186037954673039</v>
      </c>
      <c r="CN62" s="177">
        <f t="shared" si="146"/>
        <v>1.2187041923389437</v>
      </c>
      <c r="CO62" s="177">
        <f t="shared" si="147"/>
        <v>1.2186539928692441</v>
      </c>
      <c r="CP62" s="201">
        <f t="shared" si="161"/>
        <v>12.871795471304409</v>
      </c>
      <c r="CQ62" s="205">
        <f t="shared" si="79"/>
        <v>1.2198839205448968</v>
      </c>
      <c r="CR62" s="201">
        <f t="shared" si="161"/>
        <v>12.908833757616581</v>
      </c>
      <c r="CS62" s="122">
        <v>2007</v>
      </c>
      <c r="CT62" s="173">
        <f t="shared" si="106"/>
        <v>0.04</v>
      </c>
      <c r="CU62" s="174">
        <f t="shared" si="156"/>
        <v>40.604070445846929</v>
      </c>
      <c r="CV62" s="174">
        <f t="shared" si="157"/>
        <v>35.212245374171381</v>
      </c>
      <c r="CW62" s="174">
        <f t="shared" si="158"/>
        <v>16.317119683684737</v>
      </c>
      <c r="CX62" s="175">
        <f t="shared" si="148"/>
        <v>92.133435503703041</v>
      </c>
      <c r="CY62" s="173">
        <f t="shared" si="149"/>
        <v>0.44070939310859591</v>
      </c>
      <c r="CZ62" s="173">
        <f t="shared" si="150"/>
        <v>0.38218747821203436</v>
      </c>
      <c r="DA62" s="173">
        <f t="shared" si="151"/>
        <v>0.17710312867936978</v>
      </c>
      <c r="DB62" s="173">
        <f t="shared" si="152"/>
        <v>1</v>
      </c>
      <c r="DC62" s="173"/>
      <c r="DD62" s="178">
        <f t="shared" si="153"/>
        <v>1.2384633375446219</v>
      </c>
      <c r="DE62" s="178">
        <f t="shared" si="154"/>
        <v>1.2384633375446219</v>
      </c>
      <c r="DF62" s="178">
        <f t="shared" si="155"/>
        <v>1.2384633375446219</v>
      </c>
      <c r="DO62" s="115">
        <v>2007</v>
      </c>
      <c r="DP62" s="157">
        <f t="shared" si="63"/>
        <v>2424.3757499604035</v>
      </c>
      <c r="DQ62" s="157">
        <f t="shared" si="35"/>
        <v>561.52470196803142</v>
      </c>
      <c r="DR62" s="157">
        <f t="shared" si="36"/>
        <v>328.26182706327688</v>
      </c>
      <c r="DS62" s="157">
        <f t="shared" si="64"/>
        <v>3314.1622789917119</v>
      </c>
      <c r="DU62" s="159">
        <f t="shared" si="73"/>
        <v>0.72977560821487408</v>
      </c>
      <c r="DV62" s="159">
        <f t="shared" si="74"/>
        <v>0.17414233062423354</v>
      </c>
      <c r="DW62" s="159">
        <f t="shared" si="75"/>
        <v>9.608206116089249E-2</v>
      </c>
      <c r="DX62" s="201">
        <f t="shared" si="76"/>
        <v>1.2225837534477808</v>
      </c>
      <c r="DY62" s="201">
        <f t="shared" si="162"/>
        <v>13.057369809348589</v>
      </c>
    </row>
    <row r="63" spans="2:131">
      <c r="B63" s="115">
        <v>2008</v>
      </c>
      <c r="C63" s="226">
        <f>Data!BD72*Data!BY72/10</f>
        <v>646.55948625130281</v>
      </c>
      <c r="D63" s="226">
        <f>Data!BD72*Data!BZ72/10</f>
        <v>284.43231023518575</v>
      </c>
      <c r="E63" s="226">
        <f>Data!BD72*Data!CA72/10</f>
        <v>99.17302229168267</v>
      </c>
      <c r="F63" s="226">
        <f>Data!BD72/10</f>
        <v>1030.1659999999999</v>
      </c>
      <c r="H63" s="115">
        <v>2008</v>
      </c>
      <c r="I63" s="189">
        <f>Data!BQ72*100</f>
        <v>372.83507653418923</v>
      </c>
      <c r="J63" s="189">
        <f>Data!BR72*100</f>
        <v>257.12505812310053</v>
      </c>
      <c r="K63" s="189">
        <f>Data!BS72*100</f>
        <v>261.17185784298169</v>
      </c>
      <c r="M63" s="115">
        <v>2008</v>
      </c>
      <c r="N63" s="190">
        <f>Data!BU71/Data!BU$48*100</f>
        <v>372.5111411720888</v>
      </c>
      <c r="O63" s="190">
        <f>Data!BV71/Data!BV$48*100</f>
        <v>269.91924943323318</v>
      </c>
      <c r="P63" s="190">
        <f>Data!BW71/Data!BW$48*100</f>
        <v>273.59734000055533</v>
      </c>
      <c r="R63" s="115">
        <v>2008</v>
      </c>
      <c r="S63" s="161">
        <f t="shared" si="66"/>
        <v>173.41702188045412</v>
      </c>
      <c r="T63" s="161">
        <f t="shared" si="67"/>
        <v>110.6202220473633</v>
      </c>
      <c r="U63" s="161">
        <f t="shared" si="68"/>
        <v>37.972323324094958</v>
      </c>
      <c r="X63" s="115">
        <v>2008</v>
      </c>
      <c r="Y63" s="157">
        <f t="shared" si="110"/>
        <v>843.65530500602006</v>
      </c>
      <c r="Z63" s="157">
        <f t="shared" si="111"/>
        <v>298.52027099099911</v>
      </c>
      <c r="AA63" s="157">
        <f t="shared" si="112"/>
        <v>155.09289880884023</v>
      </c>
      <c r="AB63" s="221">
        <f t="shared" si="42"/>
        <v>1297.2684748058596</v>
      </c>
      <c r="AD63" s="115">
        <v>2008</v>
      </c>
      <c r="AE63" s="157">
        <f t="shared" si="113"/>
        <v>39.839304950831206</v>
      </c>
      <c r="AF63" s="157">
        <f t="shared" si="114"/>
        <v>34.744308566759635</v>
      </c>
      <c r="AG63" s="157">
        <f t="shared" si="115"/>
        <v>11.835368447547195</v>
      </c>
      <c r="AI63" s="115">
        <v>2008</v>
      </c>
      <c r="AJ63" s="157">
        <f t="shared" si="116"/>
        <v>148.53490310412056</v>
      </c>
      <c r="AK63" s="157">
        <f t="shared" si="117"/>
        <v>89.33632359675012</v>
      </c>
      <c r="AL63" s="157">
        <f t="shared" si="118"/>
        <v>30.910651657021067</v>
      </c>
      <c r="AM63" s="157">
        <f t="shared" si="119"/>
        <v>268.78187835789174</v>
      </c>
      <c r="AO63" s="115">
        <v>2008</v>
      </c>
      <c r="AP63" s="157">
        <f t="shared" si="120"/>
        <v>2896.4306105303513</v>
      </c>
      <c r="AQ63" s="157">
        <f t="shared" si="121"/>
        <v>670.02242697562588</v>
      </c>
      <c r="AR63" s="157">
        <f t="shared" si="122"/>
        <v>370.92781988425287</v>
      </c>
      <c r="AS63" s="157">
        <f t="shared" si="123"/>
        <v>3937.3808573902302</v>
      </c>
      <c r="AU63" s="115">
        <v>2008</v>
      </c>
      <c r="AV63" s="157">
        <f t="shared" si="124"/>
        <v>796.78609901662412</v>
      </c>
      <c r="AW63" s="157">
        <f t="shared" si="125"/>
        <v>277.95446853407708</v>
      </c>
      <c r="AX63" s="157">
        <f t="shared" si="126"/>
        <v>147.94210559433992</v>
      </c>
      <c r="AY63" s="157">
        <f t="shared" si="127"/>
        <v>1222.682673145041</v>
      </c>
      <c r="BA63" s="192">
        <f>Data!CR72/10</f>
        <v>831.08003968488902</v>
      </c>
      <c r="BB63" s="192">
        <f>(Data!CR72-Data!CP72)/10</f>
        <v>629.38903968488898</v>
      </c>
      <c r="BC63" s="194">
        <v>0</v>
      </c>
      <c r="BE63" s="115">
        <v>2008</v>
      </c>
      <c r="BF63" s="196">
        <f>(Data!$AZ72-100)/100</f>
        <v>7.0000000000000007E-2</v>
      </c>
      <c r="BG63" s="164">
        <f t="shared" si="81"/>
        <v>2.0560747663551204E-2</v>
      </c>
      <c r="BH63" s="164">
        <f t="shared" si="82"/>
        <v>-4.7196261682243223E-2</v>
      </c>
      <c r="BI63" s="164">
        <f t="shared" si="83"/>
        <v>-4.1121495327103075E-2</v>
      </c>
      <c r="BK63" s="117">
        <v>2008</v>
      </c>
      <c r="BL63" s="165">
        <f t="shared" si="128"/>
        <v>0.56333439554191056</v>
      </c>
      <c r="BM63" s="166">
        <f t="shared" si="129"/>
        <v>506.25223337626988</v>
      </c>
      <c r="BN63" s="166">
        <f t="shared" si="130"/>
        <v>217.00052764098695</v>
      </c>
      <c r="BO63" s="166">
        <f t="shared" si="131"/>
        <v>107.82727866763237</v>
      </c>
      <c r="BP63" s="167">
        <f t="shared" si="132"/>
        <v>831.08003968488924</v>
      </c>
      <c r="BQ63" s="168">
        <f t="shared" si="133"/>
        <v>0.60914979208045894</v>
      </c>
      <c r="BR63" s="168">
        <f t="shared" si="134"/>
        <v>0.2611066531248476</v>
      </c>
      <c r="BS63" s="168">
        <f t="shared" si="135"/>
        <v>0.12974355479469338</v>
      </c>
      <c r="BT63" s="168">
        <f t="shared" si="136"/>
        <v>1</v>
      </c>
      <c r="BU63" s="168"/>
      <c r="BV63" s="176">
        <f t="shared" si="100"/>
        <v>1.226901750763288</v>
      </c>
      <c r="BW63" s="176">
        <f t="shared" si="101"/>
        <v>1.2286805876241862</v>
      </c>
      <c r="BX63" s="176">
        <f t="shared" si="102"/>
        <v>1.2277908470439822</v>
      </c>
      <c r="BY63" s="201">
        <f t="shared" si="159"/>
        <v>15.856984859347797</v>
      </c>
      <c r="BZ63" s="205">
        <f t="shared" si="78"/>
        <v>1.2293232033957793</v>
      </c>
      <c r="CA63" s="201">
        <f t="shared" si="160"/>
        <v>15.922991266749557</v>
      </c>
      <c r="CB63" s="120">
        <v>2008</v>
      </c>
      <c r="CC63" s="169">
        <f t="shared" si="163"/>
        <v>0.56457112761872685</v>
      </c>
      <c r="CD63" s="170">
        <f t="shared" si="137"/>
        <v>523.95945253762341</v>
      </c>
      <c r="CE63" s="170">
        <f t="shared" si="138"/>
        <v>205.08623263426702</v>
      </c>
      <c r="CF63" s="170">
        <f t="shared" si="139"/>
        <v>102.0343545129987</v>
      </c>
      <c r="CG63" s="171">
        <f t="shared" si="140"/>
        <v>831.08003968488913</v>
      </c>
      <c r="CH63" s="172">
        <f t="shared" si="141"/>
        <v>0.63045606622472472</v>
      </c>
      <c r="CI63" s="172">
        <f t="shared" si="142"/>
        <v>0.24677073547817022</v>
      </c>
      <c r="CJ63" s="172">
        <f t="shared" si="143"/>
        <v>0.12277319829710488</v>
      </c>
      <c r="CK63" s="172">
        <f t="shared" si="144"/>
        <v>0.99999999999999989</v>
      </c>
      <c r="CL63" s="172"/>
      <c r="CM63" s="177">
        <f t="shared" si="145"/>
        <v>1.2263960799668698</v>
      </c>
      <c r="CN63" s="177">
        <f t="shared" si="146"/>
        <v>1.2267941163142382</v>
      </c>
      <c r="CO63" s="177">
        <f t="shared" si="147"/>
        <v>1.2265950819949516</v>
      </c>
      <c r="CP63" s="201">
        <f t="shared" si="161"/>
        <v>15.788481021546879</v>
      </c>
      <c r="CQ63" s="205">
        <f t="shared" si="79"/>
        <v>1.2280673056754297</v>
      </c>
      <c r="CR63" s="201">
        <f t="shared" si="161"/>
        <v>15.852916692128227</v>
      </c>
      <c r="CS63" s="122">
        <v>2008</v>
      </c>
      <c r="CT63" s="173">
        <f t="shared" si="106"/>
        <v>0.04</v>
      </c>
      <c r="CU63" s="174">
        <f t="shared" si="156"/>
        <v>48.530869723431387</v>
      </c>
      <c r="CV63" s="174">
        <f t="shared" si="157"/>
        <v>47.109708693809253</v>
      </c>
      <c r="CW63" s="174">
        <f t="shared" si="158"/>
        <v>19.411301055304993</v>
      </c>
      <c r="CX63" s="175">
        <f t="shared" si="148"/>
        <v>115.05187947254564</v>
      </c>
      <c r="CY63" s="173">
        <f t="shared" si="149"/>
        <v>0.42181727013866044</v>
      </c>
      <c r="CZ63" s="173">
        <f t="shared" si="150"/>
        <v>0.40946492060610667</v>
      </c>
      <c r="DA63" s="173">
        <f t="shared" si="151"/>
        <v>0.16871780925523283</v>
      </c>
      <c r="DB63" s="173">
        <f t="shared" si="152"/>
        <v>1</v>
      </c>
      <c r="DC63" s="173"/>
      <c r="DD63" s="178">
        <f t="shared" si="153"/>
        <v>1.2487527339401281</v>
      </c>
      <c r="DE63" s="178">
        <f t="shared" si="154"/>
        <v>1.2487527339401281</v>
      </c>
      <c r="DF63" s="178">
        <f t="shared" si="155"/>
        <v>1.2487527339401281</v>
      </c>
      <c r="DO63" s="115">
        <v>2008</v>
      </c>
      <c r="DP63" s="157">
        <f t="shared" si="63"/>
        <v>3145.4429021039423</v>
      </c>
      <c r="DQ63" s="157">
        <f t="shared" si="35"/>
        <v>767.57042029484364</v>
      </c>
      <c r="DR63" s="157">
        <f t="shared" si="36"/>
        <v>405.05900520158366</v>
      </c>
      <c r="DS63" s="157">
        <f t="shared" si="64"/>
        <v>4318.07232760037</v>
      </c>
      <c r="DU63" s="159">
        <f t="shared" si="73"/>
        <v>0.72393578210847498</v>
      </c>
      <c r="DV63" s="159">
        <f t="shared" si="74"/>
        <v>0.18298392224278989</v>
      </c>
      <c r="DW63" s="159">
        <f t="shared" si="75"/>
        <v>9.3080295648735253E-2</v>
      </c>
      <c r="DX63" s="201">
        <f t="shared" si="76"/>
        <v>1.2160710211463741</v>
      </c>
      <c r="DY63" s="201">
        <f t="shared" si="162"/>
        <v>15.878689037540376</v>
      </c>
      <c r="EA63" s="186" t="s">
        <v>301</v>
      </c>
    </row>
    <row r="64" spans="2:131">
      <c r="B64" s="115">
        <v>2009</v>
      </c>
      <c r="C64" s="226">
        <f>Data!BD73*Data!BY73/10</f>
        <v>821.83211377499049</v>
      </c>
      <c r="D64" s="226">
        <f>Data!BD73*Data!BZ73/10</f>
        <v>356.93443974407438</v>
      </c>
      <c r="E64" s="226">
        <f>Data!BD73*Data!CA73/10</f>
        <v>120.8414464809352</v>
      </c>
      <c r="F64" s="226">
        <f>Data!BD73/10</f>
        <v>1299.6079999999999</v>
      </c>
      <c r="H64" s="115">
        <v>2009</v>
      </c>
      <c r="I64" s="189">
        <f>Data!BQ73*100</f>
        <v>385.32505159808454</v>
      </c>
      <c r="J64" s="189">
        <f>Data!BR73*100</f>
        <v>258.79637100090071</v>
      </c>
      <c r="K64" s="189">
        <f>Data!BS73*100</f>
        <v>268.74584172042819</v>
      </c>
      <c r="M64" s="115">
        <v>2009</v>
      </c>
      <c r="N64" s="190">
        <f>Data!BU72/Data!BU$48*100</f>
        <v>417.58498925391149</v>
      </c>
      <c r="O64" s="190">
        <f>Data!BV72/Data!BV$48*100</f>
        <v>276.667230669064</v>
      </c>
      <c r="P64" s="190">
        <f>Data!BW72/Data!BW$48*100</f>
        <v>282.62605222057363</v>
      </c>
      <c r="R64" s="115">
        <v>2009</v>
      </c>
      <c r="S64" s="161">
        <f t="shared" si="66"/>
        <v>213.28281417638192</v>
      </c>
      <c r="T64" s="161">
        <f t="shared" si="67"/>
        <v>137.92096016015316</v>
      </c>
      <c r="U64" s="161">
        <f t="shared" si="68"/>
        <v>44.964954883523205</v>
      </c>
      <c r="X64" s="115">
        <v>2009</v>
      </c>
      <c r="Y64" s="157">
        <f t="shared" si="110"/>
        <v>1009.4232835776914</v>
      </c>
      <c r="Z64" s="157">
        <f t="shared" si="111"/>
        <v>390.50613726726777</v>
      </c>
      <c r="AA64" s="157">
        <f t="shared" si="112"/>
        <v>185.8518235923153</v>
      </c>
      <c r="AB64" s="221">
        <f t="shared" si="42"/>
        <v>1585.7812444372744</v>
      </c>
      <c r="AD64" s="115">
        <v>2009</v>
      </c>
      <c r="AE64" s="157">
        <f t="shared" si="113"/>
        <v>47.514835604710555</v>
      </c>
      <c r="AF64" s="157">
        <f t="shared" si="114"/>
        <v>45.935093883884463</v>
      </c>
      <c r="AG64" s="157">
        <f t="shared" si="115"/>
        <v>14.206030100048148</v>
      </c>
      <c r="AI64" s="115">
        <v>2009</v>
      </c>
      <c r="AJ64" s="157">
        <f t="shared" si="116"/>
        <v>183.086564810596</v>
      </c>
      <c r="AK64" s="157">
        <f t="shared" si="117"/>
        <v>118.87835598734968</v>
      </c>
      <c r="AL64" s="157">
        <f t="shared" si="118"/>
        <v>38.178115167431784</v>
      </c>
      <c r="AM64" s="157">
        <f t="shared" si="119"/>
        <v>340.14303596537746</v>
      </c>
      <c r="AO64" s="115">
        <v>2009</v>
      </c>
      <c r="AP64" s="157">
        <f t="shared" si="120"/>
        <v>3570.1880138066213</v>
      </c>
      <c r="AQ64" s="157">
        <f t="shared" si="121"/>
        <v>891.58766990512265</v>
      </c>
      <c r="AR64" s="157">
        <f t="shared" si="122"/>
        <v>458.13738200918141</v>
      </c>
      <c r="AS64" s="157">
        <f t="shared" si="123"/>
        <v>4919.9130657209253</v>
      </c>
      <c r="AU64" s="115">
        <v>2009</v>
      </c>
      <c r="AV64" s="157">
        <f t="shared" si="124"/>
        <v>950.29671209421099</v>
      </c>
      <c r="AW64" s="157">
        <f t="shared" si="125"/>
        <v>367.4807510710757</v>
      </c>
      <c r="AX64" s="157">
        <f t="shared" si="126"/>
        <v>177.57537625060183</v>
      </c>
      <c r="AY64" s="157">
        <f t="shared" si="127"/>
        <v>1495.3528394158884</v>
      </c>
      <c r="BA64" s="192">
        <f>Data!CR73/10</f>
        <v>798.96985787212691</v>
      </c>
      <c r="BB64" s="192">
        <f>(Data!CR73-Data!CP73)/10</f>
        <v>587.01485787212687</v>
      </c>
      <c r="BC64" s="194">
        <v>0</v>
      </c>
      <c r="BE64" s="115">
        <v>2009</v>
      </c>
      <c r="BF64" s="196">
        <f>(Data!$AZ73-100)/100</f>
        <v>-5.9999999999999429E-3</v>
      </c>
      <c r="BG64" s="164">
        <f t="shared" si="81"/>
        <v>3.9738430583500683E-2</v>
      </c>
      <c r="BH64" s="164">
        <f t="shared" si="82"/>
        <v>1.2575452716297786E-2</v>
      </c>
      <c r="BI64" s="164">
        <f t="shared" si="83"/>
        <v>3.5211267605633756E-2</v>
      </c>
      <c r="BK64" s="117">
        <v>2009</v>
      </c>
      <c r="BL64" s="165">
        <f t="shared" si="128"/>
        <v>0.4960754367239783</v>
      </c>
      <c r="BM64" s="166">
        <f t="shared" si="129"/>
        <v>480.16020580042675</v>
      </c>
      <c r="BN64" s="166">
        <f t="shared" si="130"/>
        <v>222.84454763652931</v>
      </c>
      <c r="BO64" s="166">
        <f t="shared" si="131"/>
        <v>95.965104435170915</v>
      </c>
      <c r="BP64" s="167">
        <f t="shared" si="132"/>
        <v>798.96985787212702</v>
      </c>
      <c r="BQ64" s="168">
        <f t="shared" si="133"/>
        <v>0.60097411819667812</v>
      </c>
      <c r="BR64" s="168">
        <f t="shared" si="134"/>
        <v>0.2789148369502007</v>
      </c>
      <c r="BS64" s="168">
        <f t="shared" si="135"/>
        <v>0.1201110448531212</v>
      </c>
      <c r="BT64" s="168">
        <f t="shared" si="136"/>
        <v>1</v>
      </c>
      <c r="BU64" s="168"/>
      <c r="BV64" s="176">
        <f t="shared" si="100"/>
        <v>1.2274479950819952</v>
      </c>
      <c r="BW64" s="176">
        <f t="shared" si="101"/>
        <v>1.2271062622223592</v>
      </c>
      <c r="BX64" s="176">
        <f t="shared" si="102"/>
        <v>1.2272771167578234</v>
      </c>
      <c r="BY64" s="201">
        <f t="shared" si="159"/>
        <v>19.460914658652822</v>
      </c>
      <c r="BZ64" s="205">
        <f t="shared" si="78"/>
        <v>1.2285636287448591</v>
      </c>
      <c r="CA64" s="201">
        <f t="shared" si="160"/>
        <v>19.562407931150538</v>
      </c>
      <c r="CB64" s="120">
        <v>2009</v>
      </c>
      <c r="CC64" s="169">
        <f t="shared" si="163"/>
        <v>0.46553337487674662</v>
      </c>
      <c r="CD64" s="170">
        <f t="shared" si="137"/>
        <v>486.97021309348349</v>
      </c>
      <c r="CE64" s="170">
        <f t="shared" si="138"/>
        <v>215.70759024345048</v>
      </c>
      <c r="CF64" s="170">
        <f t="shared" si="139"/>
        <v>96.292054535192904</v>
      </c>
      <c r="CG64" s="171">
        <f t="shared" si="140"/>
        <v>798.96985787212679</v>
      </c>
      <c r="CH64" s="172">
        <f t="shared" si="141"/>
        <v>0.60949760281372434</v>
      </c>
      <c r="CI64" s="172">
        <f t="shared" si="142"/>
        <v>0.26998213777167784</v>
      </c>
      <c r="CJ64" s="172">
        <f t="shared" si="143"/>
        <v>0.12052025941459757</v>
      </c>
      <c r="CK64" s="172">
        <f t="shared" si="144"/>
        <v>0.99999999999999967</v>
      </c>
      <c r="CL64" s="172"/>
      <c r="CM64" s="177">
        <f t="shared" si="145"/>
        <v>1.2255392736835609</v>
      </c>
      <c r="CN64" s="177">
        <f t="shared" si="146"/>
        <v>1.2260064714656911</v>
      </c>
      <c r="CO64" s="177">
        <f t="shared" si="147"/>
        <v>1.2257728503158358</v>
      </c>
      <c r="CP64" s="201">
        <f t="shared" si="161"/>
        <v>19.353091383938999</v>
      </c>
      <c r="CQ64" s="205">
        <f t="shared" si="79"/>
        <v>1.227032763069291</v>
      </c>
      <c r="CR64" s="201">
        <f t="shared" si="161"/>
        <v>19.452048171449384</v>
      </c>
      <c r="CS64" s="122">
        <v>2009</v>
      </c>
      <c r="CT64" s="173">
        <f t="shared" si="106"/>
        <v>0.04</v>
      </c>
      <c r="CU64" s="174">
        <f t="shared" si="156"/>
        <v>57.880936916655614</v>
      </c>
      <c r="CV64" s="174">
        <f t="shared" si="157"/>
        <v>62.28326252440938</v>
      </c>
      <c r="CW64" s="174">
        <f t="shared" si="158"/>
        <v>23.29944591880518</v>
      </c>
      <c r="CX64" s="175">
        <f t="shared" si="148"/>
        <v>143.46364535987018</v>
      </c>
      <c r="CY64" s="173">
        <f t="shared" si="149"/>
        <v>0.40345368871301618</v>
      </c>
      <c r="CZ64" s="173">
        <f t="shared" si="150"/>
        <v>0.43413969001119029</v>
      </c>
      <c r="DA64" s="173">
        <f t="shared" si="151"/>
        <v>0.16240662127579344</v>
      </c>
      <c r="DB64" s="173">
        <f t="shared" si="152"/>
        <v>0.99999999999999989</v>
      </c>
      <c r="DC64" s="173"/>
      <c r="DD64" s="178">
        <f t="shared" si="153"/>
        <v>1.2469474294342524</v>
      </c>
      <c r="DE64" s="178">
        <f t="shared" si="154"/>
        <v>1.2469474294342524</v>
      </c>
      <c r="DF64" s="178">
        <f t="shared" si="155"/>
        <v>1.2469474294342524</v>
      </c>
      <c r="DO64" s="115">
        <v>2009</v>
      </c>
      <c r="DP64" s="157">
        <f t="shared" si="63"/>
        <v>3889.5607882888189</v>
      </c>
      <c r="DQ64" s="157">
        <f t="shared" si="35"/>
        <v>1010.6157117834849</v>
      </c>
      <c r="DR64" s="157">
        <f t="shared" si="36"/>
        <v>499.46904766593309</v>
      </c>
      <c r="DS64" s="157">
        <f t="shared" si="64"/>
        <v>5399.6455477382369</v>
      </c>
      <c r="DU64" s="159">
        <f t="shared" si="73"/>
        <v>0.71046450480950507</v>
      </c>
      <c r="DV64" s="159">
        <f t="shared" si="74"/>
        <v>0.19301049463117717</v>
      </c>
      <c r="DW64" s="159">
        <f t="shared" si="75"/>
        <v>9.6525000559317925E-2</v>
      </c>
      <c r="DX64" s="201">
        <f t="shared" si="76"/>
        <v>1.2174495171900859</v>
      </c>
      <c r="DY64" s="201">
        <f t="shared" si="162"/>
        <v>19.331502302365038</v>
      </c>
    </row>
    <row r="65" spans="2:129">
      <c r="B65" s="115">
        <v>2010</v>
      </c>
      <c r="C65" s="226">
        <f>Data!BD74*Data!BY74/10</f>
        <v>935.63100203662486</v>
      </c>
      <c r="D65" s="226">
        <f>Data!BD74*Data!BZ74/10</f>
        <v>441.61350540588245</v>
      </c>
      <c r="E65" s="226">
        <f>Data!BD74*Data!CA74/10</f>
        <v>193.16223862238624</v>
      </c>
      <c r="F65" s="226">
        <f>Data!BD74/10</f>
        <v>1570.4090000000001</v>
      </c>
      <c r="H65" s="115">
        <v>2010</v>
      </c>
      <c r="I65" s="189">
        <f>Data!BQ74*100</f>
        <v>384.36173896908934</v>
      </c>
      <c r="J65" s="189">
        <f>Data!BR74*100</f>
        <v>257.89058370239758</v>
      </c>
      <c r="K65" s="189">
        <f>Data!BS74*100</f>
        <v>273.85201271311638</v>
      </c>
      <c r="M65" s="115">
        <v>2010</v>
      </c>
      <c r="N65" s="190">
        <f>Data!BU73/Data!BU$48*100</f>
        <v>395.03539983420029</v>
      </c>
      <c r="O65" s="190">
        <f>Data!BV73/Data!BV$48*100</f>
        <v>273.34722390103525</v>
      </c>
      <c r="P65" s="190">
        <f>Data!BW73/Data!BW$48*100</f>
        <v>289.69170352608796</v>
      </c>
      <c r="R65" s="115">
        <v>2010</v>
      </c>
      <c r="S65" s="161">
        <f t="shared" si="66"/>
        <v>243.42459385944994</v>
      </c>
      <c r="T65" s="161">
        <f t="shared" si="67"/>
        <v>171.24064751255082</v>
      </c>
      <c r="U65" s="161">
        <f t="shared" si="68"/>
        <v>70.5352634471014</v>
      </c>
      <c r="X65" s="115">
        <v>2010</v>
      </c>
      <c r="Y65" s="157">
        <f t="shared" si="110"/>
        <v>1196.2910984117707</v>
      </c>
      <c r="Z65" s="157">
        <f t="shared" si="111"/>
        <v>502.23097715187578</v>
      </c>
      <c r="AA65" s="157">
        <f t="shared" si="112"/>
        <v>238.69753061414744</v>
      </c>
      <c r="AB65" s="221">
        <f t="shared" si="42"/>
        <v>1937.2196061777938</v>
      </c>
      <c r="AD65" s="115">
        <v>2010</v>
      </c>
      <c r="AE65" s="157">
        <f t="shared" si="113"/>
        <v>56.556779025370815</v>
      </c>
      <c r="AF65" s="157">
        <f t="shared" si="114"/>
        <v>59.515807627942898</v>
      </c>
      <c r="AG65" s="157">
        <f t="shared" si="115"/>
        <v>17.689556425269281</v>
      </c>
      <c r="AI65" s="115">
        <v>2010</v>
      </c>
      <c r="AJ65" s="157">
        <f t="shared" si="116"/>
        <v>217.38261936682045</v>
      </c>
      <c r="AK65" s="157">
        <f t="shared" si="117"/>
        <v>153.48566368689799</v>
      </c>
      <c r="AL65" s="157">
        <f t="shared" si="118"/>
        <v>48.44320631062233</v>
      </c>
      <c r="AM65" s="157">
        <f t="shared" si="119"/>
        <v>419.31148936434073</v>
      </c>
      <c r="AO65" s="115">
        <v>2010</v>
      </c>
      <c r="AP65" s="157">
        <f t="shared" si="120"/>
        <v>4238.9610776529998</v>
      </c>
      <c r="AQ65" s="157">
        <f t="shared" si="121"/>
        <v>1151.1424776517351</v>
      </c>
      <c r="AR65" s="157">
        <f t="shared" si="122"/>
        <v>581.3184757274679</v>
      </c>
      <c r="AS65" s="157">
        <f t="shared" si="123"/>
        <v>5971.4220310322025</v>
      </c>
      <c r="AU65" s="115">
        <v>2010</v>
      </c>
      <c r="AV65" s="157">
        <f t="shared" si="124"/>
        <v>1131.1355805074163</v>
      </c>
      <c r="AW65" s="157">
        <f t="shared" si="125"/>
        <v>476.12646102354319</v>
      </c>
      <c r="AX65" s="157">
        <f t="shared" si="126"/>
        <v>221.11945531586599</v>
      </c>
      <c r="AY65" s="157">
        <f t="shared" si="127"/>
        <v>1828.3814968468255</v>
      </c>
      <c r="BA65" s="192">
        <f>Data!CR74/10</f>
        <v>982.46188372842221</v>
      </c>
      <c r="BB65" s="192">
        <f>(Data!CR74-Data!CP74)/10</f>
        <v>695.66688372842225</v>
      </c>
      <c r="BC65" s="194">
        <v>0</v>
      </c>
      <c r="BE65" s="115">
        <v>2010</v>
      </c>
      <c r="BF65" s="196">
        <f>(Data!$AZ74-100)/100</f>
        <v>3.5000000000000003E-2</v>
      </c>
      <c r="BG65" s="164">
        <f t="shared" si="81"/>
        <v>-3.6231884057970842E-2</v>
      </c>
      <c r="BH65" s="164">
        <f t="shared" si="82"/>
        <v>-3.7198067632850162E-2</v>
      </c>
      <c r="BI65" s="164">
        <f t="shared" si="83"/>
        <v>-1.5458937198067457E-2</v>
      </c>
      <c r="BK65" s="117">
        <v>2010</v>
      </c>
      <c r="BL65" s="165">
        <f t="shared" si="128"/>
        <v>0.41451986764938931</v>
      </c>
      <c r="BM65" s="166">
        <f t="shared" si="129"/>
        <v>584.12187846167546</v>
      </c>
      <c r="BN65" s="166">
        <f t="shared" si="130"/>
        <v>281.90998437477748</v>
      </c>
      <c r="BO65" s="166">
        <f t="shared" si="131"/>
        <v>116.43002089196936</v>
      </c>
      <c r="BP65" s="167">
        <f t="shared" si="132"/>
        <v>982.46188372842232</v>
      </c>
      <c r="BQ65" s="168">
        <f t="shared" si="133"/>
        <v>0.59454915059396007</v>
      </c>
      <c r="BR65" s="168">
        <f t="shared" si="134"/>
        <v>0.28694241379109281</v>
      </c>
      <c r="BS65" s="168">
        <f t="shared" si="135"/>
        <v>0.11850843561494709</v>
      </c>
      <c r="BT65" s="168">
        <f t="shared" si="136"/>
        <v>1</v>
      </c>
      <c r="BU65" s="168"/>
      <c r="BV65" s="176">
        <f t="shared" si="100"/>
        <v>1.2262779088955509</v>
      </c>
      <c r="BW65" s="176">
        <f t="shared" si="101"/>
        <v>1.2252898384972966</v>
      </c>
      <c r="BX65" s="176">
        <f t="shared" si="102"/>
        <v>1.2257837741394002</v>
      </c>
      <c r="BY65" s="201">
        <f t="shared" si="159"/>
        <v>23.854873418488232</v>
      </c>
      <c r="BZ65" s="205">
        <f t="shared" si="78"/>
        <v>1.2266567672223436</v>
      </c>
      <c r="CA65" s="201">
        <f t="shared" si="160"/>
        <v>23.996360071909855</v>
      </c>
      <c r="CB65" s="120">
        <v>2010</v>
      </c>
      <c r="CC65" s="169">
        <f t="shared" si="163"/>
        <v>0.44600997840498324</v>
      </c>
      <c r="CD65" s="170">
        <f t="shared" si="137"/>
        <v>580.69144358071242</v>
      </c>
      <c r="CE65" s="170">
        <f t="shared" si="138"/>
        <v>281.38851383504277</v>
      </c>
      <c r="CF65" s="170">
        <f t="shared" si="139"/>
        <v>120.38192631266702</v>
      </c>
      <c r="CG65" s="171">
        <f t="shared" si="140"/>
        <v>982.46188372842221</v>
      </c>
      <c r="CH65" s="172">
        <f t="shared" si="141"/>
        <v>0.59105747835936451</v>
      </c>
      <c r="CI65" s="172">
        <f t="shared" si="142"/>
        <v>0.28641163438033773</v>
      </c>
      <c r="CJ65" s="172">
        <f t="shared" si="143"/>
        <v>0.12253088726029769</v>
      </c>
      <c r="CK65" s="172">
        <f t="shared" si="144"/>
        <v>0.99999999999999989</v>
      </c>
      <c r="CL65" s="172"/>
      <c r="CM65" s="177">
        <f t="shared" si="145"/>
        <v>1.2253592969878551</v>
      </c>
      <c r="CN65" s="177">
        <f t="shared" si="146"/>
        <v>1.2254591827818573</v>
      </c>
      <c r="CO65" s="177">
        <f t="shared" si="147"/>
        <v>1.2254092388671174</v>
      </c>
      <c r="CP65" s="201">
        <f t="shared" si="161"/>
        <v>23.715456982518457</v>
      </c>
      <c r="CQ65" s="205">
        <f t="shared" si="79"/>
        <v>1.2262799529226043</v>
      </c>
      <c r="CR65" s="201">
        <f t="shared" si="161"/>
        <v>23.85365671593318</v>
      </c>
      <c r="CS65" s="122">
        <v>2010</v>
      </c>
      <c r="CT65" s="173">
        <f t="shared" si="106"/>
        <v>0.04</v>
      </c>
      <c r="CU65" s="174">
        <f t="shared" si="156"/>
        <v>68.895521100196845</v>
      </c>
      <c r="CV65" s="174">
        <f t="shared" si="157"/>
        <v>80.697313479180551</v>
      </c>
      <c r="CW65" s="174">
        <f t="shared" si="158"/>
        <v>29.012810782149291</v>
      </c>
      <c r="CX65" s="175">
        <f t="shared" si="148"/>
        <v>178.60564536152668</v>
      </c>
      <c r="CY65" s="173">
        <f t="shared" si="149"/>
        <v>0.38574100477474371</v>
      </c>
      <c r="CZ65" s="173">
        <f t="shared" si="150"/>
        <v>0.4518183807451111</v>
      </c>
      <c r="DA65" s="173">
        <f t="shared" si="151"/>
        <v>0.16244061448014521</v>
      </c>
      <c r="DB65" s="173">
        <f t="shared" si="152"/>
        <v>1</v>
      </c>
      <c r="DC65" s="173"/>
      <c r="DD65" s="178">
        <f t="shared" si="153"/>
        <v>1.2449540433292687</v>
      </c>
      <c r="DE65" s="178">
        <f t="shared" si="154"/>
        <v>1.244954043329269</v>
      </c>
      <c r="DF65" s="178">
        <f t="shared" si="155"/>
        <v>1.2449540433292687</v>
      </c>
      <c r="DO65" s="115">
        <v>2010</v>
      </c>
      <c r="DP65" s="157">
        <f t="shared" si="63"/>
        <v>4598.0852689879011</v>
      </c>
      <c r="DQ65" s="157">
        <f t="shared" si="35"/>
        <v>1295.2063985112275</v>
      </c>
      <c r="DR65" s="157">
        <f t="shared" si="36"/>
        <v>653.67799188334993</v>
      </c>
      <c r="DS65" s="157">
        <f t="shared" si="64"/>
        <v>6546.9696593824783</v>
      </c>
      <c r="DU65" s="159">
        <f t="shared" si="73"/>
        <v>0.70331799638409753</v>
      </c>
      <c r="DV65" s="159">
        <f t="shared" si="74"/>
        <v>0.19615029841045786</v>
      </c>
      <c r="DW65" s="159">
        <f t="shared" si="75"/>
        <v>0.1005317052054444</v>
      </c>
      <c r="DX65" s="201">
        <f t="shared" si="76"/>
        <v>1.2140584010264586</v>
      </c>
      <c r="DY65" s="201">
        <f t="shared" si="162"/>
        <v>23.469572774648601</v>
      </c>
    </row>
    <row r="66" spans="2:129">
      <c r="B66" s="115">
        <v>2011</v>
      </c>
      <c r="C66" s="226">
        <f>Data!BD75*Data!BY75/10</f>
        <v>1157.6409631163224</v>
      </c>
      <c r="D66" s="226">
        <f>Data!BD75*Data!BZ75/10</f>
        <v>493.23070557069906</v>
      </c>
      <c r="E66" s="226">
        <f>Data!BD75*Data!CA75/10</f>
        <v>231.04544261594211</v>
      </c>
      <c r="F66" s="226">
        <f>Data!BD75/10</f>
        <v>1881.9159999999999</v>
      </c>
      <c r="H66" s="115">
        <v>2011</v>
      </c>
      <c r="I66" s="189">
        <f>Data!BQ75*100</f>
        <v>413.18886939177099</v>
      </c>
      <c r="J66" s="189">
        <f>Data!BR75*100</f>
        <v>261.50105187423111</v>
      </c>
      <c r="K66" s="189">
        <f>Data!BS75*100</f>
        <v>279.7398309864484</v>
      </c>
      <c r="M66" s="115">
        <v>2011</v>
      </c>
      <c r="N66" s="190">
        <f>Data!BU74/Data!BU$48*100</f>
        <v>414.39213442607621</v>
      </c>
      <c r="O66" s="190">
        <f>Data!BV74/Data!BV$48*100</f>
        <v>274.71396002054036</v>
      </c>
      <c r="P66" s="190">
        <f>Data!BW74/Data!BW$48*100</f>
        <v>293.45769567192707</v>
      </c>
      <c r="R66" s="115">
        <v>2011</v>
      </c>
      <c r="S66" s="161">
        <f t="shared" si="66"/>
        <v>280.17234946827386</v>
      </c>
      <c r="T66" s="161">
        <f t="shared" si="67"/>
        <v>188.61518989526601</v>
      </c>
      <c r="U66" s="161">
        <f t="shared" si="68"/>
        <v>82.592972835225169</v>
      </c>
      <c r="X66" s="115">
        <v>2011</v>
      </c>
      <c r="Y66" s="157">
        <f t="shared" si="110"/>
        <v>1409.644584222749</v>
      </c>
      <c r="Z66" s="157">
        <f t="shared" si="111"/>
        <v>616.27884553470312</v>
      </c>
      <c r="AA66" s="157">
        <f t="shared" si="112"/>
        <v>298.89098208683185</v>
      </c>
      <c r="AB66" s="221">
        <f t="shared" si="42"/>
        <v>2324.8144118442842</v>
      </c>
      <c r="AD66" s="115">
        <v>2011</v>
      </c>
      <c r="AE66" s="157">
        <f t="shared" si="113"/>
        <v>66.818863657295381</v>
      </c>
      <c r="AF66" s="157">
        <f t="shared" si="114"/>
        <v>74.567321512438596</v>
      </c>
      <c r="AG66" s="157">
        <f t="shared" si="115"/>
        <v>22.399521362540799</v>
      </c>
      <c r="AI66" s="115">
        <v>2011</v>
      </c>
      <c r="AJ66" s="157">
        <f t="shared" si="116"/>
        <v>276.08810728600776</v>
      </c>
      <c r="AK66" s="157">
        <f t="shared" si="117"/>
        <v>194.99433010946674</v>
      </c>
      <c r="AL66" s="157">
        <f t="shared" si="118"/>
        <v>62.660383201345027</v>
      </c>
      <c r="AM66" s="157">
        <f t="shared" si="119"/>
        <v>533.74282059681946</v>
      </c>
      <c r="AO66" s="115">
        <v>2011</v>
      </c>
      <c r="AP66" s="157">
        <f t="shared" si="120"/>
        <v>5383.7180920771507</v>
      </c>
      <c r="AQ66" s="157">
        <f t="shared" si="121"/>
        <v>1462.4574758210003</v>
      </c>
      <c r="AR66" s="157">
        <f t="shared" si="122"/>
        <v>751.92459841614061</v>
      </c>
      <c r="AS66" s="157">
        <f t="shared" si="123"/>
        <v>7598.1001663142915</v>
      </c>
      <c r="AU66" s="115">
        <v>2011</v>
      </c>
      <c r="AV66" s="157">
        <f t="shared" si="124"/>
        <v>1336.3772731459076</v>
      </c>
      <c r="AW66" s="157">
        <f t="shared" si="125"/>
        <v>596.53857209950877</v>
      </c>
      <c r="AX66" s="157">
        <f t="shared" si="126"/>
        <v>279.99401703176</v>
      </c>
      <c r="AY66" s="157">
        <f t="shared" si="127"/>
        <v>2212.9098622771762</v>
      </c>
      <c r="BA66" s="192">
        <f>Data!CR75/10</f>
        <v>1157.684110532708</v>
      </c>
      <c r="BB66" s="192">
        <f>(Data!CR75-Data!CP75)/10</f>
        <v>839.74511053270817</v>
      </c>
      <c r="BC66" s="194">
        <v>0</v>
      </c>
      <c r="BE66" s="115">
        <v>2011</v>
      </c>
      <c r="BF66" s="196">
        <f>(Data!$AZ75-100)/100</f>
        <v>5.5999999999999946E-2</v>
      </c>
      <c r="BG66" s="164">
        <f t="shared" si="81"/>
        <v>1.7992424242424088E-2</v>
      </c>
      <c r="BH66" s="164">
        <f t="shared" si="82"/>
        <v>-3.9772727272727515E-2</v>
      </c>
      <c r="BI66" s="164">
        <f t="shared" si="83"/>
        <v>-3.2670454545454475E-2</v>
      </c>
      <c r="BK66" s="117">
        <v>2011</v>
      </c>
      <c r="BL66" s="165">
        <f t="shared" si="128"/>
        <v>0.41853152929635307</v>
      </c>
      <c r="BM66" s="166">
        <f t="shared" si="129"/>
        <v>637.07683142387964</v>
      </c>
      <c r="BN66" s="166">
        <f t="shared" si="130"/>
        <v>364.31761615530638</v>
      </c>
      <c r="BO66" s="166">
        <f t="shared" si="131"/>
        <v>156.28966295352214</v>
      </c>
      <c r="BP66" s="167">
        <f t="shared" si="132"/>
        <v>1157.6841105327082</v>
      </c>
      <c r="BQ66" s="168">
        <f t="shared" si="133"/>
        <v>0.55030282062930691</v>
      </c>
      <c r="BR66" s="168">
        <f t="shared" si="134"/>
        <v>0.31469518570801291</v>
      </c>
      <c r="BS66" s="168">
        <f t="shared" si="135"/>
        <v>0.13500199366268012</v>
      </c>
      <c r="BT66" s="168">
        <f t="shared" si="136"/>
        <v>1</v>
      </c>
      <c r="BU66" s="168"/>
      <c r="BV66" s="176">
        <f t="shared" si="100"/>
        <v>1.2120006926074736</v>
      </c>
      <c r="BW66" s="176">
        <f t="shared" si="101"/>
        <v>1.2142177414869533</v>
      </c>
      <c r="BX66" s="176">
        <f t="shared" si="102"/>
        <v>1.2131087105690364</v>
      </c>
      <c r="BY66" s="201">
        <f t="shared" si="159"/>
        <v>28.938554733489841</v>
      </c>
      <c r="BZ66" s="205">
        <f t="shared" si="78"/>
        <v>1.213691591450921</v>
      </c>
      <c r="CA66" s="201">
        <f t="shared" si="160"/>
        <v>29.124180444705608</v>
      </c>
      <c r="CB66" s="120">
        <v>2011</v>
      </c>
      <c r="CC66" s="169">
        <f t="shared" si="163"/>
        <v>0.42139360518097624</v>
      </c>
      <c r="CD66" s="170">
        <f t="shared" si="137"/>
        <v>665.23744390770116</v>
      </c>
      <c r="CE66" s="170">
        <f t="shared" si="138"/>
        <v>344.19777325714426</v>
      </c>
      <c r="CF66" s="170">
        <f t="shared" si="139"/>
        <v>148.24889336786265</v>
      </c>
      <c r="CG66" s="171">
        <f t="shared" si="140"/>
        <v>1157.684110532708</v>
      </c>
      <c r="CH66" s="172">
        <f t="shared" si="141"/>
        <v>0.57462777441213408</v>
      </c>
      <c r="CI66" s="172">
        <f t="shared" si="142"/>
        <v>0.29731579636068572</v>
      </c>
      <c r="CJ66" s="172">
        <f t="shared" si="143"/>
        <v>0.12805642922718005</v>
      </c>
      <c r="CK66" s="172">
        <f t="shared" si="144"/>
        <v>0.99999999999999978</v>
      </c>
      <c r="CL66" s="172"/>
      <c r="CM66" s="177">
        <f t="shared" si="145"/>
        <v>1.2123039088533043</v>
      </c>
      <c r="CN66" s="177">
        <f t="shared" si="146"/>
        <v>1.2124031162310362</v>
      </c>
      <c r="CO66" s="177">
        <f t="shared" si="147"/>
        <v>1.2123535115273978</v>
      </c>
      <c r="CP66" s="201">
        <f t="shared" si="161"/>
        <v>28.751517550233196</v>
      </c>
      <c r="CQ66" s="205">
        <f t="shared" si="79"/>
        <v>1.2129277795025031</v>
      </c>
      <c r="CR66" s="201">
        <f t="shared" si="161"/>
        <v>28.932762873471802</v>
      </c>
      <c r="CS66" s="122">
        <v>2011</v>
      </c>
      <c r="CT66" s="173">
        <f t="shared" si="106"/>
        <v>0.04</v>
      </c>
      <c r="CU66" s="174">
        <f t="shared" si="156"/>
        <v>81.396439300888673</v>
      </c>
      <c r="CV66" s="174">
        <f t="shared" si="157"/>
        <v>101.10561814113596</v>
      </c>
      <c r="CW66" s="174">
        <f t="shared" si="158"/>
        <v>36.737669350135469</v>
      </c>
      <c r="CX66" s="175">
        <f t="shared" si="148"/>
        <v>219.2397267921601</v>
      </c>
      <c r="CY66" s="173">
        <f t="shared" si="149"/>
        <v>0.37126683421774531</v>
      </c>
      <c r="CZ66" s="173">
        <f t="shared" si="150"/>
        <v>0.46116467859396842</v>
      </c>
      <c r="DA66" s="173">
        <f t="shared" si="151"/>
        <v>0.16756848718828632</v>
      </c>
      <c r="DB66" s="173">
        <f t="shared" si="152"/>
        <v>1</v>
      </c>
      <c r="DC66" s="173"/>
      <c r="DD66" s="178">
        <f t="shared" si="153"/>
        <v>1.2275072624293788</v>
      </c>
      <c r="DE66" s="178">
        <f t="shared" si="154"/>
        <v>1.2275072624293788</v>
      </c>
      <c r="DF66" s="178">
        <f t="shared" si="155"/>
        <v>1.2275072624293788</v>
      </c>
      <c r="DO66" s="115">
        <v>2011</v>
      </c>
      <c r="DP66" s="157">
        <f t="shared" si="63"/>
        <v>5824.4945199923077</v>
      </c>
      <c r="DQ66" s="157">
        <f t="shared" si="35"/>
        <v>1611.5756635516166</v>
      </c>
      <c r="DR66" s="157">
        <f t="shared" si="36"/>
        <v>836.11712812343922</v>
      </c>
      <c r="DS66" s="157">
        <f t="shared" si="64"/>
        <v>8272.1873116673632</v>
      </c>
      <c r="DU66" s="159">
        <f t="shared" si="73"/>
        <v>0.70209861268087004</v>
      </c>
      <c r="DV66" s="159">
        <f t="shared" si="74"/>
        <v>0.19546468019410262</v>
      </c>
      <c r="DW66" s="159">
        <f t="shared" si="75"/>
        <v>0.10243670712502717</v>
      </c>
      <c r="DX66" s="201">
        <f t="shared" si="76"/>
        <v>1.1951341448292567</v>
      </c>
      <c r="DY66" s="201">
        <f t="shared" si="162"/>
        <v>28.049287787537661</v>
      </c>
    </row>
    <row r="67" spans="2:129">
      <c r="B67" s="115">
        <v>2012</v>
      </c>
      <c r="C67" s="226">
        <f>Data!BD76*Data!BY76/10</f>
        <v>1290.2647391774055</v>
      </c>
      <c r="D67" s="226">
        <f>Data!BD76*Data!BZ76/10</f>
        <v>602.67714982919563</v>
      </c>
      <c r="E67" s="226">
        <f>Data!BD76*Data!CA76/10</f>
        <v>273.83311099339886</v>
      </c>
      <c r="F67" s="226">
        <f>Data!BD76/10</f>
        <v>2166.7750000000001</v>
      </c>
      <c r="H67" s="115">
        <v>2012</v>
      </c>
      <c r="I67" s="189">
        <f>Data!BQ76*100</f>
        <v>436.94722938179791</v>
      </c>
      <c r="J67" s="189">
        <f>Data!BR76*100</f>
        <v>264.11606239297345</v>
      </c>
      <c r="K67" s="189">
        <f>Data!BS76*100</f>
        <v>286.59345684561634</v>
      </c>
      <c r="M67" s="115">
        <v>2012</v>
      </c>
      <c r="N67" s="190">
        <f>Data!BU75/Data!BU$48*100</f>
        <v>456.2457400031098</v>
      </c>
      <c r="O67" s="190">
        <f>Data!BV75/Data!BV$48*100</f>
        <v>281.03238110101279</v>
      </c>
      <c r="P67" s="190">
        <f>Data!BW75/Data!BW$48*100</f>
        <v>302.26142654208491</v>
      </c>
      <c r="R67" s="115">
        <v>2012</v>
      </c>
      <c r="S67" s="161">
        <f t="shared" si="66"/>
        <v>295.29074735246616</v>
      </c>
      <c r="T67" s="161">
        <f t="shared" si="67"/>
        <v>228.1864814917933</v>
      </c>
      <c r="U67" s="161">
        <f t="shared" si="68"/>
        <v>95.547579490242413</v>
      </c>
      <c r="X67" s="115">
        <v>2012</v>
      </c>
      <c r="Y67" s="157">
        <f t="shared" si="110"/>
        <v>1627.0708336802659</v>
      </c>
      <c r="Z67" s="157">
        <f t="shared" si="111"/>
        <v>753.1688162414215</v>
      </c>
      <c r="AA67" s="157">
        <f t="shared" si="112"/>
        <v>366.70537983051804</v>
      </c>
      <c r="AB67" s="221">
        <f t="shared" si="42"/>
        <v>2746.9450297522053</v>
      </c>
      <c r="AD67" s="115">
        <v>2012</v>
      </c>
      <c r="AE67" s="157">
        <f t="shared" si="113"/>
        <v>77.86449789494911</v>
      </c>
      <c r="AF67" s="157">
        <f t="shared" si="114"/>
        <v>91.296510785074972</v>
      </c>
      <c r="AG67" s="157">
        <f t="shared" si="115"/>
        <v>27.733181746556248</v>
      </c>
      <c r="AI67" s="115">
        <v>2012</v>
      </c>
      <c r="AJ67" s="157">
        <f t="shared" si="116"/>
        <v>340.22676622402849</v>
      </c>
      <c r="AK67" s="157">
        <f t="shared" si="117"/>
        <v>241.12874938771634</v>
      </c>
      <c r="AL67" s="157">
        <f t="shared" si="118"/>
        <v>79.481484260733026</v>
      </c>
      <c r="AM67" s="157">
        <f t="shared" si="119"/>
        <v>660.83699987247792</v>
      </c>
      <c r="AO67" s="115">
        <v>2012</v>
      </c>
      <c r="AP67" s="157">
        <f t="shared" si="120"/>
        <v>6634.4219413685541</v>
      </c>
      <c r="AQ67" s="157">
        <f t="shared" si="121"/>
        <v>1808.4656204078728</v>
      </c>
      <c r="AR67" s="157">
        <f t="shared" si="122"/>
        <v>953.77781112879632</v>
      </c>
      <c r="AS67" s="157">
        <f t="shared" si="123"/>
        <v>9396.665372905225</v>
      </c>
      <c r="AU67" s="115">
        <v>2012</v>
      </c>
      <c r="AV67" s="157">
        <f t="shared" si="124"/>
        <v>1557.289957898982</v>
      </c>
      <c r="AW67" s="157">
        <f t="shared" si="125"/>
        <v>730.37208628059977</v>
      </c>
      <c r="AX67" s="157">
        <f t="shared" si="126"/>
        <v>346.66477183195309</v>
      </c>
      <c r="AY67" s="157">
        <f t="shared" si="127"/>
        <v>2634.3268160115349</v>
      </c>
      <c r="BA67" s="192">
        <f>Data!CR76/10</f>
        <v>1201.1381624984529</v>
      </c>
      <c r="BB67" s="192">
        <f>(Data!CR76-Data!CP76)/10</f>
        <v>866.30016249845289</v>
      </c>
      <c r="BC67" s="194">
        <v>0</v>
      </c>
      <c r="BE67" s="115">
        <v>2012</v>
      </c>
      <c r="BF67" s="196">
        <f>(Data!$AZ76-100)/100</f>
        <v>2.5000000000000001E-2</v>
      </c>
      <c r="BG67" s="164">
        <f t="shared" si="81"/>
        <v>3.1707317073170982E-2</v>
      </c>
      <c r="BH67" s="164">
        <f t="shared" si="82"/>
        <v>-1.4634146341463317E-2</v>
      </c>
      <c r="BI67" s="164">
        <f t="shared" si="83"/>
        <v>-4.8780487804878092E-4</v>
      </c>
      <c r="BK67" s="117">
        <v>2012</v>
      </c>
      <c r="BL67" s="165">
        <f t="shared" si="128"/>
        <v>0.38429120617871776</v>
      </c>
      <c r="BM67" s="166">
        <f t="shared" si="129"/>
        <v>645.14394009047078</v>
      </c>
      <c r="BN67" s="166">
        <f t="shared" si="130"/>
        <v>390.85751643307378</v>
      </c>
      <c r="BO67" s="166">
        <f t="shared" si="131"/>
        <v>165.13670597490832</v>
      </c>
      <c r="BP67" s="167">
        <f t="shared" si="132"/>
        <v>1201.1381624984531</v>
      </c>
      <c r="BQ67" s="168">
        <f t="shared" si="133"/>
        <v>0.53711051753490646</v>
      </c>
      <c r="BR67" s="168">
        <f t="shared" si="134"/>
        <v>0.32540595964419466</v>
      </c>
      <c r="BS67" s="168">
        <f t="shared" si="135"/>
        <v>0.13748352282089862</v>
      </c>
      <c r="BT67" s="168">
        <f t="shared" si="136"/>
        <v>1</v>
      </c>
      <c r="BU67" s="168"/>
      <c r="BV67" s="176">
        <f t="shared" si="100"/>
        <v>1.1937168769202193</v>
      </c>
      <c r="BW67" s="176">
        <f t="shared" si="101"/>
        <v>1.193689644120143</v>
      </c>
      <c r="BX67" s="176">
        <f t="shared" si="102"/>
        <v>1.1937032604425211</v>
      </c>
      <c r="BY67" s="201">
        <f t="shared" si="159"/>
        <v>34.544047137861178</v>
      </c>
      <c r="BZ67" s="205">
        <f t="shared" si="78"/>
        <v>1.1941234124735631</v>
      </c>
      <c r="CA67" s="201">
        <f t="shared" si="160"/>
        <v>34.777865738127673</v>
      </c>
      <c r="CB67" s="120">
        <v>2012</v>
      </c>
      <c r="CC67" s="169">
        <f t="shared" si="163"/>
        <v>0.37009376110900088</v>
      </c>
      <c r="CD67" s="170">
        <f t="shared" si="137"/>
        <v>670.56299043983745</v>
      </c>
      <c r="CE67" s="170">
        <f t="shared" si="138"/>
        <v>370.6427297858321</v>
      </c>
      <c r="CF67" s="170">
        <f t="shared" si="139"/>
        <v>159.93244227278331</v>
      </c>
      <c r="CG67" s="171">
        <f t="shared" si="140"/>
        <v>1201.1381624984529</v>
      </c>
      <c r="CH67" s="172">
        <f t="shared" si="141"/>
        <v>0.55827298755125598</v>
      </c>
      <c r="CI67" s="172">
        <f t="shared" si="142"/>
        <v>0.30857626654278369</v>
      </c>
      <c r="CJ67" s="172">
        <f t="shared" si="143"/>
        <v>0.13315074590596007</v>
      </c>
      <c r="CK67" s="172">
        <f t="shared" si="144"/>
        <v>0.99999999999999978</v>
      </c>
      <c r="CL67" s="172"/>
      <c r="CM67" s="177">
        <f t="shared" si="145"/>
        <v>1.1921850540351207</v>
      </c>
      <c r="CN67" s="177">
        <f t="shared" si="146"/>
        <v>1.1923871302449709</v>
      </c>
      <c r="CO67" s="177">
        <f t="shared" si="147"/>
        <v>1.192286087858901</v>
      </c>
      <c r="CP67" s="201">
        <f t="shared" si="161"/>
        <v>34.280034379974069</v>
      </c>
      <c r="CQ67" s="205">
        <f t="shared" si="79"/>
        <v>1.1927029331091052</v>
      </c>
      <c r="CR67" s="201">
        <f t="shared" si="161"/>
        <v>34.508191142140042</v>
      </c>
      <c r="CS67" s="122">
        <v>2012</v>
      </c>
      <c r="CT67" s="173">
        <f t="shared" si="106"/>
        <v>0.04</v>
      </c>
      <c r="CU67" s="174">
        <f t="shared" si="156"/>
        <v>94.851850655625725</v>
      </c>
      <c r="CV67" s="174">
        <f t="shared" si="157"/>
        <v>123.78867806743109</v>
      </c>
      <c r="CW67" s="174">
        <f t="shared" si="158"/>
        <v>45.48545678909214</v>
      </c>
      <c r="CX67" s="175">
        <f t="shared" si="148"/>
        <v>264.12598551214899</v>
      </c>
      <c r="CY67" s="173">
        <f t="shared" si="149"/>
        <v>0.35911593655468949</v>
      </c>
      <c r="CZ67" s="173">
        <f t="shared" si="150"/>
        <v>0.4686728487823747</v>
      </c>
      <c r="DA67" s="173">
        <f t="shared" si="151"/>
        <v>0.17221121466293574</v>
      </c>
      <c r="DB67" s="173">
        <f t="shared" si="152"/>
        <v>1</v>
      </c>
      <c r="DC67" s="173"/>
      <c r="DD67" s="178">
        <f t="shared" si="153"/>
        <v>1.2047359727032554</v>
      </c>
      <c r="DE67" s="178">
        <f t="shared" si="154"/>
        <v>1.2047359727032556</v>
      </c>
      <c r="DF67" s="178">
        <f t="shared" si="155"/>
        <v>1.2047359727032554</v>
      </c>
      <c r="DO67" s="115">
        <v>2012</v>
      </c>
      <c r="DP67" s="157">
        <f t="shared" si="63"/>
        <v>7109.4409278452431</v>
      </c>
      <c r="DQ67" s="157">
        <f t="shared" si="35"/>
        <v>1989.2398206286123</v>
      </c>
      <c r="DR67" s="157">
        <f t="shared" si="36"/>
        <v>1050.9536244951291</v>
      </c>
      <c r="DS67" s="157">
        <f t="shared" si="64"/>
        <v>10149.634372968983</v>
      </c>
      <c r="DU67" s="159">
        <f t="shared" si="73"/>
        <v>0.69699770692207219</v>
      </c>
      <c r="DV67" s="159">
        <f t="shared" si="74"/>
        <v>0.19887348618961151</v>
      </c>
      <c r="DW67" s="159">
        <f t="shared" si="75"/>
        <v>0.10412880688831638</v>
      </c>
      <c r="DX67" s="201">
        <f t="shared" si="76"/>
        <v>1.1748778899278585</v>
      </c>
      <c r="DY67" s="201">
        <f t="shared" si="162"/>
        <v>32.954488049801498</v>
      </c>
    </row>
    <row r="68" spans="2:129">
      <c r="B68" s="115">
        <v>2013</v>
      </c>
      <c r="C68" s="226">
        <f>Data!BD77*Data!BY77/10</f>
        <v>1472.3207284197356</v>
      </c>
      <c r="D68" s="226">
        <f>Data!BD77*Data!BZ77/10</f>
        <v>695.6609883174807</v>
      </c>
      <c r="E68" s="226">
        <f>Data!BD77*Data!CA77/10</f>
        <v>269.62228326278398</v>
      </c>
      <c r="F68" s="226">
        <f>Data!BD77/10</f>
        <v>2437.6040000000003</v>
      </c>
      <c r="H68" s="115">
        <v>2013</v>
      </c>
      <c r="I68" s="189">
        <f>Data!BQ77*100</f>
        <v>439.56891275808869</v>
      </c>
      <c r="J68" s="189">
        <f>Data!BR77*100</f>
        <v>263.32371420579454</v>
      </c>
      <c r="K68" s="189">
        <f>Data!BS77*100</f>
        <v>291.03565542672339</v>
      </c>
      <c r="M68" s="115">
        <v>2013</v>
      </c>
      <c r="N68" s="190">
        <f>Data!BU76/Data!BU$48*100</f>
        <v>462.63318036315343</v>
      </c>
      <c r="O68" s="190">
        <f>Data!BV76/Data!BV$48*100</f>
        <v>280.18928395770979</v>
      </c>
      <c r="P68" s="190">
        <f>Data!BW76/Data!BW$48*100</f>
        <v>308.00439364638453</v>
      </c>
      <c r="R68" s="115">
        <v>2013</v>
      </c>
      <c r="S68" s="161">
        <f>100*C68/I68</f>
        <v>334.94650911084995</v>
      </c>
      <c r="T68" s="161">
        <f t="shared" si="67"/>
        <v>264.18470908161464</v>
      </c>
      <c r="U68" s="161">
        <f t="shared" si="68"/>
        <v>92.642354376633804</v>
      </c>
      <c r="X68" s="115">
        <v>2013</v>
      </c>
      <c r="Y68" s="157">
        <f t="shared" si="110"/>
        <v>1872.2901383793314</v>
      </c>
      <c r="Z68" s="157">
        <f t="shared" si="111"/>
        <v>906.69587897525753</v>
      </c>
      <c r="AA68" s="157">
        <f t="shared" si="112"/>
        <v>426.30560964564506</v>
      </c>
      <c r="AB68" s="221">
        <f t="shared" si="42"/>
        <v>3205.2916270002343</v>
      </c>
      <c r="AD68" s="115">
        <v>2013</v>
      </c>
      <c r="AE68" s="157">
        <f t="shared" si="113"/>
        <v>89.727204411784555</v>
      </c>
      <c r="AF68" s="157">
        <f t="shared" si="114"/>
        <v>110.65764634777861</v>
      </c>
      <c r="AG68" s="157">
        <f t="shared" si="115"/>
        <v>33.042124561506796</v>
      </c>
      <c r="AI68" s="115">
        <v>2013</v>
      </c>
      <c r="AJ68" s="157">
        <f t="shared" si="116"/>
        <v>394.41289688110919</v>
      </c>
      <c r="AK68" s="157">
        <f t="shared" si="117"/>
        <v>291.38782441568338</v>
      </c>
      <c r="AL68" s="157">
        <f t="shared" si="118"/>
        <v>96.164363784495649</v>
      </c>
      <c r="AM68" s="157">
        <f t="shared" si="119"/>
        <v>781.96508508128818</v>
      </c>
      <c r="AO68" s="115">
        <v>2013</v>
      </c>
      <c r="AP68" s="157">
        <f t="shared" si="120"/>
        <v>7691.0514891816283</v>
      </c>
      <c r="AQ68" s="157">
        <f t="shared" si="121"/>
        <v>2185.4086831176255</v>
      </c>
      <c r="AR68" s="157">
        <f t="shared" si="122"/>
        <v>1153.972365413948</v>
      </c>
      <c r="AS68" s="157">
        <f t="shared" si="123"/>
        <v>11030.432537713201</v>
      </c>
      <c r="AU68" s="115">
        <v>2013</v>
      </c>
      <c r="AV68" s="157">
        <f t="shared" si="124"/>
        <v>1794.5440882356909</v>
      </c>
      <c r="AW68" s="157">
        <f t="shared" si="125"/>
        <v>885.26117078222887</v>
      </c>
      <c r="AX68" s="157">
        <f t="shared" si="126"/>
        <v>413.02655701883492</v>
      </c>
      <c r="AY68" s="157">
        <f t="shared" si="127"/>
        <v>3092.8318160367544</v>
      </c>
      <c r="BA68" s="192">
        <f>Data!CR77/10</f>
        <v>1325.6527544058649</v>
      </c>
      <c r="BB68" s="192">
        <f>(Data!CR77-Data!CP77)/10</f>
        <v>971.08908880056174</v>
      </c>
      <c r="BC68" s="194">
        <v>0</v>
      </c>
      <c r="BE68" s="115">
        <v>2013</v>
      </c>
      <c r="BF68" s="196">
        <f>(Data!$AZ77-100)/100</f>
        <v>2.9000000000000057E-2</v>
      </c>
      <c r="BG68" s="164">
        <f t="shared" si="81"/>
        <v>-2.2351797862002032E-2</v>
      </c>
      <c r="BH68" s="164">
        <f t="shared" si="82"/>
        <v>-3.1098153547133189E-2</v>
      </c>
      <c r="BI68" s="164">
        <f t="shared" si="83"/>
        <v>-1.3119533527696903E-2</v>
      </c>
      <c r="BK68" s="117">
        <v>2013</v>
      </c>
      <c r="BL68" s="165">
        <f t="shared" si="128"/>
        <v>0.31934669634159196</v>
      </c>
      <c r="BM68" s="166">
        <f t="shared" si="129"/>
        <v>721.24117773958324</v>
      </c>
      <c r="BN68" s="166">
        <f t="shared" si="130"/>
        <v>429.55771284093635</v>
      </c>
      <c r="BO68" s="166">
        <f t="shared" si="131"/>
        <v>174.85386382534551</v>
      </c>
      <c r="BP68" s="167">
        <f t="shared" si="132"/>
        <v>1325.6527544058652</v>
      </c>
      <c r="BQ68" s="168">
        <f t="shared" si="133"/>
        <v>0.54406493355255103</v>
      </c>
      <c r="BR68" s="168">
        <f t="shared" si="134"/>
        <v>0.3240348661542643</v>
      </c>
      <c r="BS68" s="168">
        <f t="shared" si="135"/>
        <v>0.13190020029318464</v>
      </c>
      <c r="BT68" s="168">
        <f t="shared" si="136"/>
        <v>1</v>
      </c>
      <c r="BU68" s="168"/>
      <c r="BV68" s="176">
        <f t="shared" si="100"/>
        <v>1.1771559351186469</v>
      </c>
      <c r="BW68" s="176">
        <f t="shared" si="101"/>
        <v>1.1762176938004711</v>
      </c>
      <c r="BX68" s="176">
        <f t="shared" si="102"/>
        <v>1.1766867209452105</v>
      </c>
      <c r="BY68" s="201">
        <f t="shared" si="159"/>
        <v>40.647521554826653</v>
      </c>
      <c r="BZ68" s="205">
        <f t="shared" si="78"/>
        <v>1.1770059012865839</v>
      </c>
      <c r="CA68" s="201">
        <f t="shared" si="160"/>
        <v>40.933753207928767</v>
      </c>
      <c r="CB68" s="120">
        <v>2013</v>
      </c>
      <c r="CC68" s="169">
        <f t="shared" si="163"/>
        <v>0.34106778698520995</v>
      </c>
      <c r="CD68" s="170">
        <f t="shared" si="137"/>
        <v>722.1402484055011</v>
      </c>
      <c r="CE68" s="170">
        <f t="shared" si="138"/>
        <v>424.55687449875131</v>
      </c>
      <c r="CF68" s="170">
        <f t="shared" si="139"/>
        <v>178.95563150161269</v>
      </c>
      <c r="CG68" s="171">
        <f t="shared" si="140"/>
        <v>1325.6527544058652</v>
      </c>
      <c r="CH68" s="172">
        <f t="shared" si="141"/>
        <v>0.54474314333481089</v>
      </c>
      <c r="CI68" s="172">
        <f t="shared" si="142"/>
        <v>0.32026250697078695</v>
      </c>
      <c r="CJ68" s="172">
        <f t="shared" si="143"/>
        <v>0.13499434969440208</v>
      </c>
      <c r="CK68" s="172">
        <f t="shared" si="144"/>
        <v>1</v>
      </c>
      <c r="CL68" s="172"/>
      <c r="CM68" s="177">
        <f t="shared" si="145"/>
        <v>1.1759815790237247</v>
      </c>
      <c r="CN68" s="177">
        <f t="shared" si="146"/>
        <v>1.176116403638654</v>
      </c>
      <c r="CO68" s="177">
        <f t="shared" si="147"/>
        <v>1.1760489893991188</v>
      </c>
      <c r="CP68" s="201">
        <f t="shared" si="161"/>
        <v>40.314999789135555</v>
      </c>
      <c r="CQ68" s="205">
        <f t="shared" si="79"/>
        <v>1.1763665417529092</v>
      </c>
      <c r="CR68" s="201">
        <f t="shared" si="161"/>
        <v>40.594281476027653</v>
      </c>
      <c r="CS68" s="122">
        <v>2013</v>
      </c>
      <c r="CT68" s="173">
        <f t="shared" si="106"/>
        <v>0.04</v>
      </c>
      <c r="CU68" s="174">
        <f t="shared" si="156"/>
        <v>109.30259133110606</v>
      </c>
      <c r="CV68" s="174">
        <f t="shared" si="157"/>
        <v>150.04038644688453</v>
      </c>
      <c r="CW68" s="174">
        <f t="shared" si="158"/>
        <v>54.192704706478317</v>
      </c>
      <c r="CX68" s="175">
        <f t="shared" si="148"/>
        <v>313.53568248446891</v>
      </c>
      <c r="CY68" s="173">
        <f t="shared" si="149"/>
        <v>0.34861292489897189</v>
      </c>
      <c r="CZ68" s="173">
        <f t="shared" si="150"/>
        <v>0.47854325625064009</v>
      </c>
      <c r="DA68" s="173">
        <f t="shared" si="151"/>
        <v>0.17284381885038802</v>
      </c>
      <c r="DB68" s="173">
        <f t="shared" si="152"/>
        <v>1</v>
      </c>
      <c r="DC68" s="173"/>
      <c r="DD68" s="178">
        <f t="shared" si="153"/>
        <v>1.1870686705683762</v>
      </c>
      <c r="DE68" s="178">
        <f t="shared" si="154"/>
        <v>1.1870686705683762</v>
      </c>
      <c r="DF68" s="178">
        <f t="shared" si="155"/>
        <v>1.1870686705683762</v>
      </c>
      <c r="DO68" s="115">
        <v>2013</v>
      </c>
      <c r="DP68" s="157">
        <f t="shared" si="63"/>
        <v>8230.0054049509417</v>
      </c>
      <c r="DQ68" s="157">
        <f t="shared" si="35"/>
        <v>2387.5452650685238</v>
      </c>
      <c r="DR68" s="157">
        <f t="shared" si="36"/>
        <v>1240.7013251530921</v>
      </c>
      <c r="DS68" s="157">
        <f t="shared" si="64"/>
        <v>11858.251995172557</v>
      </c>
      <c r="DU68" s="159" t="e">
        <f t="shared" si="73"/>
        <v>#DIV/0!</v>
      </c>
      <c r="DV68" s="159" t="e">
        <f t="shared" si="74"/>
        <v>#DIV/0!</v>
      </c>
      <c r="DW68" s="159" t="e">
        <f t="shared" si="75"/>
        <v>#DIV/0!</v>
      </c>
      <c r="DX68" s="201" t="e">
        <f t="shared" si="76"/>
        <v>#DIV/0!</v>
      </c>
      <c r="DY68" s="201" t="e">
        <f t="shared" si="162"/>
        <v>#DIV/0!</v>
      </c>
    </row>
    <row r="69" spans="2:129">
      <c r="B69" s="115">
        <v>2014</v>
      </c>
      <c r="C69" s="226" t="e">
        <f>Data!BD78*Data!BY78/10</f>
        <v>#DIV/0!</v>
      </c>
      <c r="D69" s="226" t="e">
        <f>Data!BD78*Data!BZ78/10</f>
        <v>#DIV/0!</v>
      </c>
      <c r="E69" s="226" t="e">
        <f>Data!BD78*Data!CA78/10</f>
        <v>#DIV/0!</v>
      </c>
      <c r="F69" s="226">
        <f>Data!BD78/10</f>
        <v>0</v>
      </c>
      <c r="H69" s="115">
        <v>2014</v>
      </c>
      <c r="I69" s="189">
        <f>Data!BQ78*100</f>
        <v>219.34488746628625</v>
      </c>
      <c r="J69" s="189">
        <f>Data!BR78*100</f>
        <v>131.26687153158858</v>
      </c>
      <c r="K69" s="189">
        <f>Data!BS78*100</f>
        <v>147.26404164592205</v>
      </c>
      <c r="M69" s="115">
        <v>2014</v>
      </c>
      <c r="N69" s="190">
        <f>Data!BU77/Data!BU$48*100</f>
        <v>461.70791400242717</v>
      </c>
      <c r="O69" s="190">
        <f>Data!BV77/Data!BV$48*100</f>
        <v>279.34871610583667</v>
      </c>
      <c r="P69" s="190">
        <f>Data!BW77/Data!BW$48*100</f>
        <v>311.70044637014109</v>
      </c>
      <c r="R69" s="115">
        <v>2014</v>
      </c>
      <c r="S69" s="161" t="e">
        <f t="shared" si="66"/>
        <v>#DIV/0!</v>
      </c>
      <c r="T69" s="161" t="e">
        <f t="shared" si="67"/>
        <v>#DIV/0!</v>
      </c>
      <c r="U69" s="161" t="e">
        <f t="shared" si="68"/>
        <v>#DIV/0!</v>
      </c>
      <c r="X69" s="115">
        <v>2014</v>
      </c>
      <c r="Y69" s="157" t="e">
        <f t="shared" si="110"/>
        <v>#DIV/0!</v>
      </c>
      <c r="Z69" s="157" t="e">
        <f t="shared" si="111"/>
        <v>#DIV/0!</v>
      </c>
      <c r="AA69" s="157" t="e">
        <f t="shared" si="112"/>
        <v>#DIV/0!</v>
      </c>
      <c r="AB69" s="221" t="e">
        <f t="shared" si="42"/>
        <v>#DIV/0!</v>
      </c>
      <c r="AD69" s="115">
        <v>2014</v>
      </c>
      <c r="AE69" s="157" t="e">
        <f t="shared" si="113"/>
        <v>#DIV/0!</v>
      </c>
      <c r="AF69" s="157" t="e">
        <f t="shared" si="114"/>
        <v>#DIV/0!</v>
      </c>
      <c r="AG69" s="157" t="e">
        <f t="shared" si="115"/>
        <v>#DIV/0!</v>
      </c>
      <c r="AI69" s="115">
        <v>2014</v>
      </c>
      <c r="AJ69" s="157" t="e">
        <f t="shared" si="116"/>
        <v>#DIV/0!</v>
      </c>
      <c r="AK69" s="157" t="e">
        <f t="shared" si="117"/>
        <v>#DIV/0!</v>
      </c>
      <c r="AL69" s="157" t="e">
        <f t="shared" si="118"/>
        <v>#DIV/0!</v>
      </c>
      <c r="AM69" s="157" t="e">
        <f t="shared" si="119"/>
        <v>#DIV/0!</v>
      </c>
      <c r="AO69" s="115">
        <v>2014</v>
      </c>
      <c r="AP69" s="157" t="e">
        <f t="shared" si="120"/>
        <v>#DIV/0!</v>
      </c>
      <c r="AQ69" s="157" t="e">
        <f t="shared" si="121"/>
        <v>#DIV/0!</v>
      </c>
      <c r="AR69" s="157" t="e">
        <f t="shared" si="122"/>
        <v>#DIV/0!</v>
      </c>
      <c r="AS69" s="157" t="e">
        <f t="shared" si="123"/>
        <v>#DIV/0!</v>
      </c>
      <c r="AU69" s="115">
        <v>2014</v>
      </c>
      <c r="AV69" s="157" t="e">
        <f t="shared" si="124"/>
        <v>#DIV/0!</v>
      </c>
      <c r="AW69" s="157" t="e">
        <f t="shared" si="125"/>
        <v>#DIV/0!</v>
      </c>
      <c r="AX69" s="157" t="e">
        <f t="shared" si="126"/>
        <v>#DIV/0!</v>
      </c>
      <c r="AY69" s="157" t="e">
        <f t="shared" si="127"/>
        <v>#DIV/0!</v>
      </c>
      <c r="BA69" s="192" t="e">
        <f>Data!CR78/10</f>
        <v>#DIV/0!</v>
      </c>
      <c r="BB69" s="192" t="e">
        <f>(Data!CR78-Data!CP78)/10</f>
        <v>#DIV/0!</v>
      </c>
      <c r="BC69" s="194">
        <v>0</v>
      </c>
      <c r="BE69" s="115">
        <v>2014</v>
      </c>
      <c r="BF69" s="196">
        <f>(Data!$AZ78-100)/100</f>
        <v>-1</v>
      </c>
      <c r="BG69" s="164" t="e">
        <f t="shared" si="81"/>
        <v>#DIV/0!</v>
      </c>
      <c r="BH69" s="164" t="e">
        <f t="shared" si="82"/>
        <v>#DIV/0!</v>
      </c>
      <c r="BI69" s="164" t="e">
        <f t="shared" si="83"/>
        <v>#DIV/0!</v>
      </c>
      <c r="BK69" s="117">
        <v>2014</v>
      </c>
      <c r="BL69" s="165" t="e">
        <f t="shared" si="128"/>
        <v>#DIV/0!</v>
      </c>
      <c r="BM69" s="166" t="e">
        <f t="shared" si="129"/>
        <v>#DIV/0!</v>
      </c>
      <c r="BN69" s="166" t="e">
        <f t="shared" si="130"/>
        <v>#DIV/0!</v>
      </c>
      <c r="BO69" s="166" t="e">
        <f t="shared" si="131"/>
        <v>#DIV/0!</v>
      </c>
      <c r="BP69" s="167" t="e">
        <f t="shared" si="132"/>
        <v>#DIV/0!</v>
      </c>
      <c r="BQ69" s="168" t="e">
        <f t="shared" si="133"/>
        <v>#DIV/0!</v>
      </c>
      <c r="BR69" s="168" t="e">
        <f t="shared" si="134"/>
        <v>#DIV/0!</v>
      </c>
      <c r="BS69" s="168" t="e">
        <f t="shared" si="135"/>
        <v>#DIV/0!</v>
      </c>
      <c r="BT69" s="168" t="e">
        <f t="shared" si="136"/>
        <v>#DIV/0!</v>
      </c>
      <c r="BU69" s="168"/>
      <c r="BV69" s="176" t="e">
        <f t="shared" si="100"/>
        <v>#DIV/0!</v>
      </c>
      <c r="BW69" s="176" t="e">
        <f t="shared" si="101"/>
        <v>#DIV/0!</v>
      </c>
      <c r="BX69" s="176" t="e">
        <f t="shared" si="102"/>
        <v>#DIV/0!</v>
      </c>
      <c r="BY69" s="201" t="e">
        <f t="shared" si="159"/>
        <v>#DIV/0!</v>
      </c>
      <c r="BZ69" s="205" t="e">
        <f t="shared" si="78"/>
        <v>#DIV/0!</v>
      </c>
      <c r="CA69" s="201" t="e">
        <f t="shared" si="160"/>
        <v>#DIV/0!</v>
      </c>
      <c r="CB69" s="120">
        <v>2014</v>
      </c>
      <c r="CC69" s="169" t="e">
        <f t="shared" si="163"/>
        <v>#DIV/0!</v>
      </c>
      <c r="CD69" s="170" t="e">
        <f t="shared" si="137"/>
        <v>#DIV/0!</v>
      </c>
      <c r="CE69" s="170" t="e">
        <f t="shared" si="138"/>
        <v>#DIV/0!</v>
      </c>
      <c r="CF69" s="170" t="e">
        <f t="shared" si="139"/>
        <v>#DIV/0!</v>
      </c>
      <c r="CG69" s="171" t="e">
        <f t="shared" si="140"/>
        <v>#DIV/0!</v>
      </c>
      <c r="CH69" s="172" t="e">
        <f t="shared" si="141"/>
        <v>#DIV/0!</v>
      </c>
      <c r="CI69" s="172" t="e">
        <f t="shared" si="142"/>
        <v>#DIV/0!</v>
      </c>
      <c r="CJ69" s="172" t="e">
        <f t="shared" si="143"/>
        <v>#DIV/0!</v>
      </c>
      <c r="CK69" s="172" t="e">
        <f t="shared" si="144"/>
        <v>#DIV/0!</v>
      </c>
      <c r="CL69" s="172"/>
      <c r="CM69" s="177" t="e">
        <f t="shared" si="145"/>
        <v>#DIV/0!</v>
      </c>
      <c r="CN69" s="177" t="e">
        <f t="shared" si="146"/>
        <v>#DIV/0!</v>
      </c>
      <c r="CO69" s="177" t="e">
        <f t="shared" si="147"/>
        <v>#DIV/0!</v>
      </c>
      <c r="CP69" s="201" t="e">
        <f t="shared" si="161"/>
        <v>#DIV/0!</v>
      </c>
      <c r="CQ69" s="205" t="e">
        <f t="shared" si="79"/>
        <v>#DIV/0!</v>
      </c>
      <c r="CR69" s="201" t="e">
        <f t="shared" si="161"/>
        <v>#DIV/0!</v>
      </c>
      <c r="CS69" s="122">
        <v>2014</v>
      </c>
      <c r="CT69" s="173">
        <f t="shared" si="106"/>
        <v>0.04</v>
      </c>
      <c r="CU69" s="174" t="e">
        <f t="shared" si="156"/>
        <v>#DIV/0!</v>
      </c>
      <c r="CV69" s="174" t="e">
        <f t="shared" si="157"/>
        <v>#DIV/0!</v>
      </c>
      <c r="CW69" s="174" t="e">
        <f t="shared" si="158"/>
        <v>#DIV/0!</v>
      </c>
      <c r="CX69" s="175" t="e">
        <f t="shared" si="148"/>
        <v>#DIV/0!</v>
      </c>
      <c r="CY69" s="173" t="e">
        <f t="shared" si="149"/>
        <v>#DIV/0!</v>
      </c>
      <c r="CZ69" s="173" t="e">
        <f t="shared" si="150"/>
        <v>#DIV/0!</v>
      </c>
      <c r="DA69" s="173" t="e">
        <f t="shared" si="151"/>
        <v>#DIV/0!</v>
      </c>
      <c r="DB69" s="173" t="e">
        <f t="shared" si="152"/>
        <v>#DIV/0!</v>
      </c>
      <c r="DC69" s="173"/>
      <c r="DD69" s="178" t="e">
        <f t="shared" si="153"/>
        <v>#DIV/0!</v>
      </c>
      <c r="DE69" s="178" t="e">
        <f t="shared" si="154"/>
        <v>#DIV/0!</v>
      </c>
      <c r="DF69" s="178" t="e">
        <f t="shared" si="155"/>
        <v>#DIV/0!</v>
      </c>
      <c r="DO69" s="115">
        <v>2014</v>
      </c>
      <c r="DP69" s="157" t="e">
        <f t="shared" si="63"/>
        <v>#DIV/0!</v>
      </c>
      <c r="DQ69" s="157" t="e">
        <f t="shared" si="35"/>
        <v>#DIV/0!</v>
      </c>
      <c r="DR69" s="157" t="e">
        <f t="shared" si="36"/>
        <v>#DIV/0!</v>
      </c>
      <c r="DS69" s="157" t="e">
        <f t="shared" si="64"/>
        <v>#DIV/0!</v>
      </c>
      <c r="DU69" s="159" t="e">
        <f t="shared" si="73"/>
        <v>#DIV/0!</v>
      </c>
      <c r="DV69" s="159" t="e">
        <f t="shared" si="74"/>
        <v>#DIV/0!</v>
      </c>
      <c r="DW69" s="159" t="e">
        <f t="shared" si="75"/>
        <v>#DIV/0!</v>
      </c>
      <c r="DX69" s="201" t="e">
        <f t="shared" si="76"/>
        <v>#DIV/0!</v>
      </c>
      <c r="DY69" s="201" t="e">
        <f t="shared" si="162"/>
        <v>#DIV/0!</v>
      </c>
    </row>
    <row r="70" spans="2:129">
      <c r="B70" s="115">
        <v>2015</v>
      </c>
      <c r="C70" s="226" t="e">
        <f>Data!BD79*Data!BY79/10</f>
        <v>#DIV/0!</v>
      </c>
      <c r="D70" s="226" t="e">
        <f>Data!BD79*Data!BZ79/10</f>
        <v>#DIV/0!</v>
      </c>
      <c r="E70" s="226" t="e">
        <f>Data!BD79*Data!CA79/10</f>
        <v>#DIV/0!</v>
      </c>
      <c r="F70" s="226">
        <f>Data!BD79/10</f>
        <v>0</v>
      </c>
      <c r="H70" s="115">
        <v>2015</v>
      </c>
      <c r="I70" s="189">
        <f>Data!BQ79*100</f>
        <v>0</v>
      </c>
      <c r="J70" s="189">
        <f>Data!BR79*100</f>
        <v>0</v>
      </c>
      <c r="K70" s="189">
        <f>Data!BS79*100</f>
        <v>0</v>
      </c>
      <c r="M70" s="115">
        <v>2015</v>
      </c>
      <c r="N70" s="190">
        <f>Data!BU78/Data!BU$48*100</f>
        <v>0</v>
      </c>
      <c r="O70" s="190">
        <f>Data!BV78/Data!BV$48*100</f>
        <v>0</v>
      </c>
      <c r="P70" s="190">
        <f>Data!BW78/Data!BW$48*100</f>
        <v>0</v>
      </c>
      <c r="R70" s="115">
        <v>2015</v>
      </c>
      <c r="S70" s="161" t="e">
        <f t="shared" si="66"/>
        <v>#DIV/0!</v>
      </c>
      <c r="T70" s="161" t="e">
        <f t="shared" si="67"/>
        <v>#DIV/0!</v>
      </c>
      <c r="U70" s="161" t="e">
        <f t="shared" si="68"/>
        <v>#DIV/0!</v>
      </c>
      <c r="X70" s="115">
        <v>2015</v>
      </c>
      <c r="Y70" s="157" t="e">
        <f t="shared" si="110"/>
        <v>#DIV/0!</v>
      </c>
      <c r="Z70" s="157" t="e">
        <f t="shared" si="111"/>
        <v>#DIV/0!</v>
      </c>
      <c r="AA70" s="157" t="e">
        <f t="shared" si="112"/>
        <v>#DIV/0!</v>
      </c>
      <c r="AB70" s="221" t="e">
        <f t="shared" si="42"/>
        <v>#DIV/0!</v>
      </c>
      <c r="AD70" s="115">
        <v>2015</v>
      </c>
      <c r="AE70" s="157" t="e">
        <f t="shared" si="113"/>
        <v>#DIV/0!</v>
      </c>
      <c r="AF70" s="157" t="e">
        <f t="shared" si="114"/>
        <v>#DIV/0!</v>
      </c>
      <c r="AG70" s="157" t="e">
        <f t="shared" si="115"/>
        <v>#DIV/0!</v>
      </c>
      <c r="AI70" s="115">
        <v>2015</v>
      </c>
      <c r="AJ70" s="157" t="e">
        <f t="shared" si="116"/>
        <v>#DIV/0!</v>
      </c>
      <c r="AK70" s="157" t="e">
        <f t="shared" si="117"/>
        <v>#DIV/0!</v>
      </c>
      <c r="AL70" s="157" t="e">
        <f t="shared" si="118"/>
        <v>#DIV/0!</v>
      </c>
      <c r="AM70" s="157" t="e">
        <f t="shared" si="119"/>
        <v>#DIV/0!</v>
      </c>
      <c r="AO70" s="115">
        <v>2015</v>
      </c>
      <c r="AP70" s="157" t="e">
        <f t="shared" si="120"/>
        <v>#DIV/0!</v>
      </c>
      <c r="AQ70" s="157" t="e">
        <f t="shared" si="121"/>
        <v>#DIV/0!</v>
      </c>
      <c r="AR70" s="157" t="e">
        <f t="shared" si="122"/>
        <v>#DIV/0!</v>
      </c>
      <c r="AS70" s="157" t="e">
        <f t="shared" si="123"/>
        <v>#DIV/0!</v>
      </c>
      <c r="AU70" s="115">
        <v>2015</v>
      </c>
      <c r="AV70" s="157" t="e">
        <f t="shared" si="124"/>
        <v>#DIV/0!</v>
      </c>
      <c r="AW70" s="157" t="e">
        <f t="shared" si="125"/>
        <v>#DIV/0!</v>
      </c>
      <c r="AX70" s="157" t="e">
        <f t="shared" si="126"/>
        <v>#DIV/0!</v>
      </c>
      <c r="AY70" s="157" t="e">
        <f t="shared" si="127"/>
        <v>#DIV/0!</v>
      </c>
      <c r="BA70" s="192" t="e">
        <f>Data!CR79/10</f>
        <v>#DIV/0!</v>
      </c>
      <c r="BB70" s="192" t="e">
        <f>(Data!CR79-Data!CP79)/10</f>
        <v>#DIV/0!</v>
      </c>
      <c r="BC70" s="194">
        <v>0</v>
      </c>
      <c r="BE70" s="115">
        <v>2015</v>
      </c>
      <c r="BF70" s="196">
        <f>(Data!$AZ79-100)/100</f>
        <v>-1</v>
      </c>
      <c r="BG70" s="164" t="e">
        <f t="shared" si="81"/>
        <v>#DIV/0!</v>
      </c>
      <c r="BH70" s="164" t="e">
        <f t="shared" si="82"/>
        <v>#DIV/0!</v>
      </c>
      <c r="BI70" s="164" t="e">
        <f t="shared" si="83"/>
        <v>#DIV/0!</v>
      </c>
      <c r="BK70" s="117">
        <v>2015</v>
      </c>
      <c r="BL70" s="165" t="e">
        <f t="shared" si="128"/>
        <v>#DIV/0!</v>
      </c>
      <c r="BM70" s="166" t="e">
        <f t="shared" si="129"/>
        <v>#DIV/0!</v>
      </c>
      <c r="BN70" s="166" t="e">
        <f t="shared" si="130"/>
        <v>#DIV/0!</v>
      </c>
      <c r="BO70" s="166" t="e">
        <f t="shared" si="131"/>
        <v>#DIV/0!</v>
      </c>
      <c r="BP70" s="167" t="e">
        <f t="shared" si="132"/>
        <v>#DIV/0!</v>
      </c>
      <c r="BQ70" s="168" t="e">
        <f t="shared" si="133"/>
        <v>#DIV/0!</v>
      </c>
      <c r="BR70" s="168" t="e">
        <f t="shared" si="134"/>
        <v>#DIV/0!</v>
      </c>
      <c r="BS70" s="168" t="e">
        <f t="shared" si="135"/>
        <v>#DIV/0!</v>
      </c>
      <c r="BT70" s="168" t="e">
        <f t="shared" si="136"/>
        <v>#DIV/0!</v>
      </c>
      <c r="BU70" s="168"/>
      <c r="BV70" s="176" t="e">
        <f t="shared" si="100"/>
        <v>#DIV/0!</v>
      </c>
      <c r="BW70" s="176" t="e">
        <f t="shared" si="101"/>
        <v>#DIV/0!</v>
      </c>
      <c r="BX70" s="176" t="e">
        <f t="shared" si="102"/>
        <v>#DIV/0!</v>
      </c>
      <c r="BY70" s="201" t="e">
        <f t="shared" si="159"/>
        <v>#DIV/0!</v>
      </c>
      <c r="BZ70" s="205" t="e">
        <f t="shared" si="78"/>
        <v>#DIV/0!</v>
      </c>
      <c r="CA70" s="201" t="e">
        <f t="shared" si="160"/>
        <v>#DIV/0!</v>
      </c>
      <c r="CB70" s="120">
        <v>2015</v>
      </c>
      <c r="CC70" s="169" t="e">
        <f t="shared" si="163"/>
        <v>#DIV/0!</v>
      </c>
      <c r="CD70" s="170" t="e">
        <f t="shared" si="137"/>
        <v>#DIV/0!</v>
      </c>
      <c r="CE70" s="170" t="e">
        <f t="shared" si="138"/>
        <v>#DIV/0!</v>
      </c>
      <c r="CF70" s="170" t="e">
        <f t="shared" si="139"/>
        <v>#DIV/0!</v>
      </c>
      <c r="CG70" s="171" t="e">
        <f t="shared" si="140"/>
        <v>#DIV/0!</v>
      </c>
      <c r="CH70" s="172" t="e">
        <f t="shared" si="141"/>
        <v>#DIV/0!</v>
      </c>
      <c r="CI70" s="172" t="e">
        <f t="shared" si="142"/>
        <v>#DIV/0!</v>
      </c>
      <c r="CJ70" s="172" t="e">
        <f t="shared" si="143"/>
        <v>#DIV/0!</v>
      </c>
      <c r="CK70" s="172" t="e">
        <f t="shared" si="144"/>
        <v>#DIV/0!</v>
      </c>
      <c r="CL70" s="172"/>
      <c r="CM70" s="177" t="e">
        <f t="shared" si="145"/>
        <v>#DIV/0!</v>
      </c>
      <c r="CN70" s="177" t="e">
        <f t="shared" si="146"/>
        <v>#DIV/0!</v>
      </c>
      <c r="CO70" s="177" t="e">
        <f t="shared" si="147"/>
        <v>#DIV/0!</v>
      </c>
      <c r="CP70" s="201" t="e">
        <f t="shared" si="161"/>
        <v>#DIV/0!</v>
      </c>
      <c r="CQ70" s="205" t="e">
        <f t="shared" si="79"/>
        <v>#DIV/0!</v>
      </c>
      <c r="CR70" s="201" t="e">
        <f t="shared" si="161"/>
        <v>#DIV/0!</v>
      </c>
      <c r="CS70" s="122">
        <v>2015</v>
      </c>
      <c r="CT70" s="173">
        <f t="shared" si="106"/>
        <v>0.04</v>
      </c>
      <c r="CU70" s="174" t="e">
        <f t="shared" si="156"/>
        <v>#DIV/0!</v>
      </c>
      <c r="CV70" s="174" t="e">
        <f t="shared" si="157"/>
        <v>#DIV/0!</v>
      </c>
      <c r="CW70" s="174" t="e">
        <f t="shared" si="158"/>
        <v>#DIV/0!</v>
      </c>
      <c r="CX70" s="175" t="e">
        <f t="shared" si="148"/>
        <v>#DIV/0!</v>
      </c>
      <c r="CY70" s="173" t="e">
        <f t="shared" si="149"/>
        <v>#DIV/0!</v>
      </c>
      <c r="CZ70" s="173" t="e">
        <f t="shared" si="150"/>
        <v>#DIV/0!</v>
      </c>
      <c r="DA70" s="173" t="e">
        <f t="shared" si="151"/>
        <v>#DIV/0!</v>
      </c>
      <c r="DB70" s="173" t="e">
        <f t="shared" si="152"/>
        <v>#DIV/0!</v>
      </c>
      <c r="DC70" s="173"/>
      <c r="DD70" s="178" t="e">
        <f t="shared" si="153"/>
        <v>#DIV/0!</v>
      </c>
      <c r="DE70" s="178" t="e">
        <f t="shared" si="154"/>
        <v>#DIV/0!</v>
      </c>
      <c r="DF70" s="178" t="e">
        <f t="shared" si="155"/>
        <v>#DIV/0!</v>
      </c>
      <c r="DO70" s="115">
        <v>2015</v>
      </c>
      <c r="DP70" s="157" t="e">
        <f t="shared" si="63"/>
        <v>#DIV/0!</v>
      </c>
      <c r="DQ70" s="157" t="e">
        <f t="shared" si="35"/>
        <v>#DIV/0!</v>
      </c>
      <c r="DR70" s="157" t="e">
        <f t="shared" si="36"/>
        <v>#DIV/0!</v>
      </c>
      <c r="DS70" s="157" t="e">
        <f t="shared" si="64"/>
        <v>#DIV/0!</v>
      </c>
      <c r="DU70" s="159" t="e">
        <f t="shared" si="73"/>
        <v>#DIV/0!</v>
      </c>
      <c r="DV70" s="159" t="e">
        <f t="shared" si="74"/>
        <v>#DIV/0!</v>
      </c>
      <c r="DW70" s="159" t="e">
        <f t="shared" si="75"/>
        <v>#DIV/0!</v>
      </c>
      <c r="DX70" s="201" t="e">
        <f t="shared" si="76"/>
        <v>#DIV/0!</v>
      </c>
      <c r="DY70" s="201" t="e">
        <f t="shared" si="162"/>
        <v>#DIV/0!</v>
      </c>
    </row>
    <row r="71" spans="2:129">
      <c r="B71" s="115">
        <v>2016</v>
      </c>
      <c r="C71" s="226" t="e">
        <f>Data!BD80*Data!BY80/10</f>
        <v>#DIV/0!</v>
      </c>
      <c r="D71" s="226" t="e">
        <f>Data!BD80*Data!BZ80/10</f>
        <v>#DIV/0!</v>
      </c>
      <c r="E71" s="226" t="e">
        <f>Data!BD80*Data!CA80/10</f>
        <v>#DIV/0!</v>
      </c>
      <c r="F71" s="226">
        <f>Data!BD80/10</f>
        <v>0</v>
      </c>
      <c r="H71" s="115">
        <v>2016</v>
      </c>
      <c r="I71" s="189">
        <f>Data!BQ80*100</f>
        <v>0</v>
      </c>
      <c r="J71" s="189">
        <f>Data!BR80*100</f>
        <v>0</v>
      </c>
      <c r="K71" s="189">
        <f>Data!BS80*100</f>
        <v>0</v>
      </c>
      <c r="M71" s="115">
        <v>2016</v>
      </c>
      <c r="N71" s="190">
        <f>Data!BU79/Data!BU$48*100</f>
        <v>0</v>
      </c>
      <c r="O71" s="190">
        <f>Data!BV79/Data!BV$48*100</f>
        <v>0</v>
      </c>
      <c r="P71" s="190">
        <f>Data!BW79/Data!BW$48*100</f>
        <v>0</v>
      </c>
      <c r="R71" s="115">
        <v>2016</v>
      </c>
      <c r="S71" s="161" t="e">
        <f t="shared" si="66"/>
        <v>#DIV/0!</v>
      </c>
      <c r="T71" s="161" t="e">
        <f t="shared" si="67"/>
        <v>#DIV/0!</v>
      </c>
      <c r="U71" s="161" t="e">
        <f t="shared" si="68"/>
        <v>#DIV/0!</v>
      </c>
      <c r="X71" s="115">
        <v>2016</v>
      </c>
      <c r="Y71" s="157" t="e">
        <f t="shared" si="110"/>
        <v>#DIV/0!</v>
      </c>
      <c r="Z71" s="157" t="e">
        <f t="shared" si="111"/>
        <v>#DIV/0!</v>
      </c>
      <c r="AA71" s="157" t="e">
        <f t="shared" si="112"/>
        <v>#DIV/0!</v>
      </c>
      <c r="AB71" s="221" t="e">
        <f t="shared" si="42"/>
        <v>#DIV/0!</v>
      </c>
      <c r="AD71" s="115">
        <v>2016</v>
      </c>
      <c r="AE71" s="157" t="e">
        <f t="shared" si="113"/>
        <v>#DIV/0!</v>
      </c>
      <c r="AF71" s="157" t="e">
        <f t="shared" si="114"/>
        <v>#DIV/0!</v>
      </c>
      <c r="AG71" s="157" t="e">
        <f t="shared" si="115"/>
        <v>#DIV/0!</v>
      </c>
      <c r="AI71" s="115">
        <v>2016</v>
      </c>
      <c r="AJ71" s="157" t="e">
        <f t="shared" si="116"/>
        <v>#DIV/0!</v>
      </c>
      <c r="AK71" s="157" t="e">
        <f t="shared" si="117"/>
        <v>#DIV/0!</v>
      </c>
      <c r="AL71" s="157" t="e">
        <f t="shared" si="118"/>
        <v>#DIV/0!</v>
      </c>
      <c r="AM71" s="157" t="e">
        <f t="shared" si="119"/>
        <v>#DIV/0!</v>
      </c>
      <c r="AO71" s="115">
        <v>2016</v>
      </c>
      <c r="AP71" s="157" t="e">
        <f t="shared" si="120"/>
        <v>#DIV/0!</v>
      </c>
      <c r="AQ71" s="157" t="e">
        <f t="shared" si="121"/>
        <v>#DIV/0!</v>
      </c>
      <c r="AR71" s="157" t="e">
        <f t="shared" si="122"/>
        <v>#DIV/0!</v>
      </c>
      <c r="AS71" s="157" t="e">
        <f t="shared" si="123"/>
        <v>#DIV/0!</v>
      </c>
      <c r="AU71" s="115">
        <v>2016</v>
      </c>
      <c r="AV71" s="157" t="e">
        <f t="shared" si="124"/>
        <v>#DIV/0!</v>
      </c>
      <c r="AW71" s="157" t="e">
        <f t="shared" si="125"/>
        <v>#DIV/0!</v>
      </c>
      <c r="AX71" s="157" t="e">
        <f t="shared" si="126"/>
        <v>#DIV/0!</v>
      </c>
      <c r="AY71" s="157" t="e">
        <f t="shared" si="127"/>
        <v>#DIV/0!</v>
      </c>
      <c r="BA71" s="192" t="e">
        <f>Data!CR80/10</f>
        <v>#DIV/0!</v>
      </c>
      <c r="BB71" s="192" t="e">
        <f>(Data!CR80-Data!CP80)/10</f>
        <v>#DIV/0!</v>
      </c>
      <c r="BC71" s="194">
        <v>0</v>
      </c>
      <c r="BE71" s="115">
        <v>2016</v>
      </c>
      <c r="BF71" s="196">
        <f>(Data!$AZ80-100)/100</f>
        <v>-1</v>
      </c>
      <c r="BG71" s="164" t="e">
        <f t="shared" si="81"/>
        <v>#DIV/0!</v>
      </c>
      <c r="BH71" s="164" t="e">
        <f t="shared" si="82"/>
        <v>#DIV/0!</v>
      </c>
      <c r="BI71" s="164" t="e">
        <f t="shared" si="83"/>
        <v>#DIV/0!</v>
      </c>
      <c r="BK71" s="117">
        <v>2016</v>
      </c>
      <c r="BL71" s="165" t="e">
        <f t="shared" si="128"/>
        <v>#DIV/0!</v>
      </c>
      <c r="BM71" s="166" t="e">
        <f t="shared" si="129"/>
        <v>#DIV/0!</v>
      </c>
      <c r="BN71" s="166" t="e">
        <f t="shared" si="130"/>
        <v>#DIV/0!</v>
      </c>
      <c r="BO71" s="166" t="e">
        <f t="shared" si="131"/>
        <v>#DIV/0!</v>
      </c>
      <c r="BP71" s="167" t="e">
        <f t="shared" si="132"/>
        <v>#DIV/0!</v>
      </c>
      <c r="BQ71" s="168" t="e">
        <f t="shared" si="133"/>
        <v>#DIV/0!</v>
      </c>
      <c r="BR71" s="168" t="e">
        <f t="shared" si="134"/>
        <v>#DIV/0!</v>
      </c>
      <c r="BS71" s="168" t="e">
        <f t="shared" si="135"/>
        <v>#DIV/0!</v>
      </c>
      <c r="BT71" s="168" t="e">
        <f t="shared" si="136"/>
        <v>#DIV/0!</v>
      </c>
      <c r="BU71" s="168"/>
      <c r="BV71" s="176" t="e">
        <f t="shared" si="100"/>
        <v>#DIV/0!</v>
      </c>
      <c r="BW71" s="176" t="e">
        <f t="shared" si="101"/>
        <v>#DIV/0!</v>
      </c>
      <c r="BX71" s="176" t="e">
        <f t="shared" si="102"/>
        <v>#DIV/0!</v>
      </c>
      <c r="BY71" s="201" t="e">
        <f t="shared" si="159"/>
        <v>#DIV/0!</v>
      </c>
      <c r="BZ71" s="205" t="e">
        <f t="shared" si="78"/>
        <v>#DIV/0!</v>
      </c>
      <c r="CA71" s="201" t="e">
        <f t="shared" si="160"/>
        <v>#DIV/0!</v>
      </c>
      <c r="CB71" s="120">
        <v>2016</v>
      </c>
      <c r="CC71" s="169" t="e">
        <f t="shared" si="163"/>
        <v>#DIV/0!</v>
      </c>
      <c r="CD71" s="170" t="e">
        <f t="shared" si="137"/>
        <v>#DIV/0!</v>
      </c>
      <c r="CE71" s="170" t="e">
        <f t="shared" si="138"/>
        <v>#DIV/0!</v>
      </c>
      <c r="CF71" s="170" t="e">
        <f t="shared" si="139"/>
        <v>#DIV/0!</v>
      </c>
      <c r="CG71" s="171" t="e">
        <f t="shared" si="140"/>
        <v>#DIV/0!</v>
      </c>
      <c r="CH71" s="172" t="e">
        <f t="shared" si="141"/>
        <v>#DIV/0!</v>
      </c>
      <c r="CI71" s="172" t="e">
        <f t="shared" si="142"/>
        <v>#DIV/0!</v>
      </c>
      <c r="CJ71" s="172" t="e">
        <f t="shared" si="143"/>
        <v>#DIV/0!</v>
      </c>
      <c r="CK71" s="172" t="e">
        <f t="shared" si="144"/>
        <v>#DIV/0!</v>
      </c>
      <c r="CL71" s="172"/>
      <c r="CM71" s="177" t="e">
        <f t="shared" si="145"/>
        <v>#DIV/0!</v>
      </c>
      <c r="CN71" s="177" t="e">
        <f t="shared" si="146"/>
        <v>#DIV/0!</v>
      </c>
      <c r="CO71" s="177" t="e">
        <f t="shared" si="147"/>
        <v>#DIV/0!</v>
      </c>
      <c r="CP71" s="201" t="e">
        <f t="shared" si="161"/>
        <v>#DIV/0!</v>
      </c>
      <c r="CQ71" s="205" t="e">
        <f t="shared" si="79"/>
        <v>#DIV/0!</v>
      </c>
      <c r="CR71" s="201" t="e">
        <f t="shared" si="161"/>
        <v>#DIV/0!</v>
      </c>
      <c r="CS71" s="122">
        <v>2016</v>
      </c>
      <c r="CT71" s="173">
        <f t="shared" si="106"/>
        <v>0.04</v>
      </c>
      <c r="CU71" s="174" t="e">
        <f t="shared" ref="CU71:CU85" si="164">(1+$BF$101)*($CT71+DJ$6*(1+BF$101)-BF$101)*AV71</f>
        <v>#DIV/0!</v>
      </c>
      <c r="CV71" s="174" t="e">
        <f t="shared" ref="CV71:CV85" si="165">(1+$BF$101)*($CT71+DK$6*(1+BG$101)-BG$101)*AW71</f>
        <v>#DIV/0!</v>
      </c>
      <c r="CW71" s="174" t="e">
        <f t="shared" ref="CW71:CW85" si="166">(1+$BF$101)*($CT71+DL$6*(1+BH$101)-BH$101)*AX71</f>
        <v>#DIV/0!</v>
      </c>
      <c r="CX71" s="175" t="e">
        <f t="shared" si="148"/>
        <v>#DIV/0!</v>
      </c>
      <c r="CY71" s="173" t="e">
        <f t="shared" si="149"/>
        <v>#DIV/0!</v>
      </c>
      <c r="CZ71" s="173" t="e">
        <f t="shared" si="150"/>
        <v>#DIV/0!</v>
      </c>
      <c r="DA71" s="173" t="e">
        <f t="shared" si="151"/>
        <v>#DIV/0!</v>
      </c>
      <c r="DB71" s="173" t="e">
        <f t="shared" si="152"/>
        <v>#DIV/0!</v>
      </c>
      <c r="DC71" s="173"/>
      <c r="DD71" s="178" t="e">
        <f t="shared" si="153"/>
        <v>#DIV/0!</v>
      </c>
      <c r="DE71" s="178" t="e">
        <f t="shared" si="154"/>
        <v>#DIV/0!</v>
      </c>
      <c r="DF71" s="178" t="e">
        <f t="shared" si="155"/>
        <v>#DIV/0!</v>
      </c>
      <c r="DO71" s="115">
        <v>2016</v>
      </c>
      <c r="DP71" s="157" t="e">
        <f t="shared" si="63"/>
        <v>#DIV/0!</v>
      </c>
      <c r="DQ71" s="157" t="e">
        <f t="shared" ref="DQ71:DQ85" si="167">+Z71*J71/100</f>
        <v>#DIV/0!</v>
      </c>
      <c r="DR71" s="157" t="e">
        <f t="shared" ref="DR71:DR85" si="168">+AA71*K71/100</f>
        <v>#DIV/0!</v>
      </c>
      <c r="DS71" s="157" t="e">
        <f t="shared" si="64"/>
        <v>#DIV/0!</v>
      </c>
      <c r="DU71" s="159" t="e">
        <f t="shared" si="73"/>
        <v>#DIV/0!</v>
      </c>
      <c r="DV71" s="159" t="e">
        <f t="shared" si="74"/>
        <v>#DIV/0!</v>
      </c>
      <c r="DW71" s="159" t="e">
        <f t="shared" si="75"/>
        <v>#DIV/0!</v>
      </c>
      <c r="DX71" s="201" t="e">
        <f t="shared" si="76"/>
        <v>#DIV/0!</v>
      </c>
      <c r="DY71" s="201" t="e">
        <f t="shared" si="162"/>
        <v>#DIV/0!</v>
      </c>
    </row>
    <row r="72" spans="2:129">
      <c r="B72" s="115">
        <v>2017</v>
      </c>
      <c r="C72" s="226" t="e">
        <f>Data!BD81*Data!BY81/10</f>
        <v>#DIV/0!</v>
      </c>
      <c r="D72" s="226" t="e">
        <f>Data!BD81*Data!BZ81/10</f>
        <v>#DIV/0!</v>
      </c>
      <c r="E72" s="226" t="e">
        <f>Data!BD81*Data!CA81/10</f>
        <v>#DIV/0!</v>
      </c>
      <c r="F72" s="226">
        <f>Data!BD81/10</f>
        <v>0</v>
      </c>
      <c r="H72" s="115">
        <v>2017</v>
      </c>
      <c r="I72" s="189">
        <f>Data!BQ81*100</f>
        <v>0</v>
      </c>
      <c r="J72" s="189">
        <f>Data!BR81*100</f>
        <v>0</v>
      </c>
      <c r="K72" s="189">
        <f>Data!BS81*100</f>
        <v>0</v>
      </c>
      <c r="M72" s="115">
        <v>2017</v>
      </c>
      <c r="N72" s="190">
        <f>Data!BU80/Data!BU$48*100</f>
        <v>0</v>
      </c>
      <c r="O72" s="190">
        <f>Data!BV80/Data!BV$48*100</f>
        <v>0</v>
      </c>
      <c r="P72" s="190">
        <f>Data!BW80/Data!BW$48*100</f>
        <v>0</v>
      </c>
      <c r="R72" s="115">
        <v>2017</v>
      </c>
      <c r="S72" s="161" t="e">
        <f t="shared" si="66"/>
        <v>#DIV/0!</v>
      </c>
      <c r="T72" s="161" t="e">
        <f t="shared" si="67"/>
        <v>#DIV/0!</v>
      </c>
      <c r="U72" s="161" t="e">
        <f t="shared" si="68"/>
        <v>#DIV/0!</v>
      </c>
      <c r="X72" s="115">
        <v>2017</v>
      </c>
      <c r="Y72" s="157" t="e">
        <f t="shared" si="110"/>
        <v>#DIV/0!</v>
      </c>
      <c r="Z72" s="157" t="e">
        <f t="shared" si="111"/>
        <v>#DIV/0!</v>
      </c>
      <c r="AA72" s="157" t="e">
        <f t="shared" si="112"/>
        <v>#DIV/0!</v>
      </c>
      <c r="AB72" s="221" t="e">
        <f t="shared" ref="AB72:AB85" si="169">+Y72+Z72+AA72</f>
        <v>#DIV/0!</v>
      </c>
      <c r="AD72" s="115">
        <v>2017</v>
      </c>
      <c r="AE72" s="157" t="e">
        <f t="shared" si="113"/>
        <v>#DIV/0!</v>
      </c>
      <c r="AF72" s="157" t="e">
        <f t="shared" si="114"/>
        <v>#DIV/0!</v>
      </c>
      <c r="AG72" s="157" t="e">
        <f t="shared" si="115"/>
        <v>#DIV/0!</v>
      </c>
      <c r="AI72" s="115">
        <v>2017</v>
      </c>
      <c r="AJ72" s="157" t="e">
        <f t="shared" si="116"/>
        <v>#DIV/0!</v>
      </c>
      <c r="AK72" s="157" t="e">
        <f t="shared" si="117"/>
        <v>#DIV/0!</v>
      </c>
      <c r="AL72" s="157" t="e">
        <f t="shared" si="118"/>
        <v>#DIV/0!</v>
      </c>
      <c r="AM72" s="157" t="e">
        <f t="shared" si="119"/>
        <v>#DIV/0!</v>
      </c>
      <c r="AO72" s="115">
        <v>2017</v>
      </c>
      <c r="AP72" s="157" t="e">
        <f t="shared" si="120"/>
        <v>#DIV/0!</v>
      </c>
      <c r="AQ72" s="157" t="e">
        <f t="shared" si="121"/>
        <v>#DIV/0!</v>
      </c>
      <c r="AR72" s="157" t="e">
        <f t="shared" si="122"/>
        <v>#DIV/0!</v>
      </c>
      <c r="AS72" s="157" t="e">
        <f t="shared" si="123"/>
        <v>#DIV/0!</v>
      </c>
      <c r="AU72" s="115">
        <v>2017</v>
      </c>
      <c r="AV72" s="157" t="e">
        <f t="shared" si="124"/>
        <v>#DIV/0!</v>
      </c>
      <c r="AW72" s="157" t="e">
        <f t="shared" si="125"/>
        <v>#DIV/0!</v>
      </c>
      <c r="AX72" s="157" t="e">
        <f t="shared" si="126"/>
        <v>#DIV/0!</v>
      </c>
      <c r="AY72" s="157" t="e">
        <f t="shared" si="127"/>
        <v>#DIV/0!</v>
      </c>
      <c r="BA72" s="192" t="e">
        <f>Data!CR81/10</f>
        <v>#DIV/0!</v>
      </c>
      <c r="BB72" s="192" t="e">
        <f>(Data!CR81-Data!CP81)/10</f>
        <v>#DIV/0!</v>
      </c>
      <c r="BC72" s="194">
        <v>0</v>
      </c>
      <c r="BE72" s="115">
        <v>2017</v>
      </c>
      <c r="BF72" s="196">
        <f>(Data!$AZ81-100)/100</f>
        <v>-1</v>
      </c>
      <c r="BG72" s="164" t="e">
        <f t="shared" si="81"/>
        <v>#DIV/0!</v>
      </c>
      <c r="BH72" s="164" t="e">
        <f t="shared" si="82"/>
        <v>#DIV/0!</v>
      </c>
      <c r="BI72" s="164" t="e">
        <f t="shared" si="83"/>
        <v>#DIV/0!</v>
      </c>
      <c r="BK72" s="117">
        <v>2017</v>
      </c>
      <c r="BL72" s="165" t="e">
        <f t="shared" si="128"/>
        <v>#DIV/0!</v>
      </c>
      <c r="BM72" s="166" t="e">
        <f t="shared" si="129"/>
        <v>#DIV/0!</v>
      </c>
      <c r="BN72" s="166" t="e">
        <f t="shared" si="130"/>
        <v>#DIV/0!</v>
      </c>
      <c r="BO72" s="166" t="e">
        <f t="shared" si="131"/>
        <v>#DIV/0!</v>
      </c>
      <c r="BP72" s="167" t="e">
        <f t="shared" si="132"/>
        <v>#DIV/0!</v>
      </c>
      <c r="BQ72" s="168" t="e">
        <f t="shared" si="133"/>
        <v>#DIV/0!</v>
      </c>
      <c r="BR72" s="168" t="e">
        <f t="shared" si="134"/>
        <v>#DIV/0!</v>
      </c>
      <c r="BS72" s="168" t="e">
        <f t="shared" si="135"/>
        <v>#DIV/0!</v>
      </c>
      <c r="BT72" s="168" t="e">
        <f t="shared" si="136"/>
        <v>#DIV/0!</v>
      </c>
      <c r="BU72" s="168"/>
      <c r="BV72" s="176" t="e">
        <f t="shared" si="100"/>
        <v>#DIV/0!</v>
      </c>
      <c r="BW72" s="176" t="e">
        <f t="shared" si="101"/>
        <v>#DIV/0!</v>
      </c>
      <c r="BX72" s="176" t="e">
        <f t="shared" si="102"/>
        <v>#DIV/0!</v>
      </c>
      <c r="BY72" s="201" t="e">
        <f t="shared" si="159"/>
        <v>#DIV/0!</v>
      </c>
      <c r="BZ72" s="205" t="e">
        <f t="shared" si="78"/>
        <v>#DIV/0!</v>
      </c>
      <c r="CA72" s="201" t="e">
        <f t="shared" si="160"/>
        <v>#DIV/0!</v>
      </c>
      <c r="CB72" s="120">
        <v>2017</v>
      </c>
      <c r="CC72" s="169" t="e">
        <f t="shared" si="163"/>
        <v>#DIV/0!</v>
      </c>
      <c r="CD72" s="170" t="e">
        <f t="shared" si="137"/>
        <v>#DIV/0!</v>
      </c>
      <c r="CE72" s="170" t="e">
        <f t="shared" si="138"/>
        <v>#DIV/0!</v>
      </c>
      <c r="CF72" s="170" t="e">
        <f t="shared" si="139"/>
        <v>#DIV/0!</v>
      </c>
      <c r="CG72" s="171" t="e">
        <f t="shared" si="140"/>
        <v>#DIV/0!</v>
      </c>
      <c r="CH72" s="172" t="e">
        <f t="shared" si="141"/>
        <v>#DIV/0!</v>
      </c>
      <c r="CI72" s="172" t="e">
        <f t="shared" si="142"/>
        <v>#DIV/0!</v>
      </c>
      <c r="CJ72" s="172" t="e">
        <f t="shared" si="143"/>
        <v>#DIV/0!</v>
      </c>
      <c r="CK72" s="172" t="e">
        <f t="shared" si="144"/>
        <v>#DIV/0!</v>
      </c>
      <c r="CL72" s="172"/>
      <c r="CM72" s="177" t="e">
        <f t="shared" si="145"/>
        <v>#DIV/0!</v>
      </c>
      <c r="CN72" s="177" t="e">
        <f t="shared" si="146"/>
        <v>#DIV/0!</v>
      </c>
      <c r="CO72" s="177" t="e">
        <f t="shared" si="147"/>
        <v>#DIV/0!</v>
      </c>
      <c r="CP72" s="201" t="e">
        <f t="shared" si="161"/>
        <v>#DIV/0!</v>
      </c>
      <c r="CQ72" s="205" t="e">
        <f t="shared" si="79"/>
        <v>#DIV/0!</v>
      </c>
      <c r="CR72" s="201" t="e">
        <f t="shared" si="161"/>
        <v>#DIV/0!</v>
      </c>
      <c r="CS72" s="122">
        <v>2017</v>
      </c>
      <c r="CT72" s="173">
        <f t="shared" si="106"/>
        <v>0.04</v>
      </c>
      <c r="CU72" s="174" t="e">
        <f t="shared" si="164"/>
        <v>#DIV/0!</v>
      </c>
      <c r="CV72" s="174" t="e">
        <f t="shared" si="165"/>
        <v>#DIV/0!</v>
      </c>
      <c r="CW72" s="174" t="e">
        <f t="shared" si="166"/>
        <v>#DIV/0!</v>
      </c>
      <c r="CX72" s="175" t="e">
        <f t="shared" si="148"/>
        <v>#DIV/0!</v>
      </c>
      <c r="CY72" s="173" t="e">
        <f t="shared" si="149"/>
        <v>#DIV/0!</v>
      </c>
      <c r="CZ72" s="173" t="e">
        <f t="shared" si="150"/>
        <v>#DIV/0!</v>
      </c>
      <c r="DA72" s="173" t="e">
        <f t="shared" si="151"/>
        <v>#DIV/0!</v>
      </c>
      <c r="DB72" s="173" t="e">
        <f t="shared" si="152"/>
        <v>#DIV/0!</v>
      </c>
      <c r="DC72" s="173"/>
      <c r="DD72" s="178" t="e">
        <f t="shared" si="153"/>
        <v>#DIV/0!</v>
      </c>
      <c r="DE72" s="178" t="e">
        <f t="shared" si="154"/>
        <v>#DIV/0!</v>
      </c>
      <c r="DF72" s="178" t="e">
        <f t="shared" si="155"/>
        <v>#DIV/0!</v>
      </c>
      <c r="DO72" s="115">
        <v>2017</v>
      </c>
      <c r="DP72" s="157" t="e">
        <f t="shared" ref="DP72:DP85" si="170">+Y72*I72/100</f>
        <v>#DIV/0!</v>
      </c>
      <c r="DQ72" s="157" t="e">
        <f t="shared" si="167"/>
        <v>#DIV/0!</v>
      </c>
      <c r="DR72" s="157" t="e">
        <f t="shared" si="168"/>
        <v>#DIV/0!</v>
      </c>
      <c r="DS72" s="157" t="e">
        <f t="shared" ref="DS72:DS85" si="171">+DP72+DQ72+DR72</f>
        <v>#DIV/0!</v>
      </c>
      <c r="DU72" s="159" t="e">
        <f t="shared" si="73"/>
        <v>#DIV/0!</v>
      </c>
      <c r="DV72" s="159" t="e">
        <f t="shared" si="74"/>
        <v>#DIV/0!</v>
      </c>
      <c r="DW72" s="159" t="e">
        <f t="shared" si="75"/>
        <v>#DIV/0!</v>
      </c>
      <c r="DX72" s="201" t="e">
        <f t="shared" si="76"/>
        <v>#DIV/0!</v>
      </c>
      <c r="DY72" s="201" t="e">
        <f t="shared" si="162"/>
        <v>#DIV/0!</v>
      </c>
    </row>
    <row r="73" spans="2:129">
      <c r="B73" s="115">
        <v>2018</v>
      </c>
      <c r="C73" s="226" t="e">
        <f>Data!BD82*Data!BY82/10</f>
        <v>#DIV/0!</v>
      </c>
      <c r="D73" s="226" t="e">
        <f>Data!BD82*Data!BZ82/10</f>
        <v>#DIV/0!</v>
      </c>
      <c r="E73" s="226" t="e">
        <f>Data!BD82*Data!CA82/10</f>
        <v>#DIV/0!</v>
      </c>
      <c r="F73" s="226">
        <f>Data!BD82/10</f>
        <v>0</v>
      </c>
      <c r="H73" s="115">
        <v>2018</v>
      </c>
      <c r="I73" s="189">
        <f>Data!BQ82*100</f>
        <v>0</v>
      </c>
      <c r="J73" s="189">
        <f>Data!BR82*100</f>
        <v>0</v>
      </c>
      <c r="K73" s="189">
        <f>Data!BS82*100</f>
        <v>0</v>
      </c>
      <c r="M73" s="115">
        <v>2018</v>
      </c>
      <c r="N73" s="190">
        <f>Data!BU81/Data!BU$48*100</f>
        <v>0</v>
      </c>
      <c r="O73" s="190">
        <f>Data!BV81/Data!BV$48*100</f>
        <v>0</v>
      </c>
      <c r="P73" s="190">
        <f>Data!BW81/Data!BW$48*100</f>
        <v>0</v>
      </c>
      <c r="R73" s="115">
        <v>2018</v>
      </c>
      <c r="S73" s="161" t="e">
        <f t="shared" ref="S73:S85" si="172">100*C73/I73</f>
        <v>#DIV/0!</v>
      </c>
      <c r="T73" s="161" t="e">
        <f t="shared" ref="T73:T85" si="173">100*D73/J73</f>
        <v>#DIV/0!</v>
      </c>
      <c r="U73" s="161" t="e">
        <f t="shared" ref="U73:U85" si="174">100*E73/K73</f>
        <v>#DIV/0!</v>
      </c>
      <c r="X73" s="115">
        <v>2018</v>
      </c>
      <c r="Y73" s="157" t="e">
        <f t="shared" si="110"/>
        <v>#DIV/0!</v>
      </c>
      <c r="Z73" s="157" t="e">
        <f t="shared" si="111"/>
        <v>#DIV/0!</v>
      </c>
      <c r="AA73" s="157" t="e">
        <f t="shared" si="112"/>
        <v>#DIV/0!</v>
      </c>
      <c r="AB73" s="221" t="e">
        <f t="shared" si="169"/>
        <v>#DIV/0!</v>
      </c>
      <c r="AD73" s="115">
        <v>2018</v>
      </c>
      <c r="AE73" s="157" t="e">
        <f t="shared" si="113"/>
        <v>#DIV/0!</v>
      </c>
      <c r="AF73" s="157" t="e">
        <f t="shared" si="114"/>
        <v>#DIV/0!</v>
      </c>
      <c r="AG73" s="157" t="e">
        <f t="shared" si="115"/>
        <v>#DIV/0!</v>
      </c>
      <c r="AI73" s="115">
        <v>2018</v>
      </c>
      <c r="AJ73" s="157" t="e">
        <f t="shared" si="116"/>
        <v>#DIV/0!</v>
      </c>
      <c r="AK73" s="157" t="e">
        <f t="shared" si="117"/>
        <v>#DIV/0!</v>
      </c>
      <c r="AL73" s="157" t="e">
        <f t="shared" si="118"/>
        <v>#DIV/0!</v>
      </c>
      <c r="AM73" s="157" t="e">
        <f t="shared" si="119"/>
        <v>#DIV/0!</v>
      </c>
      <c r="AO73" s="115">
        <v>2018</v>
      </c>
      <c r="AP73" s="157" t="e">
        <f t="shared" si="120"/>
        <v>#DIV/0!</v>
      </c>
      <c r="AQ73" s="157" t="e">
        <f t="shared" si="121"/>
        <v>#DIV/0!</v>
      </c>
      <c r="AR73" s="157" t="e">
        <f t="shared" si="122"/>
        <v>#DIV/0!</v>
      </c>
      <c r="AS73" s="157" t="e">
        <f t="shared" si="123"/>
        <v>#DIV/0!</v>
      </c>
      <c r="AU73" s="115">
        <v>2018</v>
      </c>
      <c r="AV73" s="157" t="e">
        <f t="shared" si="124"/>
        <v>#DIV/0!</v>
      </c>
      <c r="AW73" s="157" t="e">
        <f t="shared" si="125"/>
        <v>#DIV/0!</v>
      </c>
      <c r="AX73" s="157" t="e">
        <f t="shared" si="126"/>
        <v>#DIV/0!</v>
      </c>
      <c r="AY73" s="157" t="e">
        <f t="shared" si="127"/>
        <v>#DIV/0!</v>
      </c>
      <c r="BA73" s="192" t="e">
        <f>Data!CR82/10</f>
        <v>#DIV/0!</v>
      </c>
      <c r="BB73" s="192" t="e">
        <f>(Data!CR82-Data!CP82)/10</f>
        <v>#DIV/0!</v>
      </c>
      <c r="BC73" s="194">
        <v>0</v>
      </c>
      <c r="BE73" s="115">
        <v>2018</v>
      </c>
      <c r="BF73" s="196">
        <f>(Data!$AZ82-100)/100</f>
        <v>-1</v>
      </c>
      <c r="BG73" s="164" t="e">
        <f t="shared" si="81"/>
        <v>#DIV/0!</v>
      </c>
      <c r="BH73" s="164" t="e">
        <f t="shared" si="82"/>
        <v>#DIV/0!</v>
      </c>
      <c r="BI73" s="164" t="e">
        <f t="shared" si="83"/>
        <v>#DIV/0!</v>
      </c>
      <c r="BK73" s="117">
        <v>2018</v>
      </c>
      <c r="BL73" s="165" t="e">
        <f t="shared" si="128"/>
        <v>#DIV/0!</v>
      </c>
      <c r="BM73" s="166" t="e">
        <f t="shared" si="129"/>
        <v>#DIV/0!</v>
      </c>
      <c r="BN73" s="166" t="e">
        <f t="shared" si="130"/>
        <v>#DIV/0!</v>
      </c>
      <c r="BO73" s="166" t="e">
        <f t="shared" si="131"/>
        <v>#DIV/0!</v>
      </c>
      <c r="BP73" s="167" t="e">
        <f t="shared" si="132"/>
        <v>#DIV/0!</v>
      </c>
      <c r="BQ73" s="168" t="e">
        <f t="shared" si="133"/>
        <v>#DIV/0!</v>
      </c>
      <c r="BR73" s="168" t="e">
        <f t="shared" si="134"/>
        <v>#DIV/0!</v>
      </c>
      <c r="BS73" s="168" t="e">
        <f t="shared" si="135"/>
        <v>#DIV/0!</v>
      </c>
      <c r="BT73" s="168" t="e">
        <f t="shared" si="136"/>
        <v>#DIV/0!</v>
      </c>
      <c r="BU73" s="168"/>
      <c r="BV73" s="176" t="e">
        <f t="shared" si="100"/>
        <v>#DIV/0!</v>
      </c>
      <c r="BW73" s="176" t="e">
        <f t="shared" si="101"/>
        <v>#DIV/0!</v>
      </c>
      <c r="BX73" s="176" t="e">
        <f t="shared" si="102"/>
        <v>#DIV/0!</v>
      </c>
      <c r="BY73" s="201" t="e">
        <f t="shared" si="159"/>
        <v>#DIV/0!</v>
      </c>
      <c r="BZ73" s="205" t="e">
        <f t="shared" si="78"/>
        <v>#DIV/0!</v>
      </c>
      <c r="CA73" s="201" t="e">
        <f t="shared" si="160"/>
        <v>#DIV/0!</v>
      </c>
      <c r="CB73" s="120">
        <v>2018</v>
      </c>
      <c r="CC73" s="169" t="e">
        <f t="shared" si="163"/>
        <v>#DIV/0!</v>
      </c>
      <c r="CD73" s="170" t="e">
        <f t="shared" si="137"/>
        <v>#DIV/0!</v>
      </c>
      <c r="CE73" s="170" t="e">
        <f t="shared" si="138"/>
        <v>#DIV/0!</v>
      </c>
      <c r="CF73" s="170" t="e">
        <f t="shared" si="139"/>
        <v>#DIV/0!</v>
      </c>
      <c r="CG73" s="171" t="e">
        <f t="shared" si="140"/>
        <v>#DIV/0!</v>
      </c>
      <c r="CH73" s="172" t="e">
        <f t="shared" si="141"/>
        <v>#DIV/0!</v>
      </c>
      <c r="CI73" s="172" t="e">
        <f t="shared" si="142"/>
        <v>#DIV/0!</v>
      </c>
      <c r="CJ73" s="172" t="e">
        <f t="shared" si="143"/>
        <v>#DIV/0!</v>
      </c>
      <c r="CK73" s="172" t="e">
        <f t="shared" si="144"/>
        <v>#DIV/0!</v>
      </c>
      <c r="CL73" s="172"/>
      <c r="CM73" s="177" t="e">
        <f t="shared" si="145"/>
        <v>#DIV/0!</v>
      </c>
      <c r="CN73" s="177" t="e">
        <f t="shared" si="146"/>
        <v>#DIV/0!</v>
      </c>
      <c r="CO73" s="177" t="e">
        <f t="shared" si="147"/>
        <v>#DIV/0!</v>
      </c>
      <c r="CP73" s="201" t="e">
        <f t="shared" si="161"/>
        <v>#DIV/0!</v>
      </c>
      <c r="CQ73" s="205" t="e">
        <f t="shared" si="79"/>
        <v>#DIV/0!</v>
      </c>
      <c r="CR73" s="201" t="e">
        <f t="shared" si="161"/>
        <v>#DIV/0!</v>
      </c>
      <c r="CS73" s="122">
        <v>2018</v>
      </c>
      <c r="CT73" s="173">
        <f t="shared" si="106"/>
        <v>0.04</v>
      </c>
      <c r="CU73" s="174" t="e">
        <f t="shared" si="164"/>
        <v>#DIV/0!</v>
      </c>
      <c r="CV73" s="174" t="e">
        <f t="shared" si="165"/>
        <v>#DIV/0!</v>
      </c>
      <c r="CW73" s="174" t="e">
        <f t="shared" si="166"/>
        <v>#DIV/0!</v>
      </c>
      <c r="CX73" s="175" t="e">
        <f t="shared" si="148"/>
        <v>#DIV/0!</v>
      </c>
      <c r="CY73" s="173" t="e">
        <f t="shared" si="149"/>
        <v>#DIV/0!</v>
      </c>
      <c r="CZ73" s="173" t="e">
        <f t="shared" si="150"/>
        <v>#DIV/0!</v>
      </c>
      <c r="DA73" s="173" t="e">
        <f t="shared" si="151"/>
        <v>#DIV/0!</v>
      </c>
      <c r="DB73" s="173" t="e">
        <f t="shared" si="152"/>
        <v>#DIV/0!</v>
      </c>
      <c r="DC73" s="173"/>
      <c r="DD73" s="178" t="e">
        <f t="shared" si="153"/>
        <v>#DIV/0!</v>
      </c>
      <c r="DE73" s="178" t="e">
        <f t="shared" si="154"/>
        <v>#DIV/0!</v>
      </c>
      <c r="DF73" s="178" t="e">
        <f t="shared" si="155"/>
        <v>#DIV/0!</v>
      </c>
      <c r="DO73" s="115">
        <v>2018</v>
      </c>
      <c r="DP73" s="157" t="e">
        <f t="shared" si="170"/>
        <v>#DIV/0!</v>
      </c>
      <c r="DQ73" s="157" t="e">
        <f t="shared" si="167"/>
        <v>#DIV/0!</v>
      </c>
      <c r="DR73" s="157" t="e">
        <f t="shared" si="168"/>
        <v>#DIV/0!</v>
      </c>
      <c r="DS73" s="157" t="e">
        <f t="shared" si="171"/>
        <v>#DIV/0!</v>
      </c>
      <c r="DU73" s="159" t="e">
        <f t="shared" ref="DU73:DU85" si="175">+(DP73+DP74)/(SUM($DP73:$DR74))</f>
        <v>#DIV/0!</v>
      </c>
      <c r="DV73" s="159" t="e">
        <f t="shared" ref="DV73:DV85" si="176">+(DQ73+DQ74)/(SUM($DP73:$DR74))</f>
        <v>#DIV/0!</v>
      </c>
      <c r="DW73" s="159" t="e">
        <f t="shared" ref="DW73:DW85" si="177">+(DR73+DR74)/(SUM($DP73:$DR74))</f>
        <v>#DIV/0!</v>
      </c>
      <c r="DX73" s="201" t="e">
        <f t="shared" ref="DX73:DX85" si="178">+((Y73/Y72)^DU73)*((Z73/Z72)^DV73)*((AA73/AA72)^DW73)</f>
        <v>#DIV/0!</v>
      </c>
      <c r="DY73" s="201" t="e">
        <f t="shared" si="162"/>
        <v>#DIV/0!</v>
      </c>
    </row>
    <row r="74" spans="2:129">
      <c r="B74" s="115">
        <v>2019</v>
      </c>
      <c r="C74" s="226" t="e">
        <f>Data!BD83*Data!BY83/10</f>
        <v>#DIV/0!</v>
      </c>
      <c r="D74" s="226" t="e">
        <f>Data!BD83*Data!BZ83/10</f>
        <v>#DIV/0!</v>
      </c>
      <c r="E74" s="226" t="e">
        <f>Data!BD83*Data!CA83/10</f>
        <v>#DIV/0!</v>
      </c>
      <c r="F74" s="226">
        <f>Data!BD83/10</f>
        <v>0</v>
      </c>
      <c r="H74" s="115">
        <v>2019</v>
      </c>
      <c r="I74" s="189">
        <f>Data!BQ83*100</f>
        <v>0</v>
      </c>
      <c r="J74" s="189">
        <f>Data!BR83*100</f>
        <v>0</v>
      </c>
      <c r="K74" s="189">
        <f>Data!BS83*100</f>
        <v>0</v>
      </c>
      <c r="M74" s="115">
        <v>2019</v>
      </c>
      <c r="N74" s="190">
        <f>Data!BU82/Data!BU$48*100</f>
        <v>0</v>
      </c>
      <c r="O74" s="190">
        <f>Data!BV82/Data!BV$48*100</f>
        <v>0</v>
      </c>
      <c r="P74" s="190">
        <f>Data!BW82/Data!BW$48*100</f>
        <v>0</v>
      </c>
      <c r="R74" s="115">
        <v>2019</v>
      </c>
      <c r="S74" s="161" t="e">
        <f t="shared" si="172"/>
        <v>#DIV/0!</v>
      </c>
      <c r="T74" s="161" t="e">
        <f t="shared" si="173"/>
        <v>#DIV/0!</v>
      </c>
      <c r="U74" s="161" t="e">
        <f t="shared" si="174"/>
        <v>#DIV/0!</v>
      </c>
      <c r="X74" s="115">
        <v>2019</v>
      </c>
      <c r="Y74" s="157" t="e">
        <f t="shared" si="110"/>
        <v>#DIV/0!</v>
      </c>
      <c r="Z74" s="157" t="e">
        <f t="shared" si="111"/>
        <v>#DIV/0!</v>
      </c>
      <c r="AA74" s="157" t="e">
        <f t="shared" si="112"/>
        <v>#DIV/0!</v>
      </c>
      <c r="AB74" s="221" t="e">
        <f t="shared" si="169"/>
        <v>#DIV/0!</v>
      </c>
      <c r="AD74" s="115">
        <v>2019</v>
      </c>
      <c r="AE74" s="157" t="e">
        <f t="shared" si="113"/>
        <v>#DIV/0!</v>
      </c>
      <c r="AF74" s="157" t="e">
        <f t="shared" si="114"/>
        <v>#DIV/0!</v>
      </c>
      <c r="AG74" s="157" t="e">
        <f t="shared" si="115"/>
        <v>#DIV/0!</v>
      </c>
      <c r="AI74" s="115">
        <v>2019</v>
      </c>
      <c r="AJ74" s="157" t="e">
        <f t="shared" si="116"/>
        <v>#DIV/0!</v>
      </c>
      <c r="AK74" s="157" t="e">
        <f t="shared" si="117"/>
        <v>#DIV/0!</v>
      </c>
      <c r="AL74" s="157" t="e">
        <f t="shared" si="118"/>
        <v>#DIV/0!</v>
      </c>
      <c r="AM74" s="157" t="e">
        <f t="shared" si="119"/>
        <v>#DIV/0!</v>
      </c>
      <c r="AO74" s="115">
        <v>2019</v>
      </c>
      <c r="AP74" s="157" t="e">
        <f t="shared" si="120"/>
        <v>#DIV/0!</v>
      </c>
      <c r="AQ74" s="157" t="e">
        <f t="shared" si="121"/>
        <v>#DIV/0!</v>
      </c>
      <c r="AR74" s="157" t="e">
        <f t="shared" si="122"/>
        <v>#DIV/0!</v>
      </c>
      <c r="AS74" s="157" t="e">
        <f t="shared" si="123"/>
        <v>#DIV/0!</v>
      </c>
      <c r="AU74" s="115">
        <v>2019</v>
      </c>
      <c r="AV74" s="157" t="e">
        <f t="shared" si="124"/>
        <v>#DIV/0!</v>
      </c>
      <c r="AW74" s="157" t="e">
        <f t="shared" si="125"/>
        <v>#DIV/0!</v>
      </c>
      <c r="AX74" s="157" t="e">
        <f t="shared" si="126"/>
        <v>#DIV/0!</v>
      </c>
      <c r="AY74" s="157" t="e">
        <f t="shared" si="127"/>
        <v>#DIV/0!</v>
      </c>
      <c r="BA74" s="192" t="e">
        <f>Data!CR83/10</f>
        <v>#DIV/0!</v>
      </c>
      <c r="BB74" s="192" t="e">
        <f>(Data!CR83-Data!CP83)/10</f>
        <v>#DIV/0!</v>
      </c>
      <c r="BC74" s="194">
        <v>0</v>
      </c>
      <c r="BE74" s="115">
        <v>2019</v>
      </c>
      <c r="BF74" s="196">
        <f>(Data!$AZ83-100)/100</f>
        <v>-1</v>
      </c>
      <c r="BG74" s="164" t="e">
        <f t="shared" si="81"/>
        <v>#DIV/0!</v>
      </c>
      <c r="BH74" s="164" t="e">
        <f t="shared" si="82"/>
        <v>#DIV/0!</v>
      </c>
      <c r="BI74" s="164" t="e">
        <f t="shared" si="83"/>
        <v>#DIV/0!</v>
      </c>
      <c r="BK74" s="117">
        <v>2019</v>
      </c>
      <c r="BL74" s="165" t="e">
        <f t="shared" si="128"/>
        <v>#DIV/0!</v>
      </c>
      <c r="BM74" s="166" t="e">
        <f t="shared" si="129"/>
        <v>#DIV/0!</v>
      </c>
      <c r="BN74" s="166" t="e">
        <f t="shared" si="130"/>
        <v>#DIV/0!</v>
      </c>
      <c r="BO74" s="166" t="e">
        <f t="shared" si="131"/>
        <v>#DIV/0!</v>
      </c>
      <c r="BP74" s="167" t="e">
        <f t="shared" si="132"/>
        <v>#DIV/0!</v>
      </c>
      <c r="BQ74" s="168" t="e">
        <f t="shared" si="133"/>
        <v>#DIV/0!</v>
      </c>
      <c r="BR74" s="168" t="e">
        <f t="shared" si="134"/>
        <v>#DIV/0!</v>
      </c>
      <c r="BS74" s="168" t="e">
        <f t="shared" si="135"/>
        <v>#DIV/0!</v>
      </c>
      <c r="BT74" s="168" t="e">
        <f t="shared" si="136"/>
        <v>#DIV/0!</v>
      </c>
      <c r="BU74" s="168"/>
      <c r="BV74" s="176" t="e">
        <f t="shared" si="100"/>
        <v>#DIV/0!</v>
      </c>
      <c r="BW74" s="176" t="e">
        <f t="shared" si="101"/>
        <v>#DIV/0!</v>
      </c>
      <c r="BX74" s="176" t="e">
        <f t="shared" si="102"/>
        <v>#DIV/0!</v>
      </c>
      <c r="BY74" s="201" t="e">
        <f t="shared" si="159"/>
        <v>#DIV/0!</v>
      </c>
      <c r="BZ74" s="205" t="e">
        <f t="shared" si="78"/>
        <v>#DIV/0!</v>
      </c>
      <c r="CA74" s="201" t="e">
        <f t="shared" si="160"/>
        <v>#DIV/0!</v>
      </c>
      <c r="CB74" s="120">
        <v>2019</v>
      </c>
      <c r="CC74" s="169" t="e">
        <f t="shared" si="163"/>
        <v>#DIV/0!</v>
      </c>
      <c r="CD74" s="170" t="e">
        <f t="shared" si="137"/>
        <v>#DIV/0!</v>
      </c>
      <c r="CE74" s="170" t="e">
        <f t="shared" si="138"/>
        <v>#DIV/0!</v>
      </c>
      <c r="CF74" s="170" t="e">
        <f t="shared" si="139"/>
        <v>#DIV/0!</v>
      </c>
      <c r="CG74" s="171" t="e">
        <f t="shared" si="140"/>
        <v>#DIV/0!</v>
      </c>
      <c r="CH74" s="172" t="e">
        <f t="shared" si="141"/>
        <v>#DIV/0!</v>
      </c>
      <c r="CI74" s="172" t="e">
        <f t="shared" si="142"/>
        <v>#DIV/0!</v>
      </c>
      <c r="CJ74" s="172" t="e">
        <f t="shared" si="143"/>
        <v>#DIV/0!</v>
      </c>
      <c r="CK74" s="172" t="e">
        <f t="shared" si="144"/>
        <v>#DIV/0!</v>
      </c>
      <c r="CL74" s="172"/>
      <c r="CM74" s="177" t="e">
        <f t="shared" si="145"/>
        <v>#DIV/0!</v>
      </c>
      <c r="CN74" s="177" t="e">
        <f t="shared" si="146"/>
        <v>#DIV/0!</v>
      </c>
      <c r="CO74" s="177" t="e">
        <f t="shared" si="147"/>
        <v>#DIV/0!</v>
      </c>
      <c r="CP74" s="201" t="e">
        <f t="shared" si="161"/>
        <v>#DIV/0!</v>
      </c>
      <c r="CQ74" s="205" t="e">
        <f t="shared" si="79"/>
        <v>#DIV/0!</v>
      </c>
      <c r="CR74" s="201" t="e">
        <f t="shared" si="161"/>
        <v>#DIV/0!</v>
      </c>
      <c r="CS74" s="122">
        <v>2019</v>
      </c>
      <c r="CT74" s="173">
        <f t="shared" si="106"/>
        <v>0.04</v>
      </c>
      <c r="CU74" s="174" t="e">
        <f t="shared" si="164"/>
        <v>#DIV/0!</v>
      </c>
      <c r="CV74" s="174" t="e">
        <f t="shared" si="165"/>
        <v>#DIV/0!</v>
      </c>
      <c r="CW74" s="174" t="e">
        <f t="shared" si="166"/>
        <v>#DIV/0!</v>
      </c>
      <c r="CX74" s="175" t="e">
        <f t="shared" si="148"/>
        <v>#DIV/0!</v>
      </c>
      <c r="CY74" s="173" t="e">
        <f t="shared" si="149"/>
        <v>#DIV/0!</v>
      </c>
      <c r="CZ74" s="173" t="e">
        <f t="shared" si="150"/>
        <v>#DIV/0!</v>
      </c>
      <c r="DA74" s="173" t="e">
        <f t="shared" si="151"/>
        <v>#DIV/0!</v>
      </c>
      <c r="DB74" s="173" t="e">
        <f t="shared" si="152"/>
        <v>#DIV/0!</v>
      </c>
      <c r="DC74" s="173"/>
      <c r="DD74" s="178" t="e">
        <f t="shared" si="153"/>
        <v>#DIV/0!</v>
      </c>
      <c r="DE74" s="178" t="e">
        <f t="shared" si="154"/>
        <v>#DIV/0!</v>
      </c>
      <c r="DF74" s="178" t="e">
        <f t="shared" si="155"/>
        <v>#DIV/0!</v>
      </c>
      <c r="DO74" s="115">
        <v>2019</v>
      </c>
      <c r="DP74" s="157" t="e">
        <f t="shared" si="170"/>
        <v>#DIV/0!</v>
      </c>
      <c r="DQ74" s="157" t="e">
        <f t="shared" si="167"/>
        <v>#DIV/0!</v>
      </c>
      <c r="DR74" s="157" t="e">
        <f t="shared" si="168"/>
        <v>#DIV/0!</v>
      </c>
      <c r="DS74" s="157" t="e">
        <f t="shared" si="171"/>
        <v>#DIV/0!</v>
      </c>
      <c r="DU74" s="159" t="e">
        <f t="shared" si="175"/>
        <v>#DIV/0!</v>
      </c>
      <c r="DV74" s="159" t="e">
        <f t="shared" si="176"/>
        <v>#DIV/0!</v>
      </c>
      <c r="DW74" s="159" t="e">
        <f t="shared" si="177"/>
        <v>#DIV/0!</v>
      </c>
      <c r="DX74" s="201" t="e">
        <f t="shared" si="178"/>
        <v>#DIV/0!</v>
      </c>
      <c r="DY74" s="201" t="e">
        <f t="shared" si="162"/>
        <v>#DIV/0!</v>
      </c>
    </row>
    <row r="75" spans="2:129">
      <c r="B75" s="115">
        <v>2020</v>
      </c>
      <c r="C75" s="226" t="e">
        <f>Data!BD84*Data!BY84/10</f>
        <v>#DIV/0!</v>
      </c>
      <c r="D75" s="226" t="e">
        <f>Data!BD84*Data!BZ84/10</f>
        <v>#DIV/0!</v>
      </c>
      <c r="E75" s="226" t="e">
        <f>Data!BD84*Data!CA84/10</f>
        <v>#DIV/0!</v>
      </c>
      <c r="F75" s="226">
        <f>Data!BD84/10</f>
        <v>0</v>
      </c>
      <c r="H75" s="115">
        <v>2020</v>
      </c>
      <c r="I75" s="189">
        <f>Data!BQ84*100</f>
        <v>0</v>
      </c>
      <c r="J75" s="189">
        <f>Data!BR84*100</f>
        <v>0</v>
      </c>
      <c r="K75" s="189">
        <f>Data!BS84*100</f>
        <v>0</v>
      </c>
      <c r="M75" s="115">
        <v>2020</v>
      </c>
      <c r="N75" s="190">
        <f>Data!BU83/Data!BU$48*100</f>
        <v>0</v>
      </c>
      <c r="O75" s="190">
        <f>Data!BV83/Data!BV$48*100</f>
        <v>0</v>
      </c>
      <c r="P75" s="190">
        <f>Data!BW83/Data!BW$48*100</f>
        <v>0</v>
      </c>
      <c r="R75" s="115">
        <v>2020</v>
      </c>
      <c r="S75" s="161" t="e">
        <f t="shared" si="172"/>
        <v>#DIV/0!</v>
      </c>
      <c r="T75" s="161" t="e">
        <f t="shared" si="173"/>
        <v>#DIV/0!</v>
      </c>
      <c r="U75" s="161" t="e">
        <f t="shared" si="174"/>
        <v>#DIV/0!</v>
      </c>
      <c r="X75" s="115">
        <v>2020</v>
      </c>
      <c r="Y75" s="157" t="e">
        <f t="shared" si="110"/>
        <v>#DIV/0!</v>
      </c>
      <c r="Z75" s="157" t="e">
        <f t="shared" si="111"/>
        <v>#DIV/0!</v>
      </c>
      <c r="AA75" s="157" t="e">
        <f t="shared" si="112"/>
        <v>#DIV/0!</v>
      </c>
      <c r="AB75" s="221" t="e">
        <f t="shared" si="169"/>
        <v>#DIV/0!</v>
      </c>
      <c r="AD75" s="115">
        <v>2020</v>
      </c>
      <c r="AE75" s="157" t="e">
        <f t="shared" si="113"/>
        <v>#DIV/0!</v>
      </c>
      <c r="AF75" s="157" t="e">
        <f t="shared" si="114"/>
        <v>#DIV/0!</v>
      </c>
      <c r="AG75" s="157" t="e">
        <f t="shared" si="115"/>
        <v>#DIV/0!</v>
      </c>
      <c r="AI75" s="115">
        <v>2020</v>
      </c>
      <c r="AJ75" s="157" t="e">
        <f t="shared" si="116"/>
        <v>#DIV/0!</v>
      </c>
      <c r="AK75" s="157" t="e">
        <f t="shared" si="117"/>
        <v>#DIV/0!</v>
      </c>
      <c r="AL75" s="157" t="e">
        <f t="shared" si="118"/>
        <v>#DIV/0!</v>
      </c>
      <c r="AM75" s="157" t="e">
        <f t="shared" si="119"/>
        <v>#DIV/0!</v>
      </c>
      <c r="AO75" s="115">
        <v>2020</v>
      </c>
      <c r="AP75" s="157" t="e">
        <f t="shared" si="120"/>
        <v>#DIV/0!</v>
      </c>
      <c r="AQ75" s="157" t="e">
        <f t="shared" si="121"/>
        <v>#DIV/0!</v>
      </c>
      <c r="AR75" s="157" t="e">
        <f t="shared" si="122"/>
        <v>#DIV/0!</v>
      </c>
      <c r="AS75" s="157" t="e">
        <f t="shared" si="123"/>
        <v>#DIV/0!</v>
      </c>
      <c r="AU75" s="115">
        <v>2020</v>
      </c>
      <c r="AV75" s="157" t="e">
        <f t="shared" si="124"/>
        <v>#DIV/0!</v>
      </c>
      <c r="AW75" s="157" t="e">
        <f t="shared" si="125"/>
        <v>#DIV/0!</v>
      </c>
      <c r="AX75" s="157" t="e">
        <f t="shared" si="126"/>
        <v>#DIV/0!</v>
      </c>
      <c r="AY75" s="157" t="e">
        <f t="shared" si="127"/>
        <v>#DIV/0!</v>
      </c>
      <c r="BA75" s="192" t="e">
        <f>Data!CR84/10</f>
        <v>#DIV/0!</v>
      </c>
      <c r="BB75" s="192" t="e">
        <f>(Data!CR84-Data!CP84)/10</f>
        <v>#DIV/0!</v>
      </c>
      <c r="BC75" s="194">
        <v>0</v>
      </c>
      <c r="BE75" s="115">
        <v>2020</v>
      </c>
      <c r="BF75" s="196">
        <f>(Data!$AZ84-100)/100</f>
        <v>-1</v>
      </c>
      <c r="BG75" s="164" t="e">
        <f t="shared" si="81"/>
        <v>#DIV/0!</v>
      </c>
      <c r="BH75" s="164" t="e">
        <f t="shared" si="82"/>
        <v>#DIV/0!</v>
      </c>
      <c r="BI75" s="164" t="e">
        <f t="shared" si="83"/>
        <v>#DIV/0!</v>
      </c>
      <c r="BK75" s="117">
        <v>2020</v>
      </c>
      <c r="BL75" s="165" t="e">
        <f t="shared" si="128"/>
        <v>#DIV/0!</v>
      </c>
      <c r="BM75" s="166" t="e">
        <f t="shared" si="129"/>
        <v>#DIV/0!</v>
      </c>
      <c r="BN75" s="166" t="e">
        <f t="shared" si="130"/>
        <v>#DIV/0!</v>
      </c>
      <c r="BO75" s="166" t="e">
        <f t="shared" si="131"/>
        <v>#DIV/0!</v>
      </c>
      <c r="BP75" s="167" t="e">
        <f t="shared" si="132"/>
        <v>#DIV/0!</v>
      </c>
      <c r="BQ75" s="168" t="e">
        <f t="shared" si="133"/>
        <v>#DIV/0!</v>
      </c>
      <c r="BR75" s="168" t="e">
        <f t="shared" si="134"/>
        <v>#DIV/0!</v>
      </c>
      <c r="BS75" s="168" t="e">
        <f t="shared" si="135"/>
        <v>#DIV/0!</v>
      </c>
      <c r="BT75" s="168" t="e">
        <f t="shared" si="136"/>
        <v>#DIV/0!</v>
      </c>
      <c r="BU75" s="168"/>
      <c r="BV75" s="176" t="e">
        <f t="shared" si="100"/>
        <v>#DIV/0!</v>
      </c>
      <c r="BW75" s="176" t="e">
        <f t="shared" si="101"/>
        <v>#DIV/0!</v>
      </c>
      <c r="BX75" s="176" t="e">
        <f t="shared" si="102"/>
        <v>#DIV/0!</v>
      </c>
      <c r="BY75" s="201" t="e">
        <f t="shared" si="159"/>
        <v>#DIV/0!</v>
      </c>
      <c r="BZ75" s="205" t="e">
        <f t="shared" ref="BZ75:BZ85" si="179">((BQ74+BQ75)/2)*($AV75/$AV74)+((BR74+BR75)/2)*($AW75/$AW74)+((BS74+BS75)/2)*($AX75/$AX74)</f>
        <v>#DIV/0!</v>
      </c>
      <c r="CA75" s="201" t="e">
        <f t="shared" si="160"/>
        <v>#DIV/0!</v>
      </c>
      <c r="CB75" s="120">
        <v>2020</v>
      </c>
      <c r="CC75" s="169" t="e">
        <f t="shared" si="163"/>
        <v>#DIV/0!</v>
      </c>
      <c r="CD75" s="170" t="e">
        <f t="shared" si="137"/>
        <v>#DIV/0!</v>
      </c>
      <c r="CE75" s="170" t="e">
        <f t="shared" si="138"/>
        <v>#DIV/0!</v>
      </c>
      <c r="CF75" s="170" t="e">
        <f t="shared" si="139"/>
        <v>#DIV/0!</v>
      </c>
      <c r="CG75" s="171" t="e">
        <f t="shared" si="140"/>
        <v>#DIV/0!</v>
      </c>
      <c r="CH75" s="172" t="e">
        <f t="shared" si="141"/>
        <v>#DIV/0!</v>
      </c>
      <c r="CI75" s="172" t="e">
        <f t="shared" si="142"/>
        <v>#DIV/0!</v>
      </c>
      <c r="CJ75" s="172" t="e">
        <f t="shared" si="143"/>
        <v>#DIV/0!</v>
      </c>
      <c r="CK75" s="172" t="e">
        <f t="shared" si="144"/>
        <v>#DIV/0!</v>
      </c>
      <c r="CL75" s="172"/>
      <c r="CM75" s="177" t="e">
        <f t="shared" si="145"/>
        <v>#DIV/0!</v>
      </c>
      <c r="CN75" s="177" t="e">
        <f t="shared" si="146"/>
        <v>#DIV/0!</v>
      </c>
      <c r="CO75" s="177" t="e">
        <f t="shared" si="147"/>
        <v>#DIV/0!</v>
      </c>
      <c r="CP75" s="201" t="e">
        <f t="shared" si="161"/>
        <v>#DIV/0!</v>
      </c>
      <c r="CQ75" s="205" t="e">
        <f t="shared" ref="CQ75:CQ85" si="180">((CH74+CH75)/2)*($AV75/$AV74)+((CI74+CI75)/2)*($AW75/$AW74)+((CJ74+CJ75)/2)*($AX75/$AX74)</f>
        <v>#DIV/0!</v>
      </c>
      <c r="CR75" s="201" t="e">
        <f t="shared" si="161"/>
        <v>#DIV/0!</v>
      </c>
      <c r="CS75" s="122">
        <v>2020</v>
      </c>
      <c r="CT75" s="173">
        <f t="shared" si="106"/>
        <v>0.04</v>
      </c>
      <c r="CU75" s="174" t="e">
        <f t="shared" si="164"/>
        <v>#DIV/0!</v>
      </c>
      <c r="CV75" s="174" t="e">
        <f t="shared" si="165"/>
        <v>#DIV/0!</v>
      </c>
      <c r="CW75" s="174" t="e">
        <f t="shared" si="166"/>
        <v>#DIV/0!</v>
      </c>
      <c r="CX75" s="175" t="e">
        <f t="shared" si="148"/>
        <v>#DIV/0!</v>
      </c>
      <c r="CY75" s="173" t="e">
        <f t="shared" si="149"/>
        <v>#DIV/0!</v>
      </c>
      <c r="CZ75" s="173" t="e">
        <f t="shared" si="150"/>
        <v>#DIV/0!</v>
      </c>
      <c r="DA75" s="173" t="e">
        <f t="shared" si="151"/>
        <v>#DIV/0!</v>
      </c>
      <c r="DB75" s="173" t="e">
        <f t="shared" si="152"/>
        <v>#DIV/0!</v>
      </c>
      <c r="DC75" s="173"/>
      <c r="DD75" s="178" t="e">
        <f t="shared" si="153"/>
        <v>#DIV/0!</v>
      </c>
      <c r="DE75" s="178" t="e">
        <f t="shared" si="154"/>
        <v>#DIV/0!</v>
      </c>
      <c r="DF75" s="178" t="e">
        <f t="shared" si="155"/>
        <v>#DIV/0!</v>
      </c>
      <c r="DO75" s="115">
        <v>2020</v>
      </c>
      <c r="DP75" s="157" t="e">
        <f t="shared" si="170"/>
        <v>#DIV/0!</v>
      </c>
      <c r="DQ75" s="157" t="e">
        <f t="shared" si="167"/>
        <v>#DIV/0!</v>
      </c>
      <c r="DR75" s="157" t="e">
        <f t="shared" si="168"/>
        <v>#DIV/0!</v>
      </c>
      <c r="DS75" s="157" t="e">
        <f t="shared" si="171"/>
        <v>#DIV/0!</v>
      </c>
      <c r="DU75" s="159" t="e">
        <f t="shared" si="175"/>
        <v>#DIV/0!</v>
      </c>
      <c r="DV75" s="159" t="e">
        <f t="shared" si="176"/>
        <v>#DIV/0!</v>
      </c>
      <c r="DW75" s="159" t="e">
        <f t="shared" si="177"/>
        <v>#DIV/0!</v>
      </c>
      <c r="DX75" s="201" t="e">
        <f t="shared" si="178"/>
        <v>#DIV/0!</v>
      </c>
      <c r="DY75" s="201" t="e">
        <f t="shared" si="162"/>
        <v>#DIV/0!</v>
      </c>
    </row>
    <row r="76" spans="2:129">
      <c r="B76" s="115">
        <v>2021</v>
      </c>
      <c r="C76" s="226" t="e">
        <f>Data!BD85*Data!BY85/10</f>
        <v>#DIV/0!</v>
      </c>
      <c r="D76" s="226" t="e">
        <f>Data!BD85*Data!BZ85/10</f>
        <v>#DIV/0!</v>
      </c>
      <c r="E76" s="226" t="e">
        <f>Data!BD85*Data!CA85/10</f>
        <v>#DIV/0!</v>
      </c>
      <c r="F76" s="226">
        <f>Data!BD85/10</f>
        <v>0</v>
      </c>
      <c r="H76" s="115">
        <v>2021</v>
      </c>
      <c r="I76" s="189">
        <f>Data!BQ85*100</f>
        <v>0</v>
      </c>
      <c r="J76" s="189">
        <f>Data!BR85*100</f>
        <v>0</v>
      </c>
      <c r="K76" s="189">
        <f>Data!BS85*100</f>
        <v>0</v>
      </c>
      <c r="M76" s="115">
        <v>2021</v>
      </c>
      <c r="N76" s="190">
        <f>Data!BU84/Data!BU$48*100</f>
        <v>0</v>
      </c>
      <c r="O76" s="190">
        <f>Data!BV84/Data!BV$48*100</f>
        <v>0</v>
      </c>
      <c r="P76" s="190">
        <f>Data!BW84/Data!BW$48*100</f>
        <v>0</v>
      </c>
      <c r="R76" s="115">
        <v>2021</v>
      </c>
      <c r="S76" s="161" t="e">
        <f t="shared" si="172"/>
        <v>#DIV/0!</v>
      </c>
      <c r="T76" s="161" t="e">
        <f t="shared" si="173"/>
        <v>#DIV/0!</v>
      </c>
      <c r="U76" s="161" t="e">
        <f t="shared" si="174"/>
        <v>#DIV/0!</v>
      </c>
      <c r="X76" s="115">
        <v>2021</v>
      </c>
      <c r="Y76" s="157" t="e">
        <f t="shared" si="110"/>
        <v>#DIV/0!</v>
      </c>
      <c r="Z76" s="157" t="e">
        <f t="shared" si="111"/>
        <v>#DIV/0!</v>
      </c>
      <c r="AA76" s="157" t="e">
        <f t="shared" si="112"/>
        <v>#DIV/0!</v>
      </c>
      <c r="AB76" s="221" t="e">
        <f t="shared" si="169"/>
        <v>#DIV/0!</v>
      </c>
      <c r="AD76" s="115">
        <v>2021</v>
      </c>
      <c r="AE76" s="157" t="e">
        <f t="shared" si="113"/>
        <v>#DIV/0!</v>
      </c>
      <c r="AF76" s="157" t="e">
        <f t="shared" si="114"/>
        <v>#DIV/0!</v>
      </c>
      <c r="AG76" s="157" t="e">
        <f t="shared" si="115"/>
        <v>#DIV/0!</v>
      </c>
      <c r="AI76" s="115">
        <v>2021</v>
      </c>
      <c r="AJ76" s="157" t="e">
        <f t="shared" si="116"/>
        <v>#DIV/0!</v>
      </c>
      <c r="AK76" s="157" t="e">
        <f t="shared" si="117"/>
        <v>#DIV/0!</v>
      </c>
      <c r="AL76" s="157" t="e">
        <f t="shared" si="118"/>
        <v>#DIV/0!</v>
      </c>
      <c r="AM76" s="157" t="e">
        <f t="shared" si="119"/>
        <v>#DIV/0!</v>
      </c>
      <c r="AO76" s="115">
        <v>2021</v>
      </c>
      <c r="AP76" s="157" t="e">
        <f t="shared" si="120"/>
        <v>#DIV/0!</v>
      </c>
      <c r="AQ76" s="157" t="e">
        <f t="shared" si="121"/>
        <v>#DIV/0!</v>
      </c>
      <c r="AR76" s="157" t="e">
        <f t="shared" si="122"/>
        <v>#DIV/0!</v>
      </c>
      <c r="AS76" s="157" t="e">
        <f t="shared" si="123"/>
        <v>#DIV/0!</v>
      </c>
      <c r="AU76" s="115">
        <v>2021</v>
      </c>
      <c r="AV76" s="157" t="e">
        <f t="shared" si="124"/>
        <v>#DIV/0!</v>
      </c>
      <c r="AW76" s="157" t="e">
        <f t="shared" si="125"/>
        <v>#DIV/0!</v>
      </c>
      <c r="AX76" s="157" t="e">
        <f t="shared" si="126"/>
        <v>#DIV/0!</v>
      </c>
      <c r="AY76" s="157" t="e">
        <f t="shared" si="127"/>
        <v>#DIV/0!</v>
      </c>
      <c r="BA76" s="192" t="e">
        <f>Data!CR85/10</f>
        <v>#DIV/0!</v>
      </c>
      <c r="BB76" s="192" t="e">
        <f>(Data!CR85-Data!CP85)/10</f>
        <v>#DIV/0!</v>
      </c>
      <c r="BC76" s="194">
        <v>0</v>
      </c>
      <c r="BE76" s="115">
        <v>2021</v>
      </c>
      <c r="BF76" s="196">
        <f>(Data!$AZ85-100)/100</f>
        <v>-1</v>
      </c>
      <c r="BG76" s="164" t="e">
        <f t="shared" si="81"/>
        <v>#DIV/0!</v>
      </c>
      <c r="BH76" s="164" t="e">
        <f t="shared" si="82"/>
        <v>#DIV/0!</v>
      </c>
      <c r="BI76" s="164" t="e">
        <f t="shared" si="83"/>
        <v>#DIV/0!</v>
      </c>
      <c r="BK76" s="117">
        <v>2021</v>
      </c>
      <c r="BL76" s="165" t="e">
        <f t="shared" si="128"/>
        <v>#DIV/0!</v>
      </c>
      <c r="BM76" s="166" t="e">
        <f t="shared" si="129"/>
        <v>#DIV/0!</v>
      </c>
      <c r="BN76" s="166" t="e">
        <f t="shared" si="130"/>
        <v>#DIV/0!</v>
      </c>
      <c r="BO76" s="166" t="e">
        <f t="shared" si="131"/>
        <v>#DIV/0!</v>
      </c>
      <c r="BP76" s="167" t="e">
        <f t="shared" si="132"/>
        <v>#DIV/0!</v>
      </c>
      <c r="BQ76" s="168" t="e">
        <f t="shared" si="133"/>
        <v>#DIV/0!</v>
      </c>
      <c r="BR76" s="168" t="e">
        <f t="shared" si="134"/>
        <v>#DIV/0!</v>
      </c>
      <c r="BS76" s="168" t="e">
        <f t="shared" si="135"/>
        <v>#DIV/0!</v>
      </c>
      <c r="BT76" s="168" t="e">
        <f t="shared" si="136"/>
        <v>#DIV/0!</v>
      </c>
      <c r="BU76" s="168"/>
      <c r="BV76" s="176" t="e">
        <f t="shared" si="100"/>
        <v>#DIV/0!</v>
      </c>
      <c r="BW76" s="176" t="e">
        <f t="shared" si="101"/>
        <v>#DIV/0!</v>
      </c>
      <c r="BX76" s="176" t="e">
        <f t="shared" si="102"/>
        <v>#DIV/0!</v>
      </c>
      <c r="BY76" s="201" t="e">
        <f t="shared" si="159"/>
        <v>#DIV/0!</v>
      </c>
      <c r="BZ76" s="205" t="e">
        <f t="shared" si="179"/>
        <v>#DIV/0!</v>
      </c>
      <c r="CA76" s="201" t="e">
        <f t="shared" si="160"/>
        <v>#DIV/0!</v>
      </c>
      <c r="CB76" s="120">
        <v>2021</v>
      </c>
      <c r="CC76" s="169" t="e">
        <f t="shared" si="163"/>
        <v>#DIV/0!</v>
      </c>
      <c r="CD76" s="170" t="e">
        <f t="shared" si="137"/>
        <v>#DIV/0!</v>
      </c>
      <c r="CE76" s="170" t="e">
        <f t="shared" si="138"/>
        <v>#DIV/0!</v>
      </c>
      <c r="CF76" s="170" t="e">
        <f t="shared" si="139"/>
        <v>#DIV/0!</v>
      </c>
      <c r="CG76" s="171" t="e">
        <f t="shared" si="140"/>
        <v>#DIV/0!</v>
      </c>
      <c r="CH76" s="172" t="e">
        <f t="shared" si="141"/>
        <v>#DIV/0!</v>
      </c>
      <c r="CI76" s="172" t="e">
        <f t="shared" si="142"/>
        <v>#DIV/0!</v>
      </c>
      <c r="CJ76" s="172" t="e">
        <f t="shared" si="143"/>
        <v>#DIV/0!</v>
      </c>
      <c r="CK76" s="172" t="e">
        <f t="shared" si="144"/>
        <v>#DIV/0!</v>
      </c>
      <c r="CL76" s="172"/>
      <c r="CM76" s="177" t="e">
        <f t="shared" si="145"/>
        <v>#DIV/0!</v>
      </c>
      <c r="CN76" s="177" t="e">
        <f t="shared" si="146"/>
        <v>#DIV/0!</v>
      </c>
      <c r="CO76" s="177" t="e">
        <f t="shared" si="147"/>
        <v>#DIV/0!</v>
      </c>
      <c r="CP76" s="201" t="e">
        <f t="shared" si="161"/>
        <v>#DIV/0!</v>
      </c>
      <c r="CQ76" s="205" t="e">
        <f t="shared" si="180"/>
        <v>#DIV/0!</v>
      </c>
      <c r="CR76" s="201" t="e">
        <f t="shared" si="161"/>
        <v>#DIV/0!</v>
      </c>
      <c r="CS76" s="122">
        <v>2021</v>
      </c>
      <c r="CT76" s="173">
        <f t="shared" si="106"/>
        <v>0.04</v>
      </c>
      <c r="CU76" s="174" t="e">
        <f t="shared" si="164"/>
        <v>#DIV/0!</v>
      </c>
      <c r="CV76" s="174" t="e">
        <f t="shared" si="165"/>
        <v>#DIV/0!</v>
      </c>
      <c r="CW76" s="174" t="e">
        <f t="shared" si="166"/>
        <v>#DIV/0!</v>
      </c>
      <c r="CX76" s="175" t="e">
        <f t="shared" si="148"/>
        <v>#DIV/0!</v>
      </c>
      <c r="CY76" s="173" t="e">
        <f t="shared" si="149"/>
        <v>#DIV/0!</v>
      </c>
      <c r="CZ76" s="173" t="e">
        <f t="shared" si="150"/>
        <v>#DIV/0!</v>
      </c>
      <c r="DA76" s="173" t="e">
        <f t="shared" si="151"/>
        <v>#DIV/0!</v>
      </c>
      <c r="DB76" s="173" t="e">
        <f t="shared" si="152"/>
        <v>#DIV/0!</v>
      </c>
      <c r="DC76" s="173"/>
      <c r="DD76" s="178" t="e">
        <f t="shared" si="153"/>
        <v>#DIV/0!</v>
      </c>
      <c r="DE76" s="178" t="e">
        <f t="shared" si="154"/>
        <v>#DIV/0!</v>
      </c>
      <c r="DF76" s="178" t="e">
        <f t="shared" si="155"/>
        <v>#DIV/0!</v>
      </c>
      <c r="DO76" s="115">
        <v>2021</v>
      </c>
      <c r="DP76" s="157" t="e">
        <f t="shared" si="170"/>
        <v>#DIV/0!</v>
      </c>
      <c r="DQ76" s="157" t="e">
        <f t="shared" si="167"/>
        <v>#DIV/0!</v>
      </c>
      <c r="DR76" s="157" t="e">
        <f t="shared" si="168"/>
        <v>#DIV/0!</v>
      </c>
      <c r="DS76" s="157" t="e">
        <f t="shared" si="171"/>
        <v>#DIV/0!</v>
      </c>
      <c r="DU76" s="159" t="e">
        <f t="shared" si="175"/>
        <v>#DIV/0!</v>
      </c>
      <c r="DV76" s="159" t="e">
        <f t="shared" si="176"/>
        <v>#DIV/0!</v>
      </c>
      <c r="DW76" s="159" t="e">
        <f t="shared" si="177"/>
        <v>#DIV/0!</v>
      </c>
      <c r="DX76" s="201" t="e">
        <f t="shared" si="178"/>
        <v>#DIV/0!</v>
      </c>
      <c r="DY76" s="201" t="e">
        <f t="shared" si="162"/>
        <v>#DIV/0!</v>
      </c>
    </row>
    <row r="77" spans="2:129">
      <c r="B77" s="115">
        <v>2022</v>
      </c>
      <c r="C77" s="226" t="e">
        <f>Data!BD86*Data!BY86/10</f>
        <v>#DIV/0!</v>
      </c>
      <c r="D77" s="226" t="e">
        <f>Data!BD86*Data!BZ86/10</f>
        <v>#DIV/0!</v>
      </c>
      <c r="E77" s="226" t="e">
        <f>Data!BD86*Data!CA86/10</f>
        <v>#DIV/0!</v>
      </c>
      <c r="F77" s="226">
        <f>Data!BD86/10</f>
        <v>0</v>
      </c>
      <c r="H77" s="115">
        <v>2022</v>
      </c>
      <c r="I77" s="189">
        <f>Data!BQ86*100</f>
        <v>0</v>
      </c>
      <c r="J77" s="189">
        <f>Data!BR86*100</f>
        <v>0</v>
      </c>
      <c r="K77" s="189">
        <f>Data!BS86*100</f>
        <v>0</v>
      </c>
      <c r="M77" s="115">
        <v>2022</v>
      </c>
      <c r="N77" s="190">
        <f>Data!BU85/Data!BU$48*100</f>
        <v>0</v>
      </c>
      <c r="O77" s="190">
        <f>Data!BV85/Data!BV$48*100</f>
        <v>0</v>
      </c>
      <c r="P77" s="190">
        <f>Data!BW85/Data!BW$48*100</f>
        <v>0</v>
      </c>
      <c r="R77" s="115">
        <v>2022</v>
      </c>
      <c r="S77" s="161" t="e">
        <f t="shared" si="172"/>
        <v>#DIV/0!</v>
      </c>
      <c r="T77" s="161" t="e">
        <f t="shared" si="173"/>
        <v>#DIV/0!</v>
      </c>
      <c r="U77" s="161" t="e">
        <f t="shared" si="174"/>
        <v>#DIV/0!</v>
      </c>
      <c r="X77" s="115">
        <v>2022</v>
      </c>
      <c r="Y77" s="157" t="e">
        <f t="shared" si="110"/>
        <v>#DIV/0!</v>
      </c>
      <c r="Z77" s="157" t="e">
        <f t="shared" si="111"/>
        <v>#DIV/0!</v>
      </c>
      <c r="AA77" s="157" t="e">
        <f t="shared" si="112"/>
        <v>#DIV/0!</v>
      </c>
      <c r="AB77" s="221" t="e">
        <f t="shared" si="169"/>
        <v>#DIV/0!</v>
      </c>
      <c r="AD77" s="115">
        <v>2022</v>
      </c>
      <c r="AE77" s="157" t="e">
        <f t="shared" si="113"/>
        <v>#DIV/0!</v>
      </c>
      <c r="AF77" s="157" t="e">
        <f t="shared" si="114"/>
        <v>#DIV/0!</v>
      </c>
      <c r="AG77" s="157" t="e">
        <f t="shared" si="115"/>
        <v>#DIV/0!</v>
      </c>
      <c r="AI77" s="115">
        <v>2022</v>
      </c>
      <c r="AJ77" s="157" t="e">
        <f t="shared" si="116"/>
        <v>#DIV/0!</v>
      </c>
      <c r="AK77" s="157" t="e">
        <f t="shared" si="117"/>
        <v>#DIV/0!</v>
      </c>
      <c r="AL77" s="157" t="e">
        <f t="shared" si="118"/>
        <v>#DIV/0!</v>
      </c>
      <c r="AM77" s="157" t="e">
        <f t="shared" si="119"/>
        <v>#DIV/0!</v>
      </c>
      <c r="AO77" s="115">
        <v>2022</v>
      </c>
      <c r="AP77" s="157" t="e">
        <f t="shared" si="120"/>
        <v>#DIV/0!</v>
      </c>
      <c r="AQ77" s="157" t="e">
        <f t="shared" si="121"/>
        <v>#DIV/0!</v>
      </c>
      <c r="AR77" s="157" t="e">
        <f t="shared" si="122"/>
        <v>#DIV/0!</v>
      </c>
      <c r="AS77" s="157" t="e">
        <f t="shared" si="123"/>
        <v>#DIV/0!</v>
      </c>
      <c r="AU77" s="115">
        <v>2022</v>
      </c>
      <c r="AV77" s="157" t="e">
        <f t="shared" si="124"/>
        <v>#DIV/0!</v>
      </c>
      <c r="AW77" s="157" t="e">
        <f t="shared" si="125"/>
        <v>#DIV/0!</v>
      </c>
      <c r="AX77" s="157" t="e">
        <f t="shared" si="126"/>
        <v>#DIV/0!</v>
      </c>
      <c r="AY77" s="157" t="e">
        <f t="shared" si="127"/>
        <v>#DIV/0!</v>
      </c>
      <c r="BA77" s="192" t="e">
        <f>Data!CR86/10</f>
        <v>#DIV/0!</v>
      </c>
      <c r="BB77" s="192" t="e">
        <f>(Data!CR86-Data!CP86)/10</f>
        <v>#DIV/0!</v>
      </c>
      <c r="BC77" s="194">
        <v>0</v>
      </c>
      <c r="BE77" s="115">
        <v>2022</v>
      </c>
      <c r="BF77" s="196">
        <f>(Data!$AZ86-100)/100</f>
        <v>-1</v>
      </c>
      <c r="BG77" s="164" t="e">
        <f t="shared" si="81"/>
        <v>#DIV/0!</v>
      </c>
      <c r="BH77" s="164" t="e">
        <f t="shared" si="82"/>
        <v>#DIV/0!</v>
      </c>
      <c r="BI77" s="164" t="e">
        <f t="shared" si="83"/>
        <v>#DIV/0!</v>
      </c>
      <c r="BK77" s="117">
        <v>2022</v>
      </c>
      <c r="BL77" s="165" t="e">
        <f t="shared" si="128"/>
        <v>#DIV/0!</v>
      </c>
      <c r="BM77" s="166" t="e">
        <f t="shared" si="129"/>
        <v>#DIV/0!</v>
      </c>
      <c r="BN77" s="166" t="e">
        <f t="shared" si="130"/>
        <v>#DIV/0!</v>
      </c>
      <c r="BO77" s="166" t="e">
        <f t="shared" si="131"/>
        <v>#DIV/0!</v>
      </c>
      <c r="BP77" s="167" t="e">
        <f t="shared" si="132"/>
        <v>#DIV/0!</v>
      </c>
      <c r="BQ77" s="168" t="e">
        <f t="shared" si="133"/>
        <v>#DIV/0!</v>
      </c>
      <c r="BR77" s="168" t="e">
        <f t="shared" si="134"/>
        <v>#DIV/0!</v>
      </c>
      <c r="BS77" s="168" t="e">
        <f t="shared" si="135"/>
        <v>#DIV/0!</v>
      </c>
      <c r="BT77" s="168" t="e">
        <f t="shared" si="136"/>
        <v>#DIV/0!</v>
      </c>
      <c r="BU77" s="168"/>
      <c r="BV77" s="176" t="e">
        <f t="shared" si="100"/>
        <v>#DIV/0!</v>
      </c>
      <c r="BW77" s="176" t="e">
        <f t="shared" si="101"/>
        <v>#DIV/0!</v>
      </c>
      <c r="BX77" s="176" t="e">
        <f t="shared" si="102"/>
        <v>#DIV/0!</v>
      </c>
      <c r="BY77" s="201" t="e">
        <f t="shared" si="159"/>
        <v>#DIV/0!</v>
      </c>
      <c r="BZ77" s="205" t="e">
        <f t="shared" si="179"/>
        <v>#DIV/0!</v>
      </c>
      <c r="CA77" s="201" t="e">
        <f t="shared" si="160"/>
        <v>#DIV/0!</v>
      </c>
      <c r="CB77" s="120">
        <v>2022</v>
      </c>
      <c r="CC77" s="169" t="e">
        <f t="shared" si="163"/>
        <v>#DIV/0!</v>
      </c>
      <c r="CD77" s="170" t="e">
        <f t="shared" si="137"/>
        <v>#DIV/0!</v>
      </c>
      <c r="CE77" s="170" t="e">
        <f t="shared" si="138"/>
        <v>#DIV/0!</v>
      </c>
      <c r="CF77" s="170" t="e">
        <f t="shared" si="139"/>
        <v>#DIV/0!</v>
      </c>
      <c r="CG77" s="171" t="e">
        <f t="shared" si="140"/>
        <v>#DIV/0!</v>
      </c>
      <c r="CH77" s="172" t="e">
        <f t="shared" si="141"/>
        <v>#DIV/0!</v>
      </c>
      <c r="CI77" s="172" t="e">
        <f t="shared" si="142"/>
        <v>#DIV/0!</v>
      </c>
      <c r="CJ77" s="172" t="e">
        <f t="shared" si="143"/>
        <v>#DIV/0!</v>
      </c>
      <c r="CK77" s="172" t="e">
        <f t="shared" si="144"/>
        <v>#DIV/0!</v>
      </c>
      <c r="CL77" s="172"/>
      <c r="CM77" s="177" t="e">
        <f t="shared" si="145"/>
        <v>#DIV/0!</v>
      </c>
      <c r="CN77" s="177" t="e">
        <f t="shared" si="146"/>
        <v>#DIV/0!</v>
      </c>
      <c r="CO77" s="177" t="e">
        <f t="shared" si="147"/>
        <v>#DIV/0!</v>
      </c>
      <c r="CP77" s="201" t="e">
        <f t="shared" si="161"/>
        <v>#DIV/0!</v>
      </c>
      <c r="CQ77" s="205" t="e">
        <f t="shared" si="180"/>
        <v>#DIV/0!</v>
      </c>
      <c r="CR77" s="201" t="e">
        <f t="shared" si="161"/>
        <v>#DIV/0!</v>
      </c>
      <c r="CS77" s="122">
        <v>2022</v>
      </c>
      <c r="CT77" s="173">
        <f t="shared" si="106"/>
        <v>0.04</v>
      </c>
      <c r="CU77" s="174" t="e">
        <f t="shared" si="164"/>
        <v>#DIV/0!</v>
      </c>
      <c r="CV77" s="174" t="e">
        <f t="shared" si="165"/>
        <v>#DIV/0!</v>
      </c>
      <c r="CW77" s="174" t="e">
        <f t="shared" si="166"/>
        <v>#DIV/0!</v>
      </c>
      <c r="CX77" s="175" t="e">
        <f t="shared" si="148"/>
        <v>#DIV/0!</v>
      </c>
      <c r="CY77" s="173" t="e">
        <f t="shared" si="149"/>
        <v>#DIV/0!</v>
      </c>
      <c r="CZ77" s="173" t="e">
        <f t="shared" si="150"/>
        <v>#DIV/0!</v>
      </c>
      <c r="DA77" s="173" t="e">
        <f t="shared" si="151"/>
        <v>#DIV/0!</v>
      </c>
      <c r="DB77" s="173" t="e">
        <f t="shared" si="152"/>
        <v>#DIV/0!</v>
      </c>
      <c r="DC77" s="173"/>
      <c r="DD77" s="178" t="e">
        <f t="shared" si="153"/>
        <v>#DIV/0!</v>
      </c>
      <c r="DE77" s="178" t="e">
        <f t="shared" si="154"/>
        <v>#DIV/0!</v>
      </c>
      <c r="DF77" s="178" t="e">
        <f t="shared" si="155"/>
        <v>#DIV/0!</v>
      </c>
      <c r="DO77" s="115">
        <v>2022</v>
      </c>
      <c r="DP77" s="157" t="e">
        <f t="shared" si="170"/>
        <v>#DIV/0!</v>
      </c>
      <c r="DQ77" s="157" t="e">
        <f t="shared" si="167"/>
        <v>#DIV/0!</v>
      </c>
      <c r="DR77" s="157" t="e">
        <f t="shared" si="168"/>
        <v>#DIV/0!</v>
      </c>
      <c r="DS77" s="157" t="e">
        <f t="shared" si="171"/>
        <v>#DIV/0!</v>
      </c>
      <c r="DU77" s="159" t="e">
        <f t="shared" si="175"/>
        <v>#DIV/0!</v>
      </c>
      <c r="DV77" s="159" t="e">
        <f t="shared" si="176"/>
        <v>#DIV/0!</v>
      </c>
      <c r="DW77" s="159" t="e">
        <f t="shared" si="177"/>
        <v>#DIV/0!</v>
      </c>
      <c r="DX77" s="201" t="e">
        <f t="shared" si="178"/>
        <v>#DIV/0!</v>
      </c>
      <c r="DY77" s="201" t="e">
        <f t="shared" si="162"/>
        <v>#DIV/0!</v>
      </c>
    </row>
    <row r="78" spans="2:129">
      <c r="B78" s="115">
        <v>2023</v>
      </c>
      <c r="C78" s="226" t="e">
        <f>Data!BD87*Data!BY87/10</f>
        <v>#DIV/0!</v>
      </c>
      <c r="D78" s="226" t="e">
        <f>Data!BD87*Data!BZ87/10</f>
        <v>#DIV/0!</v>
      </c>
      <c r="E78" s="226" t="e">
        <f>Data!BD87*Data!CA87/10</f>
        <v>#DIV/0!</v>
      </c>
      <c r="F78" s="226">
        <f>Data!BD87/10</f>
        <v>0</v>
      </c>
      <c r="H78" s="115">
        <v>2023</v>
      </c>
      <c r="I78" s="189">
        <f>Data!BQ87*100</f>
        <v>0</v>
      </c>
      <c r="J78" s="189">
        <f>Data!BR87*100</f>
        <v>0</v>
      </c>
      <c r="K78" s="189">
        <f>Data!BS87*100</f>
        <v>0</v>
      </c>
      <c r="M78" s="115">
        <v>2023</v>
      </c>
      <c r="N78" s="190">
        <f>Data!BU86/Data!BU$48*100</f>
        <v>0</v>
      </c>
      <c r="O78" s="190">
        <f>Data!BV86/Data!BV$48*100</f>
        <v>0</v>
      </c>
      <c r="P78" s="190">
        <f>Data!BW86/Data!BW$48*100</f>
        <v>0</v>
      </c>
      <c r="R78" s="115">
        <v>2023</v>
      </c>
      <c r="S78" s="161" t="e">
        <f t="shared" si="172"/>
        <v>#DIV/0!</v>
      </c>
      <c r="T78" s="161" t="e">
        <f t="shared" si="173"/>
        <v>#DIV/0!</v>
      </c>
      <c r="U78" s="161" t="e">
        <f t="shared" si="174"/>
        <v>#DIV/0!</v>
      </c>
      <c r="X78" s="115">
        <v>2023</v>
      </c>
      <c r="Y78" s="157" t="e">
        <f t="shared" si="110"/>
        <v>#DIV/0!</v>
      </c>
      <c r="Z78" s="157" t="e">
        <f t="shared" si="111"/>
        <v>#DIV/0!</v>
      </c>
      <c r="AA78" s="157" t="e">
        <f t="shared" si="112"/>
        <v>#DIV/0!</v>
      </c>
      <c r="AB78" s="221" t="e">
        <f t="shared" si="169"/>
        <v>#DIV/0!</v>
      </c>
      <c r="AD78" s="115">
        <v>2023</v>
      </c>
      <c r="AE78" s="157" t="e">
        <f t="shared" si="113"/>
        <v>#DIV/0!</v>
      </c>
      <c r="AF78" s="157" t="e">
        <f t="shared" si="114"/>
        <v>#DIV/0!</v>
      </c>
      <c r="AG78" s="157" t="e">
        <f t="shared" si="115"/>
        <v>#DIV/0!</v>
      </c>
      <c r="AI78" s="115">
        <v>2023</v>
      </c>
      <c r="AJ78" s="157" t="e">
        <f t="shared" si="116"/>
        <v>#DIV/0!</v>
      </c>
      <c r="AK78" s="157" t="e">
        <f t="shared" si="117"/>
        <v>#DIV/0!</v>
      </c>
      <c r="AL78" s="157" t="e">
        <f t="shared" si="118"/>
        <v>#DIV/0!</v>
      </c>
      <c r="AM78" s="157" t="e">
        <f t="shared" si="119"/>
        <v>#DIV/0!</v>
      </c>
      <c r="AO78" s="115">
        <v>2023</v>
      </c>
      <c r="AP78" s="157" t="e">
        <f t="shared" si="120"/>
        <v>#DIV/0!</v>
      </c>
      <c r="AQ78" s="157" t="e">
        <f t="shared" si="121"/>
        <v>#DIV/0!</v>
      </c>
      <c r="AR78" s="157" t="e">
        <f t="shared" si="122"/>
        <v>#DIV/0!</v>
      </c>
      <c r="AS78" s="157" t="e">
        <f t="shared" si="123"/>
        <v>#DIV/0!</v>
      </c>
      <c r="AU78" s="115">
        <v>2023</v>
      </c>
      <c r="AV78" s="157" t="e">
        <f t="shared" si="124"/>
        <v>#DIV/0!</v>
      </c>
      <c r="AW78" s="157" t="e">
        <f t="shared" si="125"/>
        <v>#DIV/0!</v>
      </c>
      <c r="AX78" s="157" t="e">
        <f t="shared" si="126"/>
        <v>#DIV/0!</v>
      </c>
      <c r="AY78" s="157" t="e">
        <f t="shared" si="127"/>
        <v>#DIV/0!</v>
      </c>
      <c r="BA78" s="192" t="e">
        <f>Data!CR87/10</f>
        <v>#DIV/0!</v>
      </c>
      <c r="BB78" s="192" t="e">
        <f>(Data!CR87-Data!CP87)/10</f>
        <v>#DIV/0!</v>
      </c>
      <c r="BC78" s="194">
        <v>0</v>
      </c>
      <c r="BE78" s="115">
        <v>2023</v>
      </c>
      <c r="BF78" s="196">
        <f>(Data!$AZ87-100)/100</f>
        <v>-1</v>
      </c>
      <c r="BG78" s="164" t="e">
        <f t="shared" si="81"/>
        <v>#DIV/0!</v>
      </c>
      <c r="BH78" s="164" t="e">
        <f t="shared" si="82"/>
        <v>#DIV/0!</v>
      </c>
      <c r="BI78" s="164" t="e">
        <f t="shared" si="83"/>
        <v>#DIV/0!</v>
      </c>
      <c r="BK78" s="117">
        <v>2023</v>
      </c>
      <c r="BL78" s="165" t="e">
        <f t="shared" si="128"/>
        <v>#DIV/0!</v>
      </c>
      <c r="BM78" s="166" t="e">
        <f t="shared" si="129"/>
        <v>#DIV/0!</v>
      </c>
      <c r="BN78" s="166" t="e">
        <f t="shared" si="130"/>
        <v>#DIV/0!</v>
      </c>
      <c r="BO78" s="166" t="e">
        <f t="shared" si="131"/>
        <v>#DIV/0!</v>
      </c>
      <c r="BP78" s="167" t="e">
        <f t="shared" si="132"/>
        <v>#DIV/0!</v>
      </c>
      <c r="BQ78" s="168" t="e">
        <f t="shared" si="133"/>
        <v>#DIV/0!</v>
      </c>
      <c r="BR78" s="168" t="e">
        <f t="shared" si="134"/>
        <v>#DIV/0!</v>
      </c>
      <c r="BS78" s="168" t="e">
        <f t="shared" si="135"/>
        <v>#DIV/0!</v>
      </c>
      <c r="BT78" s="168" t="e">
        <f t="shared" si="136"/>
        <v>#DIV/0!</v>
      </c>
      <c r="BU78" s="168"/>
      <c r="BV78" s="176" t="e">
        <f t="shared" si="100"/>
        <v>#DIV/0!</v>
      </c>
      <c r="BW78" s="176" t="e">
        <f t="shared" si="101"/>
        <v>#DIV/0!</v>
      </c>
      <c r="BX78" s="176" t="e">
        <f t="shared" si="102"/>
        <v>#DIV/0!</v>
      </c>
      <c r="BY78" s="201" t="e">
        <f t="shared" si="159"/>
        <v>#DIV/0!</v>
      </c>
      <c r="BZ78" s="205" t="e">
        <f t="shared" si="179"/>
        <v>#DIV/0!</v>
      </c>
      <c r="CA78" s="201" t="e">
        <f t="shared" si="160"/>
        <v>#DIV/0!</v>
      </c>
      <c r="CB78" s="120">
        <v>2023</v>
      </c>
      <c r="CC78" s="169" t="e">
        <f t="shared" si="163"/>
        <v>#DIV/0!</v>
      </c>
      <c r="CD78" s="170" t="e">
        <f t="shared" si="137"/>
        <v>#DIV/0!</v>
      </c>
      <c r="CE78" s="170" t="e">
        <f t="shared" si="138"/>
        <v>#DIV/0!</v>
      </c>
      <c r="CF78" s="170" t="e">
        <f t="shared" si="139"/>
        <v>#DIV/0!</v>
      </c>
      <c r="CG78" s="171" t="e">
        <f t="shared" si="140"/>
        <v>#DIV/0!</v>
      </c>
      <c r="CH78" s="172" t="e">
        <f t="shared" si="141"/>
        <v>#DIV/0!</v>
      </c>
      <c r="CI78" s="172" t="e">
        <f t="shared" si="142"/>
        <v>#DIV/0!</v>
      </c>
      <c r="CJ78" s="172" t="e">
        <f t="shared" si="143"/>
        <v>#DIV/0!</v>
      </c>
      <c r="CK78" s="172" t="e">
        <f t="shared" si="144"/>
        <v>#DIV/0!</v>
      </c>
      <c r="CL78" s="172"/>
      <c r="CM78" s="177" t="e">
        <f t="shared" si="145"/>
        <v>#DIV/0!</v>
      </c>
      <c r="CN78" s="177" t="e">
        <f t="shared" si="146"/>
        <v>#DIV/0!</v>
      </c>
      <c r="CO78" s="177" t="e">
        <f t="shared" si="147"/>
        <v>#DIV/0!</v>
      </c>
      <c r="CP78" s="201" t="e">
        <f t="shared" si="161"/>
        <v>#DIV/0!</v>
      </c>
      <c r="CQ78" s="205" t="e">
        <f t="shared" si="180"/>
        <v>#DIV/0!</v>
      </c>
      <c r="CR78" s="201" t="e">
        <f t="shared" si="161"/>
        <v>#DIV/0!</v>
      </c>
      <c r="CS78" s="122">
        <v>2023</v>
      </c>
      <c r="CT78" s="173">
        <f t="shared" si="106"/>
        <v>0.04</v>
      </c>
      <c r="CU78" s="174" t="e">
        <f t="shared" si="164"/>
        <v>#DIV/0!</v>
      </c>
      <c r="CV78" s="174" t="e">
        <f t="shared" si="165"/>
        <v>#DIV/0!</v>
      </c>
      <c r="CW78" s="174" t="e">
        <f t="shared" si="166"/>
        <v>#DIV/0!</v>
      </c>
      <c r="CX78" s="175" t="e">
        <f t="shared" si="148"/>
        <v>#DIV/0!</v>
      </c>
      <c r="CY78" s="173" t="e">
        <f t="shared" si="149"/>
        <v>#DIV/0!</v>
      </c>
      <c r="CZ78" s="173" t="e">
        <f t="shared" si="150"/>
        <v>#DIV/0!</v>
      </c>
      <c r="DA78" s="173" t="e">
        <f t="shared" si="151"/>
        <v>#DIV/0!</v>
      </c>
      <c r="DB78" s="173" t="e">
        <f t="shared" si="152"/>
        <v>#DIV/0!</v>
      </c>
      <c r="DC78" s="173"/>
      <c r="DD78" s="178" t="e">
        <f t="shared" si="153"/>
        <v>#DIV/0!</v>
      </c>
      <c r="DE78" s="178" t="e">
        <f t="shared" si="154"/>
        <v>#DIV/0!</v>
      </c>
      <c r="DF78" s="178" t="e">
        <f t="shared" si="155"/>
        <v>#DIV/0!</v>
      </c>
      <c r="DO78" s="115">
        <v>2023</v>
      </c>
      <c r="DP78" s="157" t="e">
        <f t="shared" si="170"/>
        <v>#DIV/0!</v>
      </c>
      <c r="DQ78" s="157" t="e">
        <f t="shared" si="167"/>
        <v>#DIV/0!</v>
      </c>
      <c r="DR78" s="157" t="e">
        <f t="shared" si="168"/>
        <v>#DIV/0!</v>
      </c>
      <c r="DS78" s="157" t="e">
        <f t="shared" si="171"/>
        <v>#DIV/0!</v>
      </c>
      <c r="DU78" s="159" t="e">
        <f t="shared" si="175"/>
        <v>#DIV/0!</v>
      </c>
      <c r="DV78" s="159" t="e">
        <f t="shared" si="176"/>
        <v>#DIV/0!</v>
      </c>
      <c r="DW78" s="159" t="e">
        <f t="shared" si="177"/>
        <v>#DIV/0!</v>
      </c>
      <c r="DX78" s="201" t="e">
        <f t="shared" si="178"/>
        <v>#DIV/0!</v>
      </c>
      <c r="DY78" s="201" t="e">
        <f t="shared" si="162"/>
        <v>#DIV/0!</v>
      </c>
    </row>
    <row r="79" spans="2:129">
      <c r="B79" s="115">
        <v>2024</v>
      </c>
      <c r="C79" s="226" t="e">
        <f>Data!BD88*Data!BY88/10</f>
        <v>#DIV/0!</v>
      </c>
      <c r="D79" s="226" t="e">
        <f>Data!BD88*Data!BZ88/10</f>
        <v>#DIV/0!</v>
      </c>
      <c r="E79" s="226" t="e">
        <f>Data!BD88*Data!CA88/10</f>
        <v>#DIV/0!</v>
      </c>
      <c r="F79" s="226">
        <f>Data!BD88/10</f>
        <v>0</v>
      </c>
      <c r="H79" s="115">
        <v>2024</v>
      </c>
      <c r="I79" s="189">
        <f>Data!BQ88*100</f>
        <v>0</v>
      </c>
      <c r="J79" s="189">
        <f>Data!BR88*100</f>
        <v>0</v>
      </c>
      <c r="K79" s="189">
        <f>Data!BS88*100</f>
        <v>0</v>
      </c>
      <c r="M79" s="115">
        <v>2024</v>
      </c>
      <c r="N79" s="190">
        <f>Data!BU87/Data!BU$48*100</f>
        <v>0</v>
      </c>
      <c r="O79" s="190">
        <f>Data!BV87/Data!BV$48*100</f>
        <v>0</v>
      </c>
      <c r="P79" s="190">
        <f>Data!BW87/Data!BW$48*100</f>
        <v>0</v>
      </c>
      <c r="R79" s="115">
        <v>2024</v>
      </c>
      <c r="S79" s="161" t="e">
        <f t="shared" si="172"/>
        <v>#DIV/0!</v>
      </c>
      <c r="T79" s="161" t="e">
        <f t="shared" si="173"/>
        <v>#DIV/0!</v>
      </c>
      <c r="U79" s="161" t="e">
        <f t="shared" si="174"/>
        <v>#DIV/0!</v>
      </c>
      <c r="X79" s="115">
        <v>2024</v>
      </c>
      <c r="Y79" s="157" t="e">
        <f t="shared" si="110"/>
        <v>#DIV/0!</v>
      </c>
      <c r="Z79" s="157" t="e">
        <f t="shared" si="111"/>
        <v>#DIV/0!</v>
      </c>
      <c r="AA79" s="157" t="e">
        <f t="shared" si="112"/>
        <v>#DIV/0!</v>
      </c>
      <c r="AB79" s="221" t="e">
        <f t="shared" si="169"/>
        <v>#DIV/0!</v>
      </c>
      <c r="AD79" s="115">
        <v>2024</v>
      </c>
      <c r="AE79" s="157" t="e">
        <f t="shared" si="113"/>
        <v>#DIV/0!</v>
      </c>
      <c r="AF79" s="157" t="e">
        <f t="shared" si="114"/>
        <v>#DIV/0!</v>
      </c>
      <c r="AG79" s="157" t="e">
        <f t="shared" si="115"/>
        <v>#DIV/0!</v>
      </c>
      <c r="AI79" s="115">
        <v>2024</v>
      </c>
      <c r="AJ79" s="157" t="e">
        <f t="shared" si="116"/>
        <v>#DIV/0!</v>
      </c>
      <c r="AK79" s="157" t="e">
        <f t="shared" si="117"/>
        <v>#DIV/0!</v>
      </c>
      <c r="AL79" s="157" t="e">
        <f t="shared" si="118"/>
        <v>#DIV/0!</v>
      </c>
      <c r="AM79" s="157" t="e">
        <f t="shared" si="119"/>
        <v>#DIV/0!</v>
      </c>
      <c r="AO79" s="115">
        <v>2024</v>
      </c>
      <c r="AP79" s="157" t="e">
        <f t="shared" si="120"/>
        <v>#DIV/0!</v>
      </c>
      <c r="AQ79" s="157" t="e">
        <f t="shared" si="121"/>
        <v>#DIV/0!</v>
      </c>
      <c r="AR79" s="157" t="e">
        <f t="shared" si="122"/>
        <v>#DIV/0!</v>
      </c>
      <c r="AS79" s="157" t="e">
        <f t="shared" si="123"/>
        <v>#DIV/0!</v>
      </c>
      <c r="AU79" s="115">
        <v>2024</v>
      </c>
      <c r="AV79" s="157" t="e">
        <f t="shared" si="124"/>
        <v>#DIV/0!</v>
      </c>
      <c r="AW79" s="157" t="e">
        <f t="shared" si="125"/>
        <v>#DIV/0!</v>
      </c>
      <c r="AX79" s="157" t="e">
        <f t="shared" si="126"/>
        <v>#DIV/0!</v>
      </c>
      <c r="AY79" s="157" t="e">
        <f t="shared" si="127"/>
        <v>#DIV/0!</v>
      </c>
      <c r="BA79" s="192" t="e">
        <f>Data!CR88/10</f>
        <v>#DIV/0!</v>
      </c>
      <c r="BB79" s="192" t="e">
        <f>(Data!CR88-Data!CP88)/10</f>
        <v>#DIV/0!</v>
      </c>
      <c r="BC79" s="194">
        <v>0</v>
      </c>
      <c r="BE79" s="115">
        <v>2024</v>
      </c>
      <c r="BF79" s="196">
        <f>(Data!$AZ88-100)/100</f>
        <v>-1</v>
      </c>
      <c r="BG79" s="164" t="e">
        <f t="shared" si="81"/>
        <v>#DIV/0!</v>
      </c>
      <c r="BH79" s="164" t="e">
        <f t="shared" si="82"/>
        <v>#DIV/0!</v>
      </c>
      <c r="BI79" s="164" t="e">
        <f t="shared" si="83"/>
        <v>#DIV/0!</v>
      </c>
      <c r="BK79" s="117">
        <v>2024</v>
      </c>
      <c r="BL79" s="165" t="e">
        <f t="shared" si="128"/>
        <v>#DIV/0!</v>
      </c>
      <c r="BM79" s="166" t="e">
        <f t="shared" si="129"/>
        <v>#DIV/0!</v>
      </c>
      <c r="BN79" s="166" t="e">
        <f t="shared" si="130"/>
        <v>#DIV/0!</v>
      </c>
      <c r="BO79" s="166" t="e">
        <f t="shared" si="131"/>
        <v>#DIV/0!</v>
      </c>
      <c r="BP79" s="167" t="e">
        <f t="shared" si="132"/>
        <v>#DIV/0!</v>
      </c>
      <c r="BQ79" s="168" t="e">
        <f t="shared" si="133"/>
        <v>#DIV/0!</v>
      </c>
      <c r="BR79" s="168" t="e">
        <f t="shared" si="134"/>
        <v>#DIV/0!</v>
      </c>
      <c r="BS79" s="168" t="e">
        <f t="shared" si="135"/>
        <v>#DIV/0!</v>
      </c>
      <c r="BT79" s="168" t="e">
        <f t="shared" si="136"/>
        <v>#DIV/0!</v>
      </c>
      <c r="BU79" s="168"/>
      <c r="BV79" s="176" t="e">
        <f t="shared" si="100"/>
        <v>#DIV/0!</v>
      </c>
      <c r="BW79" s="176" t="e">
        <f t="shared" si="101"/>
        <v>#DIV/0!</v>
      </c>
      <c r="BX79" s="176" t="e">
        <f t="shared" si="102"/>
        <v>#DIV/0!</v>
      </c>
      <c r="BY79" s="201" t="e">
        <f t="shared" si="159"/>
        <v>#DIV/0!</v>
      </c>
      <c r="BZ79" s="205" t="e">
        <f t="shared" si="179"/>
        <v>#DIV/0!</v>
      </c>
      <c r="CA79" s="201" t="e">
        <f t="shared" si="160"/>
        <v>#DIV/0!</v>
      </c>
      <c r="CB79" s="120">
        <v>2024</v>
      </c>
      <c r="CC79" s="169" t="e">
        <f t="shared" ref="CC79:CC85" si="181">(($BA79+$BC79)/(1+$BF79)-$DJ$6*$AV79-$DK$6*$AW79-$DL$6*$AX79)/$AY79</f>
        <v>#DIV/0!</v>
      </c>
      <c r="CD79" s="170" t="e">
        <f t="shared" si="137"/>
        <v>#DIV/0!</v>
      </c>
      <c r="CE79" s="170" t="e">
        <f t="shared" si="138"/>
        <v>#DIV/0!</v>
      </c>
      <c r="CF79" s="170" t="e">
        <f t="shared" si="139"/>
        <v>#DIV/0!</v>
      </c>
      <c r="CG79" s="171" t="e">
        <f t="shared" si="140"/>
        <v>#DIV/0!</v>
      </c>
      <c r="CH79" s="172" t="e">
        <f t="shared" si="141"/>
        <v>#DIV/0!</v>
      </c>
      <c r="CI79" s="172" t="e">
        <f t="shared" si="142"/>
        <v>#DIV/0!</v>
      </c>
      <c r="CJ79" s="172" t="e">
        <f t="shared" si="143"/>
        <v>#DIV/0!</v>
      </c>
      <c r="CK79" s="172" t="e">
        <f t="shared" si="144"/>
        <v>#DIV/0!</v>
      </c>
      <c r="CL79" s="172"/>
      <c r="CM79" s="177" t="e">
        <f t="shared" si="145"/>
        <v>#DIV/0!</v>
      </c>
      <c r="CN79" s="177" t="e">
        <f t="shared" si="146"/>
        <v>#DIV/0!</v>
      </c>
      <c r="CO79" s="177" t="e">
        <f t="shared" si="147"/>
        <v>#DIV/0!</v>
      </c>
      <c r="CP79" s="201" t="e">
        <f t="shared" si="161"/>
        <v>#DIV/0!</v>
      </c>
      <c r="CQ79" s="205" t="e">
        <f t="shared" si="180"/>
        <v>#DIV/0!</v>
      </c>
      <c r="CR79" s="201" t="e">
        <f t="shared" si="161"/>
        <v>#DIV/0!</v>
      </c>
      <c r="CS79" s="122">
        <v>2024</v>
      </c>
      <c r="CT79" s="173">
        <f t="shared" si="106"/>
        <v>0.04</v>
      </c>
      <c r="CU79" s="174" t="e">
        <f t="shared" si="164"/>
        <v>#DIV/0!</v>
      </c>
      <c r="CV79" s="174" t="e">
        <f t="shared" si="165"/>
        <v>#DIV/0!</v>
      </c>
      <c r="CW79" s="174" t="e">
        <f t="shared" si="166"/>
        <v>#DIV/0!</v>
      </c>
      <c r="CX79" s="175" t="e">
        <f t="shared" si="148"/>
        <v>#DIV/0!</v>
      </c>
      <c r="CY79" s="173" t="e">
        <f t="shared" si="149"/>
        <v>#DIV/0!</v>
      </c>
      <c r="CZ79" s="173" t="e">
        <f t="shared" si="150"/>
        <v>#DIV/0!</v>
      </c>
      <c r="DA79" s="173" t="e">
        <f t="shared" si="151"/>
        <v>#DIV/0!</v>
      </c>
      <c r="DB79" s="173" t="e">
        <f t="shared" si="152"/>
        <v>#DIV/0!</v>
      </c>
      <c r="DC79" s="173"/>
      <c r="DD79" s="178" t="e">
        <f t="shared" si="153"/>
        <v>#DIV/0!</v>
      </c>
      <c r="DE79" s="178" t="e">
        <f t="shared" si="154"/>
        <v>#DIV/0!</v>
      </c>
      <c r="DF79" s="178" t="e">
        <f t="shared" si="155"/>
        <v>#DIV/0!</v>
      </c>
      <c r="DO79" s="115">
        <v>2024</v>
      </c>
      <c r="DP79" s="157" t="e">
        <f t="shared" si="170"/>
        <v>#DIV/0!</v>
      </c>
      <c r="DQ79" s="157" t="e">
        <f t="shared" si="167"/>
        <v>#DIV/0!</v>
      </c>
      <c r="DR79" s="157" t="e">
        <f t="shared" si="168"/>
        <v>#DIV/0!</v>
      </c>
      <c r="DS79" s="157" t="e">
        <f t="shared" si="171"/>
        <v>#DIV/0!</v>
      </c>
      <c r="DU79" s="159" t="e">
        <f t="shared" si="175"/>
        <v>#DIV/0!</v>
      </c>
      <c r="DV79" s="159" t="e">
        <f t="shared" si="176"/>
        <v>#DIV/0!</v>
      </c>
      <c r="DW79" s="159" t="e">
        <f t="shared" si="177"/>
        <v>#DIV/0!</v>
      </c>
      <c r="DX79" s="201" t="e">
        <f t="shared" si="178"/>
        <v>#DIV/0!</v>
      </c>
      <c r="DY79" s="201" t="e">
        <f t="shared" si="162"/>
        <v>#DIV/0!</v>
      </c>
    </row>
    <row r="80" spans="2:129">
      <c r="B80" s="115">
        <v>2025</v>
      </c>
      <c r="C80" s="226" t="e">
        <f>Data!BD89*Data!BY89/10</f>
        <v>#DIV/0!</v>
      </c>
      <c r="D80" s="226" t="e">
        <f>Data!BD89*Data!BZ89/10</f>
        <v>#DIV/0!</v>
      </c>
      <c r="E80" s="226" t="e">
        <f>Data!BD89*Data!CA89/10</f>
        <v>#DIV/0!</v>
      </c>
      <c r="F80" s="226">
        <f>Data!BD89/10</f>
        <v>0</v>
      </c>
      <c r="H80" s="115">
        <v>2025</v>
      </c>
      <c r="I80" s="189">
        <f>Data!BQ89*100</f>
        <v>0</v>
      </c>
      <c r="J80" s="189">
        <f>Data!BR89*100</f>
        <v>0</v>
      </c>
      <c r="K80" s="189">
        <f>Data!BS89*100</f>
        <v>0</v>
      </c>
      <c r="M80" s="115">
        <v>2025</v>
      </c>
      <c r="N80" s="190">
        <f>Data!BU88/Data!BU$48*100</f>
        <v>0</v>
      </c>
      <c r="O80" s="190">
        <f>Data!BV88/Data!BV$48*100</f>
        <v>0</v>
      </c>
      <c r="P80" s="190">
        <f>Data!BW88/Data!BW$48*100</f>
        <v>0</v>
      </c>
      <c r="R80" s="115">
        <v>2025</v>
      </c>
      <c r="S80" s="161" t="e">
        <f t="shared" si="172"/>
        <v>#DIV/0!</v>
      </c>
      <c r="T80" s="161" t="e">
        <f t="shared" si="173"/>
        <v>#DIV/0!</v>
      </c>
      <c r="U80" s="161" t="e">
        <f t="shared" si="174"/>
        <v>#DIV/0!</v>
      </c>
      <c r="X80" s="115">
        <v>2025</v>
      </c>
      <c r="Y80" s="157" t="e">
        <f t="shared" si="110"/>
        <v>#DIV/0!</v>
      </c>
      <c r="Z80" s="157" t="e">
        <f t="shared" si="111"/>
        <v>#DIV/0!</v>
      </c>
      <c r="AA80" s="157" t="e">
        <f t="shared" si="112"/>
        <v>#DIV/0!</v>
      </c>
      <c r="AB80" s="221" t="e">
        <f t="shared" si="169"/>
        <v>#DIV/0!</v>
      </c>
      <c r="AD80" s="115">
        <v>2025</v>
      </c>
      <c r="AE80" s="157" t="e">
        <f t="shared" si="113"/>
        <v>#DIV/0!</v>
      </c>
      <c r="AF80" s="157" t="e">
        <f t="shared" si="114"/>
        <v>#DIV/0!</v>
      </c>
      <c r="AG80" s="157" t="e">
        <f t="shared" si="115"/>
        <v>#DIV/0!</v>
      </c>
      <c r="AI80" s="115">
        <v>2025</v>
      </c>
      <c r="AJ80" s="157" t="e">
        <f t="shared" si="116"/>
        <v>#DIV/0!</v>
      </c>
      <c r="AK80" s="157" t="e">
        <f t="shared" si="117"/>
        <v>#DIV/0!</v>
      </c>
      <c r="AL80" s="157" t="e">
        <f t="shared" si="118"/>
        <v>#DIV/0!</v>
      </c>
      <c r="AM80" s="157" t="e">
        <f t="shared" si="119"/>
        <v>#DIV/0!</v>
      </c>
      <c r="AO80" s="115">
        <v>2025</v>
      </c>
      <c r="AP80" s="157" t="e">
        <f t="shared" si="120"/>
        <v>#DIV/0!</v>
      </c>
      <c r="AQ80" s="157" t="e">
        <f t="shared" si="121"/>
        <v>#DIV/0!</v>
      </c>
      <c r="AR80" s="157" t="e">
        <f t="shared" si="122"/>
        <v>#DIV/0!</v>
      </c>
      <c r="AS80" s="157" t="e">
        <f t="shared" si="123"/>
        <v>#DIV/0!</v>
      </c>
      <c r="AU80" s="115">
        <v>2025</v>
      </c>
      <c r="AV80" s="157" t="e">
        <f t="shared" si="124"/>
        <v>#DIV/0!</v>
      </c>
      <c r="AW80" s="157" t="e">
        <f t="shared" si="125"/>
        <v>#DIV/0!</v>
      </c>
      <c r="AX80" s="157" t="e">
        <f t="shared" si="126"/>
        <v>#DIV/0!</v>
      </c>
      <c r="AY80" s="157" t="e">
        <f t="shared" si="127"/>
        <v>#DIV/0!</v>
      </c>
      <c r="BA80" s="192" t="e">
        <f>Data!CR89/10</f>
        <v>#DIV/0!</v>
      </c>
      <c r="BB80" s="192" t="e">
        <f>(Data!CR89-Data!CP89)/10</f>
        <v>#DIV/0!</v>
      </c>
      <c r="BC80" s="194">
        <v>0</v>
      </c>
      <c r="BE80" s="115">
        <v>2025</v>
      </c>
      <c r="BF80" s="196">
        <f>(Data!$AZ89-100)/100</f>
        <v>-1</v>
      </c>
      <c r="BG80" s="164" t="e">
        <f t="shared" ref="BG80:BG85" si="182">(I80/I79)/(1+$BF80)-1</f>
        <v>#DIV/0!</v>
      </c>
      <c r="BH80" s="164" t="e">
        <f t="shared" ref="BH80:BH85" si="183">(J80/J79)/(1+$BF80)-1</f>
        <v>#DIV/0!</v>
      </c>
      <c r="BI80" s="164" t="e">
        <f t="shared" ref="BI80:BI85" si="184">(K80/K79)/(1+$BF80)-1</f>
        <v>#DIV/0!</v>
      </c>
      <c r="BK80" s="117">
        <v>2025</v>
      </c>
      <c r="BL80" s="165" t="e">
        <f t="shared" si="128"/>
        <v>#DIV/0!</v>
      </c>
      <c r="BM80" s="166" t="e">
        <f t="shared" si="129"/>
        <v>#DIV/0!</v>
      </c>
      <c r="BN80" s="166" t="e">
        <f t="shared" si="130"/>
        <v>#DIV/0!</v>
      </c>
      <c r="BO80" s="166" t="e">
        <f t="shared" si="131"/>
        <v>#DIV/0!</v>
      </c>
      <c r="BP80" s="167" t="e">
        <f t="shared" si="132"/>
        <v>#DIV/0!</v>
      </c>
      <c r="BQ80" s="168" t="e">
        <f t="shared" si="133"/>
        <v>#DIV/0!</v>
      </c>
      <c r="BR80" s="168" t="e">
        <f t="shared" si="134"/>
        <v>#DIV/0!</v>
      </c>
      <c r="BS80" s="168" t="e">
        <f t="shared" si="135"/>
        <v>#DIV/0!</v>
      </c>
      <c r="BT80" s="168" t="e">
        <f t="shared" si="136"/>
        <v>#DIV/0!</v>
      </c>
      <c r="BU80" s="168"/>
      <c r="BV80" s="176" t="e">
        <f t="shared" si="100"/>
        <v>#DIV/0!</v>
      </c>
      <c r="BW80" s="176" t="e">
        <f t="shared" si="101"/>
        <v>#DIV/0!</v>
      </c>
      <c r="BX80" s="176" t="e">
        <f t="shared" si="102"/>
        <v>#DIV/0!</v>
      </c>
      <c r="BY80" s="201" t="e">
        <f t="shared" si="159"/>
        <v>#DIV/0!</v>
      </c>
      <c r="BZ80" s="205" t="e">
        <f t="shared" si="179"/>
        <v>#DIV/0!</v>
      </c>
      <c r="CA80" s="201" t="e">
        <f t="shared" si="160"/>
        <v>#DIV/0!</v>
      </c>
      <c r="CB80" s="120">
        <v>2025</v>
      </c>
      <c r="CC80" s="169" t="e">
        <f t="shared" si="181"/>
        <v>#DIV/0!</v>
      </c>
      <c r="CD80" s="170" t="e">
        <f t="shared" si="137"/>
        <v>#DIV/0!</v>
      </c>
      <c r="CE80" s="170" t="e">
        <f t="shared" si="138"/>
        <v>#DIV/0!</v>
      </c>
      <c r="CF80" s="170" t="e">
        <f t="shared" si="139"/>
        <v>#DIV/0!</v>
      </c>
      <c r="CG80" s="171" t="e">
        <f t="shared" si="140"/>
        <v>#DIV/0!</v>
      </c>
      <c r="CH80" s="172" t="e">
        <f t="shared" si="141"/>
        <v>#DIV/0!</v>
      </c>
      <c r="CI80" s="172" t="e">
        <f t="shared" si="142"/>
        <v>#DIV/0!</v>
      </c>
      <c r="CJ80" s="172" t="e">
        <f t="shared" si="143"/>
        <v>#DIV/0!</v>
      </c>
      <c r="CK80" s="172" t="e">
        <f t="shared" si="144"/>
        <v>#DIV/0!</v>
      </c>
      <c r="CL80" s="172"/>
      <c r="CM80" s="177" t="e">
        <f t="shared" si="145"/>
        <v>#DIV/0!</v>
      </c>
      <c r="CN80" s="177" t="e">
        <f t="shared" si="146"/>
        <v>#DIV/0!</v>
      </c>
      <c r="CO80" s="177" t="e">
        <f t="shared" si="147"/>
        <v>#DIV/0!</v>
      </c>
      <c r="CP80" s="201" t="e">
        <f t="shared" si="161"/>
        <v>#DIV/0!</v>
      </c>
      <c r="CQ80" s="205" t="e">
        <f t="shared" si="180"/>
        <v>#DIV/0!</v>
      </c>
      <c r="CR80" s="201" t="e">
        <f t="shared" si="161"/>
        <v>#DIV/0!</v>
      </c>
      <c r="CS80" s="122">
        <v>2025</v>
      </c>
      <c r="CT80" s="173">
        <f t="shared" si="106"/>
        <v>0.04</v>
      </c>
      <c r="CU80" s="174" t="e">
        <f t="shared" si="164"/>
        <v>#DIV/0!</v>
      </c>
      <c r="CV80" s="174" t="e">
        <f t="shared" si="165"/>
        <v>#DIV/0!</v>
      </c>
      <c r="CW80" s="174" t="e">
        <f t="shared" si="166"/>
        <v>#DIV/0!</v>
      </c>
      <c r="CX80" s="175" t="e">
        <f t="shared" si="148"/>
        <v>#DIV/0!</v>
      </c>
      <c r="CY80" s="173" t="e">
        <f t="shared" si="149"/>
        <v>#DIV/0!</v>
      </c>
      <c r="CZ80" s="173" t="e">
        <f t="shared" si="150"/>
        <v>#DIV/0!</v>
      </c>
      <c r="DA80" s="173" t="e">
        <f t="shared" si="151"/>
        <v>#DIV/0!</v>
      </c>
      <c r="DB80" s="173" t="e">
        <f t="shared" si="152"/>
        <v>#DIV/0!</v>
      </c>
      <c r="DC80" s="173"/>
      <c r="DD80" s="178" t="e">
        <f t="shared" si="153"/>
        <v>#DIV/0!</v>
      </c>
      <c r="DE80" s="178" t="e">
        <f t="shared" si="154"/>
        <v>#DIV/0!</v>
      </c>
      <c r="DF80" s="178" t="e">
        <f t="shared" si="155"/>
        <v>#DIV/0!</v>
      </c>
      <c r="DO80" s="115">
        <v>2025</v>
      </c>
      <c r="DP80" s="157" t="e">
        <f t="shared" si="170"/>
        <v>#DIV/0!</v>
      </c>
      <c r="DQ80" s="157" t="e">
        <f t="shared" si="167"/>
        <v>#DIV/0!</v>
      </c>
      <c r="DR80" s="157" t="e">
        <f t="shared" si="168"/>
        <v>#DIV/0!</v>
      </c>
      <c r="DS80" s="157" t="e">
        <f t="shared" si="171"/>
        <v>#DIV/0!</v>
      </c>
      <c r="DU80" s="159" t="e">
        <f t="shared" si="175"/>
        <v>#DIV/0!</v>
      </c>
      <c r="DV80" s="159" t="e">
        <f t="shared" si="176"/>
        <v>#DIV/0!</v>
      </c>
      <c r="DW80" s="159" t="e">
        <f t="shared" si="177"/>
        <v>#DIV/0!</v>
      </c>
      <c r="DX80" s="201" t="e">
        <f t="shared" si="178"/>
        <v>#DIV/0!</v>
      </c>
      <c r="DY80" s="201" t="e">
        <f t="shared" si="162"/>
        <v>#DIV/0!</v>
      </c>
    </row>
    <row r="81" spans="2:131">
      <c r="B81" s="115">
        <v>2026</v>
      </c>
      <c r="C81" s="226" t="e">
        <f>Data!BD90*Data!BY90/10</f>
        <v>#DIV/0!</v>
      </c>
      <c r="D81" s="226" t="e">
        <f>Data!BD90*Data!BZ90/10</f>
        <v>#DIV/0!</v>
      </c>
      <c r="E81" s="226" t="e">
        <f>Data!BD90*Data!CA90/10</f>
        <v>#DIV/0!</v>
      </c>
      <c r="F81" s="226">
        <f>Data!BD90/10</f>
        <v>0</v>
      </c>
      <c r="H81" s="115">
        <v>2026</v>
      </c>
      <c r="I81" s="189">
        <f>Data!BQ90*100</f>
        <v>0</v>
      </c>
      <c r="J81" s="189">
        <f>Data!BR90*100</f>
        <v>0</v>
      </c>
      <c r="K81" s="189">
        <f>Data!BS90*100</f>
        <v>0</v>
      </c>
      <c r="M81" s="115">
        <v>2026</v>
      </c>
      <c r="N81" s="190">
        <f>Data!BU89/Data!BU$48*100</f>
        <v>0</v>
      </c>
      <c r="O81" s="190">
        <f>Data!BV89/Data!BV$48*100</f>
        <v>0</v>
      </c>
      <c r="P81" s="190">
        <f>Data!BW89/Data!BW$48*100</f>
        <v>0</v>
      </c>
      <c r="R81" s="115">
        <v>2026</v>
      </c>
      <c r="S81" s="161" t="e">
        <f t="shared" si="172"/>
        <v>#DIV/0!</v>
      </c>
      <c r="T81" s="161" t="e">
        <f t="shared" si="173"/>
        <v>#DIV/0!</v>
      </c>
      <c r="U81" s="161" t="e">
        <f t="shared" si="174"/>
        <v>#DIV/0!</v>
      </c>
      <c r="X81" s="115">
        <v>2026</v>
      </c>
      <c r="Y81" s="157" t="e">
        <f t="shared" si="110"/>
        <v>#DIV/0!</v>
      </c>
      <c r="Z81" s="157" t="e">
        <f t="shared" si="111"/>
        <v>#DIV/0!</v>
      </c>
      <c r="AA81" s="157" t="e">
        <f t="shared" si="112"/>
        <v>#DIV/0!</v>
      </c>
      <c r="AB81" s="221" t="e">
        <f t="shared" si="169"/>
        <v>#DIV/0!</v>
      </c>
      <c r="AD81" s="115">
        <v>2026</v>
      </c>
      <c r="AE81" s="157" t="e">
        <f t="shared" si="113"/>
        <v>#DIV/0!</v>
      </c>
      <c r="AF81" s="157" t="e">
        <f t="shared" si="114"/>
        <v>#DIV/0!</v>
      </c>
      <c r="AG81" s="157" t="e">
        <f t="shared" si="115"/>
        <v>#DIV/0!</v>
      </c>
      <c r="AI81" s="115">
        <v>2026</v>
      </c>
      <c r="AJ81" s="157" t="e">
        <f t="shared" si="116"/>
        <v>#DIV/0!</v>
      </c>
      <c r="AK81" s="157" t="e">
        <f t="shared" si="117"/>
        <v>#DIV/0!</v>
      </c>
      <c r="AL81" s="157" t="e">
        <f t="shared" si="118"/>
        <v>#DIV/0!</v>
      </c>
      <c r="AM81" s="157" t="e">
        <f t="shared" si="119"/>
        <v>#DIV/0!</v>
      </c>
      <c r="AO81" s="115">
        <v>2026</v>
      </c>
      <c r="AP81" s="157" t="e">
        <f t="shared" si="120"/>
        <v>#DIV/0!</v>
      </c>
      <c r="AQ81" s="157" t="e">
        <f t="shared" si="121"/>
        <v>#DIV/0!</v>
      </c>
      <c r="AR81" s="157" t="e">
        <f t="shared" si="122"/>
        <v>#DIV/0!</v>
      </c>
      <c r="AS81" s="157" t="e">
        <f t="shared" si="123"/>
        <v>#DIV/0!</v>
      </c>
      <c r="AU81" s="115">
        <v>2026</v>
      </c>
      <c r="AV81" s="157" t="e">
        <f t="shared" si="124"/>
        <v>#DIV/0!</v>
      </c>
      <c r="AW81" s="157" t="e">
        <f t="shared" si="125"/>
        <v>#DIV/0!</v>
      </c>
      <c r="AX81" s="157" t="e">
        <f t="shared" si="126"/>
        <v>#DIV/0!</v>
      </c>
      <c r="AY81" s="157" t="e">
        <f t="shared" si="127"/>
        <v>#DIV/0!</v>
      </c>
      <c r="BA81" s="192" t="e">
        <f>Data!CR90/10</f>
        <v>#DIV/0!</v>
      </c>
      <c r="BB81" s="192" t="e">
        <f>(Data!CR90-Data!CP90)/10</f>
        <v>#DIV/0!</v>
      </c>
      <c r="BC81" s="194">
        <v>0</v>
      </c>
      <c r="BE81" s="115">
        <v>2026</v>
      </c>
      <c r="BF81" s="196">
        <f>(Data!$AZ90-100)/100</f>
        <v>-1</v>
      </c>
      <c r="BG81" s="164" t="e">
        <f t="shared" si="182"/>
        <v>#DIV/0!</v>
      </c>
      <c r="BH81" s="164" t="e">
        <f t="shared" si="183"/>
        <v>#DIV/0!</v>
      </c>
      <c r="BI81" s="164" t="e">
        <f t="shared" si="184"/>
        <v>#DIV/0!</v>
      </c>
      <c r="BK81" s="117">
        <v>2026</v>
      </c>
      <c r="BL81" s="165" t="e">
        <f t="shared" si="128"/>
        <v>#DIV/0!</v>
      </c>
      <c r="BM81" s="166" t="e">
        <f t="shared" si="129"/>
        <v>#DIV/0!</v>
      </c>
      <c r="BN81" s="166" t="e">
        <f t="shared" si="130"/>
        <v>#DIV/0!</v>
      </c>
      <c r="BO81" s="166" t="e">
        <f t="shared" si="131"/>
        <v>#DIV/0!</v>
      </c>
      <c r="BP81" s="167" t="e">
        <f t="shared" si="132"/>
        <v>#DIV/0!</v>
      </c>
      <c r="BQ81" s="168" t="e">
        <f t="shared" si="133"/>
        <v>#DIV/0!</v>
      </c>
      <c r="BR81" s="168" t="e">
        <f t="shared" si="134"/>
        <v>#DIV/0!</v>
      </c>
      <c r="BS81" s="168" t="e">
        <f t="shared" si="135"/>
        <v>#DIV/0!</v>
      </c>
      <c r="BT81" s="168" t="e">
        <f t="shared" si="136"/>
        <v>#DIV/0!</v>
      </c>
      <c r="BU81" s="168"/>
      <c r="BV81" s="176" t="e">
        <f t="shared" ref="BV81:BV85" si="185">BQ80*($AV81/$AV80)+BR80*($AW81/$AW80)+BS80*($AX81/$AX80)</f>
        <v>#DIV/0!</v>
      </c>
      <c r="BW81" s="176" t="e">
        <f t="shared" ref="BW81:BW85" si="186">1/(BQ81*$AV80/$AV81+BR81*$AW80/$AW81+BS81*$AX80/$AX81)</f>
        <v>#DIV/0!</v>
      </c>
      <c r="BX81" s="176" t="e">
        <f t="shared" ref="BX81:BX85" si="187">(BV81*BW81)^0.5</f>
        <v>#DIV/0!</v>
      </c>
      <c r="BY81" s="201" t="e">
        <f t="shared" si="159"/>
        <v>#DIV/0!</v>
      </c>
      <c r="BZ81" s="205" t="e">
        <f t="shared" si="179"/>
        <v>#DIV/0!</v>
      </c>
      <c r="CA81" s="201" t="e">
        <f t="shared" si="160"/>
        <v>#DIV/0!</v>
      </c>
      <c r="CB81" s="120">
        <v>2026</v>
      </c>
      <c r="CC81" s="169" t="e">
        <f t="shared" si="181"/>
        <v>#DIV/0!</v>
      </c>
      <c r="CD81" s="170" t="e">
        <f t="shared" si="137"/>
        <v>#DIV/0!</v>
      </c>
      <c r="CE81" s="170" t="e">
        <f t="shared" si="138"/>
        <v>#DIV/0!</v>
      </c>
      <c r="CF81" s="170" t="e">
        <f t="shared" si="139"/>
        <v>#DIV/0!</v>
      </c>
      <c r="CG81" s="171" t="e">
        <f t="shared" si="140"/>
        <v>#DIV/0!</v>
      </c>
      <c r="CH81" s="172" t="e">
        <f t="shared" si="141"/>
        <v>#DIV/0!</v>
      </c>
      <c r="CI81" s="172" t="e">
        <f t="shared" si="142"/>
        <v>#DIV/0!</v>
      </c>
      <c r="CJ81" s="172" t="e">
        <f t="shared" si="143"/>
        <v>#DIV/0!</v>
      </c>
      <c r="CK81" s="172" t="e">
        <f t="shared" si="144"/>
        <v>#DIV/0!</v>
      </c>
      <c r="CL81" s="172"/>
      <c r="CM81" s="177" t="e">
        <f t="shared" si="145"/>
        <v>#DIV/0!</v>
      </c>
      <c r="CN81" s="177" t="e">
        <f t="shared" si="146"/>
        <v>#DIV/0!</v>
      </c>
      <c r="CO81" s="177" t="e">
        <f t="shared" si="147"/>
        <v>#DIV/0!</v>
      </c>
      <c r="CP81" s="201" t="e">
        <f t="shared" si="161"/>
        <v>#DIV/0!</v>
      </c>
      <c r="CQ81" s="205" t="e">
        <f t="shared" si="180"/>
        <v>#DIV/0!</v>
      </c>
      <c r="CR81" s="201" t="e">
        <f t="shared" si="161"/>
        <v>#DIV/0!</v>
      </c>
      <c r="CS81" s="122">
        <v>2026</v>
      </c>
      <c r="CT81" s="173">
        <f t="shared" ref="CT81:CT85" si="188">CT80</f>
        <v>0.04</v>
      </c>
      <c r="CU81" s="174" t="e">
        <f t="shared" si="164"/>
        <v>#DIV/0!</v>
      </c>
      <c r="CV81" s="174" t="e">
        <f t="shared" si="165"/>
        <v>#DIV/0!</v>
      </c>
      <c r="CW81" s="174" t="e">
        <f t="shared" si="166"/>
        <v>#DIV/0!</v>
      </c>
      <c r="CX81" s="175" t="e">
        <f t="shared" si="148"/>
        <v>#DIV/0!</v>
      </c>
      <c r="CY81" s="173" t="e">
        <f t="shared" si="149"/>
        <v>#DIV/0!</v>
      </c>
      <c r="CZ81" s="173" t="e">
        <f t="shared" si="150"/>
        <v>#DIV/0!</v>
      </c>
      <c r="DA81" s="173" t="e">
        <f t="shared" si="151"/>
        <v>#DIV/0!</v>
      </c>
      <c r="DB81" s="173" t="e">
        <f t="shared" si="152"/>
        <v>#DIV/0!</v>
      </c>
      <c r="DC81" s="173"/>
      <c r="DD81" s="178" t="e">
        <f t="shared" si="153"/>
        <v>#DIV/0!</v>
      </c>
      <c r="DE81" s="178" t="e">
        <f t="shared" si="154"/>
        <v>#DIV/0!</v>
      </c>
      <c r="DF81" s="178" t="e">
        <f t="shared" si="155"/>
        <v>#DIV/0!</v>
      </c>
      <c r="DO81" s="115">
        <v>2026</v>
      </c>
      <c r="DP81" s="157" t="e">
        <f t="shared" si="170"/>
        <v>#DIV/0!</v>
      </c>
      <c r="DQ81" s="157" t="e">
        <f t="shared" si="167"/>
        <v>#DIV/0!</v>
      </c>
      <c r="DR81" s="157" t="e">
        <f t="shared" si="168"/>
        <v>#DIV/0!</v>
      </c>
      <c r="DS81" s="157" t="e">
        <f t="shared" si="171"/>
        <v>#DIV/0!</v>
      </c>
      <c r="DU81" s="159" t="e">
        <f t="shared" si="175"/>
        <v>#DIV/0!</v>
      </c>
      <c r="DV81" s="159" t="e">
        <f t="shared" si="176"/>
        <v>#DIV/0!</v>
      </c>
      <c r="DW81" s="159" t="e">
        <f t="shared" si="177"/>
        <v>#DIV/0!</v>
      </c>
      <c r="DX81" s="201" t="e">
        <f t="shared" si="178"/>
        <v>#DIV/0!</v>
      </c>
      <c r="DY81" s="201" t="e">
        <f t="shared" si="162"/>
        <v>#DIV/0!</v>
      </c>
    </row>
    <row r="82" spans="2:131">
      <c r="B82" s="115">
        <v>2027</v>
      </c>
      <c r="C82" s="226" t="e">
        <f>Data!BD91*Data!BY91/10</f>
        <v>#DIV/0!</v>
      </c>
      <c r="D82" s="226" t="e">
        <f>Data!BD91*Data!BZ91/10</f>
        <v>#DIV/0!</v>
      </c>
      <c r="E82" s="226" t="e">
        <f>Data!BD91*Data!CA91/10</f>
        <v>#DIV/0!</v>
      </c>
      <c r="F82" s="226">
        <f>Data!BD91/10</f>
        <v>0</v>
      </c>
      <c r="H82" s="115">
        <v>2027</v>
      </c>
      <c r="I82" s="189">
        <f>Data!BQ91*100</f>
        <v>0</v>
      </c>
      <c r="J82" s="189">
        <f>Data!BR91*100</f>
        <v>0</v>
      </c>
      <c r="K82" s="189">
        <f>Data!BS91*100</f>
        <v>0</v>
      </c>
      <c r="M82" s="115">
        <v>2027</v>
      </c>
      <c r="N82" s="190">
        <f>Data!BU90/Data!BU$48*100</f>
        <v>0</v>
      </c>
      <c r="O82" s="190">
        <f>Data!BV90/Data!BV$48*100</f>
        <v>0</v>
      </c>
      <c r="P82" s="190">
        <f>Data!BW90/Data!BW$48*100</f>
        <v>0</v>
      </c>
      <c r="R82" s="115">
        <v>2027</v>
      </c>
      <c r="S82" s="161" t="e">
        <f t="shared" si="172"/>
        <v>#DIV/0!</v>
      </c>
      <c r="T82" s="161" t="e">
        <f t="shared" si="173"/>
        <v>#DIV/0!</v>
      </c>
      <c r="U82" s="161" t="e">
        <f t="shared" si="174"/>
        <v>#DIV/0!</v>
      </c>
      <c r="X82" s="115">
        <v>2027</v>
      </c>
      <c r="Y82" s="157" t="e">
        <f t="shared" si="110"/>
        <v>#DIV/0!</v>
      </c>
      <c r="Z82" s="157" t="e">
        <f t="shared" si="111"/>
        <v>#DIV/0!</v>
      </c>
      <c r="AA82" s="157" t="e">
        <f t="shared" si="112"/>
        <v>#DIV/0!</v>
      </c>
      <c r="AB82" s="221" t="e">
        <f t="shared" si="169"/>
        <v>#DIV/0!</v>
      </c>
      <c r="AD82" s="115">
        <v>2027</v>
      </c>
      <c r="AE82" s="157" t="e">
        <f t="shared" si="113"/>
        <v>#DIV/0!</v>
      </c>
      <c r="AF82" s="157" t="e">
        <f t="shared" si="114"/>
        <v>#DIV/0!</v>
      </c>
      <c r="AG82" s="157" t="e">
        <f t="shared" si="115"/>
        <v>#DIV/0!</v>
      </c>
      <c r="AI82" s="115">
        <v>2027</v>
      </c>
      <c r="AJ82" s="157" t="e">
        <f t="shared" si="116"/>
        <v>#DIV/0!</v>
      </c>
      <c r="AK82" s="157" t="e">
        <f t="shared" si="117"/>
        <v>#DIV/0!</v>
      </c>
      <c r="AL82" s="157" t="e">
        <f t="shared" si="118"/>
        <v>#DIV/0!</v>
      </c>
      <c r="AM82" s="157" t="e">
        <f t="shared" si="119"/>
        <v>#DIV/0!</v>
      </c>
      <c r="AO82" s="115">
        <v>2027</v>
      </c>
      <c r="AP82" s="157" t="e">
        <f t="shared" si="120"/>
        <v>#DIV/0!</v>
      </c>
      <c r="AQ82" s="157" t="e">
        <f t="shared" si="121"/>
        <v>#DIV/0!</v>
      </c>
      <c r="AR82" s="157" t="e">
        <f t="shared" si="122"/>
        <v>#DIV/0!</v>
      </c>
      <c r="AS82" s="157" t="e">
        <f t="shared" si="123"/>
        <v>#DIV/0!</v>
      </c>
      <c r="AU82" s="115">
        <v>2027</v>
      </c>
      <c r="AV82" s="157" t="e">
        <f t="shared" si="124"/>
        <v>#DIV/0!</v>
      </c>
      <c r="AW82" s="157" t="e">
        <f t="shared" si="125"/>
        <v>#DIV/0!</v>
      </c>
      <c r="AX82" s="157" t="e">
        <f t="shared" si="126"/>
        <v>#DIV/0!</v>
      </c>
      <c r="AY82" s="157" t="e">
        <f t="shared" si="127"/>
        <v>#DIV/0!</v>
      </c>
      <c r="BA82" s="192" t="e">
        <f>Data!CR91/10</f>
        <v>#DIV/0!</v>
      </c>
      <c r="BB82" s="192" t="e">
        <f>(Data!CR91-Data!CP91)/10</f>
        <v>#DIV/0!</v>
      </c>
      <c r="BC82" s="194">
        <v>0</v>
      </c>
      <c r="BE82" s="115">
        <v>2027</v>
      </c>
      <c r="BF82" s="196">
        <f>(Data!$AZ91-100)/100</f>
        <v>-1</v>
      </c>
      <c r="BG82" s="164" t="e">
        <f t="shared" si="182"/>
        <v>#DIV/0!</v>
      </c>
      <c r="BH82" s="164" t="e">
        <f t="shared" si="183"/>
        <v>#DIV/0!</v>
      </c>
      <c r="BI82" s="164" t="e">
        <f t="shared" si="184"/>
        <v>#DIV/0!</v>
      </c>
      <c r="BK82" s="117">
        <v>2027</v>
      </c>
      <c r="BL82" s="165" t="e">
        <f t="shared" si="128"/>
        <v>#DIV/0!</v>
      </c>
      <c r="BM82" s="166" t="e">
        <f t="shared" si="129"/>
        <v>#DIV/0!</v>
      </c>
      <c r="BN82" s="166" t="e">
        <f t="shared" si="130"/>
        <v>#DIV/0!</v>
      </c>
      <c r="BO82" s="166" t="e">
        <f t="shared" si="131"/>
        <v>#DIV/0!</v>
      </c>
      <c r="BP82" s="167" t="e">
        <f t="shared" si="132"/>
        <v>#DIV/0!</v>
      </c>
      <c r="BQ82" s="168" t="e">
        <f t="shared" si="133"/>
        <v>#DIV/0!</v>
      </c>
      <c r="BR82" s="168" t="e">
        <f t="shared" si="134"/>
        <v>#DIV/0!</v>
      </c>
      <c r="BS82" s="168" t="e">
        <f t="shared" si="135"/>
        <v>#DIV/0!</v>
      </c>
      <c r="BT82" s="168" t="e">
        <f t="shared" si="136"/>
        <v>#DIV/0!</v>
      </c>
      <c r="BU82" s="168"/>
      <c r="BV82" s="176" t="e">
        <f t="shared" si="185"/>
        <v>#DIV/0!</v>
      </c>
      <c r="BW82" s="176" t="e">
        <f t="shared" si="186"/>
        <v>#DIV/0!</v>
      </c>
      <c r="BX82" s="176" t="e">
        <f t="shared" si="187"/>
        <v>#DIV/0!</v>
      </c>
      <c r="BY82" s="201" t="e">
        <f t="shared" si="159"/>
        <v>#DIV/0!</v>
      </c>
      <c r="BZ82" s="205" t="e">
        <f t="shared" si="179"/>
        <v>#DIV/0!</v>
      </c>
      <c r="CA82" s="201" t="e">
        <f t="shared" si="160"/>
        <v>#DIV/0!</v>
      </c>
      <c r="CB82" s="120">
        <v>2027</v>
      </c>
      <c r="CC82" s="169" t="e">
        <f t="shared" si="181"/>
        <v>#DIV/0!</v>
      </c>
      <c r="CD82" s="170" t="e">
        <f t="shared" si="137"/>
        <v>#DIV/0!</v>
      </c>
      <c r="CE82" s="170" t="e">
        <f t="shared" si="138"/>
        <v>#DIV/0!</v>
      </c>
      <c r="CF82" s="170" t="e">
        <f t="shared" si="139"/>
        <v>#DIV/0!</v>
      </c>
      <c r="CG82" s="171" t="e">
        <f t="shared" si="140"/>
        <v>#DIV/0!</v>
      </c>
      <c r="CH82" s="172" t="e">
        <f t="shared" si="141"/>
        <v>#DIV/0!</v>
      </c>
      <c r="CI82" s="172" t="e">
        <f t="shared" si="142"/>
        <v>#DIV/0!</v>
      </c>
      <c r="CJ82" s="172" t="e">
        <f t="shared" si="143"/>
        <v>#DIV/0!</v>
      </c>
      <c r="CK82" s="172" t="e">
        <f t="shared" si="144"/>
        <v>#DIV/0!</v>
      </c>
      <c r="CL82" s="172"/>
      <c r="CM82" s="177" t="e">
        <f t="shared" si="145"/>
        <v>#DIV/0!</v>
      </c>
      <c r="CN82" s="177" t="e">
        <f t="shared" si="146"/>
        <v>#DIV/0!</v>
      </c>
      <c r="CO82" s="177" t="e">
        <f t="shared" si="147"/>
        <v>#DIV/0!</v>
      </c>
      <c r="CP82" s="201" t="e">
        <f t="shared" si="161"/>
        <v>#DIV/0!</v>
      </c>
      <c r="CQ82" s="205" t="e">
        <f t="shared" si="180"/>
        <v>#DIV/0!</v>
      </c>
      <c r="CR82" s="201" t="e">
        <f t="shared" si="161"/>
        <v>#DIV/0!</v>
      </c>
      <c r="CS82" s="122">
        <v>2027</v>
      </c>
      <c r="CT82" s="173">
        <f t="shared" si="188"/>
        <v>0.04</v>
      </c>
      <c r="CU82" s="174" t="e">
        <f t="shared" si="164"/>
        <v>#DIV/0!</v>
      </c>
      <c r="CV82" s="174" t="e">
        <f t="shared" si="165"/>
        <v>#DIV/0!</v>
      </c>
      <c r="CW82" s="174" t="e">
        <f t="shared" si="166"/>
        <v>#DIV/0!</v>
      </c>
      <c r="CX82" s="175" t="e">
        <f t="shared" si="148"/>
        <v>#DIV/0!</v>
      </c>
      <c r="CY82" s="173" t="e">
        <f t="shared" si="149"/>
        <v>#DIV/0!</v>
      </c>
      <c r="CZ82" s="173" t="e">
        <f t="shared" si="150"/>
        <v>#DIV/0!</v>
      </c>
      <c r="DA82" s="173" t="e">
        <f t="shared" si="151"/>
        <v>#DIV/0!</v>
      </c>
      <c r="DB82" s="173" t="e">
        <f t="shared" si="152"/>
        <v>#DIV/0!</v>
      </c>
      <c r="DC82" s="173"/>
      <c r="DD82" s="178" t="e">
        <f t="shared" si="153"/>
        <v>#DIV/0!</v>
      </c>
      <c r="DE82" s="178" t="e">
        <f t="shared" si="154"/>
        <v>#DIV/0!</v>
      </c>
      <c r="DF82" s="178" t="e">
        <f t="shared" si="155"/>
        <v>#DIV/0!</v>
      </c>
      <c r="DO82" s="115">
        <v>2027</v>
      </c>
      <c r="DP82" s="157" t="e">
        <f t="shared" si="170"/>
        <v>#DIV/0!</v>
      </c>
      <c r="DQ82" s="157" t="e">
        <f t="shared" si="167"/>
        <v>#DIV/0!</v>
      </c>
      <c r="DR82" s="157" t="e">
        <f t="shared" si="168"/>
        <v>#DIV/0!</v>
      </c>
      <c r="DS82" s="157" t="e">
        <f t="shared" si="171"/>
        <v>#DIV/0!</v>
      </c>
      <c r="DU82" s="159" t="e">
        <f t="shared" si="175"/>
        <v>#DIV/0!</v>
      </c>
      <c r="DV82" s="159" t="e">
        <f t="shared" si="176"/>
        <v>#DIV/0!</v>
      </c>
      <c r="DW82" s="159" t="e">
        <f t="shared" si="177"/>
        <v>#DIV/0!</v>
      </c>
      <c r="DX82" s="201" t="e">
        <f t="shared" si="178"/>
        <v>#DIV/0!</v>
      </c>
      <c r="DY82" s="201" t="e">
        <f t="shared" si="162"/>
        <v>#DIV/0!</v>
      </c>
      <c r="EA82" s="186" t="s">
        <v>303</v>
      </c>
    </row>
    <row r="83" spans="2:131">
      <c r="B83" s="115">
        <v>2028</v>
      </c>
      <c r="C83" s="226" t="e">
        <f>Data!BD92*Data!BY92/10</f>
        <v>#DIV/0!</v>
      </c>
      <c r="D83" s="226" t="e">
        <f>Data!BD92*Data!BZ92/10</f>
        <v>#DIV/0!</v>
      </c>
      <c r="E83" s="226" t="e">
        <f>Data!BD92*Data!CA92/10</f>
        <v>#DIV/0!</v>
      </c>
      <c r="F83" s="226">
        <f>Data!BD92/10</f>
        <v>0</v>
      </c>
      <c r="H83" s="115">
        <v>2028</v>
      </c>
      <c r="I83" s="189">
        <f>Data!BQ92*100</f>
        <v>0</v>
      </c>
      <c r="J83" s="189">
        <f>Data!BR92*100</f>
        <v>0</v>
      </c>
      <c r="K83" s="189">
        <f>Data!BS92*100</f>
        <v>0</v>
      </c>
      <c r="M83" s="115">
        <v>2028</v>
      </c>
      <c r="N83" s="190">
        <f>Data!BU91/Data!BU$48*100</f>
        <v>0</v>
      </c>
      <c r="O83" s="190">
        <f>Data!BV91/Data!BV$48*100</f>
        <v>0</v>
      </c>
      <c r="P83" s="190">
        <f>Data!BW91/Data!BW$48*100</f>
        <v>0</v>
      </c>
      <c r="R83" s="115">
        <v>2028</v>
      </c>
      <c r="S83" s="161" t="e">
        <f t="shared" si="172"/>
        <v>#DIV/0!</v>
      </c>
      <c r="T83" s="161" t="e">
        <f t="shared" si="173"/>
        <v>#DIV/0!</v>
      </c>
      <c r="U83" s="161" t="e">
        <f t="shared" si="174"/>
        <v>#DIV/0!</v>
      </c>
      <c r="X83" s="115">
        <v>2028</v>
      </c>
      <c r="Y83" s="157" t="e">
        <f t="shared" si="110"/>
        <v>#DIV/0!</v>
      </c>
      <c r="Z83" s="157" t="e">
        <f t="shared" si="111"/>
        <v>#DIV/0!</v>
      </c>
      <c r="AA83" s="157" t="e">
        <f t="shared" si="112"/>
        <v>#DIV/0!</v>
      </c>
      <c r="AB83" s="221" t="e">
        <f t="shared" si="169"/>
        <v>#DIV/0!</v>
      </c>
      <c r="AD83" s="115">
        <v>2028</v>
      </c>
      <c r="AE83" s="157" t="e">
        <f t="shared" si="113"/>
        <v>#DIV/0!</v>
      </c>
      <c r="AF83" s="157" t="e">
        <f t="shared" si="114"/>
        <v>#DIV/0!</v>
      </c>
      <c r="AG83" s="157" t="e">
        <f t="shared" si="115"/>
        <v>#DIV/0!</v>
      </c>
      <c r="AI83" s="115">
        <v>2028</v>
      </c>
      <c r="AJ83" s="157" t="e">
        <f t="shared" si="116"/>
        <v>#DIV/0!</v>
      </c>
      <c r="AK83" s="157" t="e">
        <f t="shared" si="117"/>
        <v>#DIV/0!</v>
      </c>
      <c r="AL83" s="157" t="e">
        <f t="shared" si="118"/>
        <v>#DIV/0!</v>
      </c>
      <c r="AM83" s="157" t="e">
        <f t="shared" si="119"/>
        <v>#DIV/0!</v>
      </c>
      <c r="AO83" s="115">
        <v>2028</v>
      </c>
      <c r="AP83" s="157" t="e">
        <f t="shared" si="120"/>
        <v>#DIV/0!</v>
      </c>
      <c r="AQ83" s="157" t="e">
        <f t="shared" si="121"/>
        <v>#DIV/0!</v>
      </c>
      <c r="AR83" s="157" t="e">
        <f t="shared" si="122"/>
        <v>#DIV/0!</v>
      </c>
      <c r="AS83" s="157" t="e">
        <f t="shared" si="123"/>
        <v>#DIV/0!</v>
      </c>
      <c r="AU83" s="115">
        <v>2028</v>
      </c>
      <c r="AV83" s="157" t="e">
        <f t="shared" si="124"/>
        <v>#DIV/0!</v>
      </c>
      <c r="AW83" s="157" t="e">
        <f t="shared" si="125"/>
        <v>#DIV/0!</v>
      </c>
      <c r="AX83" s="157" t="e">
        <f t="shared" si="126"/>
        <v>#DIV/0!</v>
      </c>
      <c r="AY83" s="157" t="e">
        <f t="shared" si="127"/>
        <v>#DIV/0!</v>
      </c>
      <c r="BA83" s="192" t="e">
        <f>Data!CR92/10</f>
        <v>#DIV/0!</v>
      </c>
      <c r="BB83" s="192" t="e">
        <f>(Data!CR92-Data!CP92)/10</f>
        <v>#DIV/0!</v>
      </c>
      <c r="BC83" s="194">
        <v>0</v>
      </c>
      <c r="BE83" s="115">
        <v>2028</v>
      </c>
      <c r="BF83" s="196">
        <f>(Data!$AZ92-100)/100</f>
        <v>-1</v>
      </c>
      <c r="BG83" s="164" t="e">
        <f t="shared" si="182"/>
        <v>#DIV/0!</v>
      </c>
      <c r="BH83" s="164" t="e">
        <f t="shared" si="183"/>
        <v>#DIV/0!</v>
      </c>
      <c r="BI83" s="164" t="e">
        <f t="shared" si="184"/>
        <v>#DIV/0!</v>
      </c>
      <c r="BK83" s="117">
        <v>2028</v>
      </c>
      <c r="BL83" s="165" t="e">
        <f t="shared" si="128"/>
        <v>#DIV/0!</v>
      </c>
      <c r="BM83" s="166" t="e">
        <f t="shared" si="129"/>
        <v>#DIV/0!</v>
      </c>
      <c r="BN83" s="166" t="e">
        <f t="shared" si="130"/>
        <v>#DIV/0!</v>
      </c>
      <c r="BO83" s="166" t="e">
        <f t="shared" si="131"/>
        <v>#DIV/0!</v>
      </c>
      <c r="BP83" s="167" t="e">
        <f t="shared" si="132"/>
        <v>#DIV/0!</v>
      </c>
      <c r="BQ83" s="168" t="e">
        <f t="shared" si="133"/>
        <v>#DIV/0!</v>
      </c>
      <c r="BR83" s="168" t="e">
        <f t="shared" si="134"/>
        <v>#DIV/0!</v>
      </c>
      <c r="BS83" s="168" t="e">
        <f t="shared" si="135"/>
        <v>#DIV/0!</v>
      </c>
      <c r="BT83" s="168" t="e">
        <f t="shared" si="136"/>
        <v>#DIV/0!</v>
      </c>
      <c r="BU83" s="168"/>
      <c r="BV83" s="176" t="e">
        <f t="shared" si="185"/>
        <v>#DIV/0!</v>
      </c>
      <c r="BW83" s="176" t="e">
        <f t="shared" si="186"/>
        <v>#DIV/0!</v>
      </c>
      <c r="BX83" s="176" t="e">
        <f t="shared" si="187"/>
        <v>#DIV/0!</v>
      </c>
      <c r="BY83" s="201" t="e">
        <f t="shared" si="159"/>
        <v>#DIV/0!</v>
      </c>
      <c r="BZ83" s="205" t="e">
        <f t="shared" si="179"/>
        <v>#DIV/0!</v>
      </c>
      <c r="CA83" s="201" t="e">
        <f t="shared" si="160"/>
        <v>#DIV/0!</v>
      </c>
      <c r="CB83" s="120">
        <v>2028</v>
      </c>
      <c r="CC83" s="169" t="e">
        <f t="shared" si="181"/>
        <v>#DIV/0!</v>
      </c>
      <c r="CD83" s="170" t="e">
        <f t="shared" si="137"/>
        <v>#DIV/0!</v>
      </c>
      <c r="CE83" s="170" t="e">
        <f t="shared" si="138"/>
        <v>#DIV/0!</v>
      </c>
      <c r="CF83" s="170" t="e">
        <f t="shared" si="139"/>
        <v>#DIV/0!</v>
      </c>
      <c r="CG83" s="171" t="e">
        <f t="shared" si="140"/>
        <v>#DIV/0!</v>
      </c>
      <c r="CH83" s="172" t="e">
        <f t="shared" si="141"/>
        <v>#DIV/0!</v>
      </c>
      <c r="CI83" s="172" t="e">
        <f t="shared" si="142"/>
        <v>#DIV/0!</v>
      </c>
      <c r="CJ83" s="172" t="e">
        <f t="shared" si="143"/>
        <v>#DIV/0!</v>
      </c>
      <c r="CK83" s="172" t="e">
        <f t="shared" si="144"/>
        <v>#DIV/0!</v>
      </c>
      <c r="CL83" s="172"/>
      <c r="CM83" s="177" t="e">
        <f t="shared" si="145"/>
        <v>#DIV/0!</v>
      </c>
      <c r="CN83" s="177" t="e">
        <f t="shared" si="146"/>
        <v>#DIV/0!</v>
      </c>
      <c r="CO83" s="177" t="e">
        <f t="shared" si="147"/>
        <v>#DIV/0!</v>
      </c>
      <c r="CP83" s="201" t="e">
        <f t="shared" si="161"/>
        <v>#DIV/0!</v>
      </c>
      <c r="CQ83" s="205" t="e">
        <f t="shared" si="180"/>
        <v>#DIV/0!</v>
      </c>
      <c r="CR83" s="201" t="e">
        <f t="shared" si="161"/>
        <v>#DIV/0!</v>
      </c>
      <c r="CS83" s="122">
        <v>2028</v>
      </c>
      <c r="CT83" s="173">
        <f t="shared" si="188"/>
        <v>0.04</v>
      </c>
      <c r="CU83" s="174" t="e">
        <f t="shared" si="164"/>
        <v>#DIV/0!</v>
      </c>
      <c r="CV83" s="174" t="e">
        <f t="shared" si="165"/>
        <v>#DIV/0!</v>
      </c>
      <c r="CW83" s="174" t="e">
        <f t="shared" si="166"/>
        <v>#DIV/0!</v>
      </c>
      <c r="CX83" s="175" t="e">
        <f t="shared" si="148"/>
        <v>#DIV/0!</v>
      </c>
      <c r="CY83" s="173" t="e">
        <f t="shared" si="149"/>
        <v>#DIV/0!</v>
      </c>
      <c r="CZ83" s="173" t="e">
        <f t="shared" si="150"/>
        <v>#DIV/0!</v>
      </c>
      <c r="DA83" s="173" t="e">
        <f t="shared" si="151"/>
        <v>#DIV/0!</v>
      </c>
      <c r="DB83" s="173" t="e">
        <f t="shared" si="152"/>
        <v>#DIV/0!</v>
      </c>
      <c r="DC83" s="173"/>
      <c r="DD83" s="178" t="e">
        <f t="shared" si="153"/>
        <v>#DIV/0!</v>
      </c>
      <c r="DE83" s="178" t="e">
        <f t="shared" si="154"/>
        <v>#DIV/0!</v>
      </c>
      <c r="DF83" s="178" t="e">
        <f t="shared" si="155"/>
        <v>#DIV/0!</v>
      </c>
      <c r="DO83" s="115">
        <v>2028</v>
      </c>
      <c r="DP83" s="157" t="e">
        <f t="shared" si="170"/>
        <v>#DIV/0!</v>
      </c>
      <c r="DQ83" s="157" t="e">
        <f t="shared" si="167"/>
        <v>#DIV/0!</v>
      </c>
      <c r="DR83" s="157" t="e">
        <f t="shared" si="168"/>
        <v>#DIV/0!</v>
      </c>
      <c r="DS83" s="157" t="e">
        <f t="shared" si="171"/>
        <v>#DIV/0!</v>
      </c>
      <c r="DU83" s="159" t="e">
        <f t="shared" si="175"/>
        <v>#DIV/0!</v>
      </c>
      <c r="DV83" s="159" t="e">
        <f t="shared" si="176"/>
        <v>#DIV/0!</v>
      </c>
      <c r="DW83" s="159" t="e">
        <f t="shared" si="177"/>
        <v>#DIV/0!</v>
      </c>
      <c r="DX83" s="201" t="e">
        <f t="shared" si="178"/>
        <v>#DIV/0!</v>
      </c>
      <c r="DY83" s="201" t="e">
        <f t="shared" si="162"/>
        <v>#DIV/0!</v>
      </c>
    </row>
    <row r="84" spans="2:131">
      <c r="B84" s="115">
        <v>2029</v>
      </c>
      <c r="C84" s="226" t="e">
        <f>Data!BD93*Data!BY93/10</f>
        <v>#DIV/0!</v>
      </c>
      <c r="D84" s="226" t="e">
        <f>Data!BD93*Data!BZ93/10</f>
        <v>#DIV/0!</v>
      </c>
      <c r="E84" s="226" t="e">
        <f>Data!BD93*Data!CA93/10</f>
        <v>#DIV/0!</v>
      </c>
      <c r="F84" s="226">
        <f>Data!BD93/10</f>
        <v>0</v>
      </c>
      <c r="H84" s="115">
        <v>2029</v>
      </c>
      <c r="I84" s="189">
        <f>Data!BQ93*100</f>
        <v>0</v>
      </c>
      <c r="J84" s="189">
        <f>Data!BR93*100</f>
        <v>0</v>
      </c>
      <c r="K84" s="189">
        <f>Data!BS93*100</f>
        <v>0</v>
      </c>
      <c r="M84" s="115">
        <v>2029</v>
      </c>
      <c r="N84" s="190">
        <f>Data!BU92/Data!BU$48*100</f>
        <v>0</v>
      </c>
      <c r="O84" s="190">
        <f>Data!BV92/Data!BV$48*100</f>
        <v>0</v>
      </c>
      <c r="P84" s="190">
        <f>Data!BW92/Data!BW$48*100</f>
        <v>0</v>
      </c>
      <c r="R84" s="115">
        <v>2029</v>
      </c>
      <c r="S84" s="161" t="e">
        <f t="shared" si="172"/>
        <v>#DIV/0!</v>
      </c>
      <c r="T84" s="161" t="e">
        <f t="shared" si="173"/>
        <v>#DIV/0!</v>
      </c>
      <c r="U84" s="161" t="e">
        <f t="shared" si="174"/>
        <v>#DIV/0!</v>
      </c>
      <c r="X84" s="115">
        <v>2029</v>
      </c>
      <c r="Y84" s="157" t="e">
        <f t="shared" si="110"/>
        <v>#DIV/0!</v>
      </c>
      <c r="Z84" s="157" t="e">
        <f t="shared" si="111"/>
        <v>#DIV/0!</v>
      </c>
      <c r="AA84" s="157" t="e">
        <f t="shared" si="112"/>
        <v>#DIV/0!</v>
      </c>
      <c r="AB84" s="221" t="e">
        <f t="shared" si="169"/>
        <v>#DIV/0!</v>
      </c>
      <c r="AD84" s="115">
        <v>2029</v>
      </c>
      <c r="AE84" s="157" t="e">
        <f t="shared" si="113"/>
        <v>#DIV/0!</v>
      </c>
      <c r="AF84" s="157" t="e">
        <f t="shared" si="114"/>
        <v>#DIV/0!</v>
      </c>
      <c r="AG84" s="157" t="e">
        <f t="shared" si="115"/>
        <v>#DIV/0!</v>
      </c>
      <c r="AI84" s="115">
        <v>2029</v>
      </c>
      <c r="AJ84" s="157" t="e">
        <f t="shared" si="116"/>
        <v>#DIV/0!</v>
      </c>
      <c r="AK84" s="157" t="e">
        <f t="shared" si="117"/>
        <v>#DIV/0!</v>
      </c>
      <c r="AL84" s="157" t="e">
        <f t="shared" si="118"/>
        <v>#DIV/0!</v>
      </c>
      <c r="AM84" s="157" t="e">
        <f t="shared" si="119"/>
        <v>#DIV/0!</v>
      </c>
      <c r="AO84" s="115">
        <v>2029</v>
      </c>
      <c r="AP84" s="157" t="e">
        <f t="shared" si="120"/>
        <v>#DIV/0!</v>
      </c>
      <c r="AQ84" s="157" t="e">
        <f t="shared" si="121"/>
        <v>#DIV/0!</v>
      </c>
      <c r="AR84" s="157" t="e">
        <f t="shared" si="122"/>
        <v>#DIV/0!</v>
      </c>
      <c r="AS84" s="157" t="e">
        <f t="shared" si="123"/>
        <v>#DIV/0!</v>
      </c>
      <c r="AU84" s="115">
        <v>2029</v>
      </c>
      <c r="AV84" s="157" t="e">
        <f t="shared" si="124"/>
        <v>#DIV/0!</v>
      </c>
      <c r="AW84" s="157" t="e">
        <f t="shared" si="125"/>
        <v>#DIV/0!</v>
      </c>
      <c r="AX84" s="157" t="e">
        <f t="shared" si="126"/>
        <v>#DIV/0!</v>
      </c>
      <c r="AY84" s="157" t="e">
        <f t="shared" si="127"/>
        <v>#DIV/0!</v>
      </c>
      <c r="BA84" s="192" t="e">
        <f>Data!CR93/10</f>
        <v>#DIV/0!</v>
      </c>
      <c r="BB84" s="192" t="e">
        <f>(Data!CR93-Data!CP93)/10</f>
        <v>#DIV/0!</v>
      </c>
      <c r="BC84" s="194">
        <v>0</v>
      </c>
      <c r="BE84" s="115">
        <v>2029</v>
      </c>
      <c r="BF84" s="196">
        <f>(Data!$AZ93-100)/100</f>
        <v>-1</v>
      </c>
      <c r="BG84" s="164" t="e">
        <f t="shared" si="182"/>
        <v>#DIV/0!</v>
      </c>
      <c r="BH84" s="164" t="e">
        <f t="shared" si="183"/>
        <v>#DIV/0!</v>
      </c>
      <c r="BI84" s="164" t="e">
        <f t="shared" si="184"/>
        <v>#DIV/0!</v>
      </c>
      <c r="BK84" s="117">
        <v>2029</v>
      </c>
      <c r="BL84" s="165" t="e">
        <f t="shared" si="128"/>
        <v>#DIV/0!</v>
      </c>
      <c r="BM84" s="166" t="e">
        <f t="shared" si="129"/>
        <v>#DIV/0!</v>
      </c>
      <c r="BN84" s="166" t="e">
        <f t="shared" si="130"/>
        <v>#DIV/0!</v>
      </c>
      <c r="BO84" s="166" t="e">
        <f t="shared" si="131"/>
        <v>#DIV/0!</v>
      </c>
      <c r="BP84" s="167" t="e">
        <f t="shared" si="132"/>
        <v>#DIV/0!</v>
      </c>
      <c r="BQ84" s="168" t="e">
        <f t="shared" si="133"/>
        <v>#DIV/0!</v>
      </c>
      <c r="BR84" s="168" t="e">
        <f t="shared" si="134"/>
        <v>#DIV/0!</v>
      </c>
      <c r="BS84" s="168" t="e">
        <f t="shared" si="135"/>
        <v>#DIV/0!</v>
      </c>
      <c r="BT84" s="168" t="e">
        <f t="shared" si="136"/>
        <v>#DIV/0!</v>
      </c>
      <c r="BU84" s="168"/>
      <c r="BV84" s="176" t="e">
        <f t="shared" si="185"/>
        <v>#DIV/0!</v>
      </c>
      <c r="BW84" s="176" t="e">
        <f t="shared" si="186"/>
        <v>#DIV/0!</v>
      </c>
      <c r="BX84" s="176" t="e">
        <f t="shared" si="187"/>
        <v>#DIV/0!</v>
      </c>
      <c r="BY84" s="201" t="e">
        <f t="shared" si="159"/>
        <v>#DIV/0!</v>
      </c>
      <c r="BZ84" s="205" t="e">
        <f t="shared" si="179"/>
        <v>#DIV/0!</v>
      </c>
      <c r="CA84" s="201" t="e">
        <f t="shared" si="160"/>
        <v>#DIV/0!</v>
      </c>
      <c r="CB84" s="120">
        <v>2029</v>
      </c>
      <c r="CC84" s="169" t="e">
        <f t="shared" si="181"/>
        <v>#DIV/0!</v>
      </c>
      <c r="CD84" s="170" t="e">
        <f t="shared" si="137"/>
        <v>#DIV/0!</v>
      </c>
      <c r="CE84" s="170" t="e">
        <f t="shared" si="138"/>
        <v>#DIV/0!</v>
      </c>
      <c r="CF84" s="170" t="e">
        <f t="shared" si="139"/>
        <v>#DIV/0!</v>
      </c>
      <c r="CG84" s="171" t="e">
        <f t="shared" si="140"/>
        <v>#DIV/0!</v>
      </c>
      <c r="CH84" s="172" t="e">
        <f t="shared" si="141"/>
        <v>#DIV/0!</v>
      </c>
      <c r="CI84" s="172" t="e">
        <f t="shared" si="142"/>
        <v>#DIV/0!</v>
      </c>
      <c r="CJ84" s="172" t="e">
        <f t="shared" si="143"/>
        <v>#DIV/0!</v>
      </c>
      <c r="CK84" s="172" t="e">
        <f t="shared" si="144"/>
        <v>#DIV/0!</v>
      </c>
      <c r="CL84" s="172"/>
      <c r="CM84" s="177" t="e">
        <f t="shared" si="145"/>
        <v>#DIV/0!</v>
      </c>
      <c r="CN84" s="177" t="e">
        <f t="shared" si="146"/>
        <v>#DIV/0!</v>
      </c>
      <c r="CO84" s="177" t="e">
        <f t="shared" si="147"/>
        <v>#DIV/0!</v>
      </c>
      <c r="CP84" s="201" t="e">
        <f t="shared" si="161"/>
        <v>#DIV/0!</v>
      </c>
      <c r="CQ84" s="205" t="e">
        <f t="shared" si="180"/>
        <v>#DIV/0!</v>
      </c>
      <c r="CR84" s="201" t="e">
        <f t="shared" si="161"/>
        <v>#DIV/0!</v>
      </c>
      <c r="CS84" s="122">
        <v>2029</v>
      </c>
      <c r="CT84" s="173">
        <f t="shared" si="188"/>
        <v>0.04</v>
      </c>
      <c r="CU84" s="174" t="e">
        <f t="shared" si="164"/>
        <v>#DIV/0!</v>
      </c>
      <c r="CV84" s="174" t="e">
        <f t="shared" si="165"/>
        <v>#DIV/0!</v>
      </c>
      <c r="CW84" s="174" t="e">
        <f t="shared" si="166"/>
        <v>#DIV/0!</v>
      </c>
      <c r="CX84" s="175" t="e">
        <f t="shared" si="148"/>
        <v>#DIV/0!</v>
      </c>
      <c r="CY84" s="173" t="e">
        <f t="shared" si="149"/>
        <v>#DIV/0!</v>
      </c>
      <c r="CZ84" s="173" t="e">
        <f t="shared" si="150"/>
        <v>#DIV/0!</v>
      </c>
      <c r="DA84" s="173" t="e">
        <f t="shared" si="151"/>
        <v>#DIV/0!</v>
      </c>
      <c r="DB84" s="173" t="e">
        <f t="shared" si="152"/>
        <v>#DIV/0!</v>
      </c>
      <c r="DC84" s="173"/>
      <c r="DD84" s="178" t="e">
        <f t="shared" si="153"/>
        <v>#DIV/0!</v>
      </c>
      <c r="DE84" s="178" t="e">
        <f t="shared" si="154"/>
        <v>#DIV/0!</v>
      </c>
      <c r="DF84" s="178" t="e">
        <f t="shared" si="155"/>
        <v>#DIV/0!</v>
      </c>
      <c r="DO84" s="115">
        <v>2029</v>
      </c>
      <c r="DP84" s="157" t="e">
        <f t="shared" si="170"/>
        <v>#DIV/0!</v>
      </c>
      <c r="DQ84" s="157" t="e">
        <f t="shared" si="167"/>
        <v>#DIV/0!</v>
      </c>
      <c r="DR84" s="157" t="e">
        <f t="shared" si="168"/>
        <v>#DIV/0!</v>
      </c>
      <c r="DS84" s="157" t="e">
        <f t="shared" si="171"/>
        <v>#DIV/0!</v>
      </c>
      <c r="DU84" s="159" t="e">
        <f t="shared" si="175"/>
        <v>#DIV/0!</v>
      </c>
      <c r="DV84" s="159" t="e">
        <f t="shared" si="176"/>
        <v>#DIV/0!</v>
      </c>
      <c r="DW84" s="159" t="e">
        <f t="shared" si="177"/>
        <v>#DIV/0!</v>
      </c>
      <c r="DX84" s="201" t="e">
        <f t="shared" si="178"/>
        <v>#DIV/0!</v>
      </c>
      <c r="DY84" s="201" t="e">
        <f t="shared" si="162"/>
        <v>#DIV/0!</v>
      </c>
    </row>
    <row r="85" spans="2:131">
      <c r="B85" s="115">
        <v>2030</v>
      </c>
      <c r="C85" s="226" t="e">
        <f>Data!BD94*Data!BY94/10</f>
        <v>#DIV/0!</v>
      </c>
      <c r="D85" s="226" t="e">
        <f>Data!BD94*Data!BZ94/10</f>
        <v>#DIV/0!</v>
      </c>
      <c r="E85" s="226" t="e">
        <f>Data!BD94*Data!CA94/10</f>
        <v>#DIV/0!</v>
      </c>
      <c r="F85" s="226">
        <f>Data!BD94/10</f>
        <v>0</v>
      </c>
      <c r="H85" s="115">
        <v>2030</v>
      </c>
      <c r="I85" s="189">
        <f>Data!BQ94*100</f>
        <v>0</v>
      </c>
      <c r="J85" s="189">
        <f>Data!BR94*100</f>
        <v>0</v>
      </c>
      <c r="K85" s="189">
        <f>Data!BS94*100</f>
        <v>0</v>
      </c>
      <c r="M85" s="115">
        <v>2030</v>
      </c>
      <c r="N85" s="190">
        <f>Data!BU93/Data!BU$48*100</f>
        <v>0</v>
      </c>
      <c r="O85" s="190">
        <f>Data!BV93/Data!BV$48*100</f>
        <v>0</v>
      </c>
      <c r="P85" s="190">
        <f>Data!BW93/Data!BW$48*100</f>
        <v>0</v>
      </c>
      <c r="R85" s="115">
        <v>2030</v>
      </c>
      <c r="S85" s="161" t="e">
        <f t="shared" si="172"/>
        <v>#DIV/0!</v>
      </c>
      <c r="T85" s="161" t="e">
        <f t="shared" si="173"/>
        <v>#DIV/0!</v>
      </c>
      <c r="U85" s="161" t="e">
        <f t="shared" si="174"/>
        <v>#DIV/0!</v>
      </c>
      <c r="X85" s="115">
        <v>2030</v>
      </c>
      <c r="Y85" s="157" t="e">
        <f t="shared" si="110"/>
        <v>#DIV/0!</v>
      </c>
      <c r="Z85" s="157" t="e">
        <f t="shared" si="111"/>
        <v>#DIV/0!</v>
      </c>
      <c r="AA85" s="157" t="e">
        <f t="shared" si="112"/>
        <v>#DIV/0!</v>
      </c>
      <c r="AB85" s="221" t="e">
        <f t="shared" si="169"/>
        <v>#DIV/0!</v>
      </c>
      <c r="AD85" s="115">
        <v>2030</v>
      </c>
      <c r="AE85" s="157" t="e">
        <f t="shared" si="113"/>
        <v>#DIV/0!</v>
      </c>
      <c r="AF85" s="157" t="e">
        <f t="shared" si="114"/>
        <v>#DIV/0!</v>
      </c>
      <c r="AG85" s="157" t="e">
        <f t="shared" si="115"/>
        <v>#DIV/0!</v>
      </c>
      <c r="AI85" s="115">
        <v>2030</v>
      </c>
      <c r="AJ85" s="157" t="e">
        <f t="shared" si="116"/>
        <v>#DIV/0!</v>
      </c>
      <c r="AK85" s="157" t="e">
        <f t="shared" si="117"/>
        <v>#DIV/0!</v>
      </c>
      <c r="AL85" s="157" t="e">
        <f t="shared" si="118"/>
        <v>#DIV/0!</v>
      </c>
      <c r="AM85" s="157" t="e">
        <f t="shared" si="119"/>
        <v>#DIV/0!</v>
      </c>
      <c r="AO85" s="115">
        <v>2030</v>
      </c>
      <c r="AP85" s="157" t="e">
        <f t="shared" si="120"/>
        <v>#DIV/0!</v>
      </c>
      <c r="AQ85" s="157" t="e">
        <f t="shared" si="121"/>
        <v>#DIV/0!</v>
      </c>
      <c r="AR85" s="157" t="e">
        <f t="shared" si="122"/>
        <v>#DIV/0!</v>
      </c>
      <c r="AS85" s="157" t="e">
        <f t="shared" si="123"/>
        <v>#DIV/0!</v>
      </c>
      <c r="AU85" s="115">
        <v>2030</v>
      </c>
      <c r="AV85" s="157" t="e">
        <f t="shared" si="124"/>
        <v>#DIV/0!</v>
      </c>
      <c r="AW85" s="157" t="e">
        <f t="shared" si="125"/>
        <v>#DIV/0!</v>
      </c>
      <c r="AX85" s="157" t="e">
        <f t="shared" si="126"/>
        <v>#DIV/0!</v>
      </c>
      <c r="AY85" s="157" t="e">
        <f t="shared" si="127"/>
        <v>#DIV/0!</v>
      </c>
      <c r="BA85" s="192" t="e">
        <f>Data!CR94/10</f>
        <v>#DIV/0!</v>
      </c>
      <c r="BB85" s="192" t="e">
        <f>(Data!CR94-Data!CP94)/10</f>
        <v>#DIV/0!</v>
      </c>
      <c r="BC85" s="194">
        <v>0</v>
      </c>
      <c r="BE85" s="115">
        <v>2030</v>
      </c>
      <c r="BF85" s="196">
        <f>(Data!$AZ94-100)/100</f>
        <v>-1</v>
      </c>
      <c r="BG85" s="164" t="e">
        <f t="shared" si="182"/>
        <v>#DIV/0!</v>
      </c>
      <c r="BH85" s="164" t="e">
        <f t="shared" si="183"/>
        <v>#DIV/0!</v>
      </c>
      <c r="BI85" s="164" t="e">
        <f t="shared" si="184"/>
        <v>#DIV/0!</v>
      </c>
      <c r="BK85" s="117">
        <v>2030</v>
      </c>
      <c r="BL85" s="165" t="e">
        <f t="shared" si="128"/>
        <v>#DIV/0!</v>
      </c>
      <c r="BM85" s="166" t="e">
        <f t="shared" si="129"/>
        <v>#DIV/0!</v>
      </c>
      <c r="BN85" s="166" t="e">
        <f t="shared" si="130"/>
        <v>#DIV/0!</v>
      </c>
      <c r="BO85" s="166" t="e">
        <f t="shared" si="131"/>
        <v>#DIV/0!</v>
      </c>
      <c r="BP85" s="167" t="e">
        <f t="shared" si="132"/>
        <v>#DIV/0!</v>
      </c>
      <c r="BQ85" s="168" t="e">
        <f t="shared" si="133"/>
        <v>#DIV/0!</v>
      </c>
      <c r="BR85" s="168" t="e">
        <f t="shared" si="134"/>
        <v>#DIV/0!</v>
      </c>
      <c r="BS85" s="168" t="e">
        <f t="shared" si="135"/>
        <v>#DIV/0!</v>
      </c>
      <c r="BT85" s="168" t="e">
        <f t="shared" si="136"/>
        <v>#DIV/0!</v>
      </c>
      <c r="BU85" s="168"/>
      <c r="BV85" s="176" t="e">
        <f t="shared" si="185"/>
        <v>#DIV/0!</v>
      </c>
      <c r="BW85" s="176" t="e">
        <f t="shared" si="186"/>
        <v>#DIV/0!</v>
      </c>
      <c r="BX85" s="176" t="e">
        <f t="shared" si="187"/>
        <v>#DIV/0!</v>
      </c>
      <c r="BY85" s="201" t="e">
        <f t="shared" si="159"/>
        <v>#DIV/0!</v>
      </c>
      <c r="BZ85" s="205" t="e">
        <f t="shared" si="179"/>
        <v>#DIV/0!</v>
      </c>
      <c r="CA85" s="201" t="e">
        <f t="shared" si="160"/>
        <v>#DIV/0!</v>
      </c>
      <c r="CB85" s="120">
        <v>2030</v>
      </c>
      <c r="CC85" s="169" t="e">
        <f t="shared" si="181"/>
        <v>#DIV/0!</v>
      </c>
      <c r="CD85" s="170" t="e">
        <f t="shared" si="137"/>
        <v>#DIV/0!</v>
      </c>
      <c r="CE85" s="170" t="e">
        <f t="shared" si="138"/>
        <v>#DIV/0!</v>
      </c>
      <c r="CF85" s="170" t="e">
        <f t="shared" si="139"/>
        <v>#DIV/0!</v>
      </c>
      <c r="CG85" s="171" t="e">
        <f t="shared" si="140"/>
        <v>#DIV/0!</v>
      </c>
      <c r="CH85" s="172" t="e">
        <f t="shared" si="141"/>
        <v>#DIV/0!</v>
      </c>
      <c r="CI85" s="172" t="e">
        <f t="shared" si="142"/>
        <v>#DIV/0!</v>
      </c>
      <c r="CJ85" s="172" t="e">
        <f t="shared" si="143"/>
        <v>#DIV/0!</v>
      </c>
      <c r="CK85" s="172" t="e">
        <f t="shared" si="144"/>
        <v>#DIV/0!</v>
      </c>
      <c r="CL85" s="172"/>
      <c r="CM85" s="177" t="e">
        <f t="shared" si="145"/>
        <v>#DIV/0!</v>
      </c>
      <c r="CN85" s="177" t="e">
        <f t="shared" si="146"/>
        <v>#DIV/0!</v>
      </c>
      <c r="CO85" s="177" t="e">
        <f t="shared" si="147"/>
        <v>#DIV/0!</v>
      </c>
      <c r="CP85" s="201" t="e">
        <f t="shared" si="161"/>
        <v>#DIV/0!</v>
      </c>
      <c r="CQ85" s="205" t="e">
        <f t="shared" si="180"/>
        <v>#DIV/0!</v>
      </c>
      <c r="CR85" s="201" t="e">
        <f t="shared" si="161"/>
        <v>#DIV/0!</v>
      </c>
      <c r="CS85" s="122">
        <v>2030</v>
      </c>
      <c r="CT85" s="173">
        <f t="shared" si="188"/>
        <v>0.04</v>
      </c>
      <c r="CU85" s="174" t="e">
        <f t="shared" si="164"/>
        <v>#DIV/0!</v>
      </c>
      <c r="CV85" s="174" t="e">
        <f t="shared" si="165"/>
        <v>#DIV/0!</v>
      </c>
      <c r="CW85" s="174" t="e">
        <f t="shared" si="166"/>
        <v>#DIV/0!</v>
      </c>
      <c r="CX85" s="175" t="e">
        <f t="shared" si="148"/>
        <v>#DIV/0!</v>
      </c>
      <c r="CY85" s="173" t="e">
        <f t="shared" si="149"/>
        <v>#DIV/0!</v>
      </c>
      <c r="CZ85" s="173" t="e">
        <f t="shared" si="150"/>
        <v>#DIV/0!</v>
      </c>
      <c r="DA85" s="173" t="e">
        <f t="shared" si="151"/>
        <v>#DIV/0!</v>
      </c>
      <c r="DB85" s="173" t="e">
        <f t="shared" si="152"/>
        <v>#DIV/0!</v>
      </c>
      <c r="DC85" s="173"/>
      <c r="DD85" s="178" t="e">
        <f t="shared" si="153"/>
        <v>#DIV/0!</v>
      </c>
      <c r="DE85" s="178" t="e">
        <f t="shared" si="154"/>
        <v>#DIV/0!</v>
      </c>
      <c r="DF85" s="178" t="e">
        <f t="shared" si="155"/>
        <v>#DIV/0!</v>
      </c>
      <c r="DO85" s="115">
        <v>2030</v>
      </c>
      <c r="DP85" s="157" t="e">
        <f t="shared" si="170"/>
        <v>#DIV/0!</v>
      </c>
      <c r="DQ85" s="157" t="e">
        <f t="shared" si="167"/>
        <v>#DIV/0!</v>
      </c>
      <c r="DR85" s="157" t="e">
        <f t="shared" si="168"/>
        <v>#DIV/0!</v>
      </c>
      <c r="DS85" s="157" t="e">
        <f t="shared" si="171"/>
        <v>#DIV/0!</v>
      </c>
      <c r="DU85" s="159" t="e">
        <f t="shared" si="175"/>
        <v>#DIV/0!</v>
      </c>
      <c r="DV85" s="159" t="e">
        <f t="shared" si="176"/>
        <v>#DIV/0!</v>
      </c>
      <c r="DW85" s="159" t="e">
        <f t="shared" si="177"/>
        <v>#DIV/0!</v>
      </c>
      <c r="DX85" s="201" t="e">
        <f t="shared" si="178"/>
        <v>#DIV/0!</v>
      </c>
      <c r="DY85" s="201" t="e">
        <f t="shared" si="162"/>
        <v>#DIV/0!</v>
      </c>
    </row>
    <row r="86" spans="2:131">
      <c r="CQ86" s="201"/>
      <c r="CR86" s="201"/>
    </row>
    <row r="87" spans="2:131">
      <c r="CQ87" s="201"/>
      <c r="CR87" s="201"/>
    </row>
    <row r="88" spans="2:131">
      <c r="CQ88" s="201"/>
      <c r="CR88" s="201"/>
    </row>
    <row r="101" spans="2:110">
      <c r="B101" s="199" t="s">
        <v>274</v>
      </c>
      <c r="C101" s="180">
        <f>(C67/C8)^(1/59)-1</f>
        <v>0.15482455979367216</v>
      </c>
      <c r="D101" s="180">
        <f>(D67/D8)^(1/59)-1</f>
        <v>0.16563279355088723</v>
      </c>
      <c r="E101" s="180"/>
      <c r="F101" s="180">
        <f>(F67/F8)^(1/59)-1</f>
        <v>0.15921092494242362</v>
      </c>
      <c r="H101" s="199" t="s">
        <v>274</v>
      </c>
      <c r="I101" s="180">
        <f>(I67/I8)^(1/59)-1</f>
        <v>2.8845336881794914E-2</v>
      </c>
      <c r="J101" s="180">
        <f>(J67/J8)^(1/59)-1</f>
        <v>2.0103950722199171E-2</v>
      </c>
      <c r="K101" s="180">
        <f>(K67/K8)^(1/59)-1</f>
        <v>2.15170991318967E-2</v>
      </c>
      <c r="L101" s="180"/>
      <c r="N101" s="180"/>
      <c r="O101" s="180"/>
      <c r="P101" s="180"/>
      <c r="R101" s="199" t="s">
        <v>274</v>
      </c>
      <c r="S101" s="180">
        <f>(S67/S8)^(1/59)-1</f>
        <v>0.12244719239695701</v>
      </c>
      <c r="T101" s="180">
        <f>(T67/T8)^(1/59)-1</f>
        <v>0.14266079719195135</v>
      </c>
      <c r="U101" s="180"/>
      <c r="V101" s="180"/>
      <c r="W101" s="180"/>
      <c r="X101" s="199" t="s">
        <v>274</v>
      </c>
      <c r="Y101" s="180">
        <f>(Y67/Y8)^(1/59)-1</f>
        <v>0.1341539313930693</v>
      </c>
      <c r="Z101" s="180">
        <f>(Z67/Z8)^(1/59)-1</f>
        <v>0.15007785398363671</v>
      </c>
      <c r="AA101" s="180">
        <f>(AA67/AA8)^(1/59)-1</f>
        <v>0.15978808097743791</v>
      </c>
      <c r="AB101" s="180"/>
      <c r="AD101" s="199" t="s">
        <v>274</v>
      </c>
      <c r="AE101" s="180">
        <f>(AE67/AE8)^(1/59)-1</f>
        <v>0.13584750474985974</v>
      </c>
      <c r="AF101" s="180">
        <f>(AF67/AF8)^(1/59)-1</f>
        <v>0.1517677666866315</v>
      </c>
      <c r="AG101" s="180"/>
      <c r="AI101" s="199" t="s">
        <v>274</v>
      </c>
      <c r="AJ101" s="180">
        <f>(AJ67/AJ8)^(1/59)-1</f>
        <v>0.16861140867071556</v>
      </c>
      <c r="AK101" s="180">
        <f>(AK67/AK8)^(1/59)-1</f>
        <v>0.1749228491115169</v>
      </c>
      <c r="AL101" s="180"/>
      <c r="AM101" s="180">
        <f>(AM67/AM8)^(1/59)-1</f>
        <v>0.17232059967026414</v>
      </c>
      <c r="AN101" s="180"/>
      <c r="AP101" s="180"/>
      <c r="AQ101" s="180"/>
      <c r="AR101" s="180"/>
      <c r="AS101" s="180"/>
      <c r="AT101" s="180"/>
      <c r="AV101" s="180"/>
      <c r="AW101" s="180"/>
      <c r="AX101" s="180"/>
      <c r="AY101" s="180"/>
      <c r="AZ101" s="180"/>
      <c r="BA101" s="180"/>
      <c r="BB101" s="180"/>
      <c r="BC101" s="180"/>
      <c r="BD101" s="180"/>
      <c r="BE101" s="199" t="s">
        <v>274</v>
      </c>
      <c r="BF101" s="180">
        <f>AVERAGE(BF8:BF67)</f>
        <v>3.2650000000000005E-2</v>
      </c>
      <c r="BG101" s="180">
        <f>AVERAGE(BG8:BG67)</f>
        <v>9.9616905019279858E-4</v>
      </c>
      <c r="BH101" s="180">
        <f>AVERAGE(BH8:BH67)</f>
        <v>-7.674183137985977E-3</v>
      </c>
      <c r="BI101" s="180">
        <f>AVERAGE(BI8:BI67)</f>
        <v>-6.2458175736511187E-3</v>
      </c>
      <c r="BJ101" s="180"/>
      <c r="BK101" s="182"/>
      <c r="BL101" s="182"/>
      <c r="BM101" s="183"/>
      <c r="BN101" s="183"/>
      <c r="BO101" s="183"/>
      <c r="BP101" s="183"/>
      <c r="BQ101" s="183"/>
      <c r="BR101" s="183"/>
      <c r="BS101" s="183"/>
      <c r="BT101" s="183"/>
      <c r="BU101" s="181" t="s">
        <v>275</v>
      </c>
      <c r="BV101" s="183">
        <f>PRODUCT(BV10:BV67)^(1/57)-1</f>
        <v>0.14007468299224812</v>
      </c>
      <c r="BW101" s="183">
        <f>PRODUCT(BW10:BW67)^(1/57)-1</f>
        <v>0.14009063483600448</v>
      </c>
      <c r="BX101" s="183">
        <f>PRODUCT(BX10:BX67)^(1/57)-1</f>
        <v>0.14008265888622695</v>
      </c>
      <c r="BY101" s="183"/>
      <c r="BZ101" s="183"/>
      <c r="CA101" s="183"/>
      <c r="CB101" s="184"/>
      <c r="CC101" s="184"/>
      <c r="CD101" s="184"/>
      <c r="CE101" s="184"/>
      <c r="CF101" s="184"/>
      <c r="CG101" s="184"/>
      <c r="CH101" s="184"/>
      <c r="CI101" s="184"/>
      <c r="CJ101" s="184"/>
      <c r="CK101" s="184"/>
      <c r="CL101" s="177" t="s">
        <v>276</v>
      </c>
      <c r="CM101" s="184">
        <f>PRODUCT(CM10:CM67)^(1/57)-1</f>
        <v>0.13990206238326031</v>
      </c>
      <c r="CN101" s="184">
        <f t="shared" ref="CN101:CO101" si="189">PRODUCT(CN10:CN67)^(1/57)-1</f>
        <v>0.13991875671863618</v>
      </c>
      <c r="CO101" s="184">
        <f t="shared" si="189"/>
        <v>0.13991040952038669</v>
      </c>
      <c r="CP101" s="206"/>
      <c r="CQ101" s="206"/>
      <c r="CR101" s="206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78" t="s">
        <v>276</v>
      </c>
      <c r="DD101" s="185">
        <f>PRODUCT(DD10:DD67)^(1/57)-1</f>
        <v>0.14363042143267934</v>
      </c>
      <c r="DE101" s="185">
        <f t="shared" ref="DE101:DF101" si="190">PRODUCT(DE10:DE67)^(1/57)-1</f>
        <v>0.14363042143267934</v>
      </c>
      <c r="DF101" s="185">
        <f t="shared" si="190"/>
        <v>0.14363042143267934</v>
      </c>
    </row>
  </sheetData>
  <mergeCells count="52">
    <mergeCell ref="AD2:AG2"/>
    <mergeCell ref="B2:F2"/>
    <mergeCell ref="H2:K2"/>
    <mergeCell ref="M2:P2"/>
    <mergeCell ref="R2:U2"/>
    <mergeCell ref="X2:AA2"/>
    <mergeCell ref="AI2:AM2"/>
    <mergeCell ref="AO2:AS2"/>
    <mergeCell ref="AU2:AY2"/>
    <mergeCell ref="BG2:BJ2"/>
    <mergeCell ref="BK2:BX2"/>
    <mergeCell ref="DD3:DF3"/>
    <mergeCell ref="DH3:DI3"/>
    <mergeCell ref="B4:F4"/>
    <mergeCell ref="H4:K4"/>
    <mergeCell ref="M4:P4"/>
    <mergeCell ref="R4:U4"/>
    <mergeCell ref="X4:AA4"/>
    <mergeCell ref="AD4:AG4"/>
    <mergeCell ref="AI4:AM4"/>
    <mergeCell ref="AO4:AS4"/>
    <mergeCell ref="BM3:BP3"/>
    <mergeCell ref="BQ3:BT3"/>
    <mergeCell ref="BV3:BX3"/>
    <mergeCell ref="CD3:CG3"/>
    <mergeCell ref="CH3:CK3"/>
    <mergeCell ref="AU4:AY4"/>
    <mergeCell ref="BG4:BJ4"/>
    <mergeCell ref="BM4:BP4"/>
    <mergeCell ref="BQ4:BT4"/>
    <mergeCell ref="CD4:CG4"/>
    <mergeCell ref="X5:AA5"/>
    <mergeCell ref="AD5:AG5"/>
    <mergeCell ref="AI5:AM5"/>
    <mergeCell ref="AO5:AS5"/>
    <mergeCell ref="AU5:AY5"/>
    <mergeCell ref="CM5:CO5"/>
    <mergeCell ref="DU2:DY2"/>
    <mergeCell ref="CU4:CX4"/>
    <mergeCell ref="CY4:DB4"/>
    <mergeCell ref="DH4:DI4"/>
    <mergeCell ref="DH5:DI5"/>
    <mergeCell ref="CS2:DF2"/>
    <mergeCell ref="DH2:DL2"/>
    <mergeCell ref="DO2:DS2"/>
    <mergeCell ref="DO4:DS4"/>
    <mergeCell ref="DO5:DS5"/>
    <mergeCell ref="CM3:CO3"/>
    <mergeCell ref="CU3:CX3"/>
    <mergeCell ref="CY3:DB3"/>
    <mergeCell ref="CB2:CO2"/>
    <mergeCell ref="CH4:CK4"/>
  </mergeCells>
  <phoneticPr fontId="115" type="noConversion"/>
  <hyperlinks>
    <hyperlink ref="DH9" r:id="rId1" display="http://www.bls.gov/mfp/mprcaptl.pdf"/>
  </hyperlinks>
  <pageMargins left="0.75" right="0.75" top="1" bottom="1" header="0.5" footer="0.5"/>
  <pageSetup paperSize="9" orientation="portrait"/>
  <headerFooter alignWithMargins="0"/>
  <drawing r:id="rId2"/>
  <legacyDrawing r:id="rId3"/>
  <oleObjects>
    <mc:AlternateContent xmlns:mc="http://schemas.openxmlformats.org/markup-compatibility/2006">
      <mc:Choice Requires="x14">
        <oleObject progId="Equation.3" shapeId="12289" r:id="rId4">
          <objectPr defaultSize="0" autoPict="0" r:id="rId5">
            <anchor moveWithCells="1">
              <from>
                <xdr:col>63</xdr:col>
                <xdr:colOff>28575</xdr:colOff>
                <xdr:row>4</xdr:row>
                <xdr:rowOff>142875</xdr:rowOff>
              </from>
              <to>
                <xdr:col>63</xdr:col>
                <xdr:colOff>2047875</xdr:colOff>
                <xdr:row>4</xdr:row>
                <xdr:rowOff>485775</xdr:rowOff>
              </to>
            </anchor>
          </objectPr>
        </oleObject>
      </mc:Choice>
      <mc:Fallback>
        <oleObject progId="Equation.3" shapeId="12289" r:id="rId4"/>
      </mc:Fallback>
    </mc:AlternateContent>
    <mc:AlternateContent xmlns:mc="http://schemas.openxmlformats.org/markup-compatibility/2006">
      <mc:Choice Requires="x14">
        <oleObject progId="Equation.3" shapeId="12290" r:id="rId6">
          <objectPr defaultSize="0" autoPict="0" r:id="rId7">
            <anchor moveWithCells="1">
              <from>
                <xdr:col>58</xdr:col>
                <xdr:colOff>523875</xdr:colOff>
                <xdr:row>4</xdr:row>
                <xdr:rowOff>114300</xdr:rowOff>
              </from>
              <to>
                <xdr:col>60</xdr:col>
                <xdr:colOff>66675</xdr:colOff>
                <xdr:row>4</xdr:row>
                <xdr:rowOff>495300</xdr:rowOff>
              </to>
            </anchor>
          </objectPr>
        </oleObject>
      </mc:Choice>
      <mc:Fallback>
        <oleObject progId="Equation.3" shapeId="12290" r:id="rId6"/>
      </mc:Fallback>
    </mc:AlternateContent>
    <mc:AlternateContent xmlns:mc="http://schemas.openxmlformats.org/markup-compatibility/2006">
      <mc:Choice Requires="x14">
        <oleObject progId="Equation.3" shapeId="12291" r:id="rId8">
          <objectPr defaultSize="0" autoPict="0" r:id="rId9">
            <anchor moveWithCells="1">
              <from>
                <xdr:col>64</xdr:col>
                <xdr:colOff>76200</xdr:colOff>
                <xdr:row>4</xdr:row>
                <xdr:rowOff>180975</xdr:rowOff>
              </from>
              <to>
                <xdr:col>66</xdr:col>
                <xdr:colOff>523875</xdr:colOff>
                <xdr:row>4</xdr:row>
                <xdr:rowOff>390525</xdr:rowOff>
              </to>
            </anchor>
          </objectPr>
        </oleObject>
      </mc:Choice>
      <mc:Fallback>
        <oleObject progId="Equation.3" shapeId="12291" r:id="rId8"/>
      </mc:Fallback>
    </mc:AlternateContent>
    <mc:AlternateContent xmlns:mc="http://schemas.openxmlformats.org/markup-compatibility/2006">
      <mc:Choice Requires="x14">
        <oleObject progId="Equation.3" shapeId="12292" r:id="rId10">
          <objectPr defaultSize="0" autoPict="0" r:id="rId11">
            <anchor moveWithCells="1">
              <from>
                <xdr:col>69</xdr:col>
                <xdr:colOff>142875</xdr:colOff>
                <xdr:row>4</xdr:row>
                <xdr:rowOff>180975</xdr:rowOff>
              </from>
              <to>
                <xdr:col>69</xdr:col>
                <xdr:colOff>466725</xdr:colOff>
                <xdr:row>4</xdr:row>
                <xdr:rowOff>333375</xdr:rowOff>
              </to>
            </anchor>
          </objectPr>
        </oleObject>
      </mc:Choice>
      <mc:Fallback>
        <oleObject progId="Equation.3" shapeId="12292" r:id="rId10"/>
      </mc:Fallback>
    </mc:AlternateContent>
    <mc:AlternateContent xmlns:mc="http://schemas.openxmlformats.org/markup-compatibility/2006">
      <mc:Choice Requires="x14">
        <oleObject progId="Equation.3" shapeId="12293" r:id="rId12">
          <objectPr defaultSize="0" autoPict="0" r:id="rId13">
            <anchor moveWithCells="1">
              <from>
                <xdr:col>79</xdr:col>
                <xdr:colOff>180975</xdr:colOff>
                <xdr:row>4</xdr:row>
                <xdr:rowOff>66675</xdr:rowOff>
              </from>
              <to>
                <xdr:col>81</xdr:col>
                <xdr:colOff>228600</xdr:colOff>
                <xdr:row>4</xdr:row>
                <xdr:rowOff>619125</xdr:rowOff>
              </to>
            </anchor>
          </objectPr>
        </oleObject>
      </mc:Choice>
      <mc:Fallback>
        <oleObject progId="Equation.3" shapeId="12293" r:id="rId12"/>
      </mc:Fallback>
    </mc:AlternateContent>
    <mc:AlternateContent xmlns:mc="http://schemas.openxmlformats.org/markup-compatibility/2006">
      <mc:Choice Requires="x14">
        <oleObject progId="Equation.3" shapeId="12294" r:id="rId14">
          <objectPr defaultSize="0" autoPict="0" r:id="rId11">
            <anchor moveWithCells="1">
              <from>
                <xdr:col>85</xdr:col>
                <xdr:colOff>114300</xdr:colOff>
                <xdr:row>4</xdr:row>
                <xdr:rowOff>104775</xdr:rowOff>
              </from>
              <to>
                <xdr:col>86</xdr:col>
                <xdr:colOff>219075</xdr:colOff>
                <xdr:row>4</xdr:row>
                <xdr:rowOff>495300</xdr:rowOff>
              </to>
            </anchor>
          </objectPr>
        </oleObject>
      </mc:Choice>
      <mc:Fallback>
        <oleObject progId="Equation.3" shapeId="12294" r:id="rId14"/>
      </mc:Fallback>
    </mc:AlternateContent>
    <mc:AlternateContent xmlns:mc="http://schemas.openxmlformats.org/markup-compatibility/2006">
      <mc:Choice Requires="x14">
        <oleObject progId="Equation.3" shapeId="12295" r:id="rId15">
          <objectPr defaultSize="0" autoPict="0" r:id="rId16">
            <anchor moveWithCells="1">
              <from>
                <xdr:col>81</xdr:col>
                <xdr:colOff>371475</xdr:colOff>
                <xdr:row>4</xdr:row>
                <xdr:rowOff>142875</xdr:rowOff>
              </from>
              <to>
                <xdr:col>85</xdr:col>
                <xdr:colOff>85725</xdr:colOff>
                <xdr:row>4</xdr:row>
                <xdr:rowOff>409575</xdr:rowOff>
              </to>
            </anchor>
          </objectPr>
        </oleObject>
      </mc:Choice>
      <mc:Fallback>
        <oleObject progId="Equation.3" shapeId="12295" r:id="rId15"/>
      </mc:Fallback>
    </mc:AlternateContent>
    <mc:AlternateContent xmlns:mc="http://schemas.openxmlformats.org/markup-compatibility/2006">
      <mc:Choice Requires="x14">
        <oleObject progId="Equation.3" shapeId="12296" r:id="rId17">
          <objectPr defaultSize="0" autoPict="0" r:id="rId18">
            <anchor moveWithCells="1">
              <from>
                <xdr:col>98</xdr:col>
                <xdr:colOff>409575</xdr:colOff>
                <xdr:row>4</xdr:row>
                <xdr:rowOff>85725</xdr:rowOff>
              </from>
              <to>
                <xdr:col>101</xdr:col>
                <xdr:colOff>371475</xdr:colOff>
                <xdr:row>4</xdr:row>
                <xdr:rowOff>295275</xdr:rowOff>
              </to>
            </anchor>
          </objectPr>
        </oleObject>
      </mc:Choice>
      <mc:Fallback>
        <oleObject progId="Equation.3" shapeId="12296" r:id="rId17"/>
      </mc:Fallback>
    </mc:AlternateContent>
    <mc:AlternateContent xmlns:mc="http://schemas.openxmlformats.org/markup-compatibility/2006">
      <mc:Choice Requires="x14">
        <oleObject progId="Equation.3" shapeId="12297" r:id="rId19">
          <objectPr defaultSize="0" autoPict="0" r:id="rId11">
            <anchor moveWithCells="1">
              <from>
                <xdr:col>102</xdr:col>
                <xdr:colOff>561975</xdr:colOff>
                <xdr:row>4</xdr:row>
                <xdr:rowOff>104775</xdr:rowOff>
              </from>
              <to>
                <xdr:col>103</xdr:col>
                <xdr:colOff>295275</xdr:colOff>
                <xdr:row>4</xdr:row>
                <xdr:rowOff>257175</xdr:rowOff>
              </to>
            </anchor>
          </objectPr>
        </oleObject>
      </mc:Choice>
      <mc:Fallback>
        <oleObject progId="Equation.3" shapeId="12297" r:id="rId19"/>
      </mc:Fallback>
    </mc:AlternateContent>
  </oleObjects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307"/>
  <sheetViews>
    <sheetView workbookViewId="0">
      <pane xSplit="2" ySplit="5" topLeftCell="C6" activePane="bottomRight" state="frozen"/>
      <selection pane="topRight" activeCell="C1" sqref="C1"/>
      <selection pane="bottomLeft" activeCell="A7" sqref="A7"/>
      <selection pane="bottomRight"/>
    </sheetView>
  </sheetViews>
  <sheetFormatPr defaultColWidth="8.875" defaultRowHeight="12.75"/>
  <cols>
    <col min="1" max="16" width="8.875" style="79"/>
    <col min="17" max="23" width="9.375" style="79" bestFit="1" customWidth="1"/>
    <col min="24" max="25" width="9.5" style="79" bestFit="1" customWidth="1"/>
    <col min="26" max="26" width="9.375" style="79" bestFit="1" customWidth="1"/>
    <col min="27" max="16384" width="8.875" style="79"/>
  </cols>
  <sheetData>
    <row r="1" spans="1:177" ht="15.75">
      <c r="A1" s="85" t="s">
        <v>192</v>
      </c>
      <c r="F1" s="97" t="s">
        <v>409</v>
      </c>
    </row>
    <row r="2" spans="1:177">
      <c r="A2" s="97" t="s">
        <v>406</v>
      </c>
      <c r="D2" s="99" t="s">
        <v>171</v>
      </c>
      <c r="F2" s="80" t="s">
        <v>191</v>
      </c>
      <c r="L2" s="80" t="s">
        <v>408</v>
      </c>
      <c r="CR2" s="80" t="s">
        <v>407</v>
      </c>
    </row>
    <row r="3" spans="1:177">
      <c r="A3" s="88" t="s">
        <v>182</v>
      </c>
      <c r="D3" s="99" t="s">
        <v>172</v>
      </c>
      <c r="F3" s="79" t="s">
        <v>160</v>
      </c>
      <c r="G3" s="95" t="s">
        <v>175</v>
      </c>
      <c r="H3" s="83" t="s">
        <v>162</v>
      </c>
      <c r="I3" s="79" t="s">
        <v>164</v>
      </c>
      <c r="J3" s="83" t="s">
        <v>166</v>
      </c>
      <c r="L3" s="79" t="s">
        <v>173</v>
      </c>
      <c r="M3" s="79">
        <v>0</v>
      </c>
      <c r="N3" s="79">
        <v>1</v>
      </c>
      <c r="O3" s="79">
        <v>2</v>
      </c>
      <c r="P3" s="79">
        <v>3</v>
      </c>
      <c r="Q3" s="79">
        <v>4</v>
      </c>
      <c r="R3" s="79">
        <v>5</v>
      </c>
      <c r="S3" s="79">
        <v>6</v>
      </c>
      <c r="T3" s="79">
        <v>7</v>
      </c>
      <c r="U3" s="79">
        <v>8</v>
      </c>
      <c r="V3" s="79">
        <v>9</v>
      </c>
      <c r="W3" s="79">
        <v>10</v>
      </c>
      <c r="X3" s="79">
        <v>11</v>
      </c>
      <c r="Y3" s="79">
        <v>12</v>
      </c>
      <c r="Z3" s="79">
        <v>13</v>
      </c>
      <c r="AA3" s="79">
        <v>14</v>
      </c>
      <c r="AB3" s="79">
        <v>15</v>
      </c>
      <c r="AC3" s="79">
        <v>16</v>
      </c>
      <c r="AD3" s="79">
        <v>17</v>
      </c>
      <c r="AE3" s="79">
        <v>18</v>
      </c>
      <c r="AF3" s="79">
        <v>19</v>
      </c>
      <c r="AG3" s="79">
        <v>20</v>
      </c>
      <c r="AH3" s="79">
        <v>21</v>
      </c>
      <c r="AI3" s="79">
        <v>22</v>
      </c>
      <c r="AJ3" s="79">
        <v>23</v>
      </c>
      <c r="AK3" s="79">
        <v>24</v>
      </c>
      <c r="AL3" s="79">
        <v>25</v>
      </c>
      <c r="AM3" s="79">
        <v>26</v>
      </c>
      <c r="AN3" s="79">
        <v>27</v>
      </c>
      <c r="AO3" s="79">
        <v>28</v>
      </c>
      <c r="AP3" s="79">
        <v>29</v>
      </c>
      <c r="AQ3" s="79">
        <v>30</v>
      </c>
      <c r="AR3" s="79">
        <v>31</v>
      </c>
      <c r="AS3" s="79">
        <v>32</v>
      </c>
      <c r="AT3" s="79">
        <v>33</v>
      </c>
      <c r="AU3" s="79">
        <v>34</v>
      </c>
      <c r="AV3" s="79">
        <v>35</v>
      </c>
      <c r="AW3" s="79">
        <v>36</v>
      </c>
      <c r="AX3" s="79">
        <v>37</v>
      </c>
      <c r="AY3" s="79">
        <v>38</v>
      </c>
      <c r="AZ3" s="79">
        <v>39</v>
      </c>
      <c r="BA3" s="79">
        <v>40</v>
      </c>
      <c r="BB3" s="79">
        <v>41</v>
      </c>
      <c r="BC3" s="79">
        <v>42</v>
      </c>
      <c r="BD3" s="79">
        <v>43</v>
      </c>
      <c r="BE3" s="79">
        <v>44</v>
      </c>
      <c r="BF3" s="79">
        <v>45</v>
      </c>
      <c r="BG3" s="79">
        <v>46</v>
      </c>
      <c r="BH3" s="79">
        <v>47</v>
      </c>
      <c r="BI3" s="79">
        <v>48</v>
      </c>
      <c r="BJ3" s="79">
        <v>49</v>
      </c>
      <c r="BK3" s="79">
        <v>50</v>
      </c>
      <c r="BL3" s="79">
        <v>51</v>
      </c>
      <c r="BM3" s="79">
        <v>52</v>
      </c>
      <c r="BN3" s="79">
        <v>53</v>
      </c>
      <c r="BO3" s="79">
        <v>54</v>
      </c>
      <c r="BP3" s="79">
        <v>55</v>
      </c>
      <c r="BQ3" s="79">
        <v>56</v>
      </c>
      <c r="BR3" s="79">
        <v>57</v>
      </c>
      <c r="BS3" s="79">
        <v>58</v>
      </c>
      <c r="BT3" s="79">
        <v>59</v>
      </c>
      <c r="BU3" s="79">
        <v>60</v>
      </c>
      <c r="BV3" s="79">
        <v>61</v>
      </c>
      <c r="BW3" s="79">
        <v>62</v>
      </c>
      <c r="BX3" s="79">
        <v>63</v>
      </c>
      <c r="BY3" s="79">
        <v>64</v>
      </c>
      <c r="BZ3" s="79">
        <v>65</v>
      </c>
      <c r="CA3" s="79">
        <v>66</v>
      </c>
      <c r="CB3" s="79">
        <v>67</v>
      </c>
      <c r="CC3" s="79">
        <v>68</v>
      </c>
      <c r="CD3" s="79">
        <v>69</v>
      </c>
      <c r="CE3" s="79">
        <v>70</v>
      </c>
      <c r="CF3" s="79">
        <v>71</v>
      </c>
      <c r="CG3" s="79">
        <v>72</v>
      </c>
      <c r="CH3" s="79">
        <v>73</v>
      </c>
      <c r="CI3" s="79">
        <v>74</v>
      </c>
      <c r="CJ3" s="79">
        <v>75</v>
      </c>
      <c r="CK3" s="79">
        <v>76</v>
      </c>
      <c r="CL3" s="79">
        <v>77</v>
      </c>
      <c r="CM3" s="79">
        <v>78</v>
      </c>
      <c r="CN3" s="79">
        <v>79</v>
      </c>
      <c r="CO3" s="79">
        <v>80</v>
      </c>
      <c r="CR3" s="79" t="s">
        <v>173</v>
      </c>
      <c r="CS3" s="79">
        <v>0</v>
      </c>
      <c r="CT3" s="79">
        <v>1</v>
      </c>
      <c r="CU3" s="79">
        <v>2</v>
      </c>
      <c r="CV3" s="79">
        <v>3</v>
      </c>
      <c r="CW3" s="79">
        <v>4</v>
      </c>
      <c r="CX3" s="79">
        <v>5</v>
      </c>
      <c r="CY3" s="79">
        <v>6</v>
      </c>
      <c r="CZ3" s="79">
        <v>7</v>
      </c>
      <c r="DA3" s="79">
        <v>8</v>
      </c>
      <c r="DB3" s="79">
        <v>9</v>
      </c>
      <c r="DC3" s="79">
        <v>10</v>
      </c>
      <c r="DD3" s="79">
        <v>11</v>
      </c>
      <c r="DE3" s="79">
        <v>12</v>
      </c>
      <c r="DF3" s="79">
        <v>13</v>
      </c>
      <c r="DG3" s="79">
        <v>14</v>
      </c>
      <c r="DH3" s="79">
        <v>15</v>
      </c>
      <c r="DI3" s="79">
        <v>16</v>
      </c>
      <c r="DJ3" s="79">
        <v>17</v>
      </c>
      <c r="DK3" s="79">
        <v>18</v>
      </c>
      <c r="DL3" s="79">
        <v>19</v>
      </c>
      <c r="DM3" s="79">
        <v>20</v>
      </c>
      <c r="DN3" s="79">
        <v>21</v>
      </c>
      <c r="DO3" s="79">
        <v>22</v>
      </c>
      <c r="DP3" s="79">
        <v>23</v>
      </c>
      <c r="DQ3" s="79">
        <v>24</v>
      </c>
      <c r="DR3" s="79">
        <v>25</v>
      </c>
      <c r="DS3" s="79">
        <v>26</v>
      </c>
      <c r="DT3" s="79">
        <v>27</v>
      </c>
      <c r="DU3" s="79">
        <v>28</v>
      </c>
      <c r="DV3" s="79">
        <v>29</v>
      </c>
      <c r="DW3" s="79">
        <v>30</v>
      </c>
      <c r="DX3" s="79">
        <v>31</v>
      </c>
      <c r="DY3" s="79">
        <v>32</v>
      </c>
      <c r="DZ3" s="79">
        <v>33</v>
      </c>
      <c r="EA3" s="79">
        <v>34</v>
      </c>
      <c r="EB3" s="79">
        <v>35</v>
      </c>
      <c r="EC3" s="79">
        <v>36</v>
      </c>
      <c r="ED3" s="79">
        <v>37</v>
      </c>
      <c r="EE3" s="79">
        <v>38</v>
      </c>
      <c r="EF3" s="79">
        <v>39</v>
      </c>
      <c r="EG3" s="79">
        <v>40</v>
      </c>
      <c r="EH3" s="79">
        <v>41</v>
      </c>
      <c r="EI3" s="79">
        <v>42</v>
      </c>
      <c r="EJ3" s="79">
        <v>43</v>
      </c>
      <c r="EK3" s="79">
        <v>44</v>
      </c>
      <c r="EL3" s="79">
        <v>45</v>
      </c>
      <c r="EM3" s="79">
        <v>46</v>
      </c>
      <c r="EN3" s="79">
        <v>47</v>
      </c>
      <c r="EO3" s="79">
        <v>48</v>
      </c>
      <c r="EP3" s="79">
        <v>49</v>
      </c>
      <c r="EQ3" s="79">
        <v>50</v>
      </c>
      <c r="ER3" s="79">
        <v>51</v>
      </c>
      <c r="ES3" s="79">
        <v>52</v>
      </c>
      <c r="ET3" s="79">
        <v>53</v>
      </c>
      <c r="EU3" s="79">
        <v>54</v>
      </c>
      <c r="EV3" s="79">
        <v>55</v>
      </c>
      <c r="EW3" s="79">
        <v>56</v>
      </c>
      <c r="EX3" s="79">
        <v>57</v>
      </c>
      <c r="EY3" s="79">
        <v>58</v>
      </c>
      <c r="EZ3" s="79">
        <v>59</v>
      </c>
      <c r="FA3" s="79">
        <v>60</v>
      </c>
      <c r="FB3" s="79">
        <v>61</v>
      </c>
      <c r="FC3" s="79">
        <v>62</v>
      </c>
      <c r="FD3" s="79">
        <v>63</v>
      </c>
      <c r="FE3" s="79">
        <v>64</v>
      </c>
      <c r="FF3" s="79">
        <v>65</v>
      </c>
      <c r="FG3" s="79">
        <v>66</v>
      </c>
      <c r="FH3" s="79">
        <v>67</v>
      </c>
      <c r="FI3" s="79">
        <v>68</v>
      </c>
      <c r="FJ3" s="79">
        <v>69</v>
      </c>
      <c r="FK3" s="79">
        <v>70</v>
      </c>
      <c r="FL3" s="79">
        <v>71</v>
      </c>
      <c r="FM3" s="79">
        <v>72</v>
      </c>
      <c r="FN3" s="79">
        <v>73</v>
      </c>
      <c r="FO3" s="79">
        <v>74</v>
      </c>
      <c r="FP3" s="79">
        <v>75</v>
      </c>
      <c r="FQ3" s="79">
        <v>76</v>
      </c>
      <c r="FR3" s="79">
        <v>77</v>
      </c>
      <c r="FS3" s="79">
        <v>78</v>
      </c>
      <c r="FT3" s="79">
        <v>79</v>
      </c>
      <c r="FU3" s="79">
        <v>80</v>
      </c>
    </row>
    <row r="4" spans="1:177">
      <c r="A4" s="88" t="s">
        <v>183</v>
      </c>
      <c r="D4" s="99" t="s">
        <v>212</v>
      </c>
      <c r="F4" s="79" t="s">
        <v>161</v>
      </c>
      <c r="G4" s="83" t="s">
        <v>176</v>
      </c>
      <c r="H4" s="83" t="s">
        <v>163</v>
      </c>
      <c r="I4" s="79" t="s">
        <v>165</v>
      </c>
      <c r="J4" s="83" t="s">
        <v>167</v>
      </c>
      <c r="L4" s="79" t="s">
        <v>169</v>
      </c>
      <c r="M4" s="79">
        <v>1952</v>
      </c>
      <c r="N4" s="79">
        <v>1953</v>
      </c>
      <c r="O4" s="79">
        <v>1954</v>
      </c>
      <c r="P4" s="79">
        <v>1955</v>
      </c>
      <c r="Q4" s="79">
        <v>1956</v>
      </c>
      <c r="R4" s="79">
        <v>1957</v>
      </c>
      <c r="S4" s="79">
        <v>1958</v>
      </c>
      <c r="T4" s="79">
        <v>1959</v>
      </c>
      <c r="U4" s="79">
        <v>1960</v>
      </c>
      <c r="V4" s="79">
        <v>1961</v>
      </c>
      <c r="W4" s="79">
        <v>1962</v>
      </c>
      <c r="X4" s="79">
        <v>1963</v>
      </c>
      <c r="Y4" s="79">
        <v>1964</v>
      </c>
      <c r="Z4" s="79">
        <v>1965</v>
      </c>
      <c r="AA4" s="79">
        <v>1966</v>
      </c>
      <c r="AB4" s="79">
        <v>1967</v>
      </c>
      <c r="AC4" s="79">
        <v>1968</v>
      </c>
      <c r="AD4" s="79">
        <v>1969</v>
      </c>
      <c r="AE4" s="79">
        <v>1970</v>
      </c>
      <c r="AF4" s="79">
        <v>1971</v>
      </c>
      <c r="AG4" s="79">
        <v>1972</v>
      </c>
      <c r="AH4" s="79">
        <v>1973</v>
      </c>
      <c r="AI4" s="79">
        <v>1974</v>
      </c>
      <c r="AJ4" s="79">
        <v>1975</v>
      </c>
      <c r="AK4" s="79">
        <v>1976</v>
      </c>
      <c r="AL4" s="79">
        <v>1977</v>
      </c>
      <c r="AM4" s="79">
        <v>1978</v>
      </c>
      <c r="AN4" s="79">
        <v>1979</v>
      </c>
      <c r="AO4" s="79">
        <v>1980</v>
      </c>
      <c r="AP4" s="79">
        <v>1981</v>
      </c>
      <c r="AQ4" s="79">
        <v>1982</v>
      </c>
      <c r="AR4" s="79">
        <v>1983</v>
      </c>
      <c r="AS4" s="79">
        <v>1984</v>
      </c>
      <c r="AT4" s="79">
        <v>1985</v>
      </c>
      <c r="AU4" s="79">
        <v>1986</v>
      </c>
      <c r="AV4" s="79">
        <v>1987</v>
      </c>
      <c r="AW4" s="79">
        <v>1988</v>
      </c>
      <c r="AX4" s="79">
        <v>1989</v>
      </c>
      <c r="AY4" s="79">
        <v>1990</v>
      </c>
      <c r="AZ4" s="79">
        <v>1991</v>
      </c>
      <c r="BA4" s="79">
        <v>1992</v>
      </c>
      <c r="BB4" s="79">
        <v>1993</v>
      </c>
      <c r="BC4" s="79">
        <v>1994</v>
      </c>
      <c r="BD4" s="79">
        <v>1995</v>
      </c>
      <c r="BE4" s="79">
        <v>1996</v>
      </c>
      <c r="BF4" s="79">
        <v>1997</v>
      </c>
      <c r="BG4" s="79">
        <v>1998</v>
      </c>
      <c r="BH4" s="79">
        <v>1999</v>
      </c>
      <c r="BI4" s="79">
        <v>2000</v>
      </c>
      <c r="BJ4" s="79">
        <v>2001</v>
      </c>
      <c r="BK4" s="79">
        <v>2002</v>
      </c>
      <c r="BL4" s="79">
        <v>2003</v>
      </c>
      <c r="BM4" s="79">
        <v>2004</v>
      </c>
      <c r="BN4" s="79">
        <v>2005</v>
      </c>
      <c r="BO4" s="79">
        <v>2006</v>
      </c>
      <c r="BP4" s="79">
        <v>2007</v>
      </c>
      <c r="BQ4" s="79">
        <v>2008</v>
      </c>
      <c r="BR4" s="79">
        <v>2009</v>
      </c>
      <c r="BS4" s="79">
        <v>2010</v>
      </c>
      <c r="BT4" s="79">
        <v>2011</v>
      </c>
      <c r="BU4" s="79">
        <v>2012</v>
      </c>
      <c r="BV4" s="79">
        <v>2013</v>
      </c>
      <c r="BW4" s="79">
        <v>2014</v>
      </c>
      <c r="BX4" s="79">
        <v>2015</v>
      </c>
      <c r="BY4" s="79">
        <v>2016</v>
      </c>
      <c r="BZ4" s="79">
        <v>2017</v>
      </c>
      <c r="CA4" s="79">
        <v>2018</v>
      </c>
      <c r="CB4" s="79">
        <v>2019</v>
      </c>
      <c r="CC4" s="79">
        <v>2020</v>
      </c>
      <c r="CD4" s="79">
        <v>2021</v>
      </c>
      <c r="CE4" s="79">
        <v>2022</v>
      </c>
      <c r="CF4" s="79">
        <v>2023</v>
      </c>
      <c r="CG4" s="79">
        <v>2024</v>
      </c>
      <c r="CH4" s="79">
        <v>2025</v>
      </c>
      <c r="CI4" s="79">
        <v>2026</v>
      </c>
      <c r="CJ4" s="79">
        <v>2027</v>
      </c>
      <c r="CK4" s="79">
        <v>2028</v>
      </c>
      <c r="CL4" s="79">
        <v>2029</v>
      </c>
      <c r="CM4" s="79">
        <v>2030</v>
      </c>
      <c r="CN4" s="79">
        <v>2031</v>
      </c>
      <c r="CO4" s="79">
        <v>2032</v>
      </c>
      <c r="CR4" s="79" t="s">
        <v>169</v>
      </c>
      <c r="CS4" s="79">
        <v>1952</v>
      </c>
      <c r="CT4" s="79">
        <v>1953</v>
      </c>
      <c r="CU4" s="79">
        <v>1954</v>
      </c>
      <c r="CV4" s="79">
        <v>1955</v>
      </c>
      <c r="CW4" s="79">
        <v>1956</v>
      </c>
      <c r="CX4" s="79">
        <v>1957</v>
      </c>
      <c r="CY4" s="79">
        <v>1958</v>
      </c>
      <c r="CZ4" s="79">
        <v>1959</v>
      </c>
      <c r="DA4" s="79">
        <v>1960</v>
      </c>
      <c r="DB4" s="79">
        <v>1961</v>
      </c>
      <c r="DC4" s="79">
        <v>1962</v>
      </c>
      <c r="DD4" s="79">
        <v>1963</v>
      </c>
      <c r="DE4" s="79">
        <v>1964</v>
      </c>
      <c r="DF4" s="79">
        <v>1965</v>
      </c>
      <c r="DG4" s="79">
        <v>1966</v>
      </c>
      <c r="DH4" s="79">
        <v>1967</v>
      </c>
      <c r="DI4" s="79">
        <v>1968</v>
      </c>
      <c r="DJ4" s="79">
        <v>1969</v>
      </c>
      <c r="DK4" s="79">
        <v>1970</v>
      </c>
      <c r="DL4" s="79">
        <v>1971</v>
      </c>
      <c r="DM4" s="79">
        <v>1972</v>
      </c>
      <c r="DN4" s="79">
        <v>1973</v>
      </c>
      <c r="DO4" s="79">
        <v>1974</v>
      </c>
      <c r="DP4" s="79">
        <v>1975</v>
      </c>
      <c r="DQ4" s="79">
        <v>1976</v>
      </c>
      <c r="DR4" s="79">
        <v>1977</v>
      </c>
      <c r="DS4" s="79">
        <v>1978</v>
      </c>
      <c r="DT4" s="79">
        <v>1979</v>
      </c>
      <c r="DU4" s="79">
        <v>1980</v>
      </c>
      <c r="DV4" s="79">
        <v>1981</v>
      </c>
      <c r="DW4" s="79">
        <v>1982</v>
      </c>
      <c r="DX4" s="79">
        <v>1983</v>
      </c>
      <c r="DY4" s="79">
        <v>1984</v>
      </c>
      <c r="DZ4" s="79">
        <v>1985</v>
      </c>
      <c r="EA4" s="79">
        <v>1986</v>
      </c>
      <c r="EB4" s="79">
        <v>1987</v>
      </c>
      <c r="EC4" s="79">
        <v>1988</v>
      </c>
      <c r="ED4" s="79">
        <v>1989</v>
      </c>
      <c r="EE4" s="79">
        <v>1990</v>
      </c>
      <c r="EF4" s="79">
        <v>1991</v>
      </c>
      <c r="EG4" s="79">
        <v>1992</v>
      </c>
      <c r="EH4" s="79">
        <v>1993</v>
      </c>
      <c r="EI4" s="79">
        <v>1994</v>
      </c>
      <c r="EJ4" s="79">
        <v>1995</v>
      </c>
      <c r="EK4" s="79">
        <v>1996</v>
      </c>
      <c r="EL4" s="79">
        <v>1997</v>
      </c>
      <c r="EM4" s="79">
        <v>1998</v>
      </c>
      <c r="EN4" s="79">
        <v>1999</v>
      </c>
      <c r="EO4" s="79">
        <v>2000</v>
      </c>
      <c r="EP4" s="79">
        <v>2001</v>
      </c>
      <c r="EQ4" s="79">
        <v>2002</v>
      </c>
      <c r="ER4" s="79">
        <v>2003</v>
      </c>
      <c r="ES4" s="79">
        <v>2004</v>
      </c>
      <c r="ET4" s="79">
        <v>2005</v>
      </c>
      <c r="EU4" s="79">
        <v>2006</v>
      </c>
      <c r="EV4" s="79">
        <v>2007</v>
      </c>
      <c r="EW4" s="79">
        <v>2008</v>
      </c>
      <c r="EX4" s="79">
        <v>2009</v>
      </c>
      <c r="EY4" s="79">
        <v>2010</v>
      </c>
      <c r="EZ4" s="79">
        <v>2011</v>
      </c>
      <c r="FA4" s="79">
        <v>2012</v>
      </c>
      <c r="FB4" s="79">
        <v>2013</v>
      </c>
      <c r="FC4" s="79">
        <v>2014</v>
      </c>
      <c r="FD4" s="79">
        <v>2015</v>
      </c>
      <c r="FE4" s="79">
        <v>2016</v>
      </c>
      <c r="FF4" s="79">
        <v>2017</v>
      </c>
      <c r="FG4" s="79">
        <v>2018</v>
      </c>
      <c r="FH4" s="79">
        <v>2019</v>
      </c>
      <c r="FI4" s="79">
        <v>2020</v>
      </c>
      <c r="FJ4" s="79">
        <v>2021</v>
      </c>
      <c r="FK4" s="79">
        <v>2022</v>
      </c>
      <c r="FL4" s="79">
        <v>2023</v>
      </c>
      <c r="FM4" s="79">
        <v>2024</v>
      </c>
      <c r="FN4" s="79">
        <v>2025</v>
      </c>
      <c r="FO4" s="79">
        <v>2026</v>
      </c>
      <c r="FP4" s="79">
        <v>2027</v>
      </c>
      <c r="FQ4" s="79">
        <v>2028</v>
      </c>
      <c r="FR4" s="79">
        <v>2029</v>
      </c>
      <c r="FS4" s="79">
        <v>2030</v>
      </c>
      <c r="FT4" s="79">
        <v>2031</v>
      </c>
      <c r="FU4" s="79">
        <v>2032</v>
      </c>
    </row>
    <row r="5" spans="1:177">
      <c r="A5" s="88" t="s">
        <v>184</v>
      </c>
      <c r="B5" s="84"/>
      <c r="C5" s="84"/>
      <c r="D5" s="100" t="s">
        <v>197</v>
      </c>
      <c r="E5" s="84"/>
      <c r="F5" s="79" t="s">
        <v>158</v>
      </c>
      <c r="G5" s="83" t="s">
        <v>177</v>
      </c>
      <c r="H5" s="83" t="s">
        <v>178</v>
      </c>
      <c r="I5" s="79" t="s">
        <v>159</v>
      </c>
      <c r="J5" s="83" t="s">
        <v>122</v>
      </c>
      <c r="K5" s="84"/>
    </row>
    <row r="7" spans="1:177" ht="15.75">
      <c r="A7" s="85" t="s">
        <v>168</v>
      </c>
      <c r="F7" s="79">
        <v>40</v>
      </c>
      <c r="G7" s="83">
        <f>2*F7</f>
        <v>80</v>
      </c>
      <c r="H7" s="83">
        <f>+F7/4</f>
        <v>10</v>
      </c>
      <c r="I7" s="79">
        <v>0.75</v>
      </c>
      <c r="J7" s="83">
        <f>2/F7</f>
        <v>0.05</v>
      </c>
      <c r="M7" s="290" t="s">
        <v>413</v>
      </c>
    </row>
    <row r="9" spans="1:177">
      <c r="A9" s="79" t="s">
        <v>179</v>
      </c>
      <c r="E9" s="80"/>
      <c r="G9" s="79" t="s">
        <v>174</v>
      </c>
      <c r="M9" s="82">
        <f>1-_xlfn.NORM.DIST($M$3:$CO$3,$F7,$H7,1)</f>
        <v>0.99996832875816688</v>
      </c>
      <c r="N9" s="82">
        <f t="shared" ref="N9:BY9" si="0">1-_xlfn.NORM.DIST($M$3:$CO$3,$F7,$H7,1)</f>
        <v>0.99995190365598241</v>
      </c>
      <c r="O9" s="82">
        <f t="shared" si="0"/>
        <v>0.99992765195607491</v>
      </c>
      <c r="P9" s="82">
        <f t="shared" si="0"/>
        <v>0.99989220026652259</v>
      </c>
      <c r="Q9" s="82">
        <f t="shared" si="0"/>
        <v>0.99984089140984245</v>
      </c>
      <c r="R9" s="82">
        <f t="shared" si="0"/>
        <v>0.99976737092096446</v>
      </c>
      <c r="S9" s="82">
        <f t="shared" si="0"/>
        <v>0.99966307073432314</v>
      </c>
      <c r="T9" s="82">
        <f t="shared" si="0"/>
        <v>0.99951657585761622</v>
      </c>
      <c r="U9" s="82">
        <f t="shared" si="0"/>
        <v>0.99931286206208414</v>
      </c>
      <c r="V9" s="82">
        <f t="shared" si="0"/>
        <v>0.99903239678678168</v>
      </c>
      <c r="W9" s="82">
        <f t="shared" si="0"/>
        <v>0.9986501019683699</v>
      </c>
      <c r="X9" s="82">
        <f t="shared" si="0"/>
        <v>0.99813418669961596</v>
      </c>
      <c r="Y9" s="82">
        <f t="shared" si="0"/>
        <v>0.99744486966957202</v>
      </c>
      <c r="Z9" s="82">
        <f t="shared" si="0"/>
        <v>0.99653302619695938</v>
      </c>
      <c r="AA9" s="82">
        <f t="shared" si="0"/>
        <v>0.99533881197628127</v>
      </c>
      <c r="AB9" s="82">
        <f t="shared" si="0"/>
        <v>0.99379033467422384</v>
      </c>
      <c r="AC9" s="82">
        <f t="shared" si="0"/>
        <v>0.99180246407540384</v>
      </c>
      <c r="AD9" s="82">
        <f t="shared" si="0"/>
        <v>0.98927588997832416</v>
      </c>
      <c r="AE9" s="82">
        <f t="shared" si="0"/>
        <v>0.98609655248650141</v>
      </c>
      <c r="AF9" s="82">
        <f t="shared" si="0"/>
        <v>0.98213557943718344</v>
      </c>
      <c r="AG9" s="82">
        <f t="shared" si="0"/>
        <v>0.97724986805182079</v>
      </c>
      <c r="AH9" s="82">
        <f t="shared" si="0"/>
        <v>0.97128344018399815</v>
      </c>
      <c r="AI9" s="82">
        <f t="shared" si="0"/>
        <v>0.96406968088707423</v>
      </c>
      <c r="AJ9" s="82">
        <f t="shared" si="0"/>
        <v>0.95543453724145699</v>
      </c>
      <c r="AK9" s="82">
        <f t="shared" si="0"/>
        <v>0.94520070830044201</v>
      </c>
      <c r="AL9" s="82">
        <f t="shared" si="0"/>
        <v>0.93319279873114191</v>
      </c>
      <c r="AM9" s="82">
        <f t="shared" si="0"/>
        <v>0.91924334076622893</v>
      </c>
      <c r="AN9" s="82">
        <f t="shared" si="0"/>
        <v>0.9031995154143897</v>
      </c>
      <c r="AO9" s="82">
        <f t="shared" si="0"/>
        <v>0.88493032977829178</v>
      </c>
      <c r="AP9" s="82">
        <f t="shared" si="0"/>
        <v>0.86433393905361733</v>
      </c>
      <c r="AQ9" s="82">
        <f t="shared" si="0"/>
        <v>0.84134474606854304</v>
      </c>
      <c r="AR9" s="82">
        <f t="shared" si="0"/>
        <v>0.81593987465324047</v>
      </c>
      <c r="AS9" s="82">
        <f t="shared" si="0"/>
        <v>0.78814460141660336</v>
      </c>
      <c r="AT9" s="82">
        <f t="shared" si="0"/>
        <v>0.75803634777692697</v>
      </c>
      <c r="AU9" s="82">
        <f t="shared" si="0"/>
        <v>0.72574688224992645</v>
      </c>
      <c r="AV9" s="82">
        <f t="shared" si="0"/>
        <v>0.69146246127401312</v>
      </c>
      <c r="AW9" s="82">
        <f t="shared" si="0"/>
        <v>0.65542174161032429</v>
      </c>
      <c r="AX9" s="82">
        <f t="shared" si="0"/>
        <v>0.61791142218895267</v>
      </c>
      <c r="AY9" s="82">
        <f t="shared" si="0"/>
        <v>0.57925970943910299</v>
      </c>
      <c r="AZ9" s="82">
        <f t="shared" si="0"/>
        <v>0.53982783727702899</v>
      </c>
      <c r="BA9" s="82">
        <f t="shared" si="0"/>
        <v>0.5</v>
      </c>
      <c r="BB9" s="82">
        <f t="shared" si="0"/>
        <v>0.46017216272297101</v>
      </c>
      <c r="BC9" s="82">
        <f t="shared" si="0"/>
        <v>0.42074029056089701</v>
      </c>
      <c r="BD9" s="82">
        <f t="shared" si="0"/>
        <v>0.38208857781104733</v>
      </c>
      <c r="BE9" s="82">
        <f t="shared" si="0"/>
        <v>0.34457825838967571</v>
      </c>
      <c r="BF9" s="82">
        <f t="shared" si="0"/>
        <v>0.30853753872598688</v>
      </c>
      <c r="BG9" s="82">
        <f t="shared" si="0"/>
        <v>0.27425311775007355</v>
      </c>
      <c r="BH9" s="82">
        <f t="shared" si="0"/>
        <v>0.24196365222307303</v>
      </c>
      <c r="BI9" s="82">
        <f t="shared" si="0"/>
        <v>0.21185539858339664</v>
      </c>
      <c r="BJ9" s="82">
        <f t="shared" si="0"/>
        <v>0.18406012534675953</v>
      </c>
      <c r="BK9" s="82">
        <f t="shared" si="0"/>
        <v>0.15865525393145696</v>
      </c>
      <c r="BL9" s="82">
        <f t="shared" si="0"/>
        <v>0.13566606094638267</v>
      </c>
      <c r="BM9" s="82">
        <f t="shared" si="0"/>
        <v>0.11506967022170822</v>
      </c>
      <c r="BN9" s="82">
        <f t="shared" si="0"/>
        <v>9.6800484585610302E-2</v>
      </c>
      <c r="BO9" s="82">
        <f t="shared" si="0"/>
        <v>8.0756659233771066E-2</v>
      </c>
      <c r="BP9" s="82">
        <f t="shared" si="0"/>
        <v>6.6807201268858085E-2</v>
      </c>
      <c r="BQ9" s="82">
        <f t="shared" si="0"/>
        <v>5.4799291699557995E-2</v>
      </c>
      <c r="BR9" s="82">
        <f t="shared" si="0"/>
        <v>4.4565462758543006E-2</v>
      </c>
      <c r="BS9" s="82">
        <f t="shared" si="0"/>
        <v>3.5930319112925768E-2</v>
      </c>
      <c r="BT9" s="82">
        <f t="shared" si="0"/>
        <v>2.8716559816001852E-2</v>
      </c>
      <c r="BU9" s="82">
        <f t="shared" si="0"/>
        <v>2.2750131948179209E-2</v>
      </c>
      <c r="BV9" s="82">
        <f t="shared" si="0"/>
        <v>1.7864420562816563E-2</v>
      </c>
      <c r="BW9" s="82">
        <f t="shared" si="0"/>
        <v>1.390344751349859E-2</v>
      </c>
      <c r="BX9" s="82">
        <f t="shared" si="0"/>
        <v>1.0724110021675837E-2</v>
      </c>
      <c r="BY9" s="82">
        <f t="shared" si="0"/>
        <v>8.1975359245961554E-3</v>
      </c>
      <c r="BZ9" s="82">
        <f t="shared" ref="BZ9:CN9" si="1">1-_xlfn.NORM.DIST($M$3:$CO$3,$F7,$H7,1)</f>
        <v>6.2096653257761592E-3</v>
      </c>
      <c r="CA9" s="82">
        <f t="shared" si="1"/>
        <v>4.661188023718732E-3</v>
      </c>
      <c r="CB9" s="82">
        <f t="shared" si="1"/>
        <v>3.4669738030406183E-3</v>
      </c>
      <c r="CC9" s="82">
        <f t="shared" si="1"/>
        <v>2.5551303304279793E-3</v>
      </c>
      <c r="CD9" s="82">
        <f t="shared" si="1"/>
        <v>1.8658133003840449E-3</v>
      </c>
      <c r="CE9" s="82">
        <f t="shared" si="1"/>
        <v>1.3498980316301035E-3</v>
      </c>
      <c r="CF9" s="82">
        <f t="shared" si="1"/>
        <v>9.6760321321831544E-4</v>
      </c>
      <c r="CG9" s="82">
        <f t="shared" si="1"/>
        <v>6.8713793791586042E-4</v>
      </c>
      <c r="CH9" s="82">
        <f t="shared" si="1"/>
        <v>4.8342414238378151E-4</v>
      </c>
      <c r="CI9" s="82">
        <f t="shared" si="1"/>
        <v>3.3692926567685522E-4</v>
      </c>
      <c r="CJ9" s="82">
        <f t="shared" si="1"/>
        <v>2.3262907903554009E-4</v>
      </c>
      <c r="CK9" s="82">
        <f t="shared" si="1"/>
        <v>1.5910859015755285E-4</v>
      </c>
      <c r="CL9" s="82">
        <f t="shared" si="1"/>
        <v>1.0779973347740945E-4</v>
      </c>
      <c r="CM9" s="82">
        <f t="shared" si="1"/>
        <v>7.2348043925085648E-5</v>
      </c>
      <c r="CN9" s="82">
        <f t="shared" si="1"/>
        <v>4.8096344017589665E-5</v>
      </c>
      <c r="CO9" s="86">
        <v>0</v>
      </c>
    </row>
    <row r="10" spans="1:177">
      <c r="A10" s="79" t="s">
        <v>170</v>
      </c>
      <c r="C10" s="81"/>
      <c r="D10" s="79" t="s">
        <v>194</v>
      </c>
      <c r="M10" s="82">
        <f>+($G7-M$3)/($G7-$I7*M$3)</f>
        <v>1</v>
      </c>
      <c r="N10" s="82">
        <f t="shared" ref="N10:BY10" si="2">+($G7-N$3)/($G7-$I7*N$3)</f>
        <v>0.99684542586750791</v>
      </c>
      <c r="O10" s="82">
        <f t="shared" si="2"/>
        <v>0.99363057324840764</v>
      </c>
      <c r="P10" s="82">
        <f t="shared" si="2"/>
        <v>0.99035369774919613</v>
      </c>
      <c r="Q10" s="82">
        <f t="shared" si="2"/>
        <v>0.98701298701298701</v>
      </c>
      <c r="R10" s="82">
        <f t="shared" si="2"/>
        <v>0.98360655737704916</v>
      </c>
      <c r="S10" s="82">
        <f t="shared" si="2"/>
        <v>0.98013245033112584</v>
      </c>
      <c r="T10" s="82">
        <f t="shared" si="2"/>
        <v>0.97658862876254182</v>
      </c>
      <c r="U10" s="82">
        <f t="shared" si="2"/>
        <v>0.97297297297297303</v>
      </c>
      <c r="V10" s="82">
        <f t="shared" si="2"/>
        <v>0.96928327645051193</v>
      </c>
      <c r="W10" s="82">
        <f t="shared" si="2"/>
        <v>0.96551724137931039</v>
      </c>
      <c r="X10" s="82">
        <f t="shared" si="2"/>
        <v>0.9616724738675958</v>
      </c>
      <c r="Y10" s="82">
        <f t="shared" si="2"/>
        <v>0.95774647887323938</v>
      </c>
      <c r="Z10" s="82">
        <f t="shared" si="2"/>
        <v>0.9537366548042705</v>
      </c>
      <c r="AA10" s="82">
        <f t="shared" si="2"/>
        <v>0.94964028776978415</v>
      </c>
      <c r="AB10" s="82">
        <f t="shared" si="2"/>
        <v>0.94545454545454544</v>
      </c>
      <c r="AC10" s="82">
        <f t="shared" si="2"/>
        <v>0.94117647058823528</v>
      </c>
      <c r="AD10" s="82">
        <f t="shared" si="2"/>
        <v>0.93680297397769519</v>
      </c>
      <c r="AE10" s="82">
        <f t="shared" si="2"/>
        <v>0.93233082706766912</v>
      </c>
      <c r="AF10" s="82">
        <f t="shared" si="2"/>
        <v>0.92775665399239549</v>
      </c>
      <c r="AG10" s="82">
        <f t="shared" si="2"/>
        <v>0.92307692307692313</v>
      </c>
      <c r="AH10" s="82">
        <f t="shared" si="2"/>
        <v>0.91828793774319062</v>
      </c>
      <c r="AI10" s="82">
        <f t="shared" si="2"/>
        <v>0.91338582677165359</v>
      </c>
      <c r="AJ10" s="82">
        <f t="shared" si="2"/>
        <v>0.9083665338645418</v>
      </c>
      <c r="AK10" s="82">
        <f t="shared" si="2"/>
        <v>0.90322580645161288</v>
      </c>
      <c r="AL10" s="82">
        <f t="shared" si="2"/>
        <v>0.89795918367346939</v>
      </c>
      <c r="AM10" s="82">
        <f t="shared" si="2"/>
        <v>0.8925619834710744</v>
      </c>
      <c r="AN10" s="82">
        <f t="shared" si="2"/>
        <v>0.88702928870292885</v>
      </c>
      <c r="AO10" s="82">
        <f t="shared" si="2"/>
        <v>0.88135593220338981</v>
      </c>
      <c r="AP10" s="82">
        <f t="shared" si="2"/>
        <v>0.87553648068669532</v>
      </c>
      <c r="AQ10" s="82">
        <f t="shared" si="2"/>
        <v>0.86956521739130432</v>
      </c>
      <c r="AR10" s="82">
        <f t="shared" si="2"/>
        <v>0.86343612334801767</v>
      </c>
      <c r="AS10" s="82">
        <f t="shared" si="2"/>
        <v>0.8571428571428571</v>
      </c>
      <c r="AT10" s="82">
        <f t="shared" si="2"/>
        <v>0.85067873303167418</v>
      </c>
      <c r="AU10" s="82">
        <f t="shared" si="2"/>
        <v>0.84403669724770647</v>
      </c>
      <c r="AV10" s="82">
        <f t="shared" si="2"/>
        <v>0.83720930232558144</v>
      </c>
      <c r="AW10" s="82">
        <f t="shared" si="2"/>
        <v>0.83018867924528306</v>
      </c>
      <c r="AX10" s="82">
        <f t="shared" si="2"/>
        <v>0.82296650717703346</v>
      </c>
      <c r="AY10" s="82">
        <f t="shared" si="2"/>
        <v>0.81553398058252424</v>
      </c>
      <c r="AZ10" s="82">
        <f t="shared" si="2"/>
        <v>0.80788177339901479</v>
      </c>
      <c r="BA10" s="82">
        <f t="shared" si="2"/>
        <v>0.8</v>
      </c>
      <c r="BB10" s="82">
        <f t="shared" si="2"/>
        <v>0.79187817258883253</v>
      </c>
      <c r="BC10" s="82">
        <f t="shared" si="2"/>
        <v>0.78350515463917525</v>
      </c>
      <c r="BD10" s="82">
        <f t="shared" si="2"/>
        <v>0.77486910994764402</v>
      </c>
      <c r="BE10" s="82">
        <f t="shared" si="2"/>
        <v>0.76595744680851063</v>
      </c>
      <c r="BF10" s="82">
        <f t="shared" si="2"/>
        <v>0.7567567567567568</v>
      </c>
      <c r="BG10" s="82">
        <f t="shared" si="2"/>
        <v>0.74725274725274726</v>
      </c>
      <c r="BH10" s="82">
        <f t="shared" si="2"/>
        <v>0.73743016759776536</v>
      </c>
      <c r="BI10" s="82">
        <f t="shared" si="2"/>
        <v>0.72727272727272729</v>
      </c>
      <c r="BJ10" s="82">
        <f t="shared" si="2"/>
        <v>0.7167630057803468</v>
      </c>
      <c r="BK10" s="82">
        <f t="shared" si="2"/>
        <v>0.70588235294117652</v>
      </c>
      <c r="BL10" s="82">
        <f t="shared" si="2"/>
        <v>0.69461077844311381</v>
      </c>
      <c r="BM10" s="82">
        <f t="shared" si="2"/>
        <v>0.68292682926829273</v>
      </c>
      <c r="BN10" s="82">
        <f t="shared" si="2"/>
        <v>0.67080745341614911</v>
      </c>
      <c r="BO10" s="82">
        <f t="shared" si="2"/>
        <v>0.65822784810126578</v>
      </c>
      <c r="BP10" s="82">
        <f t="shared" si="2"/>
        <v>0.64516129032258063</v>
      </c>
      <c r="BQ10" s="82">
        <f t="shared" si="2"/>
        <v>0.63157894736842102</v>
      </c>
      <c r="BR10" s="82">
        <f t="shared" si="2"/>
        <v>0.6174496644295302</v>
      </c>
      <c r="BS10" s="82">
        <f t="shared" si="2"/>
        <v>0.60273972602739723</v>
      </c>
      <c r="BT10" s="82">
        <f t="shared" si="2"/>
        <v>0.58741258741258739</v>
      </c>
      <c r="BU10" s="82">
        <f t="shared" si="2"/>
        <v>0.5714285714285714</v>
      </c>
      <c r="BV10" s="82">
        <f t="shared" si="2"/>
        <v>0.55474452554744524</v>
      </c>
      <c r="BW10" s="82">
        <f t="shared" si="2"/>
        <v>0.53731343283582089</v>
      </c>
      <c r="BX10" s="82">
        <f t="shared" si="2"/>
        <v>0.51908396946564883</v>
      </c>
      <c r="BY10" s="82">
        <f t="shared" si="2"/>
        <v>0.5</v>
      </c>
      <c r="BZ10" s="82">
        <f t="shared" ref="BZ10:CO10" si="3">+($G7-BZ$3)/($G7-$I7*BZ$3)</f>
        <v>0.48</v>
      </c>
      <c r="CA10" s="82">
        <f t="shared" si="3"/>
        <v>0.45901639344262296</v>
      </c>
      <c r="CB10" s="82">
        <f t="shared" si="3"/>
        <v>0.43697478991596639</v>
      </c>
      <c r="CC10" s="82">
        <f t="shared" si="3"/>
        <v>0.41379310344827586</v>
      </c>
      <c r="CD10" s="82">
        <f t="shared" si="3"/>
        <v>0.38938053097345132</v>
      </c>
      <c r="CE10" s="82">
        <f t="shared" si="3"/>
        <v>0.36363636363636365</v>
      </c>
      <c r="CF10" s="82">
        <f t="shared" si="3"/>
        <v>0.3364485981308411</v>
      </c>
      <c r="CG10" s="82">
        <f t="shared" si="3"/>
        <v>0.30769230769230771</v>
      </c>
      <c r="CH10" s="82">
        <f t="shared" si="3"/>
        <v>0.27722772277227725</v>
      </c>
      <c r="CI10" s="82">
        <f t="shared" si="3"/>
        <v>0.24489795918367346</v>
      </c>
      <c r="CJ10" s="82">
        <f t="shared" si="3"/>
        <v>0.21052631578947367</v>
      </c>
      <c r="CK10" s="82">
        <f t="shared" si="3"/>
        <v>0.17391304347826086</v>
      </c>
      <c r="CL10" s="82">
        <f t="shared" si="3"/>
        <v>0.1348314606741573</v>
      </c>
      <c r="CM10" s="82">
        <f t="shared" si="3"/>
        <v>9.3023255813953487E-2</v>
      </c>
      <c r="CN10" s="82">
        <f t="shared" si="3"/>
        <v>4.8192771084337352E-2</v>
      </c>
      <c r="CO10" s="82">
        <f t="shared" si="3"/>
        <v>0</v>
      </c>
      <c r="CR10" s="91" t="s">
        <v>186</v>
      </c>
      <c r="CS10" s="91"/>
    </row>
    <row r="11" spans="1:177">
      <c r="A11" s="87" t="s">
        <v>195</v>
      </c>
      <c r="D11" s="94"/>
      <c r="M11" s="87">
        <f>+M9*M10</f>
        <v>0.99996832875816688</v>
      </c>
      <c r="N11" s="87">
        <f t="shared" ref="N11:BY11" si="4">+N9*N10</f>
        <v>0.99679748124697298</v>
      </c>
      <c r="O11" s="87">
        <f t="shared" si="4"/>
        <v>0.99355868602004893</v>
      </c>
      <c r="P11" s="87">
        <f t="shared" si="4"/>
        <v>0.99024693788453044</v>
      </c>
      <c r="Q11" s="87">
        <f t="shared" si="4"/>
        <v>0.98685594476815619</v>
      </c>
      <c r="R11" s="87">
        <f t="shared" si="4"/>
        <v>0.98337774188947324</v>
      </c>
      <c r="S11" s="87">
        <f t="shared" si="4"/>
        <v>0.9798022150243697</v>
      </c>
      <c r="T11" s="87">
        <f t="shared" si="4"/>
        <v>0.97611652224222056</v>
      </c>
      <c r="U11" s="87">
        <f t="shared" si="4"/>
        <v>0.9723044063306765</v>
      </c>
      <c r="V11" s="87">
        <f t="shared" si="4"/>
        <v>0.96834539483769966</v>
      </c>
      <c r="W11" s="87">
        <f t="shared" si="4"/>
        <v>0.9642138915556675</v>
      </c>
      <c r="X11" s="87">
        <f t="shared" si="4"/>
        <v>0.95987817257524044</v>
      </c>
      <c r="Y11" s="87">
        <f t="shared" si="4"/>
        <v>0.95529931179620975</v>
      </c>
      <c r="Z11" s="87">
        <f t="shared" si="4"/>
        <v>0.95043007480706454</v>
      </c>
      <c r="AA11" s="87">
        <f t="shared" si="4"/>
        <v>0.94521383583359087</v>
      </c>
      <c r="AB11" s="87">
        <f t="shared" si="4"/>
        <v>0.93958358914653883</v>
      </c>
      <c r="AC11" s="87">
        <f t="shared" si="4"/>
        <v>0.93346114265920366</v>
      </c>
      <c r="AD11" s="87">
        <f t="shared" si="4"/>
        <v>0.92675659581612524</v>
      </c>
      <c r="AE11" s="87">
        <f t="shared" si="4"/>
        <v>0.91936821434831706</v>
      </c>
      <c r="AF11" s="87">
        <f t="shared" si="4"/>
        <v>0.91118281894552389</v>
      </c>
      <c r="AG11" s="87">
        <f t="shared" si="4"/>
        <v>0.9020768012786039</v>
      </c>
      <c r="AH11" s="87">
        <f t="shared" si="4"/>
        <v>0.89191786725067534</v>
      </c>
      <c r="AI11" s="87">
        <f t="shared" si="4"/>
        <v>0.88056758254252454</v>
      </c>
      <c r="AJ11" s="87">
        <f t="shared" si="4"/>
        <v>0.86788475892849481</v>
      </c>
      <c r="AK11" s="87">
        <f t="shared" si="4"/>
        <v>0.85372967201330241</v>
      </c>
      <c r="AL11" s="87">
        <f t="shared" si="4"/>
        <v>0.83796904375857639</v>
      </c>
      <c r="AM11" s="87">
        <f t="shared" si="4"/>
        <v>0.82048165952688201</v>
      </c>
      <c r="AN11" s="87">
        <f t="shared" si="4"/>
        <v>0.80116442371485608</v>
      </c>
      <c r="AO11" s="87">
        <f t="shared" si="4"/>
        <v>0.77993859573679947</v>
      </c>
      <c r="AP11" s="87">
        <f t="shared" si="4"/>
        <v>0.75675589513707275</v>
      </c>
      <c r="AQ11" s="87">
        <f t="shared" si="4"/>
        <v>0.73160412701612432</v>
      </c>
      <c r="AR11" s="87">
        <f t="shared" si="4"/>
        <v>0.70451196225566137</v>
      </c>
      <c r="AS11" s="87">
        <f t="shared" si="4"/>
        <v>0.67555251549994566</v>
      </c>
      <c r="AT11" s="87">
        <f t="shared" si="4"/>
        <v>0.64484539991883383</v>
      </c>
      <c r="AU11" s="87">
        <f t="shared" si="4"/>
        <v>0.61255700153204806</v>
      </c>
      <c r="AV11" s="87">
        <f t="shared" si="4"/>
        <v>0.57889880478754585</v>
      </c>
      <c r="AW11" s="87">
        <f t="shared" si="4"/>
        <v>0.54412371001611826</v>
      </c>
      <c r="AX11" s="87">
        <f t="shared" si="4"/>
        <v>0.5085204048636357</v>
      </c>
      <c r="AY11" s="87">
        <f t="shared" si="4"/>
        <v>0.47240597662994804</v>
      </c>
      <c r="AZ11" s="87">
        <f t="shared" si="4"/>
        <v>0.43611707050952098</v>
      </c>
      <c r="BA11" s="87">
        <f t="shared" si="4"/>
        <v>0.4</v>
      </c>
      <c r="BB11" s="87">
        <f t="shared" si="4"/>
        <v>0.36440029129331719</v>
      </c>
      <c r="BC11" s="87">
        <f t="shared" si="4"/>
        <v>0.32965218641884714</v>
      </c>
      <c r="BD11" s="87">
        <f t="shared" si="4"/>
        <v>0.29606863620960738</v>
      </c>
      <c r="BE11" s="87">
        <f t="shared" si="4"/>
        <v>0.26393228302187927</v>
      </c>
      <c r="BF11" s="87">
        <f t="shared" si="4"/>
        <v>0.23348786714399009</v>
      </c>
      <c r="BG11" s="87">
        <f t="shared" si="4"/>
        <v>0.20493639568137365</v>
      </c>
      <c r="BH11" s="87">
        <f t="shared" si="4"/>
        <v>0.17843129661142815</v>
      </c>
      <c r="BI11" s="87">
        <f t="shared" si="4"/>
        <v>0.15407665351519756</v>
      </c>
      <c r="BJ11" s="87">
        <f t="shared" si="4"/>
        <v>0.13192748868785076</v>
      </c>
      <c r="BK11" s="87">
        <f t="shared" si="4"/>
        <v>0.11199194395161668</v>
      </c>
      <c r="BL11" s="87">
        <f t="shared" si="4"/>
        <v>9.423510820227779E-2</v>
      </c>
      <c r="BM11" s="87">
        <f t="shared" si="4"/>
        <v>7.858416502945928E-2</v>
      </c>
      <c r="BN11" s="87">
        <f t="shared" si="4"/>
        <v>6.4934486554322449E-2</v>
      </c>
      <c r="BO11" s="87">
        <f t="shared" si="4"/>
        <v>5.3156282027292341E-2</v>
      </c>
      <c r="BP11" s="87">
        <f t="shared" si="4"/>
        <v>4.3101420173456827E-2</v>
      </c>
      <c r="BQ11" s="87">
        <f t="shared" si="4"/>
        <v>3.4610078968141889E-2</v>
      </c>
      <c r="BR11" s="87">
        <f t="shared" si="4"/>
        <v>2.7516930025409104E-2</v>
      </c>
      <c r="BS11" s="87">
        <f t="shared" si="4"/>
        <v>2.1656630698201833E-2</v>
      </c>
      <c r="BT11" s="87">
        <f t="shared" si="4"/>
        <v>1.6868468703105984E-2</v>
      </c>
      <c r="BU11" s="87">
        <f t="shared" si="4"/>
        <v>1.3000075398959548E-2</v>
      </c>
      <c r="BV11" s="87">
        <f t="shared" si="4"/>
        <v>9.9101895092996994E-3</v>
      </c>
      <c r="BW11" s="87">
        <f t="shared" si="4"/>
        <v>7.4705091117305859E-3</v>
      </c>
      <c r="BX11" s="87">
        <f t="shared" si="4"/>
        <v>5.5667135990378385E-3</v>
      </c>
      <c r="BY11" s="87">
        <f t="shared" si="4"/>
        <v>4.0987679622980777E-3</v>
      </c>
      <c r="BZ11" s="87">
        <f t="shared" ref="BZ11:CO11" si="5">+BZ9*BZ10</f>
        <v>2.9806393563725562E-3</v>
      </c>
      <c r="CA11" s="87">
        <f t="shared" si="5"/>
        <v>2.1395617158053199E-3</v>
      </c>
      <c r="CB11" s="87">
        <f t="shared" si="5"/>
        <v>1.5149801492278332E-3</v>
      </c>
      <c r="CC11" s="87">
        <f t="shared" si="5"/>
        <v>1.0572953091426121E-3</v>
      </c>
      <c r="CD11" s="87">
        <f t="shared" si="5"/>
        <v>7.2651137360086704E-4</v>
      </c>
      <c r="CE11" s="87">
        <f t="shared" si="5"/>
        <v>4.9087201150185584E-4</v>
      </c>
      <c r="CF11" s="87">
        <f t="shared" si="5"/>
        <v>3.2554874463419956E-4</v>
      </c>
      <c r="CG11" s="87">
        <f t="shared" si="5"/>
        <v>2.1142705782026475E-4</v>
      </c>
      <c r="CH11" s="87">
        <f t="shared" si="5"/>
        <v>1.3401857412619688E-4</v>
      </c>
      <c r="CI11" s="87">
        <f t="shared" si="5"/>
        <v>8.2513289553515565E-5</v>
      </c>
      <c r="CJ11" s="87">
        <f t="shared" si="5"/>
        <v>4.8974542954850543E-5</v>
      </c>
      <c r="CK11" s="87">
        <f t="shared" si="5"/>
        <v>2.7671059157835277E-5</v>
      </c>
      <c r="CL11" s="87">
        <f t="shared" si="5"/>
        <v>1.453479552504397E-5</v>
      </c>
      <c r="CM11" s="87">
        <f t="shared" si="5"/>
        <v>6.7300505976823854E-6</v>
      </c>
      <c r="CN11" s="87">
        <f t="shared" si="5"/>
        <v>2.3178960972332369E-6</v>
      </c>
      <c r="CO11" s="87">
        <f t="shared" si="5"/>
        <v>0</v>
      </c>
      <c r="CR11" s="91" t="s">
        <v>157</v>
      </c>
      <c r="CS11" s="92">
        <f>+M13</f>
        <v>1</v>
      </c>
      <c r="CT11" s="92">
        <f t="shared" ref="CT11:FE11" si="6">+N13</f>
        <v>0.95</v>
      </c>
      <c r="CU11" s="92">
        <f t="shared" si="6"/>
        <v>0.90249999999999997</v>
      </c>
      <c r="CV11" s="92">
        <f t="shared" si="6"/>
        <v>0.85737499999999989</v>
      </c>
      <c r="CW11" s="92">
        <f t="shared" si="6"/>
        <v>0.81450624999999999</v>
      </c>
      <c r="CX11" s="92">
        <f t="shared" si="6"/>
        <v>0.77378093749999999</v>
      </c>
      <c r="CY11" s="92">
        <f t="shared" si="6"/>
        <v>0.73509189062499991</v>
      </c>
      <c r="CZ11" s="92">
        <f t="shared" si="6"/>
        <v>0.69833729609374995</v>
      </c>
      <c r="DA11" s="92">
        <f t="shared" si="6"/>
        <v>0.66342043128906247</v>
      </c>
      <c r="DB11" s="92">
        <f t="shared" si="6"/>
        <v>0.6302494097246093</v>
      </c>
      <c r="DC11" s="92">
        <f t="shared" si="6"/>
        <v>0.5987369392383789</v>
      </c>
      <c r="DD11" s="92">
        <f t="shared" si="6"/>
        <v>0.56880009227645989</v>
      </c>
      <c r="DE11" s="92">
        <f t="shared" si="6"/>
        <v>0.54036008766263688</v>
      </c>
      <c r="DF11" s="92">
        <f t="shared" si="6"/>
        <v>0.51334208327950503</v>
      </c>
      <c r="DG11" s="92">
        <f t="shared" si="6"/>
        <v>0.48767497911552976</v>
      </c>
      <c r="DH11" s="92">
        <f t="shared" si="6"/>
        <v>0.46329123015975332</v>
      </c>
      <c r="DI11" s="92">
        <f t="shared" si="6"/>
        <v>0.44012666865176564</v>
      </c>
      <c r="DJ11" s="92">
        <f t="shared" si="6"/>
        <v>0.41812033521917735</v>
      </c>
      <c r="DK11" s="92">
        <f t="shared" si="6"/>
        <v>0.39721431845821847</v>
      </c>
      <c r="DL11" s="92">
        <f t="shared" si="6"/>
        <v>0.37735360253530753</v>
      </c>
      <c r="DM11" s="92">
        <f t="shared" si="6"/>
        <v>0.35848592240854216</v>
      </c>
      <c r="DN11" s="92">
        <f t="shared" si="6"/>
        <v>0.34056162628811509</v>
      </c>
      <c r="DO11" s="92">
        <f t="shared" si="6"/>
        <v>0.32353354497370929</v>
      </c>
      <c r="DP11" s="92">
        <f t="shared" si="6"/>
        <v>0.30735686772502385</v>
      </c>
      <c r="DQ11" s="92">
        <f t="shared" si="6"/>
        <v>0.29198902433877266</v>
      </c>
      <c r="DR11" s="92">
        <f t="shared" si="6"/>
        <v>0.27738957312183399</v>
      </c>
      <c r="DS11" s="92">
        <f t="shared" si="6"/>
        <v>0.26352009446574232</v>
      </c>
      <c r="DT11" s="92">
        <f t="shared" si="6"/>
        <v>0.2503440897424552</v>
      </c>
      <c r="DU11" s="92">
        <f t="shared" si="6"/>
        <v>0.23782688525533241</v>
      </c>
      <c r="DV11" s="92">
        <f t="shared" si="6"/>
        <v>0.2259355409925658</v>
      </c>
      <c r="DW11" s="92">
        <f t="shared" si="6"/>
        <v>0.21463876394293749</v>
      </c>
      <c r="DX11" s="92">
        <f t="shared" si="6"/>
        <v>0.20390682574579064</v>
      </c>
      <c r="DY11" s="92">
        <f t="shared" si="6"/>
        <v>0.19371148445850112</v>
      </c>
      <c r="DZ11" s="92">
        <f t="shared" si="6"/>
        <v>0.18402591023557605</v>
      </c>
      <c r="EA11" s="92">
        <f t="shared" si="6"/>
        <v>0.17482461472379726</v>
      </c>
      <c r="EB11" s="92">
        <f t="shared" si="6"/>
        <v>0.16608338398760736</v>
      </c>
      <c r="EC11" s="92">
        <f t="shared" si="6"/>
        <v>0.15777921478822701</v>
      </c>
      <c r="ED11" s="92">
        <f t="shared" si="6"/>
        <v>0.14989025404881567</v>
      </c>
      <c r="EE11" s="92">
        <f t="shared" si="6"/>
        <v>0.14239574134637487</v>
      </c>
      <c r="EF11" s="92">
        <f t="shared" si="6"/>
        <v>0.13527595427905614</v>
      </c>
      <c r="EG11" s="92">
        <f t="shared" si="6"/>
        <v>0.12851215656510334</v>
      </c>
      <c r="EH11" s="92">
        <f t="shared" si="6"/>
        <v>0.12208654873684816</v>
      </c>
      <c r="EI11" s="92">
        <f t="shared" si="6"/>
        <v>0.11598222130000577</v>
      </c>
      <c r="EJ11" s="92">
        <f t="shared" si="6"/>
        <v>0.11018311023500546</v>
      </c>
      <c r="EK11" s="92">
        <f t="shared" si="6"/>
        <v>0.10467395472325518</v>
      </c>
      <c r="EL11" s="92">
        <f t="shared" si="6"/>
        <v>9.9440256987092426E-2</v>
      </c>
      <c r="EM11" s="92">
        <f t="shared" si="6"/>
        <v>9.44682441377378E-2</v>
      </c>
      <c r="EN11" s="92">
        <f t="shared" si="6"/>
        <v>8.9744831930850921E-2</v>
      </c>
      <c r="EO11" s="92">
        <f t="shared" si="6"/>
        <v>8.5257590334308367E-2</v>
      </c>
      <c r="EP11" s="92">
        <f t="shared" si="6"/>
        <v>8.0994710817592949E-2</v>
      </c>
      <c r="EQ11" s="92">
        <f t="shared" si="6"/>
        <v>7.6944975276713304E-2</v>
      </c>
      <c r="ER11" s="92">
        <f t="shared" si="6"/>
        <v>7.3097726512877631E-2</v>
      </c>
      <c r="ES11" s="92">
        <f t="shared" si="6"/>
        <v>6.9442840187233748E-2</v>
      </c>
      <c r="ET11" s="92">
        <f t="shared" si="6"/>
        <v>6.5970698177872072E-2</v>
      </c>
      <c r="EU11" s="92">
        <f t="shared" si="6"/>
        <v>6.2672163268978454E-2</v>
      </c>
      <c r="EV11" s="92">
        <f t="shared" si="6"/>
        <v>5.9538555105529543E-2</v>
      </c>
      <c r="EW11" s="92">
        <f t="shared" si="6"/>
        <v>5.6561627350253066E-2</v>
      </c>
      <c r="EX11" s="92">
        <f t="shared" si="6"/>
        <v>5.3733545982740404E-2</v>
      </c>
      <c r="EY11" s="92">
        <f t="shared" si="6"/>
        <v>5.1046868683603391E-2</v>
      </c>
      <c r="EZ11" s="92">
        <f t="shared" si="6"/>
        <v>4.8494525249423222E-2</v>
      </c>
      <c r="FA11" s="92">
        <f t="shared" si="6"/>
        <v>4.606979898695205E-2</v>
      </c>
      <c r="FB11" s="92">
        <f t="shared" si="6"/>
        <v>4.3766309037604451E-2</v>
      </c>
      <c r="FC11" s="92">
        <f t="shared" si="6"/>
        <v>4.1577993585724227E-2</v>
      </c>
      <c r="FD11" s="92">
        <f t="shared" si="6"/>
        <v>3.9499093906438021E-2</v>
      </c>
      <c r="FE11" s="92">
        <f t="shared" si="6"/>
        <v>3.7524139211116116E-2</v>
      </c>
      <c r="FF11" s="92">
        <f t="shared" ref="FF11:FU11" si="7">+BZ13</f>
        <v>3.5647932250560309E-2</v>
      </c>
      <c r="FG11" s="92">
        <f t="shared" si="7"/>
        <v>3.3865535638032296E-2</v>
      </c>
      <c r="FH11" s="92">
        <f t="shared" si="7"/>
        <v>3.2172258856130675E-2</v>
      </c>
      <c r="FI11" s="92">
        <f t="shared" si="7"/>
        <v>3.0563645913324146E-2</v>
      </c>
      <c r="FJ11" s="92">
        <f t="shared" si="7"/>
        <v>2.903546361765794E-2</v>
      </c>
      <c r="FK11" s="92">
        <f t="shared" si="7"/>
        <v>2.7583690436775037E-2</v>
      </c>
      <c r="FL11" s="92">
        <f t="shared" si="7"/>
        <v>2.6204505914936286E-2</v>
      </c>
      <c r="FM11" s="92">
        <f t="shared" si="7"/>
        <v>2.4894280619189475E-2</v>
      </c>
      <c r="FN11" s="92">
        <f t="shared" si="7"/>
        <v>2.364956658823E-2</v>
      </c>
      <c r="FO11" s="92">
        <f t="shared" si="7"/>
        <v>2.2467088258818501E-2</v>
      </c>
      <c r="FP11" s="92">
        <f t="shared" si="7"/>
        <v>2.1343733845877573E-2</v>
      </c>
      <c r="FQ11" s="92">
        <f t="shared" si="7"/>
        <v>2.0276547153583693E-2</v>
      </c>
      <c r="FR11" s="92">
        <f t="shared" si="7"/>
        <v>1.926271979590451E-2</v>
      </c>
      <c r="FS11" s="92">
        <f t="shared" si="7"/>
        <v>1.8299583806109285E-2</v>
      </c>
      <c r="FT11" s="92">
        <f t="shared" si="7"/>
        <v>1.7384604615803819E-2</v>
      </c>
      <c r="FU11" s="92">
        <f t="shared" si="7"/>
        <v>0</v>
      </c>
    </row>
    <row r="12" spans="1:177">
      <c r="D12" s="94" t="s">
        <v>190</v>
      </c>
      <c r="CR12" s="91" t="s">
        <v>187</v>
      </c>
      <c r="CS12" s="91"/>
    </row>
    <row r="13" spans="1:177">
      <c r="A13" s="91" t="s">
        <v>290</v>
      </c>
      <c r="D13" s="94" t="s">
        <v>193</v>
      </c>
      <c r="M13" s="92">
        <f>+(1-$J7)^M$3</f>
        <v>1</v>
      </c>
      <c r="N13" s="92">
        <f t="shared" ref="N13:BY13" si="8">+(1-$J7)^N$3</f>
        <v>0.95</v>
      </c>
      <c r="O13" s="92">
        <f t="shared" si="8"/>
        <v>0.90249999999999997</v>
      </c>
      <c r="P13" s="92">
        <f t="shared" si="8"/>
        <v>0.85737499999999989</v>
      </c>
      <c r="Q13" s="92">
        <f t="shared" si="8"/>
        <v>0.81450624999999999</v>
      </c>
      <c r="R13" s="92">
        <f t="shared" si="8"/>
        <v>0.77378093749999999</v>
      </c>
      <c r="S13" s="92">
        <f t="shared" si="8"/>
        <v>0.73509189062499991</v>
      </c>
      <c r="T13" s="92">
        <f t="shared" si="8"/>
        <v>0.69833729609374995</v>
      </c>
      <c r="U13" s="92">
        <f t="shared" si="8"/>
        <v>0.66342043128906247</v>
      </c>
      <c r="V13" s="92">
        <f t="shared" si="8"/>
        <v>0.6302494097246093</v>
      </c>
      <c r="W13" s="92">
        <f t="shared" si="8"/>
        <v>0.5987369392383789</v>
      </c>
      <c r="X13" s="92">
        <f t="shared" si="8"/>
        <v>0.56880009227645989</v>
      </c>
      <c r="Y13" s="92">
        <f t="shared" si="8"/>
        <v>0.54036008766263688</v>
      </c>
      <c r="Z13" s="92">
        <f t="shared" si="8"/>
        <v>0.51334208327950503</v>
      </c>
      <c r="AA13" s="92">
        <f t="shared" si="8"/>
        <v>0.48767497911552976</v>
      </c>
      <c r="AB13" s="92">
        <f t="shared" si="8"/>
        <v>0.46329123015975332</v>
      </c>
      <c r="AC13" s="92">
        <f t="shared" si="8"/>
        <v>0.44012666865176564</v>
      </c>
      <c r="AD13" s="92">
        <f t="shared" si="8"/>
        <v>0.41812033521917735</v>
      </c>
      <c r="AE13" s="92">
        <f t="shared" si="8"/>
        <v>0.39721431845821847</v>
      </c>
      <c r="AF13" s="92">
        <f t="shared" si="8"/>
        <v>0.37735360253530753</v>
      </c>
      <c r="AG13" s="92">
        <f t="shared" si="8"/>
        <v>0.35848592240854216</v>
      </c>
      <c r="AH13" s="92">
        <f t="shared" si="8"/>
        <v>0.34056162628811509</v>
      </c>
      <c r="AI13" s="92">
        <f t="shared" si="8"/>
        <v>0.32353354497370929</v>
      </c>
      <c r="AJ13" s="92">
        <f t="shared" si="8"/>
        <v>0.30735686772502385</v>
      </c>
      <c r="AK13" s="92">
        <f t="shared" si="8"/>
        <v>0.29198902433877266</v>
      </c>
      <c r="AL13" s="92">
        <f t="shared" si="8"/>
        <v>0.27738957312183399</v>
      </c>
      <c r="AM13" s="92">
        <f t="shared" si="8"/>
        <v>0.26352009446574232</v>
      </c>
      <c r="AN13" s="92">
        <f t="shared" si="8"/>
        <v>0.2503440897424552</v>
      </c>
      <c r="AO13" s="92">
        <f t="shared" si="8"/>
        <v>0.23782688525533241</v>
      </c>
      <c r="AP13" s="92">
        <f t="shared" si="8"/>
        <v>0.2259355409925658</v>
      </c>
      <c r="AQ13" s="92">
        <f t="shared" si="8"/>
        <v>0.21463876394293749</v>
      </c>
      <c r="AR13" s="92">
        <f t="shared" si="8"/>
        <v>0.20390682574579064</v>
      </c>
      <c r="AS13" s="92">
        <f t="shared" si="8"/>
        <v>0.19371148445850112</v>
      </c>
      <c r="AT13" s="92">
        <f t="shared" si="8"/>
        <v>0.18402591023557605</v>
      </c>
      <c r="AU13" s="92">
        <f t="shared" si="8"/>
        <v>0.17482461472379726</v>
      </c>
      <c r="AV13" s="92">
        <f t="shared" si="8"/>
        <v>0.16608338398760736</v>
      </c>
      <c r="AW13" s="92">
        <f t="shared" si="8"/>
        <v>0.15777921478822701</v>
      </c>
      <c r="AX13" s="92">
        <f t="shared" si="8"/>
        <v>0.14989025404881567</v>
      </c>
      <c r="AY13" s="92">
        <f t="shared" si="8"/>
        <v>0.14239574134637487</v>
      </c>
      <c r="AZ13" s="92">
        <f t="shared" si="8"/>
        <v>0.13527595427905614</v>
      </c>
      <c r="BA13" s="92">
        <f t="shared" si="8"/>
        <v>0.12851215656510334</v>
      </c>
      <c r="BB13" s="92">
        <f t="shared" si="8"/>
        <v>0.12208654873684816</v>
      </c>
      <c r="BC13" s="92">
        <f t="shared" si="8"/>
        <v>0.11598222130000577</v>
      </c>
      <c r="BD13" s="92">
        <f t="shared" si="8"/>
        <v>0.11018311023500546</v>
      </c>
      <c r="BE13" s="92">
        <f t="shared" si="8"/>
        <v>0.10467395472325518</v>
      </c>
      <c r="BF13" s="92">
        <f t="shared" si="8"/>
        <v>9.9440256987092426E-2</v>
      </c>
      <c r="BG13" s="92">
        <f t="shared" si="8"/>
        <v>9.44682441377378E-2</v>
      </c>
      <c r="BH13" s="92">
        <f t="shared" si="8"/>
        <v>8.9744831930850921E-2</v>
      </c>
      <c r="BI13" s="92">
        <f t="shared" si="8"/>
        <v>8.5257590334308367E-2</v>
      </c>
      <c r="BJ13" s="92">
        <f t="shared" si="8"/>
        <v>8.0994710817592949E-2</v>
      </c>
      <c r="BK13" s="92">
        <f t="shared" si="8"/>
        <v>7.6944975276713304E-2</v>
      </c>
      <c r="BL13" s="92">
        <f t="shared" si="8"/>
        <v>7.3097726512877631E-2</v>
      </c>
      <c r="BM13" s="92">
        <f t="shared" si="8"/>
        <v>6.9442840187233748E-2</v>
      </c>
      <c r="BN13" s="92">
        <f t="shared" si="8"/>
        <v>6.5970698177872072E-2</v>
      </c>
      <c r="BO13" s="92">
        <f t="shared" si="8"/>
        <v>6.2672163268978454E-2</v>
      </c>
      <c r="BP13" s="92">
        <f t="shared" si="8"/>
        <v>5.9538555105529543E-2</v>
      </c>
      <c r="BQ13" s="92">
        <f t="shared" si="8"/>
        <v>5.6561627350253066E-2</v>
      </c>
      <c r="BR13" s="92">
        <f t="shared" si="8"/>
        <v>5.3733545982740404E-2</v>
      </c>
      <c r="BS13" s="92">
        <f t="shared" si="8"/>
        <v>5.1046868683603391E-2</v>
      </c>
      <c r="BT13" s="92">
        <f t="shared" si="8"/>
        <v>4.8494525249423222E-2</v>
      </c>
      <c r="BU13" s="92">
        <f t="shared" si="8"/>
        <v>4.606979898695205E-2</v>
      </c>
      <c r="BV13" s="92">
        <f t="shared" si="8"/>
        <v>4.3766309037604451E-2</v>
      </c>
      <c r="BW13" s="92">
        <f t="shared" si="8"/>
        <v>4.1577993585724227E-2</v>
      </c>
      <c r="BX13" s="92">
        <f t="shared" si="8"/>
        <v>3.9499093906438021E-2</v>
      </c>
      <c r="BY13" s="92">
        <f t="shared" si="8"/>
        <v>3.7524139211116116E-2</v>
      </c>
      <c r="BZ13" s="92">
        <f t="shared" ref="BZ13:CN13" si="9">+(1-$J7)^BZ$3</f>
        <v>3.5647932250560309E-2</v>
      </c>
      <c r="CA13" s="92">
        <f t="shared" si="9"/>
        <v>3.3865535638032296E-2</v>
      </c>
      <c r="CB13" s="92">
        <f t="shared" si="9"/>
        <v>3.2172258856130675E-2</v>
      </c>
      <c r="CC13" s="92">
        <f t="shared" si="9"/>
        <v>3.0563645913324146E-2</v>
      </c>
      <c r="CD13" s="92">
        <f t="shared" si="9"/>
        <v>2.903546361765794E-2</v>
      </c>
      <c r="CE13" s="92">
        <f t="shared" si="9"/>
        <v>2.7583690436775037E-2</v>
      </c>
      <c r="CF13" s="92">
        <f t="shared" si="9"/>
        <v>2.6204505914936286E-2</v>
      </c>
      <c r="CG13" s="92">
        <f t="shared" si="9"/>
        <v>2.4894280619189475E-2</v>
      </c>
      <c r="CH13" s="92">
        <f t="shared" si="9"/>
        <v>2.364956658823E-2</v>
      </c>
      <c r="CI13" s="92">
        <f t="shared" si="9"/>
        <v>2.2467088258818501E-2</v>
      </c>
      <c r="CJ13" s="92">
        <f t="shared" si="9"/>
        <v>2.1343733845877573E-2</v>
      </c>
      <c r="CK13" s="92">
        <f t="shared" si="9"/>
        <v>2.0276547153583693E-2</v>
      </c>
      <c r="CL13" s="92">
        <f t="shared" si="9"/>
        <v>1.926271979590451E-2</v>
      </c>
      <c r="CM13" s="92">
        <f t="shared" si="9"/>
        <v>1.8299583806109285E-2</v>
      </c>
      <c r="CN13" s="92">
        <f t="shared" si="9"/>
        <v>1.7384604615803819E-2</v>
      </c>
      <c r="CO13" s="86">
        <v>0</v>
      </c>
    </row>
    <row r="14" spans="1:177"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2"/>
      <c r="CL14" s="82"/>
      <c r="CM14" s="82"/>
      <c r="CN14" s="82"/>
      <c r="CO14" s="86"/>
    </row>
    <row r="15" spans="1:177">
      <c r="A15" s="79" t="s">
        <v>196</v>
      </c>
      <c r="R15" s="80"/>
      <c r="X15" s="80"/>
    </row>
    <row r="16" spans="1:177">
      <c r="A16" s="79" t="s">
        <v>156</v>
      </c>
      <c r="D16" s="98">
        <f>Data!CD16</f>
        <v>6.862110355314309</v>
      </c>
      <c r="M16" s="82">
        <f>+$D16*M11</f>
        <v>6.8618930237577604</v>
      </c>
      <c r="N16" s="82">
        <f t="shared" ref="N16:BY16" si="10">+$D16*N11</f>
        <v>6.8401343182160739</v>
      </c>
      <c r="O16" s="82">
        <f t="shared" si="10"/>
        <v>6.8179093479506561</v>
      </c>
      <c r="P16" s="82">
        <f t="shared" si="10"/>
        <v>6.7951837667757218</v>
      </c>
      <c r="Q16" s="82">
        <f t="shared" si="10"/>
        <v>6.7719143977970502</v>
      </c>
      <c r="R16" s="82">
        <f t="shared" si="10"/>
        <v>6.7480465858053558</v>
      </c>
      <c r="S16" s="82">
        <f t="shared" si="10"/>
        <v>6.7235109258786245</v>
      </c>
      <c r="T16" s="82">
        <f t="shared" si="10"/>
        <v>6.6982192952717314</v>
      </c>
      <c r="U16" s="82">
        <f t="shared" si="10"/>
        <v>6.6720601351994668</v>
      </c>
      <c r="V16" s="82">
        <f t="shared" si="10"/>
        <v>6.6448929614367023</v>
      </c>
      <c r="W16" s="82">
        <f t="shared" si="10"/>
        <v>6.6165421299820544</v>
      </c>
      <c r="X16" s="82">
        <f t="shared" si="10"/>
        <v>6.5867899478687324</v>
      </c>
      <c r="Y16" s="82">
        <f t="shared" si="10"/>
        <v>6.5553692999014039</v>
      </c>
      <c r="Z16" s="82">
        <f t="shared" si="10"/>
        <v>6.5219560583357108</v>
      </c>
      <c r="AA16" s="82">
        <f t="shared" si="10"/>
        <v>6.4861616508600433</v>
      </c>
      <c r="AB16" s="82">
        <f t="shared" si="10"/>
        <v>6.4475262767658492</v>
      </c>
      <c r="AC16" s="82">
        <f t="shared" si="10"/>
        <v>6.4055133733252489</v>
      </c>
      <c r="AD16" s="82">
        <f t="shared" si="10"/>
        <v>6.3595060330056707</v>
      </c>
      <c r="AE16" s="82">
        <f t="shared" si="10"/>
        <v>6.3088061440264118</v>
      </c>
      <c r="AF16" s="82">
        <f t="shared" si="10"/>
        <v>6.2526370574705625</v>
      </c>
      <c r="AG16" s="82">
        <f t="shared" si="10"/>
        <v>6.1901505593427162</v>
      </c>
      <c r="AH16" s="82">
        <f t="shared" si="10"/>
        <v>6.1204388329507129</v>
      </c>
      <c r="AI16" s="82">
        <f t="shared" si="10"/>
        <v>6.0425519267191454</v>
      </c>
      <c r="AJ16" s="82">
        <f t="shared" si="10"/>
        <v>5.955520991462687</v>
      </c>
      <c r="AK16" s="82">
        <f t="shared" si="10"/>
        <v>5.8583872229615714</v>
      </c>
      <c r="AL16" s="82">
        <f t="shared" si="10"/>
        <v>5.7502360526085567</v>
      </c>
      <c r="AM16" s="82">
        <f t="shared" si="10"/>
        <v>5.6302356921848862</v>
      </c>
      <c r="AN16" s="82">
        <f t="shared" si="10"/>
        <v>5.497678688283135</v>
      </c>
      <c r="AO16" s="82">
        <f t="shared" si="10"/>
        <v>5.3520247143147923</v>
      </c>
      <c r="AP16" s="82">
        <f t="shared" si="10"/>
        <v>5.192942464465256</v>
      </c>
      <c r="AQ16" s="82">
        <f t="shared" si="10"/>
        <v>5.0203482559880319</v>
      </c>
      <c r="AR16" s="82">
        <f t="shared" si="10"/>
        <v>4.8344388316373772</v>
      </c>
      <c r="AS16" s="82">
        <f t="shared" si="10"/>
        <v>4.6357159121708076</v>
      </c>
      <c r="AT16" s="82">
        <f t="shared" si="10"/>
        <v>4.4250002963598263</v>
      </c>
      <c r="AU16" s="82">
        <f t="shared" si="10"/>
        <v>4.20343374343335</v>
      </c>
      <c r="AV16" s="82">
        <f t="shared" si="10"/>
        <v>3.9724674830116951</v>
      </c>
      <c r="AW16" s="82">
        <f t="shared" si="10"/>
        <v>3.7338369450736453</v>
      </c>
      <c r="AX16" s="82">
        <f t="shared" si="10"/>
        <v>3.4895231361033794</v>
      </c>
      <c r="AY16" s="82">
        <f t="shared" si="10"/>
        <v>3.2417019441447361</v>
      </c>
      <c r="AZ16" s="82">
        <f t="shared" si="10"/>
        <v>2.9926834656727244</v>
      </c>
      <c r="BA16" s="82">
        <f t="shared" si="10"/>
        <v>2.7448441421257237</v>
      </c>
      <c r="BB16" s="82">
        <f t="shared" si="10"/>
        <v>2.5005550123634226</v>
      </c>
      <c r="BC16" s="82">
        <f t="shared" si="10"/>
        <v>2.2621096820767739</v>
      </c>
      <c r="BD16" s="82">
        <f t="shared" si="10"/>
        <v>2.0316556544177318</v>
      </c>
      <c r="BE16" s="82">
        <f t="shared" si="10"/>
        <v>1.8111324524261847</v>
      </c>
      <c r="BF16" s="82">
        <f t="shared" si="10"/>
        <v>1.602219510969026</v>
      </c>
      <c r="BG16" s="82">
        <f t="shared" si="10"/>
        <v>1.4062961629859447</v>
      </c>
      <c r="BH16" s="82">
        <f t="shared" si="10"/>
        <v>1.2244152481894401</v>
      </c>
      <c r="BI16" s="82">
        <f t="shared" si="10"/>
        <v>1.057290999598812</v>
      </c>
      <c r="BJ16" s="82">
        <f t="shared" si="10"/>
        <v>0.90530098627551203</v>
      </c>
      <c r="BK16" s="82">
        <f t="shared" si="10"/>
        <v>0.76850107830216852</v>
      </c>
      <c r="BL16" s="82">
        <f t="shared" si="10"/>
        <v>0.64665171182901482</v>
      </c>
      <c r="BM16" s="82">
        <f t="shared" si="10"/>
        <v>0.53925321261238113</v>
      </c>
      <c r="BN16" s="82">
        <f t="shared" si="10"/>
        <v>0.44558761260143381</v>
      </c>
      <c r="BO16" s="82">
        <f t="shared" si="10"/>
        <v>0.36476427334949069</v>
      </c>
      <c r="BP16" s="82">
        <f t="shared" si="10"/>
        <v>0.29576670170103114</v>
      </c>
      <c r="BQ16" s="82">
        <f t="shared" si="10"/>
        <v>0.23749818128553243</v>
      </c>
      <c r="BR16" s="82">
        <f t="shared" si="10"/>
        <v>0.18882421047381903</v>
      </c>
      <c r="BS16" s="82">
        <f t="shared" si="10"/>
        <v>0.14861018977534854</v>
      </c>
      <c r="BT16" s="82">
        <f t="shared" si="10"/>
        <v>0.11575329376587891</v>
      </c>
      <c r="BU16" s="82">
        <f t="shared" si="10"/>
        <v>8.9207952015067107E-2</v>
      </c>
      <c r="BV16" s="82">
        <f t="shared" si="10"/>
        <v>6.8004814054892698E-2</v>
      </c>
      <c r="BW16" s="82">
        <f t="shared" si="10"/>
        <v>5.1263457935076355E-2</v>
      </c>
      <c r="BX16" s="82">
        <f t="shared" si="10"/>
        <v>3.819940303302654E-2</v>
      </c>
      <c r="BY16" s="82">
        <f t="shared" si="10"/>
        <v>2.8126198078116168E-2</v>
      </c>
      <c r="BZ16" s="82">
        <f t="shared" ref="BZ16:CO16" si="11">+$D16*BZ11</f>
        <v>2.0453476192821497E-2</v>
      </c>
      <c r="CA16" s="82">
        <f t="shared" si="11"/>
        <v>1.4681908605861736E-2</v>
      </c>
      <c r="CB16" s="82">
        <f t="shared" si="11"/>
        <v>1.0395960970111931E-2</v>
      </c>
      <c r="CC16" s="82">
        <f t="shared" si="11"/>
        <v>7.2552770894927622E-3</v>
      </c>
      <c r="CD16" s="82">
        <f t="shared" si="11"/>
        <v>4.9854012200401324E-3</v>
      </c>
      <c r="CE16" s="82">
        <f t="shared" si="11"/>
        <v>3.3684179132608496E-3</v>
      </c>
      <c r="CF16" s="82">
        <f t="shared" si="11"/>
        <v>2.2339514117139143E-3</v>
      </c>
      <c r="CG16" s="82">
        <f t="shared" si="11"/>
        <v>1.450835802862076E-3</v>
      </c>
      <c r="CH16" s="82">
        <f t="shared" si="11"/>
        <v>9.1965024531583388E-4</v>
      </c>
      <c r="CI16" s="82">
        <f t="shared" si="11"/>
        <v>5.6621529869622716E-4</v>
      </c>
      <c r="CJ16" s="82">
        <f t="shared" si="11"/>
        <v>3.3606871835726535E-4</v>
      </c>
      <c r="CK16" s="82">
        <f t="shared" si="11"/>
        <v>1.8988186158949629E-4</v>
      </c>
      <c r="CL16" s="82">
        <f t="shared" si="11"/>
        <v>9.9739370884780314E-5</v>
      </c>
      <c r="CM16" s="82">
        <f t="shared" si="11"/>
        <v>4.6182349898145552E-5</v>
      </c>
      <c r="CN16" s="82">
        <f t="shared" si="11"/>
        <v>1.5905658811366817E-5</v>
      </c>
      <c r="CO16" s="82">
        <f t="shared" si="11"/>
        <v>0</v>
      </c>
      <c r="CS16" s="82">
        <f>+$D16*CS11</f>
        <v>6.862110355314309</v>
      </c>
      <c r="CT16" s="82">
        <f t="shared" ref="CT16:FE16" si="12">+$D16*CT11</f>
        <v>6.5190048375485929</v>
      </c>
      <c r="CU16" s="82">
        <f t="shared" si="12"/>
        <v>6.193054595671164</v>
      </c>
      <c r="CV16" s="82">
        <f t="shared" si="12"/>
        <v>5.8834018658876053</v>
      </c>
      <c r="CW16" s="82">
        <f t="shared" si="12"/>
        <v>5.5892317725932257</v>
      </c>
      <c r="CX16" s="82">
        <f t="shared" si="12"/>
        <v>5.3097701839635638</v>
      </c>
      <c r="CY16" s="82">
        <f t="shared" si="12"/>
        <v>5.0442816747653856</v>
      </c>
      <c r="CZ16" s="82">
        <f t="shared" si="12"/>
        <v>4.7920675910271164</v>
      </c>
      <c r="DA16" s="82">
        <f t="shared" si="12"/>
        <v>4.552464211475761</v>
      </c>
      <c r="DB16" s="82">
        <f t="shared" si="12"/>
        <v>4.324841000901972</v>
      </c>
      <c r="DC16" s="82">
        <f t="shared" si="12"/>
        <v>4.1085989508568739</v>
      </c>
      <c r="DD16" s="82">
        <f t="shared" si="12"/>
        <v>3.90316900331403</v>
      </c>
      <c r="DE16" s="82">
        <f t="shared" si="12"/>
        <v>3.7080105531483283</v>
      </c>
      <c r="DF16" s="82">
        <f t="shared" si="12"/>
        <v>3.5226100254909118</v>
      </c>
      <c r="DG16" s="82">
        <f t="shared" si="12"/>
        <v>3.3464795242163663</v>
      </c>
      <c r="DH16" s="82">
        <f t="shared" si="12"/>
        <v>3.1791555480055482</v>
      </c>
      <c r="DI16" s="82">
        <f t="shared" si="12"/>
        <v>3.0201977706052707</v>
      </c>
      <c r="DJ16" s="82">
        <f t="shared" si="12"/>
        <v>2.869187882075007</v>
      </c>
      <c r="DK16" s="82">
        <f t="shared" si="12"/>
        <v>2.7257284879712569</v>
      </c>
      <c r="DL16" s="82">
        <f t="shared" si="12"/>
        <v>2.5894420635726938</v>
      </c>
      <c r="DM16" s="82">
        <f t="shared" si="12"/>
        <v>2.459969960394059</v>
      </c>
      <c r="DN16" s="82">
        <f t="shared" si="12"/>
        <v>2.3369714623743563</v>
      </c>
      <c r="DO16" s="82">
        <f t="shared" si="12"/>
        <v>2.2201228892556384</v>
      </c>
      <c r="DP16" s="82">
        <f t="shared" si="12"/>
        <v>2.1091167447928565</v>
      </c>
      <c r="DQ16" s="82">
        <f t="shared" si="12"/>
        <v>2.0036609075532139</v>
      </c>
      <c r="DR16" s="82">
        <f t="shared" si="12"/>
        <v>1.9034778621755528</v>
      </c>
      <c r="DS16" s="82">
        <f t="shared" si="12"/>
        <v>1.8083039690667753</v>
      </c>
      <c r="DT16" s="82">
        <f t="shared" si="12"/>
        <v>1.7178887706134365</v>
      </c>
      <c r="DU16" s="82">
        <f t="shared" si="12"/>
        <v>1.6319943320827646</v>
      </c>
      <c r="DV16" s="82">
        <f t="shared" si="12"/>
        <v>1.5503946154786263</v>
      </c>
      <c r="DW16" s="82">
        <f t="shared" si="12"/>
        <v>1.4728748847046949</v>
      </c>
      <c r="DX16" s="82">
        <f t="shared" si="12"/>
        <v>1.3992311404694602</v>
      </c>
      <c r="DY16" s="82">
        <f t="shared" si="12"/>
        <v>1.3292695834459873</v>
      </c>
      <c r="DZ16" s="82">
        <f t="shared" si="12"/>
        <v>1.2628061042736878</v>
      </c>
      <c r="EA16" s="82">
        <f t="shared" si="12"/>
        <v>1.1996657990600037</v>
      </c>
      <c r="EB16" s="82">
        <f t="shared" si="12"/>
        <v>1.1396825091070031</v>
      </c>
      <c r="EC16" s="82">
        <f t="shared" si="12"/>
        <v>1.0826983836516531</v>
      </c>
      <c r="ED16" s="82">
        <f t="shared" si="12"/>
        <v>1.0285634644690707</v>
      </c>
      <c r="EE16" s="82">
        <f t="shared" si="12"/>
        <v>0.97713529124561682</v>
      </c>
      <c r="EF16" s="82">
        <f t="shared" si="12"/>
        <v>0.92827852668333621</v>
      </c>
      <c r="EG16" s="82">
        <f t="shared" si="12"/>
        <v>0.88186460034916936</v>
      </c>
      <c r="EH16" s="82">
        <f t="shared" si="12"/>
        <v>0.83777137033171079</v>
      </c>
      <c r="EI16" s="82">
        <f t="shared" si="12"/>
        <v>0.79588280181512538</v>
      </c>
      <c r="EJ16" s="82">
        <f t="shared" si="12"/>
        <v>0.75608866172436895</v>
      </c>
      <c r="EK16" s="82">
        <f t="shared" si="12"/>
        <v>0.71828422863815045</v>
      </c>
      <c r="EL16" s="82">
        <f t="shared" si="12"/>
        <v>0.68237001720624302</v>
      </c>
      <c r="EM16" s="82">
        <f t="shared" si="12"/>
        <v>0.64825151634593081</v>
      </c>
      <c r="EN16" s="82">
        <f t="shared" si="12"/>
        <v>0.61583894052863442</v>
      </c>
      <c r="EO16" s="82">
        <f t="shared" si="12"/>
        <v>0.58504699350220257</v>
      </c>
      <c r="EP16" s="82">
        <f t="shared" si="12"/>
        <v>0.55579464382709243</v>
      </c>
      <c r="EQ16" s="82">
        <f t="shared" si="12"/>
        <v>0.52800491163573782</v>
      </c>
      <c r="ER16" s="82">
        <f t="shared" si="12"/>
        <v>0.50160466605395093</v>
      </c>
      <c r="ES16" s="82">
        <f t="shared" si="12"/>
        <v>0.47652443275125334</v>
      </c>
      <c r="ET16" s="82">
        <f t="shared" si="12"/>
        <v>0.45269821111369074</v>
      </c>
      <c r="EU16" s="82">
        <f t="shared" si="12"/>
        <v>0.43006330055800612</v>
      </c>
      <c r="EV16" s="82">
        <f t="shared" si="12"/>
        <v>0.40856013553010589</v>
      </c>
      <c r="EW16" s="82">
        <f t="shared" si="12"/>
        <v>0.38813212875360059</v>
      </c>
      <c r="EX16" s="82">
        <f t="shared" si="12"/>
        <v>0.36872552231592054</v>
      </c>
      <c r="EY16" s="82">
        <f t="shared" si="12"/>
        <v>0.35028924620012453</v>
      </c>
      <c r="EZ16" s="82">
        <f t="shared" si="12"/>
        <v>0.33277478389011833</v>
      </c>
      <c r="FA16" s="82">
        <f t="shared" si="12"/>
        <v>0.31613604469561235</v>
      </c>
      <c r="FB16" s="82">
        <f t="shared" si="12"/>
        <v>0.30032924246083176</v>
      </c>
      <c r="FC16" s="82">
        <f t="shared" si="12"/>
        <v>0.28531278033779012</v>
      </c>
      <c r="FD16" s="82">
        <f t="shared" si="12"/>
        <v>0.27104714132090069</v>
      </c>
      <c r="FE16" s="82">
        <f t="shared" si="12"/>
        <v>0.25749478425485561</v>
      </c>
      <c r="FF16" s="82">
        <f t="shared" ref="FF16:FU16" si="13">+$D16*FF11</f>
        <v>0.24462004504211282</v>
      </c>
      <c r="FG16" s="82">
        <f t="shared" si="13"/>
        <v>0.23238904279000719</v>
      </c>
      <c r="FH16" s="82">
        <f t="shared" si="13"/>
        <v>0.2207695906505068</v>
      </c>
      <c r="FI16" s="82">
        <f t="shared" si="13"/>
        <v>0.20973111111798148</v>
      </c>
      <c r="FJ16" s="82">
        <f t="shared" si="13"/>
        <v>0.19924455556208243</v>
      </c>
      <c r="FK16" s="82">
        <f t="shared" si="13"/>
        <v>0.18928232778397827</v>
      </c>
      <c r="FL16" s="82">
        <f t="shared" si="13"/>
        <v>0.17981821139477935</v>
      </c>
      <c r="FM16" s="82">
        <f t="shared" si="13"/>
        <v>0.17082730082504041</v>
      </c>
      <c r="FN16" s="82">
        <f t="shared" si="13"/>
        <v>0.16228593578378839</v>
      </c>
      <c r="FO16" s="82">
        <f t="shared" si="13"/>
        <v>0.15417163899459896</v>
      </c>
      <c r="FP16" s="82">
        <f t="shared" si="13"/>
        <v>0.14646305704486901</v>
      </c>
      <c r="FQ16" s="82">
        <f t="shared" si="13"/>
        <v>0.13913990419262554</v>
      </c>
      <c r="FR16" s="82">
        <f t="shared" si="13"/>
        <v>0.13218290898299428</v>
      </c>
      <c r="FS16" s="82">
        <f t="shared" si="13"/>
        <v>0.12557376353384456</v>
      </c>
      <c r="FT16" s="82">
        <f t="shared" si="13"/>
        <v>0.11929507535715232</v>
      </c>
      <c r="FU16" s="82">
        <f t="shared" si="13"/>
        <v>0</v>
      </c>
    </row>
    <row r="17" spans="1:177">
      <c r="A17" s="79">
        <v>1953</v>
      </c>
      <c r="D17" s="98">
        <f>Data!CD17</f>
        <v>3.2393709170818714</v>
      </c>
      <c r="N17" s="82">
        <f>+$D17*M11</f>
        <v>3.2392683221821694</v>
      </c>
      <c r="O17" s="82">
        <f t="shared" ref="O17:BZ17" si="14">+$D17*N11</f>
        <v>3.2289967709719063</v>
      </c>
      <c r="P17" s="82">
        <f t="shared" si="14"/>
        <v>3.2185051119074251</v>
      </c>
      <c r="Q17" s="82">
        <f t="shared" si="14"/>
        <v>3.2077771313125263</v>
      </c>
      <c r="R17" s="82">
        <f t="shared" si="14"/>
        <v>3.1967924468313189</v>
      </c>
      <c r="S17" s="82">
        <f t="shared" si="14"/>
        <v>3.1855252575824027</v>
      </c>
      <c r="T17" s="82">
        <f t="shared" si="14"/>
        <v>3.1739427998423415</v>
      </c>
      <c r="U17" s="82">
        <f t="shared" si="14"/>
        <v>3.1620034738345488</v>
      </c>
      <c r="V17" s="82">
        <f t="shared" si="14"/>
        <v>3.149654616418148</v>
      </c>
      <c r="W17" s="82">
        <f t="shared" si="14"/>
        <v>3.1368299097274059</v>
      </c>
      <c r="X17" s="82">
        <f t="shared" si="14"/>
        <v>3.1234464381517628</v>
      </c>
      <c r="Y17" s="82">
        <f t="shared" si="14"/>
        <v>3.1094014361819275</v>
      </c>
      <c r="Z17" s="82">
        <f t="shared" si="14"/>
        <v>3.0945688077409685</v>
      </c>
      <c r="AA17" s="82">
        <f t="shared" si="14"/>
        <v>3.0787955430499525</v>
      </c>
      <c r="AB17" s="82">
        <f t="shared" si="14"/>
        <v>3.0618982102227328</v>
      </c>
      <c r="AC17" s="82">
        <f t="shared" si="14"/>
        <v>3.0436597528486997</v>
      </c>
      <c r="AD17" s="82">
        <f t="shared" si="14"/>
        <v>3.0238268777562363</v>
      </c>
      <c r="AE17" s="82">
        <f t="shared" si="14"/>
        <v>3.0021083637005548</v>
      </c>
      <c r="AF17" s="82">
        <f t="shared" si="14"/>
        <v>2.9781746556494304</v>
      </c>
      <c r="AG17" s="82">
        <f t="shared" si="14"/>
        <v>2.9516591238368064</v>
      </c>
      <c r="AH17" s="82">
        <f t="shared" si="14"/>
        <v>2.922161355036152</v>
      </c>
      <c r="AI17" s="82">
        <f t="shared" si="14"/>
        <v>2.8892527995975272</v>
      </c>
      <c r="AJ17" s="82">
        <f t="shared" si="14"/>
        <v>2.8524850174133443</v>
      </c>
      <c r="AK17" s="82">
        <f t="shared" si="14"/>
        <v>2.8114006474515771</v>
      </c>
      <c r="AL17" s="82">
        <f t="shared" si="14"/>
        <v>2.7655470705697369</v>
      </c>
      <c r="AM17" s="82">
        <f t="shared" si="14"/>
        <v>2.7144925497664385</v>
      </c>
      <c r="AN17" s="82">
        <f t="shared" si="14"/>
        <v>2.6578444258704517</v>
      </c>
      <c r="AO17" s="82">
        <f t="shared" si="14"/>
        <v>2.5952687339825622</v>
      </c>
      <c r="AP17" s="82">
        <f t="shared" si="14"/>
        <v>2.5265104041394633</v>
      </c>
      <c r="AQ17" s="82">
        <f t="shared" si="14"/>
        <v>2.451413038037292</v>
      </c>
      <c r="AR17" s="82">
        <f t="shared" si="14"/>
        <v>2.3699371318731046</v>
      </c>
      <c r="AS17" s="82">
        <f t="shared" si="14"/>
        <v>2.2821755612672705</v>
      </c>
      <c r="AT17" s="82">
        <f t="shared" si="14"/>
        <v>2.1883651716720243</v>
      </c>
      <c r="AU17" s="82">
        <f t="shared" si="14"/>
        <v>2.0888934345110988</v>
      </c>
      <c r="AV17" s="82">
        <f t="shared" si="14"/>
        <v>1.9842993358177918</v>
      </c>
      <c r="AW17" s="82">
        <f t="shared" si="14"/>
        <v>1.8752679521622317</v>
      </c>
      <c r="AX17" s="82">
        <f t="shared" si="14"/>
        <v>1.7626185215209031</v>
      </c>
      <c r="AY17" s="82">
        <f t="shared" si="14"/>
        <v>1.6472862102579602</v>
      </c>
      <c r="AZ17" s="82">
        <f t="shared" si="14"/>
        <v>1.530298181750712</v>
      </c>
      <c r="BA17" s="82">
        <f t="shared" si="14"/>
        <v>1.4127449546514861</v>
      </c>
      <c r="BB17" s="82">
        <f t="shared" si="14"/>
        <v>1.2957483668327487</v>
      </c>
      <c r="BC17" s="82">
        <f t="shared" si="14"/>
        <v>1.1804277057917341</v>
      </c>
      <c r="BD17" s="82">
        <f t="shared" si="14"/>
        <v>1.0678657054376648</v>
      </c>
      <c r="BE17" s="82">
        <f t="shared" si="14"/>
        <v>0.95907612959749489</v>
      </c>
      <c r="BF17" s="82">
        <f t="shared" si="14"/>
        <v>0.85497456170009711</v>
      </c>
      <c r="BG17" s="82">
        <f t="shared" si="14"/>
        <v>0.75635380631771731</v>
      </c>
      <c r="BH17" s="82">
        <f t="shared" si="14"/>
        <v>0.66386500002182458</v>
      </c>
      <c r="BI17" s="82">
        <f t="shared" si="14"/>
        <v>0.57800515294026944</v>
      </c>
      <c r="BJ17" s="82">
        <f t="shared" si="14"/>
        <v>0.49911143039843126</v>
      </c>
      <c r="BK17" s="82">
        <f t="shared" si="14"/>
        <v>0.42736207001907134</v>
      </c>
      <c r="BL17" s="82">
        <f t="shared" si="14"/>
        <v>0.36278344618433006</v>
      </c>
      <c r="BM17" s="82">
        <f t="shared" si="14"/>
        <v>0.30526246887852199</v>
      </c>
      <c r="BN17" s="82">
        <f t="shared" si="14"/>
        <v>0.25456325873959262</v>
      </c>
      <c r="BO17" s="82">
        <f t="shared" si="14"/>
        <v>0.21034688725971595</v>
      </c>
      <c r="BP17" s="82">
        <f t="shared" si="14"/>
        <v>0.17219291405941259</v>
      </c>
      <c r="BQ17" s="82">
        <f t="shared" si="14"/>
        <v>0.13962148699482191</v>
      </c>
      <c r="BR17" s="82">
        <f t="shared" si="14"/>
        <v>0.11211488324730579</v>
      </c>
      <c r="BS17" s="82">
        <f t="shared" si="14"/>
        <v>8.9137542851687165E-2</v>
      </c>
      <c r="BT17" s="82">
        <f t="shared" si="14"/>
        <v>7.0153859645737476E-2</v>
      </c>
      <c r="BU17" s="82">
        <f t="shared" si="14"/>
        <v>5.4643226932547279E-2</v>
      </c>
      <c r="BV17" s="82">
        <f t="shared" si="14"/>
        <v>4.2112066167261063E-2</v>
      </c>
      <c r="BW17" s="82">
        <f t="shared" si="14"/>
        <v>3.2102779679195309E-2</v>
      </c>
      <c r="BX17" s="82">
        <f t="shared" si="14"/>
        <v>2.4199749952335186E-2</v>
      </c>
      <c r="BY17" s="82">
        <f t="shared" si="14"/>
        <v>1.8032650136447326E-2</v>
      </c>
      <c r="BZ17" s="82">
        <f t="shared" si="14"/>
        <v>1.3277429732935317E-2</v>
      </c>
      <c r="CA17" s="82">
        <f t="shared" ref="CA17:CO17" si="15">+$D17*BZ11</f>
        <v>9.6553964453428859E-3</v>
      </c>
      <c r="CB17" s="82">
        <f t="shared" si="15"/>
        <v>6.9308339974815409E-3</v>
      </c>
      <c r="CC17" s="82">
        <f t="shared" si="15"/>
        <v>4.9075826353649965E-3</v>
      </c>
      <c r="CD17" s="82">
        <f t="shared" si="15"/>
        <v>3.424971675203664E-3</v>
      </c>
      <c r="CE17" s="82">
        <f t="shared" si="15"/>
        <v>2.3534398145718506E-3</v>
      </c>
      <c r="CF17" s="82">
        <f t="shared" si="15"/>
        <v>1.5901165180685897E-3</v>
      </c>
      <c r="CG17" s="82">
        <f t="shared" si="15"/>
        <v>1.0545731354605391E-3</v>
      </c>
      <c r="CH17" s="82">
        <f t="shared" si="15"/>
        <v>6.8489066218715283E-4</v>
      </c>
      <c r="CI17" s="82">
        <f t="shared" si="15"/>
        <v>4.3413587137318313E-4</v>
      </c>
      <c r="CJ17" s="82">
        <f t="shared" si="15"/>
        <v>2.6729115045241372E-4</v>
      </c>
      <c r="CK17" s="82">
        <f t="shared" si="15"/>
        <v>1.5864671012531971E-4</v>
      </c>
      <c r="CL17" s="82">
        <f t="shared" si="15"/>
        <v>8.9636824280743576E-5</v>
      </c>
      <c r="CM17" s="82">
        <f t="shared" si="15"/>
        <v>4.708359390955917E-5</v>
      </c>
      <c r="CN17" s="82">
        <f t="shared" si="15"/>
        <v>2.1801130176621785E-5</v>
      </c>
      <c r="CO17" s="82">
        <f t="shared" si="15"/>
        <v>7.5085252061949213E-6</v>
      </c>
      <c r="CP17" s="82"/>
      <c r="CT17" s="82">
        <f>+$D17*CS11</f>
        <v>3.2393709170818714</v>
      </c>
      <c r="CU17" s="82">
        <f t="shared" ref="CU17:FF17" si="16">+$D17*CT11</f>
        <v>3.0774023712277776</v>
      </c>
      <c r="CV17" s="82">
        <f t="shared" si="16"/>
        <v>2.9235322526663889</v>
      </c>
      <c r="CW17" s="82">
        <f t="shared" si="16"/>
        <v>2.7773556400330692</v>
      </c>
      <c r="CX17" s="82">
        <f t="shared" si="16"/>
        <v>2.6384878580314162</v>
      </c>
      <c r="CY17" s="82">
        <f t="shared" si="16"/>
        <v>2.5065634651298452</v>
      </c>
      <c r="CZ17" s="82">
        <f t="shared" si="16"/>
        <v>2.3812352918733528</v>
      </c>
      <c r="DA17" s="82">
        <f t="shared" si="16"/>
        <v>2.262173527279685</v>
      </c>
      <c r="DB17" s="82">
        <f t="shared" si="16"/>
        <v>2.1490648509157011</v>
      </c>
      <c r="DC17" s="82">
        <f t="shared" si="16"/>
        <v>2.0416116083699158</v>
      </c>
      <c r="DD17" s="82">
        <f t="shared" si="16"/>
        <v>1.9395310279514202</v>
      </c>
      <c r="DE17" s="82">
        <f t="shared" si="16"/>
        <v>1.8425544765538489</v>
      </c>
      <c r="DF17" s="82">
        <f t="shared" si="16"/>
        <v>1.7504267527261566</v>
      </c>
      <c r="DG17" s="82">
        <f t="shared" si="16"/>
        <v>1.6629054150898486</v>
      </c>
      <c r="DH17" s="82">
        <f t="shared" si="16"/>
        <v>1.5797601443353562</v>
      </c>
      <c r="DI17" s="82">
        <f t="shared" si="16"/>
        <v>1.5007721371185885</v>
      </c>
      <c r="DJ17" s="82">
        <f t="shared" si="16"/>
        <v>1.425733530262659</v>
      </c>
      <c r="DK17" s="82">
        <f t="shared" si="16"/>
        <v>1.354446853749526</v>
      </c>
      <c r="DL17" s="82">
        <f t="shared" si="16"/>
        <v>1.2867245110620498</v>
      </c>
      <c r="DM17" s="82">
        <f t="shared" si="16"/>
        <v>1.2223882855089472</v>
      </c>
      <c r="DN17" s="82">
        <f t="shared" si="16"/>
        <v>1.1612688712334998</v>
      </c>
      <c r="DO17" s="82">
        <f t="shared" si="16"/>
        <v>1.1032054276718251</v>
      </c>
      <c r="DP17" s="82">
        <f t="shared" si="16"/>
        <v>1.0480451562882336</v>
      </c>
      <c r="DQ17" s="82">
        <f t="shared" si="16"/>
        <v>0.99564289847382192</v>
      </c>
      <c r="DR17" s="82">
        <f t="shared" si="16"/>
        <v>0.94586075355013088</v>
      </c>
      <c r="DS17" s="82">
        <f t="shared" si="16"/>
        <v>0.89856771587262418</v>
      </c>
      <c r="DT17" s="82">
        <f t="shared" si="16"/>
        <v>0.85363933007899306</v>
      </c>
      <c r="DU17" s="82">
        <f t="shared" si="16"/>
        <v>0.81095736357504344</v>
      </c>
      <c r="DV17" s="82">
        <f t="shared" si="16"/>
        <v>0.77040949539629111</v>
      </c>
      <c r="DW17" s="82">
        <f t="shared" si="16"/>
        <v>0.73188902062647665</v>
      </c>
      <c r="DX17" s="82">
        <f t="shared" si="16"/>
        <v>0.69529456959515268</v>
      </c>
      <c r="DY17" s="82">
        <f t="shared" si="16"/>
        <v>0.66052984111539514</v>
      </c>
      <c r="DZ17" s="82">
        <f t="shared" si="16"/>
        <v>0.62750334905962546</v>
      </c>
      <c r="EA17" s="82">
        <f t="shared" si="16"/>
        <v>0.59612818160664416</v>
      </c>
      <c r="EB17" s="82">
        <f t="shared" si="16"/>
        <v>0.566321772526312</v>
      </c>
      <c r="EC17" s="82">
        <f t="shared" si="16"/>
        <v>0.53800568389999626</v>
      </c>
      <c r="ED17" s="82">
        <f t="shared" si="16"/>
        <v>0.51110539970499647</v>
      </c>
      <c r="EE17" s="82">
        <f t="shared" si="16"/>
        <v>0.4855501297197467</v>
      </c>
      <c r="EF17" s="82">
        <f t="shared" si="16"/>
        <v>0.46127262323375928</v>
      </c>
      <c r="EG17" s="82">
        <f t="shared" si="16"/>
        <v>0.43820899207207142</v>
      </c>
      <c r="EH17" s="82">
        <f t="shared" si="16"/>
        <v>0.41629854246846787</v>
      </c>
      <c r="EI17" s="82">
        <f t="shared" si="16"/>
        <v>0.39548361534504439</v>
      </c>
      <c r="EJ17" s="82">
        <f t="shared" si="16"/>
        <v>0.37570943457779227</v>
      </c>
      <c r="EK17" s="82">
        <f t="shared" si="16"/>
        <v>0.35692396284890254</v>
      </c>
      <c r="EL17" s="82">
        <f t="shared" si="16"/>
        <v>0.3390777647064574</v>
      </c>
      <c r="EM17" s="82">
        <f t="shared" si="16"/>
        <v>0.32212387647113455</v>
      </c>
      <c r="EN17" s="82">
        <f t="shared" si="16"/>
        <v>0.30601768264757784</v>
      </c>
      <c r="EO17" s="82">
        <f t="shared" si="16"/>
        <v>0.29071679851519899</v>
      </c>
      <c r="EP17" s="82">
        <f t="shared" si="16"/>
        <v>0.27618095858943897</v>
      </c>
      <c r="EQ17" s="82">
        <f t="shared" si="16"/>
        <v>0.26237191065996707</v>
      </c>
      <c r="ER17" s="82">
        <f t="shared" si="16"/>
        <v>0.24925331512696869</v>
      </c>
      <c r="ES17" s="82">
        <f t="shared" si="16"/>
        <v>0.23679064937062025</v>
      </c>
      <c r="ET17" s="82">
        <f t="shared" si="16"/>
        <v>0.22495111690208922</v>
      </c>
      <c r="EU17" s="82">
        <f t="shared" si="16"/>
        <v>0.21370356105698479</v>
      </c>
      <c r="EV17" s="82">
        <f t="shared" si="16"/>
        <v>0.20301838300413552</v>
      </c>
      <c r="EW17" s="82">
        <f t="shared" si="16"/>
        <v>0.19286746385392878</v>
      </c>
      <c r="EX17" s="82">
        <f t="shared" si="16"/>
        <v>0.18322409066123233</v>
      </c>
      <c r="EY17" s="82">
        <f t="shared" si="16"/>
        <v>0.1740628861281707</v>
      </c>
      <c r="EZ17" s="82">
        <f t="shared" si="16"/>
        <v>0.16535974182176219</v>
      </c>
      <c r="FA17" s="82">
        <f t="shared" si="16"/>
        <v>0.15709175473067408</v>
      </c>
      <c r="FB17" s="82">
        <f t="shared" si="16"/>
        <v>0.14923716699414033</v>
      </c>
      <c r="FC17" s="82">
        <f t="shared" si="16"/>
        <v>0.14177530864443333</v>
      </c>
      <c r="FD17" s="82">
        <f t="shared" si="16"/>
        <v>0.13468654321221166</v>
      </c>
      <c r="FE17" s="82">
        <f t="shared" si="16"/>
        <v>0.12795221605160109</v>
      </c>
      <c r="FF17" s="82">
        <f t="shared" si="16"/>
        <v>0.12155460524902102</v>
      </c>
      <c r="FG17" s="82">
        <f t="shared" ref="FG17:FU17" si="17">+$D17*FF11</f>
        <v>0.11547687498656997</v>
      </c>
      <c r="FH17" s="82">
        <f t="shared" si="17"/>
        <v>0.10970303123724148</v>
      </c>
      <c r="FI17" s="82">
        <f t="shared" si="17"/>
        <v>0.10421787967537939</v>
      </c>
      <c r="FJ17" s="82">
        <f t="shared" si="17"/>
        <v>9.9006985691610427E-2</v>
      </c>
      <c r="FK17" s="82">
        <f t="shared" si="17"/>
        <v>9.4056636407029909E-2</v>
      </c>
      <c r="FL17" s="82">
        <f t="shared" si="17"/>
        <v>8.9353804586678395E-2</v>
      </c>
      <c r="FM17" s="82">
        <f t="shared" si="17"/>
        <v>8.4886114357344486E-2</v>
      </c>
      <c r="FN17" s="82">
        <f t="shared" si="17"/>
        <v>8.0641808639477272E-2</v>
      </c>
      <c r="FO17" s="82">
        <f t="shared" si="17"/>
        <v>7.6609718207503397E-2</v>
      </c>
      <c r="FP17" s="82">
        <f t="shared" si="17"/>
        <v>7.2779232297128238E-2</v>
      </c>
      <c r="FQ17" s="82">
        <f t="shared" si="17"/>
        <v>6.9140270682271812E-2</v>
      </c>
      <c r="FR17" s="82">
        <f t="shared" si="17"/>
        <v>6.5683257148158217E-2</v>
      </c>
      <c r="FS17" s="82">
        <f t="shared" si="17"/>
        <v>6.2399094290750315E-2</v>
      </c>
      <c r="FT17" s="82">
        <f t="shared" si="17"/>
        <v>5.9279139576212794E-2</v>
      </c>
      <c r="FU17" s="82">
        <f t="shared" si="17"/>
        <v>5.6315182597402154E-2</v>
      </c>
    </row>
    <row r="18" spans="1:177">
      <c r="A18" s="79">
        <v>1954</v>
      </c>
      <c r="D18" s="98">
        <f>Data!CD18</f>
        <v>4.4242620504842431</v>
      </c>
      <c r="O18" s="82">
        <f>+$D18*M11</f>
        <v>4.4241219286109095</v>
      </c>
      <c r="P18" s="82">
        <f t="shared" ref="P18:CA18" si="18">+$D18*N11</f>
        <v>4.4100932682992617</v>
      </c>
      <c r="Q18" s="82">
        <f t="shared" si="18"/>
        <v>4.3957639894874916</v>
      </c>
      <c r="R18" s="82">
        <f t="shared" si="18"/>
        <v>4.3811119478907559</v>
      </c>
      <c r="S18" s="82">
        <f t="shared" si="18"/>
        <v>4.366109305732528</v>
      </c>
      <c r="T18" s="82">
        <f t="shared" si="18"/>
        <v>4.3507208247324858</v>
      </c>
      <c r="U18" s="82">
        <f t="shared" si="18"/>
        <v>4.3349017569127213</v>
      </c>
      <c r="V18" s="82">
        <f t="shared" si="18"/>
        <v>4.3185952862069152</v>
      </c>
      <c r="W18" s="82">
        <f t="shared" si="18"/>
        <v>4.3017294864474236</v>
      </c>
      <c r="X18" s="82">
        <f t="shared" si="18"/>
        <v>4.2842137821416149</v>
      </c>
      <c r="Y18" s="82">
        <f t="shared" si="18"/>
        <v>4.265934928959469</v>
      </c>
      <c r="Z18" s="82">
        <f t="shared" si="18"/>
        <v>4.2467525720128014</v>
      </c>
      <c r="AA18" s="82">
        <f t="shared" si="18"/>
        <v>4.2264944920336855</v>
      </c>
      <c r="AB18" s="82">
        <f t="shared" si="18"/>
        <v>4.2049517116077961</v>
      </c>
      <c r="AC18" s="82">
        <f t="shared" si="18"/>
        <v>4.1818737034711999</v>
      </c>
      <c r="AD18" s="82">
        <f t="shared" si="18"/>
        <v>4.1569640167188107</v>
      </c>
      <c r="AE18" s="82">
        <f t="shared" si="18"/>
        <v>4.1298767090687729</v>
      </c>
      <c r="AF18" s="82">
        <f t="shared" si="18"/>
        <v>4.1002140369052471</v>
      </c>
      <c r="AG18" s="82">
        <f t="shared" si="18"/>
        <v>4.0675259011627221</v>
      </c>
      <c r="AH18" s="82">
        <f t="shared" si="18"/>
        <v>4.0313115669139368</v>
      </c>
      <c r="AI18" s="82">
        <f t="shared" si="18"/>
        <v>3.9910241585191431</v>
      </c>
      <c r="AJ18" s="82">
        <f t="shared" si="18"/>
        <v>3.946078372226006</v>
      </c>
      <c r="AK18" s="82">
        <f t="shared" si="18"/>
        <v>3.8958617383295429</v>
      </c>
      <c r="AL18" s="82">
        <f t="shared" si="18"/>
        <v>3.8397496031210054</v>
      </c>
      <c r="AM18" s="82">
        <f t="shared" si="18"/>
        <v>3.7771237892608136</v>
      </c>
      <c r="AN18" s="82">
        <f t="shared" si="18"/>
        <v>3.7073946397816395</v>
      </c>
      <c r="AO18" s="82">
        <f t="shared" si="18"/>
        <v>3.6300258693631178</v>
      </c>
      <c r="AP18" s="82">
        <f t="shared" si="18"/>
        <v>3.5445613560397162</v>
      </c>
      <c r="AQ18" s="82">
        <f t="shared" si="18"/>
        <v>3.4506527308262935</v>
      </c>
      <c r="AR18" s="82">
        <f t="shared" si="18"/>
        <v>3.3480863883351843</v>
      </c>
      <c r="AS18" s="82">
        <f t="shared" si="18"/>
        <v>3.2368083751350927</v>
      </c>
      <c r="AT18" s="82">
        <f t="shared" si="18"/>
        <v>3.1169455387199103</v>
      </c>
      <c r="AU18" s="82">
        <f t="shared" si="18"/>
        <v>2.9888213574355782</v>
      </c>
      <c r="AV18" s="82">
        <f t="shared" si="18"/>
        <v>2.8529650312902315</v>
      </c>
      <c r="AW18" s="82">
        <f t="shared" si="18"/>
        <v>2.7101126956366586</v>
      </c>
      <c r="AX18" s="82">
        <f t="shared" si="18"/>
        <v>2.561200013092225</v>
      </c>
      <c r="AY18" s="82">
        <f t="shared" si="18"/>
        <v>2.4073458809930051</v>
      </c>
      <c r="AZ18" s="82">
        <f t="shared" si="18"/>
        <v>2.2498275291350662</v>
      </c>
      <c r="BA18" s="82">
        <f t="shared" si="18"/>
        <v>2.0900478348258256</v>
      </c>
      <c r="BB18" s="82">
        <f t="shared" si="18"/>
        <v>1.9294962046236346</v>
      </c>
      <c r="BC18" s="82">
        <f t="shared" si="18"/>
        <v>1.7697048201936973</v>
      </c>
      <c r="BD18" s="82">
        <f t="shared" si="18"/>
        <v>1.6122023799544269</v>
      </c>
      <c r="BE18" s="82">
        <f t="shared" si="18"/>
        <v>1.4584676582320626</v>
      </c>
      <c r="BF18" s="82">
        <f t="shared" si="18"/>
        <v>1.3098852315207909</v>
      </c>
      <c r="BG18" s="82">
        <f t="shared" si="18"/>
        <v>1.1677055836713672</v>
      </c>
      <c r="BH18" s="82">
        <f t="shared" si="18"/>
        <v>1.0330115098536621</v>
      </c>
      <c r="BI18" s="82">
        <f t="shared" si="18"/>
        <v>0.90669231817612439</v>
      </c>
      <c r="BJ18" s="82">
        <f t="shared" si="18"/>
        <v>0.78942681421663929</v>
      </c>
      <c r="BK18" s="82">
        <f t="shared" si="18"/>
        <v>0.68167549101289826</v>
      </c>
      <c r="BL18" s="82">
        <f t="shared" si="18"/>
        <v>0.58368178161734741</v>
      </c>
      <c r="BM18" s="82">
        <f t="shared" si="18"/>
        <v>0.49548170758509608</v>
      </c>
      <c r="BN18" s="82">
        <f t="shared" si="18"/>
        <v>0.41692081304261408</v>
      </c>
      <c r="BO18" s="82">
        <f t="shared" si="18"/>
        <v>0.34767693910882769</v>
      </c>
      <c r="BP18" s="82">
        <f t="shared" si="18"/>
        <v>0.28728718462996816</v>
      </c>
      <c r="BQ18" s="82">
        <f t="shared" si="18"/>
        <v>0.23517732131818714</v>
      </c>
      <c r="BR18" s="82">
        <f t="shared" si="18"/>
        <v>0.19069197759540102</v>
      </c>
      <c r="BS18" s="82">
        <f t="shared" si="18"/>
        <v>0.15312405894301301</v>
      </c>
      <c r="BT18" s="82">
        <f t="shared" si="18"/>
        <v>0.12174210925724792</v>
      </c>
      <c r="BU18" s="82">
        <f t="shared" si="18"/>
        <v>9.5814609339406442E-2</v>
      </c>
      <c r="BV18" s="82">
        <f t="shared" si="18"/>
        <v>7.463052593293297E-2</v>
      </c>
      <c r="BW18" s="82">
        <f t="shared" si="18"/>
        <v>5.7515740241050536E-2</v>
      </c>
      <c r="BX18" s="82">
        <f t="shared" si="18"/>
        <v>4.3845275359101724E-2</v>
      </c>
      <c r="BY18" s="82">
        <f t="shared" si="18"/>
        <v>3.3051489960826387E-2</v>
      </c>
      <c r="BZ18" s="82">
        <f t="shared" si="18"/>
        <v>2.4628599722137667E-2</v>
      </c>
      <c r="CA18" s="82">
        <f t="shared" si="18"/>
        <v>1.8134023549336017E-2</v>
      </c>
      <c r="CB18" s="82">
        <f t="shared" ref="CB18:CO18" si="19">+$D18*BZ11</f>
        <v>1.318712959057888E-2</v>
      </c>
      <c r="CC18" s="82">
        <f t="shared" si="19"/>
        <v>9.4659817039064297E-3</v>
      </c>
      <c r="CD18" s="82">
        <f t="shared" si="19"/>
        <v>6.7026691814656581E-3</v>
      </c>
      <c r="CE18" s="82">
        <f t="shared" si="19"/>
        <v>4.6777515123946648E-3</v>
      </c>
      <c r="CF18" s="82">
        <f t="shared" si="19"/>
        <v>3.2142766994674959E-3</v>
      </c>
      <c r="CG18" s="82">
        <f t="shared" si="19"/>
        <v>2.1717464121325256E-3</v>
      </c>
      <c r="CH18" s="82">
        <f t="shared" si="19"/>
        <v>1.440312956467875E-3</v>
      </c>
      <c r="CI18" s="82">
        <f t="shared" si="19"/>
        <v>9.3540870835973511E-4</v>
      </c>
      <c r="CJ18" s="82">
        <f t="shared" si="19"/>
        <v>5.9293329156654231E-4</v>
      </c>
      <c r="CK18" s="82">
        <f t="shared" si="19"/>
        <v>3.6506041563223686E-4</v>
      </c>
      <c r="CL18" s="82">
        <f t="shared" si="19"/>
        <v>2.166762118349557E-4</v>
      </c>
      <c r="CM18" s="82">
        <f t="shared" si="19"/>
        <v>1.2242401692871509E-4</v>
      </c>
      <c r="CN18" s="82">
        <f t="shared" si="19"/>
        <v>6.4305744253000241E-5</v>
      </c>
      <c r="CO18" s="82">
        <f t="shared" si="19"/>
        <v>2.9775507457164975E-5</v>
      </c>
      <c r="CU18" s="82">
        <f>+$D18*CS11</f>
        <v>4.4242620504842431</v>
      </c>
      <c r="CV18" s="82">
        <f t="shared" ref="CV18" si="20">+$D18*CT11</f>
        <v>4.2030489479600304</v>
      </c>
      <c r="CW18" s="82">
        <f t="shared" ref="CW18" si="21">+$D18*CU11</f>
        <v>3.9928965005620292</v>
      </c>
      <c r="CX18" s="82">
        <f t="shared" ref="CX18" si="22">+$D18*CV11</f>
        <v>3.7932516755339276</v>
      </c>
      <c r="CY18" s="82">
        <f t="shared" ref="CY18" si="23">+$D18*CW11</f>
        <v>3.6035890917572315</v>
      </c>
      <c r="CZ18" s="82">
        <f t="shared" ref="CZ18" si="24">+$D18*CX11</f>
        <v>3.4234096371693701</v>
      </c>
      <c r="DA18" s="82">
        <f t="shared" ref="DA18" si="25">+$D18*CY11</f>
        <v>3.2522391553109009</v>
      </c>
      <c r="DB18" s="82">
        <f t="shared" ref="DB18" si="26">+$D18*CZ11</f>
        <v>3.0896271975453562</v>
      </c>
      <c r="DC18" s="82">
        <f t="shared" ref="DC18" si="27">+$D18*DA11</f>
        <v>2.9351458376680886</v>
      </c>
      <c r="DD18" s="82">
        <f t="shared" ref="DD18" si="28">+$D18*DB11</f>
        <v>2.788388545784684</v>
      </c>
      <c r="DE18" s="82">
        <f t="shared" ref="DE18" si="29">+$D18*DC11</f>
        <v>2.64896911849545</v>
      </c>
      <c r="DF18" s="82">
        <f t="shared" ref="DF18" si="30">+$D18*DD11</f>
        <v>2.5165206625706773</v>
      </c>
      <c r="DG18" s="82">
        <f t="shared" ref="DG18" si="31">+$D18*DE11</f>
        <v>2.3906946294421432</v>
      </c>
      <c r="DH18" s="82">
        <f t="shared" ref="DH18" si="32">+$D18*DF11</f>
        <v>2.271159897970036</v>
      </c>
      <c r="DI18" s="82">
        <f t="shared" ref="DI18" si="33">+$D18*DG11</f>
        <v>2.1576019030715341</v>
      </c>
      <c r="DJ18" s="82">
        <f t="shared" ref="DJ18" si="34">+$D18*DH11</f>
        <v>2.0497218079179578</v>
      </c>
      <c r="DK18" s="82">
        <f t="shared" ref="DK18" si="35">+$D18*DI11</f>
        <v>1.9472357175220598</v>
      </c>
      <c r="DL18" s="82">
        <f t="shared" ref="DL18" si="36">+$D18*DJ11</f>
        <v>1.8498739316459567</v>
      </c>
      <c r="DM18" s="82">
        <f t="shared" ref="DM18" si="37">+$D18*DK11</f>
        <v>1.7573802350636589</v>
      </c>
      <c r="DN18" s="82">
        <f t="shared" ref="DN18" si="38">+$D18*DL11</f>
        <v>1.6695112233104759</v>
      </c>
      <c r="DO18" s="82">
        <f t="shared" ref="DO18" si="39">+$D18*DM11</f>
        <v>1.5860356621449521</v>
      </c>
      <c r="DP18" s="82">
        <f t="shared" ref="DP18" si="40">+$D18*DN11</f>
        <v>1.5067338790377045</v>
      </c>
      <c r="DQ18" s="82">
        <f t="shared" ref="DQ18" si="41">+$D18*DO11</f>
        <v>1.4313971850858191</v>
      </c>
      <c r="DR18" s="82">
        <f t="shared" ref="DR18" si="42">+$D18*DP11</f>
        <v>1.3598273258315283</v>
      </c>
      <c r="DS18" s="82">
        <f t="shared" ref="DS18" si="43">+$D18*DQ11</f>
        <v>1.291835959539952</v>
      </c>
      <c r="DT18" s="82">
        <f t="shared" ref="DT18" si="44">+$D18*DR11</f>
        <v>1.2272441615629541</v>
      </c>
      <c r="DU18" s="82">
        <f t="shared" ref="DU18" si="45">+$D18*DS11</f>
        <v>1.1658819534848066</v>
      </c>
      <c r="DV18" s="82">
        <f t="shared" ref="DV18" si="46">+$D18*DT11</f>
        <v>1.1075878558105663</v>
      </c>
      <c r="DW18" s="82">
        <f t="shared" ref="DW18" si="47">+$D18*DU11</f>
        <v>1.0522084630200377</v>
      </c>
      <c r="DX18" s="82">
        <f t="shared" ref="DX18" si="48">+$D18*DV11</f>
        <v>0.99959803986903595</v>
      </c>
      <c r="DY18" s="82">
        <f t="shared" ref="DY18" si="49">+$D18*DW11</f>
        <v>0.94961813787558402</v>
      </c>
      <c r="DZ18" s="82">
        <f t="shared" ref="DZ18" si="50">+$D18*DX11</f>
        <v>0.90213723098180498</v>
      </c>
      <c r="EA18" s="82">
        <f t="shared" ref="EA18" si="51">+$D18*DY11</f>
        <v>0.85703036943271471</v>
      </c>
      <c r="EB18" s="82">
        <f t="shared" ref="EB18" si="52">+$D18*DZ11</f>
        <v>0.81417885096107889</v>
      </c>
      <c r="EC18" s="82">
        <f t="shared" ref="EC18" si="53">+$D18*EA11</f>
        <v>0.7734699084130251</v>
      </c>
      <c r="ED18" s="82">
        <f t="shared" ref="ED18" si="54">+$D18*EB11</f>
        <v>0.73479641299237364</v>
      </c>
      <c r="EE18" s="82">
        <f t="shared" ref="EE18" si="55">+$D18*EC11</f>
        <v>0.69805659234275508</v>
      </c>
      <c r="EF18" s="82">
        <f t="shared" ref="EF18" si="56">+$D18*ED11</f>
        <v>0.66315376272561732</v>
      </c>
      <c r="EG18" s="82">
        <f t="shared" ref="EG18" si="57">+$D18*EE11</f>
        <v>0.62999607458933637</v>
      </c>
      <c r="EH18" s="82">
        <f t="shared" ref="EH18" si="58">+$D18*EF11</f>
        <v>0.59849627085986967</v>
      </c>
      <c r="EI18" s="82">
        <f t="shared" ref="EI18" si="59">+$D18*EG11</f>
        <v>0.56857145731687619</v>
      </c>
      <c r="EJ18" s="82">
        <f t="shared" ref="EJ18" si="60">+$D18*EH11</f>
        <v>0.54014288445103231</v>
      </c>
      <c r="EK18" s="82">
        <f t="shared" ref="EK18" si="61">+$D18*EI11</f>
        <v>0.51313574022848074</v>
      </c>
      <c r="EL18" s="82">
        <f t="shared" ref="EL18" si="62">+$D18*EJ11</f>
        <v>0.48747895321705664</v>
      </c>
      <c r="EM18" s="82">
        <f t="shared" ref="EM18" si="63">+$D18*EK11</f>
        <v>0.46310500555620376</v>
      </c>
      <c r="EN18" s="82">
        <f t="shared" ref="EN18" si="64">+$D18*EL11</f>
        <v>0.43994975527839364</v>
      </c>
      <c r="EO18" s="82">
        <f t="shared" ref="EO18" si="65">+$D18*EM11</f>
        <v>0.4179522675144739</v>
      </c>
      <c r="EP18" s="82">
        <f t="shared" ref="EP18" si="66">+$D18*EN11</f>
        <v>0.3970546541387503</v>
      </c>
      <c r="EQ18" s="82">
        <f t="shared" ref="EQ18" si="67">+$D18*EO11</f>
        <v>0.37720192143181275</v>
      </c>
      <c r="ER18" s="82">
        <f t="shared" ref="ER18" si="68">+$D18*EP11</f>
        <v>0.35834182536022208</v>
      </c>
      <c r="ES18" s="82">
        <f t="shared" ref="ES18" si="69">+$D18*EQ11</f>
        <v>0.34042473409221102</v>
      </c>
      <c r="ET18" s="82">
        <f t="shared" ref="ET18" si="70">+$D18*ER11</f>
        <v>0.32340349738760044</v>
      </c>
      <c r="EU18" s="82">
        <f t="shared" ref="EU18" si="71">+$D18*ES11</f>
        <v>0.30723332251822039</v>
      </c>
      <c r="EV18" s="82">
        <f t="shared" ref="EV18" si="72">+$D18*ET11</f>
        <v>0.29187165639230944</v>
      </c>
      <c r="EW18" s="82">
        <f t="shared" ref="EW18" si="73">+$D18*EU11</f>
        <v>0.27727807357269391</v>
      </c>
      <c r="EX18" s="82">
        <f t="shared" ref="EX18" si="74">+$D18*EV11</f>
        <v>0.26341416989405925</v>
      </c>
      <c r="EY18" s="82">
        <f t="shared" ref="EY18" si="75">+$D18*EW11</f>
        <v>0.25024346139935627</v>
      </c>
      <c r="EZ18" s="82">
        <f t="shared" ref="EZ18" si="76">+$D18*EX11</f>
        <v>0.23773128832938842</v>
      </c>
      <c r="FA18" s="82">
        <f t="shared" ref="FA18" si="77">+$D18*EY11</f>
        <v>0.22584472391291904</v>
      </c>
      <c r="FB18" s="82">
        <f t="shared" ref="FB18" si="78">+$D18*EZ11</f>
        <v>0.21455248771727309</v>
      </c>
      <c r="FC18" s="82">
        <f t="shared" ref="FC18" si="79">+$D18*FA11</f>
        <v>0.20382486333140939</v>
      </c>
      <c r="FD18" s="82">
        <f t="shared" ref="FD18" si="80">+$D18*FB11</f>
        <v>0.19363362016483893</v>
      </c>
      <c r="FE18" s="82">
        <f t="shared" ref="FE18" si="81">+$D18*FC11</f>
        <v>0.18395193915659697</v>
      </c>
      <c r="FF18" s="82">
        <f t="shared" ref="FF18" si="82">+$D18*FD11</f>
        <v>0.17475434219876715</v>
      </c>
      <c r="FG18" s="82">
        <f t="shared" ref="FG18" si="83">+$D18*FE11</f>
        <v>0.16601662508882878</v>
      </c>
      <c r="FH18" s="82">
        <f t="shared" ref="FH18" si="84">+$D18*FF11</f>
        <v>0.15771579383438733</v>
      </c>
      <c r="FI18" s="82">
        <f t="shared" ref="FI18" si="85">+$D18*FG11</f>
        <v>0.14983000414266798</v>
      </c>
      <c r="FJ18" s="82">
        <f t="shared" ref="FJ18" si="86">+$D18*FH11</f>
        <v>0.14233850393553454</v>
      </c>
      <c r="FK18" s="82">
        <f t="shared" ref="FK18" si="87">+$D18*FI11</f>
        <v>0.13522157873875784</v>
      </c>
      <c r="FL18" s="82">
        <f t="shared" ref="FL18" si="88">+$D18*FJ11</f>
        <v>0.12846049980181995</v>
      </c>
      <c r="FM18" s="82">
        <f t="shared" ref="FM18" si="89">+$D18*FK11</f>
        <v>0.12203747481172894</v>
      </c>
      <c r="FN18" s="82">
        <f t="shared" ref="FN18" si="90">+$D18*FL11</f>
        <v>0.11593560107114249</v>
      </c>
      <c r="FO18" s="82">
        <f t="shared" ref="FO18" si="91">+$D18*FM11</f>
        <v>0.11013882101758538</v>
      </c>
      <c r="FP18" s="82">
        <f t="shared" ref="FP18" si="92">+$D18*FN11</f>
        <v>0.1046318799667061</v>
      </c>
      <c r="FQ18" s="82">
        <f t="shared" ref="FQ18" si="93">+$D18*FO11</f>
        <v>9.9400285968370805E-2</v>
      </c>
      <c r="FR18" s="82">
        <f t="shared" ref="FR18" si="94">+$D18*FP11</f>
        <v>9.4430271669952257E-2</v>
      </c>
      <c r="FS18" s="82">
        <f t="shared" ref="FS18" si="95">+$D18*FQ11</f>
        <v>8.9708758086454635E-2</v>
      </c>
      <c r="FT18" s="82">
        <f t="shared" ref="FT18" si="96">+$D18*FR11</f>
        <v>8.5223320182131912E-2</v>
      </c>
      <c r="FU18" s="82">
        <f t="shared" ref="FU18" si="97">+$D18*FS11</f>
        <v>8.0962154173025311E-2</v>
      </c>
    </row>
    <row r="19" spans="1:177">
      <c r="A19" s="79">
        <v>1955</v>
      </c>
      <c r="D19" s="98">
        <f>Data!CD19</f>
        <v>7.2872255958631014</v>
      </c>
      <c r="P19" s="82">
        <f>+$D19*M11</f>
        <v>7.2869948003789622</v>
      </c>
      <c r="Q19" s="82">
        <f t="shared" ref="Q19:CB19" si="98">+$D19*N11</f>
        <v>7.263888119234811</v>
      </c>
      <c r="R19" s="82">
        <f t="shared" si="98"/>
        <v>7.240286287757411</v>
      </c>
      <c r="S19" s="82">
        <f t="shared" si="98"/>
        <v>7.216152831977209</v>
      </c>
      <c r="T19" s="82">
        <f t="shared" si="98"/>
        <v>7.191441900144171</v>
      </c>
      <c r="U19" s="82">
        <f t="shared" si="98"/>
        <v>7.1660954510990278</v>
      </c>
      <c r="V19" s="82">
        <f t="shared" si="98"/>
        <v>7.1400397802089488</v>
      </c>
      <c r="W19" s="82">
        <f t="shared" si="98"/>
        <v>7.1131813054283839</v>
      </c>
      <c r="X19" s="82">
        <f t="shared" si="98"/>
        <v>7.085401556783383</v>
      </c>
      <c r="Y19" s="82">
        <f t="shared" si="98"/>
        <v>7.0565513468974457</v>
      </c>
      <c r="Z19" s="82">
        <f t="shared" si="98"/>
        <v>7.0264441504312289</v>
      </c>
      <c r="AA19" s="82">
        <f t="shared" si="98"/>
        <v>6.9948487881005912</v>
      </c>
      <c r="AB19" s="82">
        <f t="shared" si="98"/>
        <v>6.9614815966317449</v>
      </c>
      <c r="AC19" s="82">
        <f t="shared" si="98"/>
        <v>6.9259983682121229</v>
      </c>
      <c r="AD19" s="82">
        <f t="shared" si="98"/>
        <v>6.887986458050487</v>
      </c>
      <c r="AE19" s="82">
        <f t="shared" si="98"/>
        <v>6.8469575802815781</v>
      </c>
      <c r="AF19" s="82">
        <f t="shared" si="98"/>
        <v>6.8023419315297664</v>
      </c>
      <c r="AG19" s="82">
        <f t="shared" si="98"/>
        <v>6.7534843861662228</v>
      </c>
      <c r="AH19" s="82">
        <f t="shared" si="98"/>
        <v>6.6996435836220103</v>
      </c>
      <c r="AI19" s="82">
        <f t="shared" si="98"/>
        <v>6.6399947607305156</v>
      </c>
      <c r="AJ19" s="82">
        <f t="shared" si="98"/>
        <v>6.5736371557117552</v>
      </c>
      <c r="AK19" s="82">
        <f t="shared" si="98"/>
        <v>6.4996067116367495</v>
      </c>
      <c r="AL19" s="82">
        <f t="shared" si="98"/>
        <v>6.416894626391179</v>
      </c>
      <c r="AM19" s="82">
        <f t="shared" si="98"/>
        <v>6.3244720295232044</v>
      </c>
      <c r="AN19" s="82">
        <f t="shared" si="98"/>
        <v>6.221320717843148</v>
      </c>
      <c r="AO19" s="82">
        <f t="shared" si="98"/>
        <v>6.1064694642184252</v>
      </c>
      <c r="AP19" s="82">
        <f t="shared" si="98"/>
        <v>5.9790349502405293</v>
      </c>
      <c r="AQ19" s="82">
        <f t="shared" si="98"/>
        <v>5.8382658949898101</v>
      </c>
      <c r="AR19" s="82">
        <f t="shared" si="98"/>
        <v>5.6835884980547293</v>
      </c>
      <c r="AS19" s="82">
        <f t="shared" si="98"/>
        <v>5.51465092886317</v>
      </c>
      <c r="AT19" s="82">
        <f t="shared" si="98"/>
        <v>5.3313643204309802</v>
      </c>
      <c r="AU19" s="82">
        <f t="shared" si="98"/>
        <v>5.1339376039411944</v>
      </c>
      <c r="AV19" s="82">
        <f t="shared" si="98"/>
        <v>4.9229035823009086</v>
      </c>
      <c r="AW19" s="82">
        <f t="shared" si="98"/>
        <v>4.6991339036631041</v>
      </c>
      <c r="AX19" s="82">
        <f t="shared" si="98"/>
        <v>4.4638410604894938</v>
      </c>
      <c r="AY19" s="82">
        <f t="shared" si="98"/>
        <v>4.2185661876623612</v>
      </c>
      <c r="AZ19" s="82">
        <f t="shared" si="98"/>
        <v>3.9651522269454489</v>
      </c>
      <c r="BA19" s="82">
        <f t="shared" si="98"/>
        <v>3.7057029103409533</v>
      </c>
      <c r="BB19" s="82">
        <f t="shared" si="98"/>
        <v>3.4425289245364636</v>
      </c>
      <c r="BC19" s="82">
        <f t="shared" si="98"/>
        <v>3.178083479009814</v>
      </c>
      <c r="BD19" s="82">
        <f t="shared" si="98"/>
        <v>2.9148902383452406</v>
      </c>
      <c r="BE19" s="82">
        <f t="shared" si="98"/>
        <v>2.6554671298526311</v>
      </c>
      <c r="BF19" s="82">
        <f t="shared" si="98"/>
        <v>2.4022498506036576</v>
      </c>
      <c r="BG19" s="82">
        <f t="shared" si="98"/>
        <v>2.157518943918932</v>
      </c>
      <c r="BH19" s="82">
        <f t="shared" si="98"/>
        <v>1.9233340884116228</v>
      </c>
      <c r="BI19" s="82">
        <f t="shared" si="98"/>
        <v>1.7014787617751679</v>
      </c>
      <c r="BJ19" s="82">
        <f t="shared" si="98"/>
        <v>1.4934177481332345</v>
      </c>
      <c r="BK19" s="82">
        <f t="shared" si="98"/>
        <v>1.3002691117698402</v>
      </c>
      <c r="BL19" s="82">
        <f t="shared" si="98"/>
        <v>1.1227913332208781</v>
      </c>
      <c r="BM19" s="82">
        <f t="shared" si="98"/>
        <v>0.96138537236404575</v>
      </c>
      <c r="BN19" s="82">
        <f t="shared" si="98"/>
        <v>0.816110560494687</v>
      </c>
      <c r="BO19" s="82">
        <f t="shared" si="98"/>
        <v>0.68671249252056765</v>
      </c>
      <c r="BP19" s="82">
        <f t="shared" si="98"/>
        <v>0.57266053883220569</v>
      </c>
      <c r="BQ19" s="82">
        <f t="shared" si="98"/>
        <v>0.47319225247288693</v>
      </c>
      <c r="BR19" s="82">
        <f t="shared" si="98"/>
        <v>0.3873618189702025</v>
      </c>
      <c r="BS19" s="82">
        <f t="shared" si="98"/>
        <v>0.31408977230606483</v>
      </c>
      <c r="BT19" s="82">
        <f t="shared" si="98"/>
        <v>0.25221145333148676</v>
      </c>
      <c r="BU19" s="82">
        <f t="shared" si="98"/>
        <v>0.20052207680073511</v>
      </c>
      <c r="BV19" s="82">
        <f t="shared" si="98"/>
        <v>0.15781675354409097</v>
      </c>
      <c r="BW19" s="82">
        <f t="shared" si="98"/>
        <v>0.12292433689628958</v>
      </c>
      <c r="BX19" s="82">
        <f t="shared" si="98"/>
        <v>9.4734482195448236E-2</v>
      </c>
      <c r="BY19" s="82">
        <f t="shared" si="98"/>
        <v>7.2217786652022761E-2</v>
      </c>
      <c r="BZ19" s="82">
        <f t="shared" si="98"/>
        <v>5.4439285213131648E-2</v>
      </c>
      <c r="CA19" s="82">
        <f t="shared" si="98"/>
        <v>4.056589782374774E-2</v>
      </c>
      <c r="CB19" s="82">
        <f t="shared" si="98"/>
        <v>2.9868646806362198E-2</v>
      </c>
      <c r="CC19" s="82">
        <f t="shared" ref="CC19:CO19" si="99">+$D19*BZ11</f>
        <v>2.1720591409795011E-2</v>
      </c>
      <c r="CD19" s="82">
        <f t="shared" si="99"/>
        <v>1.5591468899345302E-2</v>
      </c>
      <c r="CE19" s="82">
        <f t="shared" si="99"/>
        <v>1.1040002120677567E-2</v>
      </c>
      <c r="CF19" s="82">
        <f t="shared" si="99"/>
        <v>7.7047494391700331E-3</v>
      </c>
      <c r="CG19" s="82">
        <f t="shared" si="99"/>
        <v>5.2942522773898985E-3</v>
      </c>
      <c r="CH19" s="82">
        <f t="shared" si="99"/>
        <v>3.5770950865091303E-3</v>
      </c>
      <c r="CI19" s="82">
        <f t="shared" si="99"/>
        <v>2.3723471445994395E-3</v>
      </c>
      <c r="CJ19" s="82">
        <f t="shared" si="99"/>
        <v>1.5407166674058612E-3</v>
      </c>
      <c r="CK19" s="82">
        <f t="shared" si="99"/>
        <v>9.766235836934983E-4</v>
      </c>
      <c r="CL19" s="82">
        <f t="shared" si="99"/>
        <v>6.0129295563324204E-4</v>
      </c>
      <c r="CM19" s="82">
        <f t="shared" si="99"/>
        <v>3.5688854296628378E-4</v>
      </c>
      <c r="CN19" s="82">
        <f t="shared" si="99"/>
        <v>2.016452505596193E-4</v>
      </c>
      <c r="CO19" s="82">
        <f t="shared" si="99"/>
        <v>1.0591833398073689E-4</v>
      </c>
      <c r="CV19" s="82">
        <f>+$D19*CS11</f>
        <v>7.2872255958631014</v>
      </c>
      <c r="CW19" s="82">
        <f t="shared" ref="CW19" si="100">+$D19*CT11</f>
        <v>6.9228643160699459</v>
      </c>
      <c r="CX19" s="82">
        <f t="shared" ref="CX19" si="101">+$D19*CU11</f>
        <v>6.5767211002664485</v>
      </c>
      <c r="CY19" s="82">
        <f t="shared" ref="CY19" si="102">+$D19*CV11</f>
        <v>6.2478850452531258</v>
      </c>
      <c r="CZ19" s="82">
        <f t="shared" ref="CZ19" si="103">+$D19*CW11</f>
        <v>5.9354907929904703</v>
      </c>
      <c r="DA19" s="82">
        <f t="shared" ref="DA19" si="104">+$D19*CX11</f>
        <v>5.6387162533409469</v>
      </c>
      <c r="DB19" s="82">
        <f t="shared" ref="DB19" si="105">+$D19*CY11</f>
        <v>5.3567804406738988</v>
      </c>
      <c r="DC19" s="82">
        <f t="shared" ref="DC19" si="106">+$D19*CZ11</f>
        <v>5.0889414186402044</v>
      </c>
      <c r="DD19" s="82">
        <f t="shared" ref="DD19" si="107">+$D19*DA11</f>
        <v>4.8344943477081941</v>
      </c>
      <c r="DE19" s="82">
        <f t="shared" ref="DE19" si="108">+$D19*DB11</f>
        <v>4.5927696303227838</v>
      </c>
      <c r="DF19" s="82">
        <f t="shared" ref="DF19" si="109">+$D19*DC11</f>
        <v>4.3631311488066453</v>
      </c>
      <c r="DG19" s="82">
        <f t="shared" ref="DG19" si="110">+$D19*DD11</f>
        <v>4.1449745913663127</v>
      </c>
      <c r="DH19" s="82">
        <f t="shared" ref="DH19" si="111">+$D19*DE11</f>
        <v>3.9377258617979969</v>
      </c>
      <c r="DI19" s="82">
        <f t="shared" ref="DI19" si="112">+$D19*DF11</f>
        <v>3.7408395687080969</v>
      </c>
      <c r="DJ19" s="82">
        <f t="shared" ref="DJ19" si="113">+$D19*DG11</f>
        <v>3.5537975902726919</v>
      </c>
      <c r="DK19" s="82">
        <f t="shared" ref="DK19" si="114">+$D19*DH11</f>
        <v>3.3761077107590576</v>
      </c>
      <c r="DL19" s="82">
        <f t="shared" ref="DL19" si="115">+$D19*DI11</f>
        <v>3.2073023252211046</v>
      </c>
      <c r="DM19" s="82">
        <f t="shared" ref="DM19" si="116">+$D19*DJ11</f>
        <v>3.0469372089600495</v>
      </c>
      <c r="DN19" s="82">
        <f t="shared" ref="DN19" si="117">+$D19*DK11</f>
        <v>2.8945903485120468</v>
      </c>
      <c r="DO19" s="82">
        <f t="shared" ref="DO19" si="118">+$D19*DL11</f>
        <v>2.7498608310864445</v>
      </c>
      <c r="DP19" s="82">
        <f t="shared" ref="DP19" si="119">+$D19*DM11</f>
        <v>2.6123677895321222</v>
      </c>
      <c r="DQ19" s="82">
        <f t="shared" ref="DQ19" si="120">+$D19*DN11</f>
        <v>2.4817494000555165</v>
      </c>
      <c r="DR19" s="82">
        <f t="shared" ref="DR19" si="121">+$D19*DO11</f>
        <v>2.3576619300527399</v>
      </c>
      <c r="DS19" s="82">
        <f t="shared" ref="DS19" si="122">+$D19*DP11</f>
        <v>2.2397788335501034</v>
      </c>
      <c r="DT19" s="82">
        <f t="shared" ref="DT19" si="123">+$D19*DQ11</f>
        <v>2.1277898918725984</v>
      </c>
      <c r="DU19" s="82">
        <f t="shared" ref="DU19" si="124">+$D19*DR11</f>
        <v>2.0214003972789678</v>
      </c>
      <c r="DV19" s="82">
        <f t="shared" ref="DV19" si="125">+$D19*DS11</f>
        <v>1.9203303774150198</v>
      </c>
      <c r="DW19" s="82">
        <f t="shared" ref="DW19" si="126">+$D19*DT11</f>
        <v>1.8243138585442689</v>
      </c>
      <c r="DX19" s="82">
        <f t="shared" ref="DX19" si="127">+$D19*DU11</f>
        <v>1.7330981656170552</v>
      </c>
      <c r="DY19" s="82">
        <f t="shared" ref="DY19" si="128">+$D19*DV11</f>
        <v>1.6464432573362024</v>
      </c>
      <c r="DZ19" s="82">
        <f t="shared" ref="DZ19" si="129">+$D19*DW11</f>
        <v>1.5641210944693922</v>
      </c>
      <c r="EA19" s="82">
        <f t="shared" ref="EA19" si="130">+$D19*DX11</f>
        <v>1.4859150397459227</v>
      </c>
      <c r="EB19" s="82">
        <f t="shared" ref="EB19" si="131">+$D19*DY11</f>
        <v>1.4116192877586267</v>
      </c>
      <c r="EC19" s="82">
        <f t="shared" ref="EC19" si="132">+$D19*DZ11</f>
        <v>1.3410383233706953</v>
      </c>
      <c r="ED19" s="82">
        <f t="shared" ref="ED19" si="133">+$D19*EA11</f>
        <v>1.2739864072021607</v>
      </c>
      <c r="EE19" s="82">
        <f t="shared" ref="EE19" si="134">+$D19*EB11</f>
        <v>1.2102870868420523</v>
      </c>
      <c r="EF19" s="82">
        <f t="shared" ref="EF19" si="135">+$D19*EC11</f>
        <v>1.1497727324999498</v>
      </c>
      <c r="EG19" s="82">
        <f t="shared" ref="EG19" si="136">+$D19*ED11</f>
        <v>1.0922840958749525</v>
      </c>
      <c r="EH19" s="82">
        <f t="shared" ref="EH19" si="137">+$D19*EE11</f>
        <v>1.0376698910812046</v>
      </c>
      <c r="EI19" s="82">
        <f t="shared" ref="EI19" si="138">+$D19*EF11</f>
        <v>0.98578639652714461</v>
      </c>
      <c r="EJ19" s="82">
        <f t="shared" ref="EJ19" si="139">+$D19*EG11</f>
        <v>0.93649707670078741</v>
      </c>
      <c r="EK19" s="82">
        <f t="shared" ref="EK19" si="140">+$D19*EH11</f>
        <v>0.88967222286574787</v>
      </c>
      <c r="EL19" s="82">
        <f t="shared" ref="EL19" si="141">+$D19*EI11</f>
        <v>0.84518861172246063</v>
      </c>
      <c r="EM19" s="82">
        <f t="shared" ref="EM19" si="142">+$D19*EJ11</f>
        <v>0.80292918113633749</v>
      </c>
      <c r="EN19" s="82">
        <f t="shared" ref="EN19" si="143">+$D19*EK11</f>
        <v>0.76278272207952047</v>
      </c>
      <c r="EO19" s="82">
        <f t="shared" ref="EO19" si="144">+$D19*EL11</f>
        <v>0.72464358597554457</v>
      </c>
      <c r="EP19" s="82">
        <f t="shared" ref="EP19" si="145">+$D19*EM11</f>
        <v>0.68841140667676726</v>
      </c>
      <c r="EQ19" s="82">
        <f t="shared" ref="EQ19" si="146">+$D19*EN11</f>
        <v>0.65399083634292898</v>
      </c>
      <c r="ER19" s="82">
        <f t="shared" ref="ER19" si="147">+$D19*EO11</f>
        <v>0.62129129452578247</v>
      </c>
      <c r="ES19" s="82">
        <f t="shared" ref="ES19" si="148">+$D19*EP11</f>
        <v>0.59022672979949331</v>
      </c>
      <c r="ET19" s="82">
        <f t="shared" ref="ET19" si="149">+$D19*EQ11</f>
        <v>0.56071539330951869</v>
      </c>
      <c r="EU19" s="82">
        <f t="shared" ref="EU19" si="150">+$D19*ER11</f>
        <v>0.53267962364404275</v>
      </c>
      <c r="EV19" s="82">
        <f t="shared" ref="EV19" si="151">+$D19*ES11</f>
        <v>0.50604564246184058</v>
      </c>
      <c r="EW19" s="82">
        <f t="shared" ref="EW19" si="152">+$D19*ET11</f>
        <v>0.48074336033874865</v>
      </c>
      <c r="EX19" s="82">
        <f t="shared" ref="EX19" si="153">+$D19*EU11</f>
        <v>0.45670619232181109</v>
      </c>
      <c r="EY19" s="82">
        <f t="shared" ref="EY19" si="154">+$D19*EV11</f>
        <v>0.43387088270572061</v>
      </c>
      <c r="EZ19" s="82">
        <f t="shared" ref="EZ19" si="155">+$D19*EW11</f>
        <v>0.41217733857043459</v>
      </c>
      <c r="FA19" s="82">
        <f t="shared" ref="FA19" si="156">+$D19*EX11</f>
        <v>0.39156847164191277</v>
      </c>
      <c r="FB19" s="82">
        <f t="shared" ref="FB19" si="157">+$D19*EY11</f>
        <v>0.37199004805981722</v>
      </c>
      <c r="FC19" s="82">
        <f t="shared" ref="FC19" si="158">+$D19*EZ11</f>
        <v>0.35339054565682637</v>
      </c>
      <c r="FD19" s="82">
        <f t="shared" ref="FD19" si="159">+$D19*FA11</f>
        <v>0.33572101837398494</v>
      </c>
      <c r="FE19" s="82">
        <f t="shared" ref="FE19" si="160">+$D19*FB11</f>
        <v>0.31893496745528571</v>
      </c>
      <c r="FF19" s="82">
        <f t="shared" ref="FF19" si="161">+$D19*FC11</f>
        <v>0.30298821908252144</v>
      </c>
      <c r="FG19" s="82">
        <f t="shared" ref="FG19" si="162">+$D19*FD11</f>
        <v>0.28783880812839541</v>
      </c>
      <c r="FH19" s="82">
        <f t="shared" ref="FH19" si="163">+$D19*FE11</f>
        <v>0.27344686772197563</v>
      </c>
      <c r="FI19" s="82">
        <f t="shared" ref="FI19" si="164">+$D19*FF11</f>
        <v>0.25977452433587683</v>
      </c>
      <c r="FJ19" s="82">
        <f t="shared" ref="FJ19" si="165">+$D19*FG11</f>
        <v>0.24678579811908299</v>
      </c>
      <c r="FK19" s="82">
        <f t="shared" ref="FK19" si="166">+$D19*FH11</f>
        <v>0.23444650821312879</v>
      </c>
      <c r="FL19" s="82">
        <f t="shared" ref="FL19" si="167">+$D19*FI11</f>
        <v>0.22272418280247239</v>
      </c>
      <c r="FM19" s="82">
        <f t="shared" ref="FM19" si="168">+$D19*FJ11</f>
        <v>0.21158797366234877</v>
      </c>
      <c r="FN19" s="82">
        <f t="shared" ref="FN19" si="169">+$D19*FK11</f>
        <v>0.2010085749792313</v>
      </c>
      <c r="FO19" s="82">
        <f t="shared" ref="FO19" si="170">+$D19*FL11</f>
        <v>0.19095814623026974</v>
      </c>
      <c r="FP19" s="82">
        <f t="shared" ref="FP19" si="171">+$D19*FM11</f>
        <v>0.18141023891875627</v>
      </c>
      <c r="FQ19" s="82">
        <f t="shared" ref="FQ19" si="172">+$D19*FN11</f>
        <v>0.17233972697281846</v>
      </c>
      <c r="FR19" s="82">
        <f t="shared" ref="FR19" si="173">+$D19*FO11</f>
        <v>0.16372274062417755</v>
      </c>
      <c r="FS19" s="82">
        <f t="shared" ref="FS19" si="174">+$D19*FP11</f>
        <v>0.15553660359296864</v>
      </c>
      <c r="FT19" s="82">
        <f t="shared" ref="FT19" si="175">+$D19*FQ11</f>
        <v>0.14775977341332019</v>
      </c>
      <c r="FU19" s="82">
        <f t="shared" ref="FU19" si="176">+$D19*FR11</f>
        <v>0.14037178474265422</v>
      </c>
    </row>
    <row r="20" spans="1:177">
      <c r="A20" s="79">
        <v>1956</v>
      </c>
      <c r="D20" s="98">
        <f>Data!CD20</f>
        <v>9.7345226975984254</v>
      </c>
      <c r="Q20" s="82">
        <f>+$D20*M11</f>
        <v>9.7342143931759395</v>
      </c>
      <c r="R20" s="82">
        <f t="shared" ref="R20:CC20" si="177">+$D20*N11</f>
        <v>9.7033477061075999</v>
      </c>
      <c r="S20" s="82">
        <f t="shared" si="177"/>
        <v>9.6718195804582336</v>
      </c>
      <c r="T20" s="82">
        <f t="shared" si="177"/>
        <v>9.6395812930642997</v>
      </c>
      <c r="U20" s="82">
        <f t="shared" si="177"/>
        <v>9.6065715936055547</v>
      </c>
      <c r="V20" s="82">
        <f t="shared" si="177"/>
        <v>9.5727129487361626</v>
      </c>
      <c r="W20" s="82">
        <f t="shared" si="177"/>
        <v>9.5379069013119402</v>
      </c>
      <c r="X20" s="82">
        <f t="shared" si="177"/>
        <v>9.5020284412677345</v>
      </c>
      <c r="Y20" s="82">
        <f t="shared" si="177"/>
        <v>9.4649193124009319</v>
      </c>
      <c r="Z20" s="82">
        <f t="shared" si="177"/>
        <v>9.4263802251624966</v>
      </c>
      <c r="AA20" s="82">
        <f t="shared" si="177"/>
        <v>9.3861620126883523</v>
      </c>
      <c r="AB20" s="82">
        <f t="shared" si="177"/>
        <v>9.3439558578629764</v>
      </c>
      <c r="AC20" s="82">
        <f t="shared" si="177"/>
        <v>9.2993828336803581</v>
      </c>
      <c r="AD20" s="82">
        <f t="shared" si="177"/>
        <v>9.2519831356895388</v>
      </c>
      <c r="AE20" s="82">
        <f t="shared" si="177"/>
        <v>9.2012055390061622</v>
      </c>
      <c r="AF20" s="82">
        <f t="shared" si="177"/>
        <v>9.1463977748379754</v>
      </c>
      <c r="AG20" s="82">
        <f t="shared" si="177"/>
        <v>9.086798680542179</v>
      </c>
      <c r="AH20" s="82">
        <f t="shared" si="177"/>
        <v>9.0215331171211215</v>
      </c>
      <c r="AI20" s="82">
        <f t="shared" si="177"/>
        <v>8.9496107500242275</v>
      </c>
      <c r="AJ20" s="82">
        <f t="shared" si="177"/>
        <v>8.8699298326869194</v>
      </c>
      <c r="AK20" s="82">
        <f t="shared" si="177"/>
        <v>8.7812870970235544</v>
      </c>
      <c r="AL20" s="82">
        <f t="shared" si="177"/>
        <v>8.6823947231452792</v>
      </c>
      <c r="AM20" s="82">
        <f t="shared" si="177"/>
        <v>8.5719051190295801</v>
      </c>
      <c r="AN20" s="82">
        <f t="shared" si="177"/>
        <v>8.448443884689171</v>
      </c>
      <c r="AO20" s="82">
        <f t="shared" si="177"/>
        <v>8.3106508698267518</v>
      </c>
      <c r="AP20" s="82">
        <f t="shared" si="177"/>
        <v>8.1572286763527107</v>
      </c>
      <c r="AQ20" s="82">
        <f t="shared" si="177"/>
        <v>7.9869973376276562</v>
      </c>
      <c r="AR20" s="82">
        <f t="shared" si="177"/>
        <v>7.7989532671606288</v>
      </c>
      <c r="AS20" s="82">
        <f t="shared" si="177"/>
        <v>7.5923299629329168</v>
      </c>
      <c r="AT20" s="82">
        <f t="shared" si="177"/>
        <v>7.3666574377532488</v>
      </c>
      <c r="AU20" s="82">
        <f t="shared" si="177"/>
        <v>7.1218169800951436</v>
      </c>
      <c r="AV20" s="82">
        <f t="shared" si="177"/>
        <v>6.8580876873073411</v>
      </c>
      <c r="AW20" s="82">
        <f t="shared" si="177"/>
        <v>6.5761812955539334</v>
      </c>
      <c r="AX20" s="82">
        <f t="shared" si="177"/>
        <v>6.277262181951822</v>
      </c>
      <c r="AY20" s="82">
        <f t="shared" si="177"/>
        <v>5.9629500349865552</v>
      </c>
      <c r="AZ20" s="82">
        <f t="shared" si="177"/>
        <v>5.6353035548169652</v>
      </c>
      <c r="BA20" s="82">
        <f t="shared" si="177"/>
        <v>5.2967846054533672</v>
      </c>
      <c r="BB20" s="82">
        <f t="shared" si="177"/>
        <v>4.950203423337002</v>
      </c>
      <c r="BC20" s="82">
        <f t="shared" si="177"/>
        <v>4.5986467019853805</v>
      </c>
      <c r="BD20" s="82">
        <f t="shared" si="177"/>
        <v>4.2453915216850646</v>
      </c>
      <c r="BE20" s="82">
        <f t="shared" si="177"/>
        <v>3.8938090790393702</v>
      </c>
      <c r="BF20" s="82">
        <f t="shared" si="177"/>
        <v>3.547262906606274</v>
      </c>
      <c r="BG20" s="82">
        <f t="shared" si="177"/>
        <v>3.209006691007215</v>
      </c>
      <c r="BH20" s="82">
        <f t="shared" si="177"/>
        <v>2.882086859229434</v>
      </c>
      <c r="BI20" s="82">
        <f t="shared" si="177"/>
        <v>2.5692547997054551</v>
      </c>
      <c r="BJ20" s="82">
        <f t="shared" si="177"/>
        <v>2.272892942327017</v>
      </c>
      <c r="BK20" s="82">
        <f t="shared" si="177"/>
        <v>1.9949579953243437</v>
      </c>
      <c r="BL20" s="82">
        <f t="shared" si="177"/>
        <v>1.7369435068258643</v>
      </c>
      <c r="BM20" s="82">
        <f t="shared" si="177"/>
        <v>1.4998626808136988</v>
      </c>
      <c r="BN20" s="82">
        <f t="shared" si="177"/>
        <v>1.2842511330690427</v>
      </c>
      <c r="BO20" s="82">
        <f t="shared" si="177"/>
        <v>1.0901881203451833</v>
      </c>
      <c r="BP20" s="82">
        <f t="shared" si="177"/>
        <v>0.91733379970571671</v>
      </c>
      <c r="BQ20" s="82">
        <f t="shared" si="177"/>
        <v>0.76497933815109176</v>
      </c>
      <c r="BR20" s="82">
        <f t="shared" si="177"/>
        <v>0.63210623321995163</v>
      </c>
      <c r="BS20" s="82">
        <f t="shared" si="177"/>
        <v>0.51745103391462055</v>
      </c>
      <c r="BT20" s="82">
        <f t="shared" si="177"/>
        <v>0.41957175297724214</v>
      </c>
      <c r="BU20" s="82">
        <f t="shared" si="177"/>
        <v>0.33691259928105111</v>
      </c>
      <c r="BV20" s="82">
        <f t="shared" si="177"/>
        <v>0.26786417990057254</v>
      </c>
      <c r="BW20" s="82">
        <f t="shared" si="177"/>
        <v>0.21081696308515258</v>
      </c>
      <c r="BX20" s="82">
        <f t="shared" si="177"/>
        <v>0.16420649146411387</v>
      </c>
      <c r="BY20" s="82">
        <f t="shared" si="177"/>
        <v>0.12654952904166261</v>
      </c>
      <c r="BZ20" s="82">
        <f t="shared" si="177"/>
        <v>9.647096471577972E-2</v>
      </c>
      <c r="CA20" s="82">
        <f t="shared" si="177"/>
        <v>7.2721840510757238E-2</v>
      </c>
      <c r="CB20" s="82">
        <f t="shared" si="177"/>
        <v>5.4189299880863656E-2</v>
      </c>
      <c r="CC20" s="82">
        <f t="shared" si="177"/>
        <v>3.9899549761179882E-2</v>
      </c>
      <c r="CD20" s="82">
        <f t="shared" ref="CD20:CO20" si="178">+$D20*BZ11</f>
        <v>2.9015101467963812E-2</v>
      </c>
      <c r="CE20" s="82">
        <f t="shared" si="178"/>
        <v>2.0827612085419518E-2</v>
      </c>
      <c r="CF20" s="82">
        <f t="shared" si="178"/>
        <v>1.4747608649069393E-2</v>
      </c>
      <c r="CG20" s="82">
        <f t="shared" si="178"/>
        <v>1.0292265184913101E-2</v>
      </c>
      <c r="CH20" s="82">
        <f t="shared" si="178"/>
        <v>7.0722414563810492E-3</v>
      </c>
      <c r="CI20" s="82">
        <f t="shared" si="178"/>
        <v>4.7784047375806112E-3</v>
      </c>
      <c r="CJ20" s="82">
        <f t="shared" si="178"/>
        <v>3.1690616438162893E-3</v>
      </c>
      <c r="CK20" s="82">
        <f t="shared" si="178"/>
        <v>2.058141493237822E-3</v>
      </c>
      <c r="CL20" s="82">
        <f t="shared" si="178"/>
        <v>1.3046068517312405E-3</v>
      </c>
      <c r="CM20" s="82">
        <f t="shared" si="178"/>
        <v>8.0322749001220833E-4</v>
      </c>
      <c r="CN20" s="82">
        <f t="shared" si="178"/>
        <v>4.7674379999850165E-4</v>
      </c>
      <c r="CO20" s="82">
        <f t="shared" si="178"/>
        <v>2.6936455343853628E-4</v>
      </c>
      <c r="CW20" s="82">
        <f>+$D20*CS11</f>
        <v>9.7345226975984254</v>
      </c>
      <c r="CX20" s="82">
        <f t="shared" ref="CX20" si="179">+$D20*CT11</f>
        <v>9.2477965627185039</v>
      </c>
      <c r="CY20" s="82">
        <f t="shared" ref="CY20" si="180">+$D20*CU11</f>
        <v>8.7854067345825779</v>
      </c>
      <c r="CZ20" s="82">
        <f t="shared" ref="CZ20" si="181">+$D20*CV11</f>
        <v>8.3461363978534493</v>
      </c>
      <c r="DA20" s="82">
        <f t="shared" ref="DA20" si="182">+$D20*CW11</f>
        <v>7.9288295779607774</v>
      </c>
      <c r="DB20" s="82">
        <f t="shared" ref="DB20" si="183">+$D20*CX11</f>
        <v>7.5323880990627385</v>
      </c>
      <c r="DC20" s="82">
        <f t="shared" ref="DC20" si="184">+$D20*CY11</f>
        <v>7.155768694109601</v>
      </c>
      <c r="DD20" s="82">
        <f t="shared" ref="DD20" si="185">+$D20*CZ11</f>
        <v>6.7979802594041212</v>
      </c>
      <c r="DE20" s="82">
        <f t="shared" ref="DE20" si="186">+$D20*DA11</f>
        <v>6.458081246433915</v>
      </c>
      <c r="DF20" s="82">
        <f t="shared" ref="DF20" si="187">+$D20*DB11</f>
        <v>6.1351771841122194</v>
      </c>
      <c r="DG20" s="82">
        <f t="shared" ref="DG20" si="188">+$D20*DC11</f>
        <v>5.8284183249066084</v>
      </c>
      <c r="DH20" s="82">
        <f t="shared" ref="DH20" si="189">+$D20*DD11</f>
        <v>5.5369974086612777</v>
      </c>
      <c r="DI20" s="82">
        <f t="shared" ref="DI20" si="190">+$D20*DE11</f>
        <v>5.2601475382282139</v>
      </c>
      <c r="DJ20" s="82">
        <f t="shared" ref="DJ20" si="191">+$D20*DF11</f>
        <v>4.9971401613168025</v>
      </c>
      <c r="DK20" s="82">
        <f t="shared" ref="DK20" si="192">+$D20*DG11</f>
        <v>4.7472831532509625</v>
      </c>
      <c r="DL20" s="82">
        <f t="shared" ref="DL20" si="193">+$D20*DH11</f>
        <v>4.5099189955884151</v>
      </c>
      <c r="DM20" s="82">
        <f t="shared" ref="DM20" si="194">+$D20*DI11</f>
        <v>4.2844230458089942</v>
      </c>
      <c r="DN20" s="82">
        <f t="shared" ref="DN20" si="195">+$D20*DJ11</f>
        <v>4.0702018935185444</v>
      </c>
      <c r="DO20" s="82">
        <f t="shared" ref="DO20" si="196">+$D20*DK11</f>
        <v>3.8666917988426168</v>
      </c>
      <c r="DP20" s="82">
        <f t="shared" ref="DP20" si="197">+$D20*DL11</f>
        <v>3.673357208900486</v>
      </c>
      <c r="DQ20" s="82">
        <f t="shared" ref="DQ20" si="198">+$D20*DM11</f>
        <v>3.4896893484554616</v>
      </c>
      <c r="DR20" s="82">
        <f t="shared" ref="DR20" si="199">+$D20*DN11</f>
        <v>3.3152048810326891</v>
      </c>
      <c r="DS20" s="82">
        <f t="shared" ref="DS20" si="200">+$D20*DO11</f>
        <v>3.149444636981054</v>
      </c>
      <c r="DT20" s="82">
        <f t="shared" ref="DT20" si="201">+$D20*DP11</f>
        <v>2.9919724051320018</v>
      </c>
      <c r="DU20" s="82">
        <f t="shared" ref="DU20" si="202">+$D20*DQ11</f>
        <v>2.8423737848754014</v>
      </c>
      <c r="DV20" s="82">
        <f t="shared" ref="DV20" si="203">+$D20*DR11</f>
        <v>2.7002550956316309</v>
      </c>
      <c r="DW20" s="82">
        <f t="shared" ref="DW20" si="204">+$D20*DS11</f>
        <v>2.56524234085005</v>
      </c>
      <c r="DX20" s="82">
        <f t="shared" ref="DX20" si="205">+$D20*DT11</f>
        <v>2.4369802238075473</v>
      </c>
      <c r="DY20" s="82">
        <f t="shared" ref="DY20" si="206">+$D20*DU11</f>
        <v>2.3151312126171697</v>
      </c>
      <c r="DZ20" s="82">
        <f t="shared" ref="DZ20" si="207">+$D20*DV11</f>
        <v>2.1993746519863113</v>
      </c>
      <c r="EA20" s="82">
        <f t="shared" ref="EA20" si="208">+$D20*DW11</f>
        <v>2.0894059193869956</v>
      </c>
      <c r="EB20" s="82">
        <f t="shared" ref="EB20" si="209">+$D20*DX11</f>
        <v>1.9849356234176458</v>
      </c>
      <c r="EC20" s="82">
        <f t="shared" ref="EC20" si="210">+$D20*DY11</f>
        <v>1.8856888422467637</v>
      </c>
      <c r="ED20" s="82">
        <f t="shared" ref="ED20" si="211">+$D20*DZ11</f>
        <v>1.7914044001344254</v>
      </c>
      <c r="EE20" s="82">
        <f t="shared" ref="EE20" si="212">+$D20*EA11</f>
        <v>1.7018341801277044</v>
      </c>
      <c r="EF20" s="82">
        <f t="shared" ref="EF20" si="213">+$D20*EB11</f>
        <v>1.6167424711213187</v>
      </c>
      <c r="EG20" s="82">
        <f t="shared" ref="EG20" si="214">+$D20*EC11</f>
        <v>1.5359053475652529</v>
      </c>
      <c r="EH20" s="82">
        <f t="shared" ref="EH20" si="215">+$D20*ED11</f>
        <v>1.4591100801869905</v>
      </c>
      <c r="EI20" s="82">
        <f t="shared" ref="EI20" si="216">+$D20*EE11</f>
        <v>1.3861545761776406</v>
      </c>
      <c r="EJ20" s="82">
        <f t="shared" ref="EJ20" si="217">+$D20*EF11</f>
        <v>1.3168468473687589</v>
      </c>
      <c r="EK20" s="82">
        <f t="shared" ref="EK20" si="218">+$D20*EG11</f>
        <v>1.2510045050003209</v>
      </c>
      <c r="EL20" s="82">
        <f t="shared" ref="EL20" si="219">+$D20*EH11</f>
        <v>1.1884542797503048</v>
      </c>
      <c r="EM20" s="82">
        <f t="shared" ref="EM20" si="220">+$D20*EI11</f>
        <v>1.1290315657627896</v>
      </c>
      <c r="EN20" s="82">
        <f t="shared" ref="EN20" si="221">+$D20*EJ11</f>
        <v>1.07257998747465</v>
      </c>
      <c r="EO20" s="82">
        <f t="shared" ref="EO20" si="222">+$D20*EK11</f>
        <v>1.0189509881009173</v>
      </c>
      <c r="EP20" s="82">
        <f t="shared" ref="EP20" si="223">+$D20*EL11</f>
        <v>0.96800343869587169</v>
      </c>
      <c r="EQ20" s="82">
        <f t="shared" ref="EQ20" si="224">+$D20*EM11</f>
        <v>0.91960326676107795</v>
      </c>
      <c r="ER20" s="82">
        <f t="shared" ref="ER20" si="225">+$D20*EN11</f>
        <v>0.87362310342302418</v>
      </c>
      <c r="ES20" s="82">
        <f t="shared" ref="ES20" si="226">+$D20*EO11</f>
        <v>0.82994194825187295</v>
      </c>
      <c r="ET20" s="82">
        <f t="shared" ref="ET20" si="227">+$D20*EP11</f>
        <v>0.78844485083927929</v>
      </c>
      <c r="EU20" s="82">
        <f t="shared" ref="EU20" si="228">+$D20*EQ11</f>
        <v>0.74902260829731537</v>
      </c>
      <c r="EV20" s="82">
        <f t="shared" ref="EV20" si="229">+$D20*ER11</f>
        <v>0.71157147788244945</v>
      </c>
      <c r="EW20" s="82">
        <f t="shared" ref="EW20" si="230">+$D20*ES11</f>
        <v>0.67599290398832701</v>
      </c>
      <c r="EX20" s="82">
        <f t="shared" ref="EX20" si="231">+$D20*ET11</f>
        <v>0.64219325878891076</v>
      </c>
      <c r="EY20" s="82">
        <f t="shared" ref="EY20" si="232">+$D20*EU11</f>
        <v>0.61008359584946503</v>
      </c>
      <c r="EZ20" s="82">
        <f t="shared" ref="EZ20" si="233">+$D20*EV11</f>
        <v>0.57957941605699193</v>
      </c>
      <c r="FA20" s="82">
        <f t="shared" ref="FA20" si="234">+$D20*EW11</f>
        <v>0.55060044525414231</v>
      </c>
      <c r="FB20" s="82">
        <f t="shared" ref="FB20" si="235">+$D20*EX11</f>
        <v>0.52307042299143514</v>
      </c>
      <c r="FC20" s="82">
        <f t="shared" ref="FC20" si="236">+$D20*EY11</f>
        <v>0.49691690184186349</v>
      </c>
      <c r="FD20" s="82">
        <f t="shared" ref="FD20" si="237">+$D20*EZ11</f>
        <v>0.47207105674977029</v>
      </c>
      <c r="FE20" s="82">
        <f t="shared" ref="FE20" si="238">+$D20*FA11</f>
        <v>0.44846750391228168</v>
      </c>
      <c r="FF20" s="82">
        <f t="shared" ref="FF20" si="239">+$D20*FB11</f>
        <v>0.42604412871666764</v>
      </c>
      <c r="FG20" s="82">
        <f t="shared" ref="FG20" si="240">+$D20*FC11</f>
        <v>0.40474192228083422</v>
      </c>
      <c r="FH20" s="82">
        <f t="shared" ref="FH20" si="241">+$D20*FD11</f>
        <v>0.38450482616679255</v>
      </c>
      <c r="FI20" s="82">
        <f t="shared" ref="FI20" si="242">+$D20*FE11</f>
        <v>0.36527958485845291</v>
      </c>
      <c r="FJ20" s="82">
        <f t="shared" ref="FJ20" si="243">+$D20*FF11</f>
        <v>0.34701560561553024</v>
      </c>
      <c r="FK20" s="82">
        <f t="shared" ref="FK20" si="244">+$D20*FG11</f>
        <v>0.32966482533475377</v>
      </c>
      <c r="FL20" s="82">
        <f t="shared" ref="FL20" si="245">+$D20*FH11</f>
        <v>0.31318158406801599</v>
      </c>
      <c r="FM20" s="82">
        <f t="shared" ref="FM20" si="246">+$D20*FI11</f>
        <v>0.29752250486461523</v>
      </c>
      <c r="FN20" s="82">
        <f t="shared" ref="FN20" si="247">+$D20*FJ11</f>
        <v>0.2826463796213845</v>
      </c>
      <c r="FO20" s="82">
        <f t="shared" ref="FO20" si="248">+$D20*FK11</f>
        <v>0.26851406064031524</v>
      </c>
      <c r="FP20" s="82">
        <f t="shared" ref="FP20" si="249">+$D20*FL11</f>
        <v>0.25508835760829945</v>
      </c>
      <c r="FQ20" s="82">
        <f t="shared" ref="FQ20" si="250">+$D20*FM11</f>
        <v>0.24233393972788453</v>
      </c>
      <c r="FR20" s="82">
        <f t="shared" ref="FR20" si="251">+$D20*FN11</f>
        <v>0.23021724274149027</v>
      </c>
      <c r="FS20" s="82">
        <f t="shared" ref="FS20" si="252">+$D20*FO11</f>
        <v>0.21870638060441577</v>
      </c>
      <c r="FT20" s="82">
        <f t="shared" ref="FT20" si="253">+$D20*FP11</f>
        <v>0.20777106157419498</v>
      </c>
      <c r="FU20" s="82">
        <f t="shared" ref="FU20" si="254">+$D20*FQ11</f>
        <v>0.19738250849548522</v>
      </c>
    </row>
    <row r="21" spans="1:177">
      <c r="A21" s="79">
        <v>1957</v>
      </c>
      <c r="D21" s="98">
        <f>Data!CD21</f>
        <v>10.731152606181452</v>
      </c>
      <c r="R21" s="82">
        <f>+$D21*M11</f>
        <v>10.730812737252114</v>
      </c>
      <c r="S21" s="82">
        <f t="shared" ref="S21:CD21" si="255">+$D21*N11</f>
        <v>10.69678588871856</v>
      </c>
      <c r="T21" s="82">
        <f t="shared" si="255"/>
        <v>10.662029882878267</v>
      </c>
      <c r="U21" s="82">
        <f t="shared" si="255"/>
        <v>10.62649100824278</v>
      </c>
      <c r="V21" s="82">
        <f t="shared" si="255"/>
        <v>10.590101743624459</v>
      </c>
      <c r="W21" s="82">
        <f t="shared" si="255"/>
        <v>10.552776617738052</v>
      </c>
      <c r="X21" s="82">
        <f t="shared" si="255"/>
        <v>10.514407093301124</v>
      </c>
      <c r="Y21" s="82">
        <f t="shared" si="255"/>
        <v>10.474855361596379</v>
      </c>
      <c r="Z21" s="82">
        <f t="shared" si="255"/>
        <v>10.433946963997148</v>
      </c>
      <c r="AA21" s="82">
        <f t="shared" si="255"/>
        <v>10.391462207496387</v>
      </c>
      <c r="AB21" s="82">
        <f t="shared" si="255"/>
        <v>10.347126415283961</v>
      </c>
      <c r="AC21" s="82">
        <f t="shared" si="255"/>
        <v>10.300599153247481</v>
      </c>
      <c r="AD21" s="82">
        <f t="shared" si="255"/>
        <v>10.251462699465243</v>
      </c>
      <c r="AE21" s="82">
        <f t="shared" si="255"/>
        <v>10.199210174259063</v>
      </c>
      <c r="AF21" s="82">
        <f t="shared" si="255"/>
        <v>10.143233917804405</v>
      </c>
      <c r="AG21" s="82">
        <f t="shared" si="255"/>
        <v>10.082814881395203</v>
      </c>
      <c r="AH21" s="82">
        <f t="shared" si="255"/>
        <v>10.017113973816429</v>
      </c>
      <c r="AI21" s="82">
        <f t="shared" si="255"/>
        <v>9.9451664584880621</v>
      </c>
      <c r="AJ21" s="82">
        <f t="shared" si="255"/>
        <v>9.8658806094443303</v>
      </c>
      <c r="AK21" s="82">
        <f t="shared" si="255"/>
        <v>9.778041882235021</v>
      </c>
      <c r="AL21" s="82">
        <f t="shared" si="255"/>
        <v>9.680323817016717</v>
      </c>
      <c r="AM21" s="82">
        <f t="shared" si="255"/>
        <v>9.5713067456468863</v>
      </c>
      <c r="AN21" s="82">
        <f t="shared" si="255"/>
        <v>9.4495051083201123</v>
      </c>
      <c r="AO21" s="82">
        <f t="shared" si="255"/>
        <v>9.3134037926406776</v>
      </c>
      <c r="AP21" s="82">
        <f t="shared" si="255"/>
        <v>9.1615033947999862</v>
      </c>
      <c r="AQ21" s="82">
        <f t="shared" si="255"/>
        <v>8.9923736878292253</v>
      </c>
      <c r="AR21" s="82">
        <f t="shared" si="255"/>
        <v>8.804713898955983</v>
      </c>
      <c r="AS21" s="82">
        <f t="shared" si="255"/>
        <v>8.5974176935275377</v>
      </c>
      <c r="AT21" s="82">
        <f t="shared" si="255"/>
        <v>8.3696400943024578</v>
      </c>
      <c r="AU21" s="82">
        <f t="shared" si="255"/>
        <v>8.1208629963433747</v>
      </c>
      <c r="AV21" s="82">
        <f t="shared" si="255"/>
        <v>7.8509555343221882</v>
      </c>
      <c r="AW21" s="82">
        <f t="shared" si="255"/>
        <v>7.560225379845849</v>
      </c>
      <c r="AX21" s="82">
        <f t="shared" si="255"/>
        <v>7.249457137319677</v>
      </c>
      <c r="AY21" s="82">
        <f t="shared" si="255"/>
        <v>6.9199343939231142</v>
      </c>
      <c r="AZ21" s="82">
        <f t="shared" si="255"/>
        <v>6.5734426634253333</v>
      </c>
      <c r="BA21" s="82">
        <f t="shared" si="255"/>
        <v>6.2122514177112</v>
      </c>
      <c r="BB21" s="82">
        <f t="shared" si="255"/>
        <v>5.8390745688245875</v>
      </c>
      <c r="BC21" s="82">
        <f t="shared" si="255"/>
        <v>5.4570100679488514</v>
      </c>
      <c r="BD21" s="82">
        <f t="shared" si="255"/>
        <v>5.0694606272881604</v>
      </c>
      <c r="BE21" s="82">
        <f t="shared" si="255"/>
        <v>4.6800388377984659</v>
      </c>
      <c r="BF21" s="82">
        <f t="shared" si="255"/>
        <v>4.2924610424725804</v>
      </c>
      <c r="BG21" s="82">
        <f t="shared" si="255"/>
        <v>3.9104351356055607</v>
      </c>
      <c r="BH21" s="82">
        <f t="shared" si="255"/>
        <v>3.5375479194220252</v>
      </c>
      <c r="BI21" s="82">
        <f t="shared" si="255"/>
        <v>3.1771577170693162</v>
      </c>
      <c r="BJ21" s="82">
        <f t="shared" si="255"/>
        <v>2.83229760680566</v>
      </c>
      <c r="BK21" s="82">
        <f t="shared" si="255"/>
        <v>2.5055939340139779</v>
      </c>
      <c r="BL21" s="82">
        <f t="shared" si="255"/>
        <v>2.1992037366176058</v>
      </c>
      <c r="BM21" s="82">
        <f t="shared" si="255"/>
        <v>1.9147734736560627</v>
      </c>
      <c r="BN21" s="82">
        <f t="shared" si="255"/>
        <v>1.6534200819213287</v>
      </c>
      <c r="BO21" s="82">
        <f t="shared" si="255"/>
        <v>1.4157340140596035</v>
      </c>
      <c r="BP21" s="82">
        <f t="shared" si="255"/>
        <v>1.2018026412077185</v>
      </c>
      <c r="BQ21" s="82">
        <f t="shared" si="255"/>
        <v>1.0112513269786645</v>
      </c>
      <c r="BR21" s="82">
        <f t="shared" si="255"/>
        <v>0.84329866736047521</v>
      </c>
      <c r="BS21" s="82">
        <f t="shared" si="255"/>
        <v>0.69682188461847172</v>
      </c>
      <c r="BT21" s="82">
        <f t="shared" si="255"/>
        <v>0.57042817441209448</v>
      </c>
      <c r="BU21" s="82">
        <f t="shared" si="255"/>
        <v>0.46252791742451299</v>
      </c>
      <c r="BV21" s="82">
        <f t="shared" si="255"/>
        <v>0.37140603911912168</v>
      </c>
      <c r="BW21" s="82">
        <f t="shared" si="255"/>
        <v>0.29528837535628155</v>
      </c>
      <c r="BX21" s="82">
        <f t="shared" si="255"/>
        <v>0.23240060895811782</v>
      </c>
      <c r="BY21" s="82">
        <f t="shared" si="255"/>
        <v>0.18101811188562603</v>
      </c>
      <c r="BZ21" s="82">
        <f t="shared" si="255"/>
        <v>0.13950579299810012</v>
      </c>
      <c r="CA21" s="82">
        <f t="shared" si="255"/>
        <v>0.10634775598047355</v>
      </c>
      <c r="CB21" s="82">
        <f t="shared" si="255"/>
        <v>8.0167173323849955E-2</v>
      </c>
      <c r="CC21" s="82">
        <f t="shared" si="255"/>
        <v>5.9737253146180627E-2</v>
      </c>
      <c r="CD21" s="82">
        <f t="shared" si="255"/>
        <v>4.3984504500748055E-2</v>
      </c>
      <c r="CE21" s="82">
        <f t="shared" ref="CE21:CO21" si="256">+$D21*BZ11</f>
        <v>3.1985695797224364E-2</v>
      </c>
      <c r="CF21" s="82">
        <f t="shared" si="256"/>
        <v>2.2959963282650316E-2</v>
      </c>
      <c r="CG21" s="82">
        <f t="shared" si="256"/>
        <v>1.6257483176699426E-2</v>
      </c>
      <c r="CH21" s="82">
        <f t="shared" si="256"/>
        <v>1.1345997312209165E-2</v>
      </c>
      <c r="CI21" s="82">
        <f t="shared" si="256"/>
        <v>7.7963044202374104E-3</v>
      </c>
      <c r="CJ21" s="82">
        <f t="shared" si="256"/>
        <v>5.2676224655296717E-3</v>
      </c>
      <c r="CK21" s="82">
        <f t="shared" si="256"/>
        <v>3.4935132594203903E-3</v>
      </c>
      <c r="CL21" s="82">
        <f t="shared" si="256"/>
        <v>2.2688560225452106E-3</v>
      </c>
      <c r="CM21" s="82">
        <f t="shared" si="256"/>
        <v>1.4381737710110597E-3</v>
      </c>
      <c r="CN21" s="82">
        <f t="shared" si="256"/>
        <v>8.8546270223681324E-4</v>
      </c>
      <c r="CO21" s="82">
        <f t="shared" si="256"/>
        <v>5.2555329426648987E-4</v>
      </c>
      <c r="CX21" s="82">
        <f>+$D21*CS11</f>
        <v>10.731152606181452</v>
      </c>
      <c r="CY21" s="82">
        <f t="shared" ref="CY21" si="257">+$D21*CT11</f>
        <v>10.194594975872379</v>
      </c>
      <c r="CZ21" s="82">
        <f t="shared" ref="CZ21" si="258">+$D21*CU11</f>
        <v>9.6848652270787596</v>
      </c>
      <c r="DA21" s="82">
        <f t="shared" ref="DA21" si="259">+$D21*CV11</f>
        <v>9.2006219657248209</v>
      </c>
      <c r="DB21" s="82">
        <f t="shared" ref="DB21" si="260">+$D21*CW11</f>
        <v>8.7405908674385806</v>
      </c>
      <c r="DC21" s="82">
        <f t="shared" ref="DC21" si="261">+$D21*CX11</f>
        <v>8.303561324066651</v>
      </c>
      <c r="DD21" s="82">
        <f t="shared" ref="DD21" si="262">+$D21*CY11</f>
        <v>7.8883832578633184</v>
      </c>
      <c r="DE21" s="82">
        <f t="shared" ref="DE21" si="263">+$D21*CZ11</f>
        <v>7.4939640949701527</v>
      </c>
      <c r="DF21" s="82">
        <f t="shared" ref="DF21" si="264">+$D21*DA11</f>
        <v>7.1192658902216452</v>
      </c>
      <c r="DG21" s="82">
        <f t="shared" ref="DG21" si="265">+$D21*DB11</f>
        <v>6.7633025957105621</v>
      </c>
      <c r="DH21" s="82">
        <f t="shared" ref="DH21" si="266">+$D21*DC11</f>
        <v>6.4251374659250349</v>
      </c>
      <c r="DI21" s="82">
        <f t="shared" ref="DI21" si="267">+$D21*DD11</f>
        <v>6.1038805926287827</v>
      </c>
      <c r="DJ21" s="82">
        <f t="shared" ref="DJ21" si="268">+$D21*DE11</f>
        <v>5.798686562997343</v>
      </c>
      <c r="DK21" s="82">
        <f t="shared" ref="DK21" si="269">+$D21*DF11</f>
        <v>5.508752234847476</v>
      </c>
      <c r="DL21" s="82">
        <f t="shared" ref="DL21" si="270">+$D21*DG11</f>
        <v>5.2333146231051018</v>
      </c>
      <c r="DM21" s="82">
        <f t="shared" ref="DM21" si="271">+$D21*DH11</f>
        <v>4.9716488919498474</v>
      </c>
      <c r="DN21" s="82">
        <f t="shared" ref="DN21" si="272">+$D21*DI11</f>
        <v>4.7230664473523554</v>
      </c>
      <c r="DO21" s="82">
        <f t="shared" ref="DO21" si="273">+$D21*DJ11</f>
        <v>4.4869131249847376</v>
      </c>
      <c r="DP21" s="82">
        <f t="shared" ref="DP21" si="274">+$D21*DK11</f>
        <v>4.2625674687355</v>
      </c>
      <c r="DQ21" s="82">
        <f t="shared" ref="DQ21" si="275">+$D21*DL11</f>
        <v>4.0494390952987249</v>
      </c>
      <c r="DR21" s="82">
        <f t="shared" ref="DR21" si="276">+$D21*DM11</f>
        <v>3.8469671405337889</v>
      </c>
      <c r="DS21" s="82">
        <f t="shared" ref="DS21" si="277">+$D21*DN11</f>
        <v>3.6546187835070998</v>
      </c>
      <c r="DT21" s="82">
        <f t="shared" ref="DT21" si="278">+$D21*DO11</f>
        <v>3.4718878443317442</v>
      </c>
      <c r="DU21" s="82">
        <f t="shared" ref="DU21" si="279">+$D21*DP11</f>
        <v>3.2982934521151575</v>
      </c>
      <c r="DV21" s="82">
        <f t="shared" ref="DV21" si="280">+$D21*DQ11</f>
        <v>3.1333787795093997</v>
      </c>
      <c r="DW21" s="82">
        <f t="shared" ref="DW21" si="281">+$D21*DR11</f>
        <v>2.9767098405339292</v>
      </c>
      <c r="DX21" s="82">
        <f t="shared" ref="DX21" si="282">+$D21*DS11</f>
        <v>2.8278743485072328</v>
      </c>
      <c r="DY21" s="82">
        <f t="shared" ref="DY21" si="283">+$D21*DT11</f>
        <v>2.6864806310818712</v>
      </c>
      <c r="DZ21" s="82">
        <f t="shared" ref="DZ21" si="284">+$D21*DU11</f>
        <v>2.5521565995277773</v>
      </c>
      <c r="EA21" s="82">
        <f t="shared" ref="EA21" si="285">+$D21*DV11</f>
        <v>2.4245487695513885</v>
      </c>
      <c r="EB21" s="82">
        <f t="shared" ref="EB21" si="286">+$D21*DW11</f>
        <v>2.303321331073819</v>
      </c>
      <c r="EC21" s="82">
        <f t="shared" ref="EC21" si="287">+$D21*DX11</f>
        <v>2.1881552645201281</v>
      </c>
      <c r="ED21" s="82">
        <f t="shared" ref="ED21" si="288">+$D21*DY11</f>
        <v>2.0787475012941221</v>
      </c>
      <c r="EE21" s="82">
        <f t="shared" ref="EE21" si="289">+$D21*DZ11</f>
        <v>1.9748101262294158</v>
      </c>
      <c r="EF21" s="82">
        <f t="shared" ref="EF21" si="290">+$D21*EA11</f>
        <v>1.8760696199179452</v>
      </c>
      <c r="EG21" s="82">
        <f t="shared" ref="EG21" si="291">+$D21*EB11</f>
        <v>1.7822661389220475</v>
      </c>
      <c r="EH21" s="82">
        <f t="shared" ref="EH21" si="292">+$D21*EC11</f>
        <v>1.6931528319759452</v>
      </c>
      <c r="EI21" s="82">
        <f t="shared" ref="EI21" si="293">+$D21*ED11</f>
        <v>1.6084951903771483</v>
      </c>
      <c r="EJ21" s="82">
        <f t="shared" ref="EJ21" si="294">+$D21*EE11</f>
        <v>1.5280704308582904</v>
      </c>
      <c r="EK21" s="82">
        <f t="shared" ref="EK21" si="295">+$D21*EF11</f>
        <v>1.4516669093153762</v>
      </c>
      <c r="EL21" s="82">
        <f t="shared" ref="EL21" si="296">+$D21*EG11</f>
        <v>1.3790835638496075</v>
      </c>
      <c r="EM21" s="82">
        <f t="shared" ref="EM21" si="297">+$D21*EH11</f>
        <v>1.3101293856571268</v>
      </c>
      <c r="EN21" s="82">
        <f t="shared" ref="EN21" si="298">+$D21*EI11</f>
        <v>1.2446229163742708</v>
      </c>
      <c r="EO21" s="82">
        <f t="shared" ref="EO21" si="299">+$D21*EJ11</f>
        <v>1.1823917705555571</v>
      </c>
      <c r="EP21" s="82">
        <f t="shared" ref="EP21" si="300">+$D21*EK11</f>
        <v>1.1232721820277791</v>
      </c>
      <c r="EQ21" s="82">
        <f t="shared" ref="EQ21" si="301">+$D21*EL11</f>
        <v>1.0671085729263903</v>
      </c>
      <c r="ER21" s="82">
        <f t="shared" ref="ER21" si="302">+$D21*EM11</f>
        <v>1.0137531442800707</v>
      </c>
      <c r="ES21" s="82">
        <f t="shared" ref="ES21" si="303">+$D21*EN11</f>
        <v>0.96306548706606721</v>
      </c>
      <c r="ET21" s="82">
        <f t="shared" ref="ET21" si="304">+$D21*EO11</f>
        <v>0.91491221271276379</v>
      </c>
      <c r="EU21" s="82">
        <f t="shared" ref="EU21" si="305">+$D21*EP11</f>
        <v>0.86916660207712559</v>
      </c>
      <c r="EV21" s="82">
        <f t="shared" ref="EV21" si="306">+$D21*EQ11</f>
        <v>0.82570827197326935</v>
      </c>
      <c r="EW21" s="82">
        <f t="shared" ref="EW21" si="307">+$D21*ER11</f>
        <v>0.78442285837460579</v>
      </c>
      <c r="EX21" s="82">
        <f t="shared" ref="EX21" si="308">+$D21*ES11</f>
        <v>0.74520171545587544</v>
      </c>
      <c r="EY21" s="82">
        <f t="shared" ref="EY21" si="309">+$D21*ET11</f>
        <v>0.70794162968308183</v>
      </c>
      <c r="EZ21" s="82">
        <f t="shared" ref="EZ21" si="310">+$D21*EU11</f>
        <v>0.67254454819892762</v>
      </c>
      <c r="FA21" s="82">
        <f t="shared" ref="FA21" si="311">+$D21*EV11</f>
        <v>0.63891732078898134</v>
      </c>
      <c r="FB21" s="82">
        <f t="shared" ref="FB21" si="312">+$D21*EW11</f>
        <v>0.60697145474953229</v>
      </c>
      <c r="FC21" s="82">
        <f t="shared" ref="FC21" si="313">+$D21*EX11</f>
        <v>0.57662288201205558</v>
      </c>
      <c r="FD21" s="82">
        <f t="shared" ref="FD21" si="314">+$D21*EY11</f>
        <v>0.54779173791145286</v>
      </c>
      <c r="FE21" s="82">
        <f t="shared" ref="FE21" si="315">+$D21*EZ11</f>
        <v>0.52040215101588017</v>
      </c>
      <c r="FF21" s="82">
        <f t="shared" ref="FF21" si="316">+$D21*FA11</f>
        <v>0.49438204346508607</v>
      </c>
      <c r="FG21" s="82">
        <f t="shared" ref="FG21" si="317">+$D21*FB11</f>
        <v>0.46966294129183184</v>
      </c>
      <c r="FH21" s="82">
        <f t="shared" ref="FH21" si="318">+$D21*FC11</f>
        <v>0.44617979422724019</v>
      </c>
      <c r="FI21" s="82">
        <f t="shared" ref="FI21" si="319">+$D21*FD11</f>
        <v>0.42387080451587827</v>
      </c>
      <c r="FJ21" s="82">
        <f t="shared" ref="FJ21" si="320">+$D21*FE11</f>
        <v>0.40267726429008432</v>
      </c>
      <c r="FK21" s="82">
        <f t="shared" ref="FK21" si="321">+$D21*FF11</f>
        <v>0.38254340107558005</v>
      </c>
      <c r="FL21" s="82">
        <f t="shared" ref="FL21" si="322">+$D21*FG11</f>
        <v>0.36341623102180109</v>
      </c>
      <c r="FM21" s="82">
        <f t="shared" ref="FM21" si="323">+$D21*FH11</f>
        <v>0.34524541947071097</v>
      </c>
      <c r="FN21" s="82">
        <f t="shared" ref="FN21" si="324">+$D21*FI11</f>
        <v>0.32798314849717547</v>
      </c>
      <c r="FO21" s="82">
        <f t="shared" ref="FO21" si="325">+$D21*FJ11</f>
        <v>0.31158399107231671</v>
      </c>
      <c r="FP21" s="82">
        <f t="shared" ref="FP21" si="326">+$D21*FK11</f>
        <v>0.29600479151870079</v>
      </c>
      <c r="FQ21" s="82">
        <f t="shared" ref="FQ21" si="327">+$D21*FL11</f>
        <v>0.28120455194276578</v>
      </c>
      <c r="FR21" s="82">
        <f t="shared" ref="FR21" si="328">+$D21*FM11</f>
        <v>0.26714432434562752</v>
      </c>
      <c r="FS21" s="82">
        <f t="shared" ref="FS21" si="329">+$D21*FN11</f>
        <v>0.25378710812834615</v>
      </c>
      <c r="FT21" s="82">
        <f t="shared" ref="FT21" si="330">+$D21*FO11</f>
        <v>0.24109775272192885</v>
      </c>
      <c r="FU21" s="82">
        <f t="shared" ref="FU21" si="331">+$D21*FP11</f>
        <v>0.22904286508583238</v>
      </c>
    </row>
    <row r="22" spans="1:177">
      <c r="A22" s="79">
        <v>1958</v>
      </c>
      <c r="D22" s="98">
        <f>Data!CD22</f>
        <v>21.614722758032098</v>
      </c>
      <c r="R22" s="82"/>
      <c r="S22" s="82">
        <f>+$D22*M11</f>
        <v>21.614038192920471</v>
      </c>
      <c r="T22" s="82">
        <f t="shared" ref="T22:CE22" si="332">+$D22*N11</f>
        <v>21.54550120305802</v>
      </c>
      <c r="U22" s="82">
        <f t="shared" si="332"/>
        <v>21.475495542158018</v>
      </c>
      <c r="V22" s="82">
        <f t="shared" si="332"/>
        <v>21.403913024364357</v>
      </c>
      <c r="W22" s="82">
        <f t="shared" si="332"/>
        <v>21.330617648279532</v>
      </c>
      <c r="X22" s="82">
        <f t="shared" si="332"/>
        <v>21.255437257360612</v>
      </c>
      <c r="Y22" s="82">
        <f t="shared" si="332"/>
        <v>21.178153235457504</v>
      </c>
      <c r="Z22" s="82">
        <f t="shared" si="332"/>
        <v>21.098488007800068</v>
      </c>
      <c r="AA22" s="82">
        <f t="shared" si="332"/>
        <v>21.016090179250561</v>
      </c>
      <c r="AB22" s="82">
        <f t="shared" si="332"/>
        <v>20.930517243434004</v>
      </c>
      <c r="AC22" s="82">
        <f t="shared" si="332"/>
        <v>20.84121594541898</v>
      </c>
      <c r="AD22" s="82">
        <f t="shared" si="332"/>
        <v>20.747500581700312</v>
      </c>
      <c r="AE22" s="82">
        <f t="shared" si="332"/>
        <v>20.648529775413937</v>
      </c>
      <c r="AF22" s="82">
        <f t="shared" si="332"/>
        <v>20.543282567850408</v>
      </c>
      <c r="AG22" s="82">
        <f t="shared" si="332"/>
        <v>20.430535008599133</v>
      </c>
      <c r="AH22" s="82">
        <f t="shared" si="332"/>
        <v>20.308838787399175</v>
      </c>
      <c r="AI22" s="82">
        <f t="shared" si="332"/>
        <v>20.176503803974537</v>
      </c>
      <c r="AJ22" s="82">
        <f t="shared" si="332"/>
        <v>20.031586882743156</v>
      </c>
      <c r="AK22" s="82">
        <f t="shared" si="332"/>
        <v>19.871889065685902</v>
      </c>
      <c r="AL22" s="82">
        <f t="shared" si="332"/>
        <v>19.694964013389654</v>
      </c>
      <c r="AM22" s="82">
        <f t="shared" si="332"/>
        <v>19.49813996608944</v>
      </c>
      <c r="AN22" s="82">
        <f t="shared" si="332"/>
        <v>19.278557423558624</v>
      </c>
      <c r="AO22" s="82">
        <f t="shared" si="332"/>
        <v>19.033224166367212</v>
      </c>
      <c r="AP22" s="82">
        <f t="shared" si="332"/>
        <v>18.759088450160938</v>
      </c>
      <c r="AQ22" s="82">
        <f t="shared" si="332"/>
        <v>18.453130170873205</v>
      </c>
      <c r="AR22" s="82">
        <f t="shared" si="332"/>
        <v>18.112468560654897</v>
      </c>
      <c r="AS22" s="82">
        <f t="shared" si="332"/>
        <v>17.734483598723639</v>
      </c>
      <c r="AT22" s="82">
        <f t="shared" si="332"/>
        <v>17.31694690219517</v>
      </c>
      <c r="AU22" s="82">
        <f t="shared" si="332"/>
        <v>16.858156515139797</v>
      </c>
      <c r="AV22" s="82">
        <f t="shared" si="332"/>
        <v>16.357068868894238</v>
      </c>
      <c r="AW22" s="82">
        <f t="shared" si="332"/>
        <v>15.813420374085627</v>
      </c>
      <c r="AX22" s="82">
        <f t="shared" si="332"/>
        <v>15.227830743873294</v>
      </c>
      <c r="AY22" s="82">
        <f t="shared" si="332"/>
        <v>14.601880331022507</v>
      </c>
      <c r="AZ22" s="82">
        <f t="shared" si="332"/>
        <v>13.938154541037926</v>
      </c>
      <c r="BA22" s="82">
        <f t="shared" si="332"/>
        <v>13.240249761606663</v>
      </c>
      <c r="BB22" s="82">
        <f t="shared" si="332"/>
        <v>12.512737170438948</v>
      </c>
      <c r="BC22" s="82">
        <f t="shared" si="332"/>
        <v>11.76108313807025</v>
      </c>
      <c r="BD22" s="82">
        <f t="shared" si="332"/>
        <v>10.991527567929722</v>
      </c>
      <c r="BE22" s="82">
        <f t="shared" si="332"/>
        <v>10.210924214093717</v>
      </c>
      <c r="BF22" s="82">
        <f t="shared" si="332"/>
        <v>9.4265495691084329</v>
      </c>
      <c r="BG22" s="82">
        <f t="shared" si="332"/>
        <v>8.6458891032128395</v>
      </c>
      <c r="BH22" s="82">
        <f t="shared" si="332"/>
        <v>7.8764112692511885</v>
      </c>
      <c r="BI22" s="82">
        <f t="shared" si="332"/>
        <v>7.1253406160224948</v>
      </c>
      <c r="BJ22" s="82">
        <f t="shared" si="332"/>
        <v>6.3994414890193267</v>
      </c>
      <c r="BK22" s="82">
        <f t="shared" si="332"/>
        <v>5.7048231244123828</v>
      </c>
      <c r="BL22" s="82">
        <f t="shared" si="332"/>
        <v>5.0467755156815777</v>
      </c>
      <c r="BM22" s="82">
        <f t="shared" si="332"/>
        <v>4.4296433756832583</v>
      </c>
      <c r="BN22" s="82">
        <f t="shared" si="332"/>
        <v>3.8567430076122116</v>
      </c>
      <c r="BO22" s="82">
        <f t="shared" si="332"/>
        <v>3.3303241492163669</v>
      </c>
      <c r="BP22" s="82">
        <f t="shared" si="332"/>
        <v>2.8515760921513098</v>
      </c>
      <c r="BQ22" s="82">
        <f t="shared" si="332"/>
        <v>2.4206748196472643</v>
      </c>
      <c r="BR22" s="82">
        <f t="shared" si="332"/>
        <v>2.0368657378653912</v>
      </c>
      <c r="BS22" s="82">
        <f t="shared" si="332"/>
        <v>1.6985749402832035</v>
      </c>
      <c r="BT22" s="82">
        <f t="shared" si="332"/>
        <v>1.4035409243068426</v>
      </c>
      <c r="BU22" s="82">
        <f t="shared" si="332"/>
        <v>1.1489582988676883</v>
      </c>
      <c r="BV22" s="82">
        <f t="shared" si="332"/>
        <v>0.93162524752672105</v>
      </c>
      <c r="BW22" s="82">
        <f t="shared" si="332"/>
        <v>0.7480872615299845</v>
      </c>
      <c r="BX22" s="82">
        <f t="shared" si="332"/>
        <v>0.59477081365138695</v>
      </c>
      <c r="BY22" s="82">
        <f t="shared" si="332"/>
        <v>0.46810206841471974</v>
      </c>
      <c r="BZ22" s="82">
        <f t="shared" si="332"/>
        <v>0.36460727437017709</v>
      </c>
      <c r="CA22" s="82">
        <f t="shared" si="332"/>
        <v>0.28099302558202416</v>
      </c>
      <c r="CB22" s="82">
        <f t="shared" si="332"/>
        <v>0.21420599872307117</v>
      </c>
      <c r="CC22" s="82">
        <f t="shared" si="332"/>
        <v>0.16147298331140925</v>
      </c>
      <c r="CD22" s="82">
        <f t="shared" si="332"/>
        <v>0.12032297111656994</v>
      </c>
      <c r="CE22" s="82">
        <f t="shared" si="332"/>
        <v>8.8593733154577109E-2</v>
      </c>
      <c r="CF22" s="82">
        <f t="shared" ref="CF22:CO22" si="333">+$D22*BZ11</f>
        <v>6.4425693329672032E-2</v>
      </c>
      <c r="CG22" s="82">
        <f t="shared" si="333"/>
        <v>4.624603331083145E-2</v>
      </c>
      <c r="CH22" s="82">
        <f t="shared" si="333"/>
        <v>3.2745875909481713E-2</v>
      </c>
      <c r="CI22" s="82">
        <f t="shared" si="333"/>
        <v>2.28531449804854E-2</v>
      </c>
      <c r="CJ22" s="82">
        <f t="shared" si="333"/>
        <v>1.570334192093982E-2</v>
      </c>
      <c r="CK22" s="82">
        <f t="shared" si="333"/>
        <v>1.0610062438290158E-2</v>
      </c>
      <c r="CL22" s="82">
        <f t="shared" si="333"/>
        <v>7.0366458594936128E-3</v>
      </c>
      <c r="CM22" s="82">
        <f t="shared" si="333"/>
        <v>4.5699372383314445E-3</v>
      </c>
      <c r="CN22" s="82">
        <f t="shared" si="333"/>
        <v>2.8967743241645194E-3</v>
      </c>
      <c r="CO22" s="82">
        <f t="shared" si="333"/>
        <v>1.783501877552465E-3</v>
      </c>
      <c r="CX22" s="82"/>
      <c r="CY22" s="82">
        <f>+$D22*CS11</f>
        <v>21.614722758032098</v>
      </c>
      <c r="CZ22" s="82">
        <f t="shared" ref="CZ22" si="334">+$D22*CT11</f>
        <v>20.533986620130491</v>
      </c>
      <c r="DA22" s="82">
        <f t="shared" ref="DA22" si="335">+$D22*CU11</f>
        <v>19.507287289123969</v>
      </c>
      <c r="DB22" s="82">
        <f t="shared" ref="DB22" si="336">+$D22*CV11</f>
        <v>18.531922924667768</v>
      </c>
      <c r="DC22" s="82">
        <f t="shared" ref="DC22" si="337">+$D22*CW11</f>
        <v>17.605326778434382</v>
      </c>
      <c r="DD22" s="82">
        <f t="shared" ref="DD22" si="338">+$D22*CX11</f>
        <v>16.725060439512664</v>
      </c>
      <c r="DE22" s="82">
        <f t="shared" ref="DE22" si="339">+$D22*CY11</f>
        <v>15.888807417537027</v>
      </c>
      <c r="DF22" s="82">
        <f t="shared" ref="DF22" si="340">+$D22*CZ11</f>
        <v>15.094367046660176</v>
      </c>
      <c r="DG22" s="82">
        <f t="shared" ref="DG22" si="341">+$D22*DA11</f>
        <v>14.339648694327169</v>
      </c>
      <c r="DH22" s="82">
        <f t="shared" ref="DH22" si="342">+$D22*DB11</f>
        <v>13.622666259610808</v>
      </c>
      <c r="DI22" s="82">
        <f t="shared" ref="DI22" si="343">+$D22*DC11</f>
        <v>12.94153294663027</v>
      </c>
      <c r="DJ22" s="82">
        <f t="shared" ref="DJ22" si="344">+$D22*DD11</f>
        <v>12.294456299298755</v>
      </c>
      <c r="DK22" s="82">
        <f t="shared" ref="DK22" si="345">+$D22*DE11</f>
        <v>11.679733484333816</v>
      </c>
      <c r="DL22" s="82">
        <f t="shared" ref="DL22" si="346">+$D22*DF11</f>
        <v>11.095746810117125</v>
      </c>
      <c r="DM22" s="82">
        <f t="shared" ref="DM22" si="347">+$D22*DG11</f>
        <v>10.54095946961127</v>
      </c>
      <c r="DN22" s="82">
        <f t="shared" ref="DN22" si="348">+$D22*DH11</f>
        <v>10.013911496130707</v>
      </c>
      <c r="DO22" s="82">
        <f t="shared" ref="DO22" si="349">+$D22*DI11</f>
        <v>9.5132159213241714</v>
      </c>
      <c r="DP22" s="82">
        <f t="shared" ref="DP22" si="350">+$D22*DJ11</f>
        <v>9.0375551252579633</v>
      </c>
      <c r="DQ22" s="82">
        <f t="shared" ref="DQ22" si="351">+$D22*DK11</f>
        <v>8.5856773689950643</v>
      </c>
      <c r="DR22" s="82">
        <f t="shared" ref="DR22" si="352">+$D22*DL11</f>
        <v>8.1563935005453096</v>
      </c>
      <c r="DS22" s="82">
        <f t="shared" ref="DS22" si="353">+$D22*DM11</f>
        <v>7.7485738255180454</v>
      </c>
      <c r="DT22" s="82">
        <f t="shared" ref="DT22" si="354">+$D22*DN11</f>
        <v>7.3611451342421441</v>
      </c>
      <c r="DU22" s="82">
        <f t="shared" ref="DU22" si="355">+$D22*DO11</f>
        <v>6.9930878775300354</v>
      </c>
      <c r="DV22" s="82">
        <f t="shared" ref="DV22" si="356">+$D22*DP11</f>
        <v>6.643433483653534</v>
      </c>
      <c r="DW22" s="82">
        <f t="shared" ref="DW22" si="357">+$D22*DQ11</f>
        <v>6.3112618094708575</v>
      </c>
      <c r="DX22" s="82">
        <f t="shared" ref="DX22" si="358">+$D22*DR11</f>
        <v>5.9956987189973141</v>
      </c>
      <c r="DY22" s="82">
        <f t="shared" ref="DY22" si="359">+$D22*DS11</f>
        <v>5.6959137830474491</v>
      </c>
      <c r="DZ22" s="82">
        <f t="shared" ref="DZ22" si="360">+$D22*DT11</f>
        <v>5.4111180938950767</v>
      </c>
      <c r="EA22" s="82">
        <f t="shared" ref="EA22" si="361">+$D22*DU11</f>
        <v>5.1405621892003222</v>
      </c>
      <c r="EB22" s="82">
        <f t="shared" ref="EB22" si="362">+$D22*DV11</f>
        <v>4.883534079740306</v>
      </c>
      <c r="EC22" s="82">
        <f t="shared" ref="EC22" si="363">+$D22*DW11</f>
        <v>4.6393573757532902</v>
      </c>
      <c r="ED22" s="82">
        <f t="shared" ref="ED22" si="364">+$D22*DX11</f>
        <v>4.4073895069656261</v>
      </c>
      <c r="EE22" s="82">
        <f t="shared" ref="EE22" si="365">+$D22*DY11</f>
        <v>4.1870200316173447</v>
      </c>
      <c r="EF22" s="82">
        <f t="shared" ref="EF22" si="366">+$D22*DZ11</f>
        <v>3.9776690300364774</v>
      </c>
      <c r="EG22" s="82">
        <f t="shared" ref="EG22" si="367">+$D22*EA11</f>
        <v>3.778785578534654</v>
      </c>
      <c r="EH22" s="82">
        <f t="shared" ref="EH22" si="368">+$D22*EB11</f>
        <v>3.5898462996079203</v>
      </c>
      <c r="EI22" s="82">
        <f t="shared" ref="EI22" si="369">+$D22*EC11</f>
        <v>3.410353984627525</v>
      </c>
      <c r="EJ22" s="82">
        <f t="shared" ref="EJ22" si="370">+$D22*ED11</f>
        <v>3.2398362853961489</v>
      </c>
      <c r="EK22" s="82">
        <f t="shared" ref="EK22" si="371">+$D22*EE11</f>
        <v>3.0778444711263409</v>
      </c>
      <c r="EL22" s="82">
        <f t="shared" ref="EL22" si="372">+$D22*EF11</f>
        <v>2.9239522475700244</v>
      </c>
      <c r="EM22" s="82">
        <f t="shared" ref="EM22" si="373">+$D22*EG11</f>
        <v>2.7777546351915232</v>
      </c>
      <c r="EN22" s="82">
        <f t="shared" ref="EN22" si="374">+$D22*EH11</f>
        <v>2.6388669034319467</v>
      </c>
      <c r="EO22" s="82">
        <f t="shared" ref="EO22" si="375">+$D22*EI11</f>
        <v>2.50692355826035</v>
      </c>
      <c r="EP22" s="82">
        <f t="shared" ref="EP22" si="376">+$D22*EJ11</f>
        <v>2.3815773803473319</v>
      </c>
      <c r="EQ22" s="82">
        <f t="shared" ref="EQ22" si="377">+$D22*EK11</f>
        <v>2.2624985113299649</v>
      </c>
      <c r="ER22" s="82">
        <f t="shared" ref="ER22" si="378">+$D22*EL11</f>
        <v>2.1493735857634668</v>
      </c>
      <c r="ES22" s="82">
        <f t="shared" ref="ES22" si="379">+$D22*EM11</f>
        <v>2.0419049064752937</v>
      </c>
      <c r="ET22" s="82">
        <f t="shared" ref="ET22" si="380">+$D22*EN11</f>
        <v>1.9398096611515292</v>
      </c>
      <c r="EU22" s="82">
        <f t="shared" ref="EU22" si="381">+$D22*EO11</f>
        <v>1.8428191780939525</v>
      </c>
      <c r="EV22" s="82">
        <f t="shared" ref="EV22" si="382">+$D22*EP11</f>
        <v>1.7506782191892549</v>
      </c>
      <c r="EW22" s="82">
        <f t="shared" ref="EW22" si="383">+$D22*EQ11</f>
        <v>1.6631443082297921</v>
      </c>
      <c r="EX22" s="82">
        <f t="shared" ref="EX22" si="384">+$D22*ER11</f>
        <v>1.5799870928183024</v>
      </c>
      <c r="EY22" s="82">
        <f t="shared" ref="EY22" si="385">+$D22*ES11</f>
        <v>1.5009877381773873</v>
      </c>
      <c r="EZ22" s="82">
        <f t="shared" ref="EZ22" si="386">+$D22*ET11</f>
        <v>1.4259383512685182</v>
      </c>
      <c r="FA22" s="82">
        <f t="shared" ref="FA22" si="387">+$D22*EU11</f>
        <v>1.3546414337050918</v>
      </c>
      <c r="FB22" s="82">
        <f t="shared" ref="FB22" si="388">+$D22*EV11</f>
        <v>1.2869093620198375</v>
      </c>
      <c r="FC22" s="82">
        <f t="shared" ref="FC22" si="389">+$D22*EW11</f>
        <v>1.2225638939188457</v>
      </c>
      <c r="FD22" s="82">
        <f t="shared" ref="FD22" si="390">+$D22*EX11</f>
        <v>1.1614356992229031</v>
      </c>
      <c r="FE22" s="82">
        <f t="shared" ref="FE22" si="391">+$D22*EY11</f>
        <v>1.1033639142617582</v>
      </c>
      <c r="FF22" s="82">
        <f t="shared" ref="FF22" si="392">+$D22*EZ11</f>
        <v>1.0481957185486703</v>
      </c>
      <c r="FG22" s="82">
        <f t="shared" ref="FG22" si="393">+$D22*FA11</f>
        <v>0.9957859326212366</v>
      </c>
      <c r="FH22" s="82">
        <f t="shared" ref="FH22" si="394">+$D22*FB11</f>
        <v>0.94599663599017481</v>
      </c>
      <c r="FI22" s="82">
        <f t="shared" ref="FI22" si="395">+$D22*FC11</f>
        <v>0.898696804190666</v>
      </c>
      <c r="FJ22" s="82">
        <f t="shared" ref="FJ22" si="396">+$D22*FD11</f>
        <v>0.8537619639811328</v>
      </c>
      <c r="FK22" s="82">
        <f t="shared" ref="FK22" si="397">+$D22*FE11</f>
        <v>0.81107386578207608</v>
      </c>
      <c r="FL22" s="82">
        <f t="shared" ref="FL22" si="398">+$D22*FF11</f>
        <v>0.77052017249297233</v>
      </c>
      <c r="FM22" s="82">
        <f t="shared" ref="FM22" si="399">+$D22*FG11</f>
        <v>0.73199416386832372</v>
      </c>
      <c r="FN22" s="82">
        <f t="shared" ref="FN22" si="400">+$D22*FH11</f>
        <v>0.69539445567490743</v>
      </c>
      <c r="FO22" s="82">
        <f t="shared" ref="FO22" si="401">+$D22*FI11</f>
        <v>0.66062473289116219</v>
      </c>
      <c r="FP22" s="82">
        <f t="shared" ref="FP22" si="402">+$D22*FJ11</f>
        <v>0.6275934962466041</v>
      </c>
      <c r="FQ22" s="82">
        <f t="shared" ref="FQ22" si="403">+$D22*FK11</f>
        <v>0.59621382143427371</v>
      </c>
      <c r="FR22" s="82">
        <f t="shared" ref="FR22" si="404">+$D22*FL11</f>
        <v>0.56640313036256007</v>
      </c>
      <c r="FS22" s="82">
        <f t="shared" ref="FS22" si="405">+$D22*FM11</f>
        <v>0.53808297384443216</v>
      </c>
      <c r="FT22" s="82">
        <f t="shared" ref="FT22" si="406">+$D22*FN11</f>
        <v>0.51117882515221047</v>
      </c>
      <c r="FU22" s="82">
        <f t="shared" ref="FU22" si="407">+$D22*FO11</f>
        <v>0.48561988389459998</v>
      </c>
    </row>
    <row r="23" spans="1:177">
      <c r="A23" s="79">
        <v>1959</v>
      </c>
      <c r="D23" s="98">
        <f>Data!CD23</f>
        <v>26.932497256825631</v>
      </c>
      <c r="R23" s="82"/>
      <c r="S23" s="82"/>
      <c r="T23" s="82">
        <f>+$D23*M11</f>
        <v>26.931644271191839</v>
      </c>
      <c r="U23" s="82">
        <f t="shared" ref="U23:CF23" si="408">+$D23*N11</f>
        <v>26.846245429294797</v>
      </c>
      <c r="V23" s="82">
        <f t="shared" si="408"/>
        <v>26.759016585730247</v>
      </c>
      <c r="W23" s="82">
        <f t="shared" si="408"/>
        <v>26.669822938155097</v>
      </c>
      <c r="X23" s="82">
        <f t="shared" si="408"/>
        <v>26.578495025350431</v>
      </c>
      <c r="Y23" s="82">
        <f t="shared" si="408"/>
        <v>26.484818335861622</v>
      </c>
      <c r="Z23" s="82">
        <f t="shared" si="408"/>
        <v>26.388520468375514</v>
      </c>
      <c r="AA23" s="82">
        <f t="shared" si="408"/>
        <v>26.289255557630781</v>
      </c>
      <c r="AB23" s="82">
        <f t="shared" si="408"/>
        <v>26.186585756300417</v>
      </c>
      <c r="AC23" s="82">
        <f t="shared" si="408"/>
        <v>26.079959690126078</v>
      </c>
      <c r="AD23" s="82">
        <f t="shared" si="408"/>
        <v>25.96868798931618</v>
      </c>
      <c r="AE23" s="82">
        <f t="shared" si="408"/>
        <v>25.851916249769463</v>
      </c>
      <c r="AF23" s="82">
        <f t="shared" si="408"/>
        <v>25.728596094398831</v>
      </c>
      <c r="AG23" s="82">
        <f t="shared" si="408"/>
        <v>25.597455382545846</v>
      </c>
      <c r="AH23" s="82">
        <f t="shared" si="408"/>
        <v>25.456969040701818</v>
      </c>
      <c r="AI23" s="82">
        <f t="shared" si="408"/>
        <v>25.305332437247536</v>
      </c>
      <c r="AJ23" s="82">
        <f t="shared" si="408"/>
        <v>25.14043966402232</v>
      </c>
      <c r="AK23" s="82">
        <f t="shared" si="408"/>
        <v>24.959869474562854</v>
      </c>
      <c r="AL23" s="82">
        <f t="shared" si="408"/>
        <v>24.760881910948729</v>
      </c>
      <c r="AM23" s="82">
        <f t="shared" si="408"/>
        <v>24.540428771716968</v>
      </c>
      <c r="AN23" s="82">
        <f t="shared" si="408"/>
        <v>24.29518097588204</v>
      </c>
      <c r="AO23" s="82">
        <f t="shared" si="408"/>
        <v>24.021575513042581</v>
      </c>
      <c r="AP23" s="82">
        <f t="shared" si="408"/>
        <v>23.71588400127612</v>
      </c>
      <c r="AQ23" s="82">
        <f t="shared" si="408"/>
        <v>23.374303889082462</v>
      </c>
      <c r="AR23" s="82">
        <f t="shared" si="408"/>
        <v>22.993072049568912</v>
      </c>
      <c r="AS23" s="82">
        <f t="shared" si="408"/>
        <v>22.568598972332655</v>
      </c>
      <c r="AT23" s="82">
        <f t="shared" si="408"/>
        <v>22.097620044483492</v>
      </c>
      <c r="AU23" s="82">
        <f t="shared" si="408"/>
        <v>21.577358643966647</v>
      </c>
      <c r="AV23" s="82">
        <f t="shared" si="408"/>
        <v>21.005694090173787</v>
      </c>
      <c r="AW23" s="82">
        <f t="shared" si="408"/>
        <v>20.381326069865835</v>
      </c>
      <c r="AX23" s="82">
        <f t="shared" si="408"/>
        <v>19.703926143944077</v>
      </c>
      <c r="AY23" s="82">
        <f t="shared" si="408"/>
        <v>18.974266490851441</v>
      </c>
      <c r="AZ23" s="82">
        <f t="shared" si="408"/>
        <v>18.19431627054394</v>
      </c>
      <c r="BA23" s="82">
        <f t="shared" si="408"/>
        <v>17.367296964390619</v>
      </c>
      <c r="BB23" s="82">
        <f t="shared" si="408"/>
        <v>16.49768976341122</v>
      </c>
      <c r="BC23" s="82">
        <f t="shared" si="408"/>
        <v>15.591190471920214</v>
      </c>
      <c r="BD23" s="82">
        <f t="shared" si="408"/>
        <v>14.65461032738289</v>
      </c>
      <c r="BE23" s="82">
        <f t="shared" si="408"/>
        <v>13.695724409029728</v>
      </c>
      <c r="BF23" s="82">
        <f t="shared" si="408"/>
        <v>12.723072669694108</v>
      </c>
      <c r="BG23" s="82">
        <f t="shared" si="408"/>
        <v>11.745721805152504</v>
      </c>
      <c r="BH23" s="82">
        <f t="shared" si="408"/>
        <v>10.772998902730253</v>
      </c>
      <c r="BI23" s="82">
        <f t="shared" si="408"/>
        <v>9.8142098456437257</v>
      </c>
      <c r="BJ23" s="82">
        <f t="shared" si="408"/>
        <v>8.8783566064321722</v>
      </c>
      <c r="BK23" s="82">
        <f t="shared" si="408"/>
        <v>7.9738677325473564</v>
      </c>
      <c r="BL23" s="82">
        <f t="shared" si="408"/>
        <v>7.1083554884744897</v>
      </c>
      <c r="BM23" s="82">
        <f t="shared" si="408"/>
        <v>6.2884113413575804</v>
      </c>
      <c r="BN23" s="82">
        <f t="shared" si="408"/>
        <v>5.5194489145123278</v>
      </c>
      <c r="BO23" s="82">
        <f t="shared" si="408"/>
        <v>4.8056004065191287</v>
      </c>
      <c r="BP23" s="82">
        <f t="shared" si="408"/>
        <v>4.1496690481389313</v>
      </c>
      <c r="BQ23" s="82">
        <f t="shared" si="408"/>
        <v>3.5531367271854348</v>
      </c>
      <c r="BR23" s="82">
        <f t="shared" si="408"/>
        <v>3.0162227232634859</v>
      </c>
      <c r="BS23" s="82">
        <f t="shared" si="408"/>
        <v>2.5379867931545133</v>
      </c>
      <c r="BT23" s="82">
        <f t="shared" si="408"/>
        <v>2.1164678090858446</v>
      </c>
      <c r="BU23" s="82">
        <f t="shared" si="408"/>
        <v>1.7488478809976702</v>
      </c>
      <c r="BV23" s="82">
        <f t="shared" si="408"/>
        <v>1.4316314198831006</v>
      </c>
      <c r="BW23" s="82">
        <f t="shared" si="408"/>
        <v>1.1608288805869149</v>
      </c>
      <c r="BX23" s="82">
        <f t="shared" si="408"/>
        <v>0.93213585686799982</v>
      </c>
      <c r="BY23" s="82">
        <f t="shared" si="408"/>
        <v>0.74109964242559356</v>
      </c>
      <c r="BZ23" s="82">
        <f t="shared" si="408"/>
        <v>0.58326714687140657</v>
      </c>
      <c r="CA23" s="82">
        <f t="shared" si="408"/>
        <v>0.45430998707325093</v>
      </c>
      <c r="CB23" s="82">
        <f t="shared" si="408"/>
        <v>0.3501244950210044</v>
      </c>
      <c r="CC23" s="82">
        <f t="shared" si="408"/>
        <v>0.26690615177383631</v>
      </c>
      <c r="CD23" s="82">
        <f t="shared" si="408"/>
        <v>0.20119946615877488</v>
      </c>
      <c r="CE23" s="82">
        <f t="shared" si="408"/>
        <v>0.14992549873562053</v>
      </c>
      <c r="CF23" s="82">
        <f t="shared" si="408"/>
        <v>0.11039005690095775</v>
      </c>
      <c r="CG23" s="82">
        <f t="shared" ref="CG23:CO23" si="409">+$D23*BZ11</f>
        <v>8.0276061289090386E-2</v>
      </c>
      <c r="CH23" s="82">
        <f t="shared" si="409"/>
        <v>5.762374004173592E-2</v>
      </c>
      <c r="CI23" s="82">
        <f t="shared" si="409"/>
        <v>4.0802198713223901E-2</v>
      </c>
      <c r="CJ23" s="82">
        <f t="shared" si="409"/>
        <v>2.8475603013138007E-2</v>
      </c>
      <c r="CK23" s="82">
        <f t="shared" si="409"/>
        <v>1.9566765576557971E-2</v>
      </c>
      <c r="CL23" s="82">
        <f t="shared" si="409"/>
        <v>1.3220409103226211E-2</v>
      </c>
      <c r="CM23" s="82">
        <f t="shared" si="409"/>
        <v>8.7678406718236079E-3</v>
      </c>
      <c r="CN23" s="82">
        <f t="shared" si="409"/>
        <v>5.6942586547629945E-3</v>
      </c>
      <c r="CO23" s="82">
        <f t="shared" si="409"/>
        <v>3.6094548800174797E-3</v>
      </c>
      <c r="CX23" s="82"/>
      <c r="CY23" s="82"/>
      <c r="CZ23" s="82">
        <f>+$D23*CS11</f>
        <v>26.932497256825631</v>
      </c>
      <c r="DA23" s="82">
        <f t="shared" ref="DA23" si="410">+$D23*CT11</f>
        <v>25.585872393984349</v>
      </c>
      <c r="DB23" s="82">
        <f t="shared" ref="DB23" si="411">+$D23*CU11</f>
        <v>24.306578774285132</v>
      </c>
      <c r="DC23" s="82">
        <f t="shared" ref="DC23" si="412">+$D23*CV11</f>
        <v>23.091249835570871</v>
      </c>
      <c r="DD23" s="82">
        <f t="shared" ref="DD23" si="413">+$D23*CW11</f>
        <v>21.936687343792332</v>
      </c>
      <c r="DE23" s="82">
        <f t="shared" ref="DE23" si="414">+$D23*CX11</f>
        <v>20.839852976602714</v>
      </c>
      <c r="DF23" s="82">
        <f t="shared" ref="DF23" si="415">+$D23*CY11</f>
        <v>19.797860327772575</v>
      </c>
      <c r="DG23" s="82">
        <f t="shared" ref="DG23" si="416">+$D23*CZ11</f>
        <v>18.807967311383948</v>
      </c>
      <c r="DH23" s="82">
        <f t="shared" ref="DH23" si="417">+$D23*DA11</f>
        <v>17.867568945814753</v>
      </c>
      <c r="DI23" s="82">
        <f t="shared" ref="DI23" si="418">+$D23*DB11</f>
        <v>16.974190498524013</v>
      </c>
      <c r="DJ23" s="82">
        <f t="shared" ref="DJ23" si="419">+$D23*DC11</f>
        <v>16.125480973597814</v>
      </c>
      <c r="DK23" s="82">
        <f t="shared" ref="DK23" si="420">+$D23*DD11</f>
        <v>15.319206924917921</v>
      </c>
      <c r="DL23" s="82">
        <f t="shared" ref="DL23" si="421">+$D23*DE11</f>
        <v>14.553246578672026</v>
      </c>
      <c r="DM23" s="82">
        <f t="shared" ref="DM23" si="422">+$D23*DF11</f>
        <v>13.825584249738423</v>
      </c>
      <c r="DN23" s="82">
        <f t="shared" ref="DN23" si="423">+$D23*DG11</f>
        <v>13.134305037251503</v>
      </c>
      <c r="DO23" s="82">
        <f t="shared" ref="DO23" si="424">+$D23*DH11</f>
        <v>12.477589785388929</v>
      </c>
      <c r="DP23" s="82">
        <f t="shared" ref="DP23" si="425">+$D23*DI11</f>
        <v>11.853710296119482</v>
      </c>
      <c r="DQ23" s="82">
        <f t="shared" ref="DQ23" si="426">+$D23*DJ11</f>
        <v>11.261024781313507</v>
      </c>
      <c r="DR23" s="82">
        <f t="shared" ref="DR23" si="427">+$D23*DK11</f>
        <v>10.697973542247832</v>
      </c>
      <c r="DS23" s="82">
        <f t="shared" ref="DS23" si="428">+$D23*DL11</f>
        <v>10.163074865135439</v>
      </c>
      <c r="DT23" s="82">
        <f t="shared" ref="DT23" si="429">+$D23*DM11</f>
        <v>9.654921121878667</v>
      </c>
      <c r="DU23" s="82">
        <f t="shared" ref="DU23" si="430">+$D23*DN11</f>
        <v>9.1721750657847352</v>
      </c>
      <c r="DV23" s="82">
        <f t="shared" ref="DV23" si="431">+$D23*DO11</f>
        <v>8.7135663124954963</v>
      </c>
      <c r="DW23" s="82">
        <f t="shared" ref="DW23" si="432">+$D23*DP11</f>
        <v>8.2778879968707226</v>
      </c>
      <c r="DX23" s="82">
        <f t="shared" ref="DX23" si="433">+$D23*DQ11</f>
        <v>7.8639935970271875</v>
      </c>
      <c r="DY23" s="82">
        <f t="shared" ref="DY23" si="434">+$D23*DR11</f>
        <v>7.4707939171758264</v>
      </c>
      <c r="DZ23" s="82">
        <f t="shared" ref="DZ23" si="435">+$D23*DS11</f>
        <v>7.0972542213170362</v>
      </c>
      <c r="EA23" s="82">
        <f t="shared" ref="EA23" si="436">+$D23*DT11</f>
        <v>6.742391510251184</v>
      </c>
      <c r="EB23" s="82">
        <f t="shared" ref="EB23" si="437">+$D23*DU11</f>
        <v>6.4052719347386242</v>
      </c>
      <c r="EC23" s="82">
        <f t="shared" ref="EC23" si="438">+$D23*DV11</f>
        <v>6.0850083380016935</v>
      </c>
      <c r="ED23" s="82">
        <f t="shared" ref="ED23" si="439">+$D23*DW11</f>
        <v>5.7807579211016078</v>
      </c>
      <c r="EE23" s="82">
        <f t="shared" ref="EE23" si="440">+$D23*DX11</f>
        <v>5.4917200250465283</v>
      </c>
      <c r="EF23" s="82">
        <f t="shared" ref="EF23" si="441">+$D23*DY11</f>
        <v>5.2171340237942019</v>
      </c>
      <c r="EG23" s="82">
        <f t="shared" ref="EG23" si="442">+$D23*DZ11</f>
        <v>4.9562773226044916</v>
      </c>
      <c r="EH23" s="82">
        <f t="shared" ref="EH23" si="443">+$D23*EA11</f>
        <v>4.7084634564742673</v>
      </c>
      <c r="EI23" s="82">
        <f t="shared" ref="EI23" si="444">+$D23*EB11</f>
        <v>4.473040283650553</v>
      </c>
      <c r="EJ23" s="82">
        <f t="shared" ref="EJ23" si="445">+$D23*EC11</f>
        <v>4.2493882694680263</v>
      </c>
      <c r="EK23" s="82">
        <f t="shared" ref="EK23" si="446">+$D23*ED11</f>
        <v>4.0369188559946254</v>
      </c>
      <c r="EL23" s="82">
        <f t="shared" ref="EL23" si="447">+$D23*EE11</f>
        <v>3.8350729131948933</v>
      </c>
      <c r="EM23" s="82">
        <f t="shared" ref="EM23" si="448">+$D23*EF11</f>
        <v>3.6433192675351491</v>
      </c>
      <c r="EN23" s="82">
        <f t="shared" ref="EN23" si="449">+$D23*EG11</f>
        <v>3.4611533041583917</v>
      </c>
      <c r="EO23" s="82">
        <f t="shared" ref="EO23" si="450">+$D23*EH11</f>
        <v>3.2880956389504714</v>
      </c>
      <c r="EP23" s="82">
        <f t="shared" ref="EP23" si="451">+$D23*EI11</f>
        <v>3.1236908570029485</v>
      </c>
      <c r="EQ23" s="82">
        <f t="shared" ref="EQ23" si="452">+$D23*EJ11</f>
        <v>2.9675063141528004</v>
      </c>
      <c r="ER23" s="82">
        <f t="shared" ref="ER23" si="453">+$D23*EK11</f>
        <v>2.8191309984451602</v>
      </c>
      <c r="ES23" s="82">
        <f t="shared" ref="ES23" si="454">+$D23*EL11</f>
        <v>2.6781744485229027</v>
      </c>
      <c r="ET23" s="82">
        <f t="shared" ref="ET23" si="455">+$D23*EM11</f>
        <v>2.5442657260967572</v>
      </c>
      <c r="EU23" s="82">
        <f t="shared" ref="EU23" si="456">+$D23*EN11</f>
        <v>2.4170524397919197</v>
      </c>
      <c r="EV23" s="82">
        <f t="shared" ref="EV23" si="457">+$D23*EO11</f>
        <v>2.2961998178023233</v>
      </c>
      <c r="EW23" s="82">
        <f t="shared" ref="EW23" si="458">+$D23*EP11</f>
        <v>2.1813898269122074</v>
      </c>
      <c r="EX23" s="82">
        <f t="shared" ref="EX23" si="459">+$D23*EQ11</f>
        <v>2.0723203355665971</v>
      </c>
      <c r="EY23" s="82">
        <f t="shared" ref="EY23" si="460">+$D23*ER11</f>
        <v>1.9687043187882669</v>
      </c>
      <c r="EZ23" s="82">
        <f t="shared" ref="EZ23" si="461">+$D23*ES11</f>
        <v>1.8702691028488536</v>
      </c>
      <c r="FA23" s="82">
        <f t="shared" ref="FA23" si="462">+$D23*ET11</f>
        <v>1.7767556477064113</v>
      </c>
      <c r="FB23" s="82">
        <f t="shared" ref="FB23" si="463">+$D23*EU11</f>
        <v>1.6879178653210902</v>
      </c>
      <c r="FC23" s="82">
        <f t="shared" ref="FC23" si="464">+$D23*EV11</f>
        <v>1.603521972055036</v>
      </c>
      <c r="FD23" s="82">
        <f t="shared" ref="FD23" si="465">+$D23*EW11</f>
        <v>1.5233458734522842</v>
      </c>
      <c r="FE23" s="82">
        <f t="shared" ref="FE23" si="466">+$D23*EX11</f>
        <v>1.4471785797796699</v>
      </c>
      <c r="FF23" s="82">
        <f t="shared" ref="FF23" si="467">+$D23*EY11</f>
        <v>1.3748196507906865</v>
      </c>
      <c r="FG23" s="82">
        <f t="shared" ref="FG23" si="468">+$D23*EZ11</f>
        <v>1.3060786682511523</v>
      </c>
      <c r="FH23" s="82">
        <f t="shared" ref="FH23" si="469">+$D23*FA11</f>
        <v>1.2407747348385942</v>
      </c>
      <c r="FI23" s="82">
        <f t="shared" ref="FI23" si="470">+$D23*FB11</f>
        <v>1.1787359980966647</v>
      </c>
      <c r="FJ23" s="82">
        <f t="shared" ref="FJ23" si="471">+$D23*FC11</f>
        <v>1.1197991981918314</v>
      </c>
      <c r="FK23" s="82">
        <f t="shared" ref="FK23" si="472">+$D23*FD11</f>
        <v>1.0638092382822399</v>
      </c>
      <c r="FL23" s="82">
        <f t="shared" ref="FL23" si="473">+$D23*FE11</f>
        <v>1.0106187763681278</v>
      </c>
      <c r="FM23" s="82">
        <f t="shared" ref="FM23" si="474">+$D23*FF11</f>
        <v>0.96008783754972149</v>
      </c>
      <c r="FN23" s="82">
        <f t="shared" ref="FN23" si="475">+$D23*FG11</f>
        <v>0.91208344567223543</v>
      </c>
      <c r="FO23" s="82">
        <f t="shared" ref="FO23" si="476">+$D23*FH11</f>
        <v>0.86647927338862352</v>
      </c>
      <c r="FP23" s="82">
        <f t="shared" ref="FP23" si="477">+$D23*FI11</f>
        <v>0.82315530971919249</v>
      </c>
      <c r="FQ23" s="82">
        <f t="shared" ref="FQ23" si="478">+$D23*FJ11</f>
        <v>0.78199754423323287</v>
      </c>
      <c r="FR23" s="82">
        <f t="shared" ref="FR23" si="479">+$D23*FK11</f>
        <v>0.74289766702157112</v>
      </c>
      <c r="FS23" s="82">
        <f t="shared" ref="FS23" si="480">+$D23*FL11</f>
        <v>0.70575278367049255</v>
      </c>
      <c r="FT23" s="82">
        <f t="shared" ref="FT23" si="481">+$D23*FM11</f>
        <v>0.67046514448696803</v>
      </c>
      <c r="FU23" s="82">
        <f t="shared" ref="FU23" si="482">+$D23*FN11</f>
        <v>0.63694188726261958</v>
      </c>
    </row>
    <row r="24" spans="1:177">
      <c r="A24" s="79">
        <v>1960</v>
      </c>
      <c r="D24" s="98">
        <f>Data!CD24</f>
        <v>30.253599718266681</v>
      </c>
      <c r="R24" s="82"/>
      <c r="S24" s="82"/>
      <c r="T24" s="82"/>
      <c r="U24" s="82">
        <f>+$D24*M11</f>
        <v>30.252641549193683</v>
      </c>
      <c r="V24" s="82">
        <f t="shared" ref="V24:CG24" si="483">+$D24*N11</f>
        <v>30.156711997822359</v>
      </c>
      <c r="W24" s="82">
        <f t="shared" si="483"/>
        <v>30.058726783457566</v>
      </c>
      <c r="X24" s="82">
        <f t="shared" si="483"/>
        <v>29.958534480997873</v>
      </c>
      <c r="Y24" s="82">
        <f t="shared" si="483"/>
        <v>29.855944732607689</v>
      </c>
      <c r="Z24" s="82">
        <f t="shared" si="483"/>
        <v>29.750716574977094</v>
      </c>
      <c r="AA24" s="82">
        <f t="shared" si="483"/>
        <v>29.642544016418341</v>
      </c>
      <c r="AB24" s="82">
        <f t="shared" si="483"/>
        <v>29.531038542302696</v>
      </c>
      <c r="AC24" s="82">
        <f t="shared" si="483"/>
        <v>29.415708313435207</v>
      </c>
      <c r="AD24" s="82">
        <f t="shared" si="483"/>
        <v>29.295933964446668</v>
      </c>
      <c r="AE24" s="82">
        <f t="shared" si="483"/>
        <v>29.170941117917362</v>
      </c>
      <c r="AF24" s="82">
        <f t="shared" si="483"/>
        <v>29.03977001139263</v>
      </c>
      <c r="AG24" s="82">
        <f t="shared" si="483"/>
        <v>28.901242990218165</v>
      </c>
      <c r="AH24" s="82">
        <f t="shared" si="483"/>
        <v>28.753931043415189</v>
      </c>
      <c r="AI24" s="82">
        <f t="shared" si="483"/>
        <v>28.596121037476895</v>
      </c>
      <c r="AJ24" s="82">
        <f t="shared" si="483"/>
        <v>28.425785807891724</v>
      </c>
      <c r="AK24" s="82">
        <f t="shared" si="483"/>
        <v>28.240559762567379</v>
      </c>
      <c r="AL24" s="82">
        <f t="shared" si="483"/>
        <v>28.037723086084515</v>
      </c>
      <c r="AM24" s="82">
        <f t="shared" si="483"/>
        <v>27.814197950591588</v>
      </c>
      <c r="AN24" s="82">
        <f t="shared" si="483"/>
        <v>27.566560274539743</v>
      </c>
      <c r="AO24" s="82">
        <f t="shared" si="483"/>
        <v>27.291070461017281</v>
      </c>
      <c r="AP24" s="82">
        <f t="shared" si="483"/>
        <v>26.983726137372052</v>
      </c>
      <c r="AQ24" s="82">
        <f t="shared" si="483"/>
        <v>26.640339167123294</v>
      </c>
      <c r="AR24" s="82">
        <f t="shared" si="483"/>
        <v>26.256638098207056</v>
      </c>
      <c r="AS24" s="82">
        <f t="shared" si="483"/>
        <v>25.82839576469755</v>
      </c>
      <c r="AT24" s="82">
        <f t="shared" si="483"/>
        <v>25.351580026170666</v>
      </c>
      <c r="AU24" s="82">
        <f t="shared" si="483"/>
        <v>24.822523703505457</v>
      </c>
      <c r="AV24" s="82">
        <f t="shared" si="483"/>
        <v>24.238107783585058</v>
      </c>
      <c r="AW24" s="82">
        <f t="shared" si="483"/>
        <v>23.595950080248148</v>
      </c>
      <c r="AX24" s="82">
        <f t="shared" si="483"/>
        <v>22.894589935915594</v>
      </c>
      <c r="AY24" s="82">
        <f t="shared" si="483"/>
        <v>22.133658410977759</v>
      </c>
      <c r="AZ24" s="82">
        <f t="shared" si="483"/>
        <v>21.314022902813385</v>
      </c>
      <c r="BA24" s="82">
        <f t="shared" si="483"/>
        <v>20.437895392603505</v>
      </c>
      <c r="BB24" s="82">
        <f t="shared" si="483"/>
        <v>19.508894609309998</v>
      </c>
      <c r="BC24" s="82">
        <f t="shared" si="483"/>
        <v>18.532054328972251</v>
      </c>
      <c r="BD24" s="82">
        <f t="shared" si="483"/>
        <v>17.513772717425415</v>
      </c>
      <c r="BE24" s="82">
        <f t="shared" si="483"/>
        <v>16.461700920045857</v>
      </c>
      <c r="BF24" s="82">
        <f t="shared" si="483"/>
        <v>15.384572777315348</v>
      </c>
      <c r="BG24" s="82">
        <f t="shared" si="483"/>
        <v>14.291981321479293</v>
      </c>
      <c r="BH24" s="82">
        <f t="shared" si="483"/>
        <v>13.194111281498135</v>
      </c>
      <c r="BI24" s="82">
        <f t="shared" si="483"/>
        <v>12.101439887306674</v>
      </c>
      <c r="BJ24" s="82">
        <f t="shared" si="483"/>
        <v>11.024420550007797</v>
      </c>
      <c r="BK24" s="82">
        <f t="shared" si="483"/>
        <v>9.9731652941672291</v>
      </c>
      <c r="BL24" s="82">
        <f t="shared" si="483"/>
        <v>8.9571420090185789</v>
      </c>
      <c r="BM24" s="82">
        <f t="shared" si="483"/>
        <v>7.9849016432722086</v>
      </c>
      <c r="BN24" s="82">
        <f t="shared" si="483"/>
        <v>7.0638484716461063</v>
      </c>
      <c r="BO24" s="82">
        <f t="shared" si="483"/>
        <v>6.2000636826485946</v>
      </c>
      <c r="BP24" s="82">
        <f t="shared" si="483"/>
        <v>5.398189024893461</v>
      </c>
      <c r="BQ24" s="82">
        <f t="shared" si="483"/>
        <v>4.6613734013788539</v>
      </c>
      <c r="BR24" s="82">
        <f t="shared" si="483"/>
        <v>3.9912814345983922</v>
      </c>
      <c r="BS24" s="82">
        <f t="shared" si="483"/>
        <v>3.3881594439827687</v>
      </c>
      <c r="BT24" s="82">
        <f t="shared" si="483"/>
        <v>2.8509512429592614</v>
      </c>
      <c r="BU24" s="82">
        <f t="shared" si="483"/>
        <v>2.3774538729954715</v>
      </c>
      <c r="BV24" s="82">
        <f t="shared" si="483"/>
        <v>1.9645019641256412</v>
      </c>
      <c r="BW24" s="82">
        <f t="shared" si="483"/>
        <v>1.6081688789649957</v>
      </c>
      <c r="BX24" s="82">
        <f t="shared" si="483"/>
        <v>1.3039731132165873</v>
      </c>
      <c r="BY24" s="82">
        <f t="shared" si="483"/>
        <v>1.047079475319765</v>
      </c>
      <c r="BZ24" s="82">
        <f t="shared" si="483"/>
        <v>0.83248618646428085</v>
      </c>
      <c r="CA24" s="82">
        <f t="shared" si="483"/>
        <v>0.65519103638972453</v>
      </c>
      <c r="CB24" s="82">
        <f t="shared" si="483"/>
        <v>0.51033190000387751</v>
      </c>
      <c r="CC24" s="82">
        <f t="shared" si="483"/>
        <v>0.39329907742740816</v>
      </c>
      <c r="CD24" s="82">
        <f t="shared" si="483"/>
        <v>0.29981890654651883</v>
      </c>
      <c r="CE24" s="82">
        <f t="shared" si="483"/>
        <v>0.22600979235796112</v>
      </c>
      <c r="CF24" s="82">
        <f t="shared" si="483"/>
        <v>0.16841312497152244</v>
      </c>
      <c r="CG24" s="82">
        <f t="shared" si="483"/>
        <v>0.12400248526942162</v>
      </c>
      <c r="CH24" s="82">
        <f t="shared" ref="CH24:CO24" si="484">+$D24*BZ11</f>
        <v>9.0175069992207355E-2</v>
      </c>
      <c r="CI24" s="82">
        <f t="shared" si="484"/>
        <v>6.4729443722502E-2</v>
      </c>
      <c r="CJ24" s="82">
        <f t="shared" si="484"/>
        <v>4.5833603015858787E-2</v>
      </c>
      <c r="CK24" s="82">
        <f t="shared" si="484"/>
        <v>3.1986989066801613E-2</v>
      </c>
      <c r="CL24" s="82">
        <f t="shared" si="484"/>
        <v>2.197958428768873E-2</v>
      </c>
      <c r="CM24" s="82">
        <f t="shared" si="484"/>
        <v>1.4850645348877544E-2</v>
      </c>
      <c r="CN24" s="82">
        <f t="shared" si="484"/>
        <v>9.8490214089472922E-3</v>
      </c>
      <c r="CO24" s="82">
        <f t="shared" si="484"/>
        <v>6.3964295769051152E-3</v>
      </c>
      <c r="CX24" s="82"/>
      <c r="CY24" s="82"/>
      <c r="CZ24" s="82"/>
      <c r="DA24" s="82">
        <f>+$D24*CS11</f>
        <v>30.253599718266681</v>
      </c>
      <c r="DB24" s="82">
        <f t="shared" ref="DB24" si="485">+$D24*CT11</f>
        <v>28.740919732353344</v>
      </c>
      <c r="DC24" s="82">
        <f t="shared" ref="DC24" si="486">+$D24*CU11</f>
        <v>27.303873745735679</v>
      </c>
      <c r="DD24" s="82">
        <f t="shared" ref="DD24" si="487">+$D24*CV11</f>
        <v>25.938680058448892</v>
      </c>
      <c r="DE24" s="82">
        <f t="shared" ref="DE24" si="488">+$D24*CW11</f>
        <v>24.64174605552645</v>
      </c>
      <c r="DF24" s="82">
        <f t="shared" ref="DF24" si="489">+$D24*CX11</f>
        <v>23.409658752750129</v>
      </c>
      <c r="DG24" s="82">
        <f t="shared" ref="DG24" si="490">+$D24*CY11</f>
        <v>22.23917581511262</v>
      </c>
      <c r="DH24" s="82">
        <f t="shared" ref="DH24" si="491">+$D24*CZ11</f>
        <v>21.127217024356991</v>
      </c>
      <c r="DI24" s="82">
        <f t="shared" ref="DI24" si="492">+$D24*DA11</f>
        <v>20.070856173139141</v>
      </c>
      <c r="DJ24" s="82">
        <f t="shared" ref="DJ24" si="493">+$D24*DB11</f>
        <v>19.067313364482182</v>
      </c>
      <c r="DK24" s="82">
        <f t="shared" ref="DK24" si="494">+$D24*DC11</f>
        <v>18.113947696258073</v>
      </c>
      <c r="DL24" s="82">
        <f t="shared" ref="DL24" si="495">+$D24*DD11</f>
        <v>17.20825031144517</v>
      </c>
      <c r="DM24" s="82">
        <f t="shared" ref="DM24" si="496">+$D24*DE11</f>
        <v>16.347837795872909</v>
      </c>
      <c r="DN24" s="82">
        <f t="shared" ref="DN24" si="497">+$D24*DF11</f>
        <v>15.530445906079265</v>
      </c>
      <c r="DO24" s="82">
        <f t="shared" ref="DO24" si="498">+$D24*DG11</f>
        <v>14.753923610775301</v>
      </c>
      <c r="DP24" s="82">
        <f t="shared" ref="DP24" si="499">+$D24*DH11</f>
        <v>14.016227430236537</v>
      </c>
      <c r="DQ24" s="82">
        <f t="shared" ref="DQ24" si="500">+$D24*DI11</f>
        <v>13.315416058724709</v>
      </c>
      <c r="DR24" s="82">
        <f t="shared" ref="DR24" si="501">+$D24*DJ11</f>
        <v>12.649645255788474</v>
      </c>
      <c r="DS24" s="82">
        <f t="shared" ref="DS24" si="502">+$D24*DK11</f>
        <v>12.017162992999051</v>
      </c>
      <c r="DT24" s="82">
        <f t="shared" ref="DT24" si="503">+$D24*DL11</f>
        <v>11.416304843349097</v>
      </c>
      <c r="DU24" s="82">
        <f t="shared" ref="DU24" si="504">+$D24*DM11</f>
        <v>10.845489601181642</v>
      </c>
      <c r="DV24" s="82">
        <f t="shared" ref="DV24" si="505">+$D24*DN11</f>
        <v>10.303215121122561</v>
      </c>
      <c r="DW24" s="82">
        <f t="shared" ref="DW24" si="506">+$D24*DO11</f>
        <v>9.7880543650664311</v>
      </c>
      <c r="DX24" s="82">
        <f t="shared" ref="DX24" si="507">+$D24*DP11</f>
        <v>9.2986516468131111</v>
      </c>
      <c r="DY24" s="82">
        <f t="shared" ref="DY24" si="508">+$D24*DQ11</f>
        <v>8.8337190644724561</v>
      </c>
      <c r="DZ24" s="82">
        <f t="shared" ref="DZ24" si="509">+$D24*DR11</f>
        <v>8.392033111248832</v>
      </c>
      <c r="EA24" s="82">
        <f t="shared" ref="EA24" si="510">+$D24*DS11</f>
        <v>7.9724314556863911</v>
      </c>
      <c r="EB24" s="82">
        <f t="shared" ref="EB24" si="511">+$D24*DT11</f>
        <v>7.5738098829020712</v>
      </c>
      <c r="EC24" s="82">
        <f t="shared" ref="EC24" si="512">+$D24*DU11</f>
        <v>7.1951193887569671</v>
      </c>
      <c r="ED24" s="82">
        <f t="shared" ref="ED24" si="513">+$D24*DV11</f>
        <v>6.8353634193191191</v>
      </c>
      <c r="EE24" s="82">
        <f t="shared" ref="EE24" si="514">+$D24*DW11</f>
        <v>6.493595248353162</v>
      </c>
      <c r="EF24" s="82">
        <f t="shared" ref="EF24" si="515">+$D24*DX11</f>
        <v>6.1689154859355053</v>
      </c>
      <c r="EG24" s="82">
        <f t="shared" ref="EG24" si="516">+$D24*DY11</f>
        <v>5.8604697116387303</v>
      </c>
      <c r="EH24" s="82">
        <f t="shared" ref="EH24" si="517">+$D24*DZ11</f>
        <v>5.5674462260567932</v>
      </c>
      <c r="EI24" s="82">
        <f t="shared" ref="EI24" si="518">+$D24*EA11</f>
        <v>5.2890739147539536</v>
      </c>
      <c r="EJ24" s="82">
        <f t="shared" ref="EJ24" si="519">+$D24*EB11</f>
        <v>5.0246202190162546</v>
      </c>
      <c r="EK24" s="82">
        <f t="shared" ref="EK24" si="520">+$D24*EC11</f>
        <v>4.773389208065443</v>
      </c>
      <c r="EL24" s="82">
        <f t="shared" ref="EL24" si="521">+$D24*ED11</f>
        <v>4.5347197476621712</v>
      </c>
      <c r="EM24" s="82">
        <f t="shared" ref="EM24" si="522">+$D24*EE11</f>
        <v>4.307983760279062</v>
      </c>
      <c r="EN24" s="82">
        <f t="shared" ref="EN24" si="523">+$D24*EF11</f>
        <v>4.0925845722651095</v>
      </c>
      <c r="EO24" s="82">
        <f t="shared" ref="EO24" si="524">+$D24*EG11</f>
        <v>3.8879553436518539</v>
      </c>
      <c r="EP24" s="82">
        <f t="shared" ref="EP24" si="525">+$D24*EH11</f>
        <v>3.693557576469261</v>
      </c>
      <c r="EQ24" s="82">
        <f t="shared" ref="EQ24" si="526">+$D24*EI11</f>
        <v>3.5088796976457983</v>
      </c>
      <c r="ER24" s="82">
        <f t="shared" ref="ER24" si="527">+$D24*EJ11</f>
        <v>3.3334357127635079</v>
      </c>
      <c r="ES24" s="82">
        <f t="shared" ref="ES24" si="528">+$D24*EK11</f>
        <v>3.1667639271253321</v>
      </c>
      <c r="ET24" s="82">
        <f t="shared" ref="ET24" si="529">+$D24*EL11</f>
        <v>3.0084257307690656</v>
      </c>
      <c r="EU24" s="82">
        <f t="shared" ref="EU24" si="530">+$D24*EM11</f>
        <v>2.8580044442306125</v>
      </c>
      <c r="EV24" s="82">
        <f t="shared" ref="EV24" si="531">+$D24*EN11</f>
        <v>2.715104222019082</v>
      </c>
      <c r="EW24" s="82">
        <f t="shared" ref="EW24" si="532">+$D24*EO11</f>
        <v>2.5793490109181278</v>
      </c>
      <c r="EX24" s="82">
        <f t="shared" ref="EX24" si="533">+$D24*EP11</f>
        <v>2.4503815603722212</v>
      </c>
      <c r="EY24" s="82">
        <f t="shared" ref="EY24" si="534">+$D24*EQ11</f>
        <v>2.3278624823536105</v>
      </c>
      <c r="EZ24" s="82">
        <f t="shared" ref="EZ24" si="535">+$D24*ER11</f>
        <v>2.2114693582359295</v>
      </c>
      <c r="FA24" s="82">
        <f t="shared" ref="FA24" si="536">+$D24*ES11</f>
        <v>2.100895890324133</v>
      </c>
      <c r="FB24" s="82">
        <f t="shared" ref="FB24" si="537">+$D24*ET11</f>
        <v>1.9958510958079267</v>
      </c>
      <c r="FC24" s="82">
        <f t="shared" ref="FC24" si="538">+$D24*EU11</f>
        <v>1.8960585410175299</v>
      </c>
      <c r="FD24" s="82">
        <f t="shared" ref="FD24" si="539">+$D24*EV11</f>
        <v>1.8012556139666538</v>
      </c>
      <c r="FE24" s="82">
        <f t="shared" ref="FE24" si="540">+$D24*EW11</f>
        <v>1.7111928332683211</v>
      </c>
      <c r="FF24" s="82">
        <f t="shared" ref="FF24" si="541">+$D24*EX11</f>
        <v>1.6256331916049049</v>
      </c>
      <c r="FG24" s="82">
        <f t="shared" ref="FG24" si="542">+$D24*EY11</f>
        <v>1.5443515320246599</v>
      </c>
      <c r="FH24" s="82">
        <f t="shared" ref="FH24" si="543">+$D24*EZ11</f>
        <v>1.4671339554234268</v>
      </c>
      <c r="FI24" s="82">
        <f t="shared" ref="FI24" si="544">+$D24*FA11</f>
        <v>1.3937772576522551</v>
      </c>
      <c r="FJ24" s="82">
        <f t="shared" ref="FJ24" si="545">+$D24*FB11</f>
        <v>1.3240883947696425</v>
      </c>
      <c r="FK24" s="82">
        <f t="shared" ref="FK24" si="546">+$D24*FC11</f>
        <v>1.2578839750311603</v>
      </c>
      <c r="FL24" s="82">
        <f t="shared" ref="FL24" si="547">+$D24*FD11</f>
        <v>1.1949897762796025</v>
      </c>
      <c r="FM24" s="82">
        <f t="shared" ref="FM24" si="548">+$D24*FE11</f>
        <v>1.1352402874656222</v>
      </c>
      <c r="FN24" s="82">
        <f t="shared" ref="FN24" si="549">+$D24*FF11</f>
        <v>1.078478273092341</v>
      </c>
      <c r="FO24" s="82">
        <f t="shared" ref="FO24" si="550">+$D24*FG11</f>
        <v>1.0245543594377242</v>
      </c>
      <c r="FP24" s="82">
        <f t="shared" ref="FP24" si="551">+$D24*FH11</f>
        <v>0.97332664146583769</v>
      </c>
      <c r="FQ24" s="82">
        <f t="shared" ref="FQ24" si="552">+$D24*FI11</f>
        <v>0.92466030939254595</v>
      </c>
      <c r="FR24" s="82">
        <f t="shared" ref="FR24" si="553">+$D24*FJ11</f>
        <v>0.87842729392291874</v>
      </c>
      <c r="FS24" s="82">
        <f t="shared" ref="FS24" si="554">+$D24*FK11</f>
        <v>0.83450592922677258</v>
      </c>
      <c r="FT24" s="82">
        <f t="shared" ref="FT24" si="555">+$D24*FL11</f>
        <v>0.79278063276543398</v>
      </c>
      <c r="FU24" s="82">
        <f t="shared" ref="FU24" si="556">+$D24*FM11</f>
        <v>0.75314160112716244</v>
      </c>
    </row>
    <row r="25" spans="1:177">
      <c r="A25" s="79">
        <v>1961</v>
      </c>
      <c r="D25" s="98">
        <f>Data!CD25</f>
        <v>8.7223689748254856</v>
      </c>
      <c r="R25" s="82"/>
      <c r="S25" s="82"/>
      <c r="T25" s="82"/>
      <c r="U25" s="82"/>
      <c r="V25" s="82">
        <f>+$D25*M11</f>
        <v>8.7220927265683255</v>
      </c>
      <c r="W25" s="82">
        <f t="shared" ref="W25:CH25" si="557">+$D25*N11</f>
        <v>8.6944354246127862</v>
      </c>
      <c r="X25" s="82">
        <f t="shared" si="557"/>
        <v>8.6661854576096502</v>
      </c>
      <c r="Y25" s="82">
        <f t="shared" si="557"/>
        <v>8.6372991684199683</v>
      </c>
      <c r="Z25" s="82">
        <f t="shared" si="557"/>
        <v>8.6077216752678591</v>
      </c>
      <c r="AA25" s="82">
        <f t="shared" si="557"/>
        <v>8.5773835063906851</v>
      </c>
      <c r="AB25" s="82">
        <f t="shared" si="557"/>
        <v>8.5461964417938514</v>
      </c>
      <c r="AC25" s="82">
        <f t="shared" si="557"/>
        <v>8.5140484694200964</v>
      </c>
      <c r="AD25" s="82">
        <f t="shared" si="557"/>
        <v>8.4807977878648053</v>
      </c>
      <c r="AE25" s="82">
        <f t="shared" si="557"/>
        <v>8.446265828847487</v>
      </c>
      <c r="AF25" s="82">
        <f t="shared" si="557"/>
        <v>8.410229332800899</v>
      </c>
      <c r="AG25" s="82">
        <f t="shared" si="557"/>
        <v>8.3724115920824609</v>
      </c>
      <c r="AH25" s="82">
        <f t="shared" si="557"/>
        <v>8.3324730788833978</v>
      </c>
      <c r="AI25" s="82">
        <f t="shared" si="557"/>
        <v>8.2900017972382045</v>
      </c>
      <c r="AJ25" s="82">
        <f t="shared" si="557"/>
        <v>8.2445038362507024</v>
      </c>
      <c r="AK25" s="82">
        <f t="shared" si="557"/>
        <v>8.1953947472269455</v>
      </c>
      <c r="AL25" s="82">
        <f t="shared" si="557"/>
        <v>8.1419925099357844</v>
      </c>
      <c r="AM25" s="82">
        <f t="shared" si="557"/>
        <v>8.083512978561453</v>
      </c>
      <c r="AN25" s="82">
        <f t="shared" si="557"/>
        <v>8.0190687892724668</v>
      </c>
      <c r="AO25" s="82">
        <f t="shared" si="557"/>
        <v>7.9476727503644655</v>
      </c>
      <c r="AP25" s="82">
        <f t="shared" si="557"/>
        <v>7.8682467043823099</v>
      </c>
      <c r="AQ25" s="82">
        <f t="shared" si="557"/>
        <v>7.7796367333998067</v>
      </c>
      <c r="AR25" s="82">
        <f t="shared" si="557"/>
        <v>7.6806353622059955</v>
      </c>
      <c r="AS25" s="82">
        <f t="shared" si="557"/>
        <v>7.5700110950017994</v>
      </c>
      <c r="AT25" s="82">
        <f t="shared" si="557"/>
        <v>7.4465452040567666</v>
      </c>
      <c r="AU25" s="82">
        <f t="shared" si="557"/>
        <v>7.3090751891439867</v>
      </c>
      <c r="AV25" s="82">
        <f t="shared" si="557"/>
        <v>7.1565437714706031</v>
      </c>
      <c r="AW25" s="82">
        <f t="shared" si="557"/>
        <v>6.9880517131444</v>
      </c>
      <c r="AX25" s="82">
        <f t="shared" si="557"/>
        <v>6.8029122097236163</v>
      </c>
      <c r="AY25" s="82">
        <f t="shared" si="557"/>
        <v>6.6007041412598921</v>
      </c>
      <c r="AZ25" s="82">
        <f t="shared" si="557"/>
        <v>6.3813211393397262</v>
      </c>
      <c r="BA25" s="82">
        <f t="shared" si="557"/>
        <v>6.1450132819722043</v>
      </c>
      <c r="BB25" s="82">
        <f t="shared" si="557"/>
        <v>5.8924183020620386</v>
      </c>
      <c r="BC25" s="82">
        <f t="shared" si="557"/>
        <v>5.6245795098109692</v>
      </c>
      <c r="BD25" s="82">
        <f t="shared" si="557"/>
        <v>5.3429481854752634</v>
      </c>
      <c r="BE25" s="82">
        <f t="shared" si="557"/>
        <v>5.0493689744424453</v>
      </c>
      <c r="BF25" s="82">
        <f t="shared" si="557"/>
        <v>4.7460477667115288</v>
      </c>
      <c r="BG25" s="82">
        <f t="shared" si="557"/>
        <v>4.4355026024482713</v>
      </c>
      <c r="BH25" s="82">
        <f t="shared" si="557"/>
        <v>4.1204992340791922</v>
      </c>
      <c r="BI25" s="82">
        <f t="shared" si="557"/>
        <v>3.8039740052040245</v>
      </c>
      <c r="BJ25" s="82">
        <f t="shared" si="557"/>
        <v>3.4889475899301945</v>
      </c>
      <c r="BK25" s="82">
        <f t="shared" si="557"/>
        <v>3.1784337951941994</v>
      </c>
      <c r="BL25" s="82">
        <f t="shared" si="557"/>
        <v>2.8753480033031398</v>
      </c>
      <c r="BM25" s="82">
        <f t="shared" si="557"/>
        <v>2.5824198868935726</v>
      </c>
      <c r="BN25" s="82">
        <f t="shared" si="557"/>
        <v>2.3021147568848987</v>
      </c>
      <c r="BO25" s="82">
        <f t="shared" si="557"/>
        <v>2.0365673283749142</v>
      </c>
      <c r="BP25" s="82">
        <f t="shared" si="557"/>
        <v>1.7875308595037731</v>
      </c>
      <c r="BQ25" s="82">
        <f t="shared" si="557"/>
        <v>1.5563436057014046</v>
      </c>
      <c r="BR25" s="82">
        <f t="shared" si="557"/>
        <v>1.3439134223658953</v>
      </c>
      <c r="BS25" s="82">
        <f t="shared" si="557"/>
        <v>1.1507202342575498</v>
      </c>
      <c r="BT25" s="82">
        <f t="shared" si="557"/>
        <v>0.97683505735397602</v>
      </c>
      <c r="BU25" s="82">
        <f t="shared" si="557"/>
        <v>0.82195338412287045</v>
      </c>
      <c r="BV25" s="82">
        <f t="shared" si="557"/>
        <v>0.6854400829655215</v>
      </c>
      <c r="BW25" s="82">
        <f t="shared" si="557"/>
        <v>0.56638255091764478</v>
      </c>
      <c r="BX25" s="82">
        <f t="shared" si="557"/>
        <v>0.4636487051719283</v>
      </c>
      <c r="BY25" s="82">
        <f t="shared" si="557"/>
        <v>0.37594649009187714</v>
      </c>
      <c r="BZ25" s="82">
        <f t="shared" si="557"/>
        <v>0.30188187900798086</v>
      </c>
      <c r="CA25" s="82">
        <f t="shared" si="557"/>
        <v>0.24001281673607222</v>
      </c>
      <c r="CB25" s="82">
        <f t="shared" si="557"/>
        <v>0.18889712370124886</v>
      </c>
      <c r="CC25" s="82">
        <f t="shared" si="557"/>
        <v>0.14713300806878632</v>
      </c>
      <c r="CD25" s="82">
        <f t="shared" si="557"/>
        <v>0.11339145433027681</v>
      </c>
      <c r="CE25" s="82">
        <f t="shared" si="557"/>
        <v>8.6440329510556704E-2</v>
      </c>
      <c r="CF25" s="82">
        <f t="shared" si="557"/>
        <v>6.5160536902309954E-2</v>
      </c>
      <c r="CG25" s="82">
        <f t="shared" si="557"/>
        <v>4.8554929987986759E-2</v>
      </c>
      <c r="CH25" s="82">
        <f t="shared" si="557"/>
        <v>3.5750966509357426E-2</v>
      </c>
      <c r="CI25" s="82">
        <f t="shared" ref="CI25:CO25" si="558">+$D25*BZ11</f>
        <v>2.5998236247167787E-2</v>
      </c>
      <c r="CJ25" s="82">
        <f t="shared" si="558"/>
        <v>1.8662046729664705E-2</v>
      </c>
      <c r="CK25" s="82">
        <f t="shared" si="558"/>
        <v>1.3214215851101337E-2</v>
      </c>
      <c r="CL25" s="82">
        <f t="shared" si="558"/>
        <v>9.2221198016940401E-3</v>
      </c>
      <c r="CM25" s="82">
        <f t="shared" si="558"/>
        <v>6.3369002649540504E-3</v>
      </c>
      <c r="CN25" s="82">
        <f t="shared" si="558"/>
        <v>4.2815668037339662E-3</v>
      </c>
      <c r="CO25" s="82">
        <f t="shared" si="558"/>
        <v>2.8395562699907268E-3</v>
      </c>
      <c r="CX25" s="82"/>
      <c r="CY25" s="82"/>
      <c r="CZ25" s="82"/>
      <c r="DA25" s="82"/>
      <c r="DB25" s="82">
        <f>+$D25*CS11</f>
        <v>8.7223689748254856</v>
      </c>
      <c r="DC25" s="82">
        <f t="shared" ref="DC25" si="559">+$D25*CT11</f>
        <v>8.2862505260842116</v>
      </c>
      <c r="DD25" s="82">
        <f t="shared" ref="DD25" si="560">+$D25*CU11</f>
        <v>7.8719379997800001</v>
      </c>
      <c r="DE25" s="82">
        <f t="shared" ref="DE25" si="561">+$D25*CV11</f>
        <v>7.4783410997909998</v>
      </c>
      <c r="DF25" s="82">
        <f t="shared" ref="DF25" si="562">+$D25*CW11</f>
        <v>7.1044240448014504</v>
      </c>
      <c r="DG25" s="82">
        <f t="shared" ref="DG25" si="563">+$D25*CX11</f>
        <v>6.7492028425613784</v>
      </c>
      <c r="DH25" s="82">
        <f t="shared" ref="DH25" si="564">+$D25*CY11</f>
        <v>6.4117427004333081</v>
      </c>
      <c r="DI25" s="82">
        <f t="shared" ref="DI25" si="565">+$D25*CZ11</f>
        <v>6.0911555654116434</v>
      </c>
      <c r="DJ25" s="82">
        <f t="shared" ref="DJ25" si="566">+$D25*DA11</f>
        <v>5.7865977871410612</v>
      </c>
      <c r="DK25" s="82">
        <f t="shared" ref="DK25" si="567">+$D25*DB11</f>
        <v>5.4972678977840079</v>
      </c>
      <c r="DL25" s="82">
        <f t="shared" ref="DL25" si="568">+$D25*DC11</f>
        <v>5.2224045028948076</v>
      </c>
      <c r="DM25" s="82">
        <f t="shared" ref="DM25" si="569">+$D25*DD11</f>
        <v>4.9612842777500674</v>
      </c>
      <c r="DN25" s="82">
        <f t="shared" ref="DN25" si="570">+$D25*DE11</f>
        <v>4.7132200638625639</v>
      </c>
      <c r="DO25" s="82">
        <f t="shared" ref="DO25" si="571">+$D25*DF11</f>
        <v>4.4775590606694351</v>
      </c>
      <c r="DP25" s="82">
        <f t="shared" ref="DP25" si="572">+$D25*DG11</f>
        <v>4.2536811076359635</v>
      </c>
      <c r="DQ25" s="82">
        <f t="shared" ref="DQ25" si="573">+$D25*DH11</f>
        <v>4.0409970522541654</v>
      </c>
      <c r="DR25" s="82">
        <f t="shared" ref="DR25" si="574">+$D25*DI11</f>
        <v>3.8389471996414573</v>
      </c>
      <c r="DS25" s="82">
        <f t="shared" ref="DS25" si="575">+$D25*DJ11</f>
        <v>3.6469998396593843</v>
      </c>
      <c r="DT25" s="82">
        <f t="shared" ref="DT25" si="576">+$D25*DK11</f>
        <v>3.4646498476764149</v>
      </c>
      <c r="DU25" s="82">
        <f t="shared" ref="DU25" si="577">+$D25*DL11</f>
        <v>3.291417355292594</v>
      </c>
      <c r="DV25" s="82">
        <f t="shared" ref="DV25" si="578">+$D25*DM11</f>
        <v>3.1268464875279642</v>
      </c>
      <c r="DW25" s="82">
        <f t="shared" ref="DW25" si="579">+$D25*DN11</f>
        <v>2.9705041631515665</v>
      </c>
      <c r="DX25" s="82">
        <f t="shared" ref="DX25" si="580">+$D25*DO11</f>
        <v>2.821978954993988</v>
      </c>
      <c r="DY25" s="82">
        <f t="shared" ref="DY25" si="581">+$D25*DP11</f>
        <v>2.6808800072442889</v>
      </c>
      <c r="DZ25" s="82">
        <f t="shared" ref="DZ25" si="582">+$D25*DQ11</f>
        <v>2.5468360068820743</v>
      </c>
      <c r="EA25" s="82">
        <f t="shared" ref="EA25" si="583">+$D25*DR11</f>
        <v>2.4194942065379701</v>
      </c>
      <c r="EB25" s="82">
        <f t="shared" ref="EB25" si="584">+$D25*DS11</f>
        <v>2.298519496211072</v>
      </c>
      <c r="EC25" s="82">
        <f t="shared" ref="EC25" si="585">+$D25*DT11</f>
        <v>2.1835935214005184</v>
      </c>
      <c r="ED25" s="82">
        <f t="shared" ref="ED25" si="586">+$D25*DU11</f>
        <v>2.0744138453304921</v>
      </c>
      <c r="EE25" s="82">
        <f t="shared" ref="EE25" si="587">+$D25*DV11</f>
        <v>1.9706931530639675</v>
      </c>
      <c r="EF25" s="82">
        <f t="shared" ref="EF25" si="588">+$D25*DW11</f>
        <v>1.8721584954107691</v>
      </c>
      <c r="EG25" s="82">
        <f t="shared" ref="EG25" si="589">+$D25*DX11</f>
        <v>1.7785505706402307</v>
      </c>
      <c r="EH25" s="82">
        <f t="shared" ref="EH25" si="590">+$D25*DY11</f>
        <v>1.6896230421082195</v>
      </c>
      <c r="EI25" s="82">
        <f t="shared" ref="EI25" si="591">+$D25*DZ11</f>
        <v>1.6051418900028083</v>
      </c>
      <c r="EJ25" s="82">
        <f t="shared" ref="EJ25" si="592">+$D25*EA11</f>
        <v>1.5248847955026681</v>
      </c>
      <c r="EK25" s="82">
        <f t="shared" ref="EK25" si="593">+$D25*EB11</f>
        <v>1.4486405557275344</v>
      </c>
      <c r="EL25" s="82">
        <f t="shared" ref="EL25" si="594">+$D25*EC11</f>
        <v>1.3762085279411578</v>
      </c>
      <c r="EM25" s="82">
        <f t="shared" ref="EM25" si="595">+$D25*ED11</f>
        <v>1.3073981015440999</v>
      </c>
      <c r="EN25" s="82">
        <f t="shared" ref="EN25" si="596">+$D25*EE11</f>
        <v>1.2420281964668947</v>
      </c>
      <c r="EO25" s="82">
        <f t="shared" ref="EO25" si="597">+$D25*EF11</f>
        <v>1.1799267866435501</v>
      </c>
      <c r="EP25" s="82">
        <f t="shared" ref="EP25" si="598">+$D25*EG11</f>
        <v>1.1209304473113728</v>
      </c>
      <c r="EQ25" s="82">
        <f t="shared" ref="EQ25" si="599">+$D25*EH11</f>
        <v>1.064883924945804</v>
      </c>
      <c r="ER25" s="82">
        <f t="shared" ref="ER25" si="600">+$D25*EI11</f>
        <v>1.0116397286985139</v>
      </c>
      <c r="ES25" s="82">
        <f t="shared" ref="ES25" si="601">+$D25*EJ11</f>
        <v>0.96105774226358809</v>
      </c>
      <c r="ET25" s="82">
        <f t="shared" ref="ET25" si="602">+$D25*EK11</f>
        <v>0.91300485515040852</v>
      </c>
      <c r="EU25" s="82">
        <f t="shared" ref="EU25" si="603">+$D25*EL11</f>
        <v>0.86735461239288825</v>
      </c>
      <c r="EV25" s="82">
        <f t="shared" ref="EV25" si="604">+$D25*EM11</f>
        <v>0.82398688177324375</v>
      </c>
      <c r="EW25" s="82">
        <f t="shared" ref="EW25" si="605">+$D25*EN11</f>
        <v>0.78278753768458165</v>
      </c>
      <c r="EX25" s="82">
        <f t="shared" ref="EX25" si="606">+$D25*EO11</f>
        <v>0.74364816080035245</v>
      </c>
      <c r="EY25" s="82">
        <f t="shared" ref="EY25" si="607">+$D25*EP11</f>
        <v>0.70646575276033485</v>
      </c>
      <c r="EZ25" s="82">
        <f t="shared" ref="EZ25" si="608">+$D25*EQ11</f>
        <v>0.67114246512231812</v>
      </c>
      <c r="FA25" s="82">
        <f t="shared" ref="FA25" si="609">+$D25*ER11</f>
        <v>0.63758534186620219</v>
      </c>
      <c r="FB25" s="82">
        <f t="shared" ref="FB25" si="610">+$D25*ES11</f>
        <v>0.60570607477289207</v>
      </c>
      <c r="FC25" s="82">
        <f t="shared" ref="FC25" si="611">+$D25*ET11</f>
        <v>0.5754207710342476</v>
      </c>
      <c r="FD25" s="82">
        <f t="shared" ref="FD25" si="612">+$D25*EU11</f>
        <v>0.54664973248253501</v>
      </c>
      <c r="FE25" s="82">
        <f t="shared" ref="FE25" si="613">+$D25*EV11</f>
        <v>0.51931724585840844</v>
      </c>
      <c r="FF25" s="82">
        <f t="shared" ref="FF25" si="614">+$D25*EW11</f>
        <v>0.49335138356548797</v>
      </c>
      <c r="FG25" s="82">
        <f t="shared" ref="FG25" si="615">+$D25*EX11</f>
        <v>0.46868381438721352</v>
      </c>
      <c r="FH25" s="82">
        <f t="shared" ref="FH25" si="616">+$D25*EY11</f>
        <v>0.44524962366785292</v>
      </c>
      <c r="FI25" s="82">
        <f t="shared" ref="FI25" si="617">+$D25*EZ11</f>
        <v>0.42298714248446023</v>
      </c>
      <c r="FJ25" s="82">
        <f t="shared" ref="FJ25" si="618">+$D25*FA11</f>
        <v>0.40183778536023712</v>
      </c>
      <c r="FK25" s="82">
        <f t="shared" ref="FK25" si="619">+$D25*FB11</f>
        <v>0.38174589609222531</v>
      </c>
      <c r="FL25" s="82">
        <f t="shared" ref="FL25" si="620">+$D25*FC11</f>
        <v>0.36265860128761401</v>
      </c>
      <c r="FM25" s="82">
        <f t="shared" ref="FM25" si="621">+$D25*FD11</f>
        <v>0.34452567122323341</v>
      </c>
      <c r="FN25" s="82">
        <f t="shared" ref="FN25" si="622">+$D25*FE11</f>
        <v>0.32729938766207167</v>
      </c>
      <c r="FO25" s="82">
        <f t="shared" ref="FO25" si="623">+$D25*FF11</f>
        <v>0.31093441827896806</v>
      </c>
      <c r="FP25" s="82">
        <f t="shared" ref="FP25" si="624">+$D25*FG11</f>
        <v>0.29538769736501969</v>
      </c>
      <c r="FQ25" s="82">
        <f t="shared" ref="FQ25" si="625">+$D25*FH11</f>
        <v>0.28061831249676866</v>
      </c>
      <c r="FR25" s="82">
        <f t="shared" ref="FR25" si="626">+$D25*FI11</f>
        <v>0.26658739687193028</v>
      </c>
      <c r="FS25" s="82">
        <f t="shared" ref="FS25" si="627">+$D25*FJ11</f>
        <v>0.25325802702833378</v>
      </c>
      <c r="FT25" s="82">
        <f t="shared" ref="FT25" si="628">+$D25*FK11</f>
        <v>0.24059512567691704</v>
      </c>
      <c r="FU25" s="82">
        <f t="shared" ref="FU25" si="629">+$D25*FL11</f>
        <v>0.22856536939307118</v>
      </c>
    </row>
    <row r="26" spans="1:177">
      <c r="A26" s="79">
        <v>1962</v>
      </c>
      <c r="D26" s="98">
        <f>Data!CD26</f>
        <v>7.2222015337896774</v>
      </c>
      <c r="R26" s="82"/>
      <c r="S26" s="82"/>
      <c r="T26" s="82"/>
      <c r="U26" s="82"/>
      <c r="V26" s="82"/>
      <c r="W26" s="82">
        <f>+$D26*M11</f>
        <v>7.2219727976983332</v>
      </c>
      <c r="X26" s="82">
        <f t="shared" ref="X26:CI26" si="630">+$D26*N11</f>
        <v>7.1990722979395754</v>
      </c>
      <c r="Y26" s="82">
        <f t="shared" si="630"/>
        <v>7.1756810660840538</v>
      </c>
      <c r="Z26" s="82">
        <f t="shared" si="630"/>
        <v>7.151762953620187</v>
      </c>
      <c r="AA26" s="82">
        <f t="shared" si="630"/>
        <v>7.1272725179340393</v>
      </c>
      <c r="AB26" s="82">
        <f t="shared" si="630"/>
        <v>7.1021522357687834</v>
      </c>
      <c r="AC26" s="82">
        <f t="shared" si="630"/>
        <v>7.0763290601595266</v>
      </c>
      <c r="AD26" s="82">
        <f t="shared" si="630"/>
        <v>7.0497102440952109</v>
      </c>
      <c r="AE26" s="82">
        <f t="shared" si="630"/>
        <v>7.0221783747118733</v>
      </c>
      <c r="AF26" s="82">
        <f t="shared" si="630"/>
        <v>6.9935855958350048</v>
      </c>
      <c r="AG26" s="82">
        <f t="shared" si="630"/>
        <v>6.9637470464946558</v>
      </c>
      <c r="AH26" s="82">
        <f t="shared" si="630"/>
        <v>6.932433610224134</v>
      </c>
      <c r="AI26" s="82">
        <f t="shared" si="630"/>
        <v>6.8993641548828091</v>
      </c>
      <c r="AJ26" s="82">
        <f t="shared" si="630"/>
        <v>6.8641975440314198</v>
      </c>
      <c r="AK26" s="82">
        <f t="shared" si="630"/>
        <v>6.826524814916584</v>
      </c>
      <c r="AL26" s="82">
        <f t="shared" si="630"/>
        <v>6.7858620386577426</v>
      </c>
      <c r="AM26" s="82">
        <f t="shared" si="630"/>
        <v>6.7416444962463657</v>
      </c>
      <c r="AN26" s="82">
        <f t="shared" si="630"/>
        <v>6.6932229077529195</v>
      </c>
      <c r="AO26" s="82">
        <f t="shared" si="630"/>
        <v>6.6398625277838921</v>
      </c>
      <c r="AP26" s="82">
        <f t="shared" si="630"/>
        <v>6.5807459525511645</v>
      </c>
      <c r="AQ26" s="82">
        <f t="shared" si="630"/>
        <v>6.5149804577904193</v>
      </c>
      <c r="AR26" s="82">
        <f t="shared" si="630"/>
        <v>6.441610588872245</v>
      </c>
      <c r="AS26" s="82">
        <f t="shared" si="630"/>
        <v>6.3596365452440891</v>
      </c>
      <c r="AT26" s="82">
        <f t="shared" si="630"/>
        <v>6.2680386370860601</v>
      </c>
      <c r="AU26" s="82">
        <f t="shared" si="630"/>
        <v>6.1658077466562311</v>
      </c>
      <c r="AV26" s="82">
        <f t="shared" si="630"/>
        <v>6.0519813131014599</v>
      </c>
      <c r="AW26" s="82">
        <f t="shared" si="630"/>
        <v>5.9256838998813475</v>
      </c>
      <c r="AX26" s="82">
        <f t="shared" si="630"/>
        <v>5.7861709297711563</v>
      </c>
      <c r="AY26" s="82">
        <f t="shared" si="630"/>
        <v>5.6328737223920804</v>
      </c>
      <c r="AZ26" s="82">
        <f t="shared" si="630"/>
        <v>5.4654435865633468</v>
      </c>
      <c r="BA26" s="82">
        <f t="shared" si="630"/>
        <v>5.2837924482627114</v>
      </c>
      <c r="BB26" s="82">
        <f t="shared" si="630"/>
        <v>5.0881273743760129</v>
      </c>
      <c r="BC26" s="82">
        <f t="shared" si="630"/>
        <v>4.8789764135991822</v>
      </c>
      <c r="BD26" s="82">
        <f t="shared" si="630"/>
        <v>4.6572034363510193</v>
      </c>
      <c r="BE26" s="82">
        <f t="shared" si="630"/>
        <v>4.4240101159983629</v>
      </c>
      <c r="BF26" s="82">
        <f t="shared" si="630"/>
        <v>4.1809238358456247</v>
      </c>
      <c r="BG26" s="82">
        <f t="shared" si="630"/>
        <v>3.9297710930497392</v>
      </c>
      <c r="BH26" s="82">
        <f t="shared" si="630"/>
        <v>3.6726368479694975</v>
      </c>
      <c r="BI26" s="82">
        <f t="shared" si="630"/>
        <v>3.4118111689882213</v>
      </c>
      <c r="BJ26" s="82">
        <f t="shared" si="630"/>
        <v>3.1497253755457235</v>
      </c>
      <c r="BK26" s="82">
        <f t="shared" si="630"/>
        <v>2.8888806135158713</v>
      </c>
      <c r="BL26" s="82">
        <f t="shared" si="630"/>
        <v>2.6317723426920008</v>
      </c>
      <c r="BM26" s="82">
        <f t="shared" si="630"/>
        <v>2.3808145263713185</v>
      </c>
      <c r="BN26" s="82">
        <f t="shared" si="630"/>
        <v>2.1382673585400447</v>
      </c>
      <c r="BO26" s="82">
        <f t="shared" si="630"/>
        <v>1.9061721392572277</v>
      </c>
      <c r="BP26" s="82">
        <f t="shared" si="630"/>
        <v>1.6862964322086056</v>
      </c>
      <c r="BQ26" s="82">
        <f t="shared" si="630"/>
        <v>1.4800919512193449</v>
      </c>
      <c r="BR26" s="82">
        <f t="shared" si="630"/>
        <v>1.2886667840631372</v>
      </c>
      <c r="BS26" s="82">
        <f t="shared" si="630"/>
        <v>1.1127726433386405</v>
      </c>
      <c r="BT26" s="82">
        <f t="shared" si="630"/>
        <v>0.95280691115041605</v>
      </c>
      <c r="BU26" s="82">
        <f t="shared" si="630"/>
        <v>0.80882838937945356</v>
      </c>
      <c r="BV26" s="82">
        <f t="shared" si="630"/>
        <v>0.6805849429953269</v>
      </c>
      <c r="BW26" s="82">
        <f t="shared" si="630"/>
        <v>0.56755067720734198</v>
      </c>
      <c r="BX26" s="82">
        <f t="shared" si="630"/>
        <v>0.46896994838847278</v>
      </c>
      <c r="BY26" s="82">
        <f t="shared" si="630"/>
        <v>0.38390538158806742</v>
      </c>
      <c r="BZ26" s="82">
        <f t="shared" si="630"/>
        <v>0.31128714288525322</v>
      </c>
      <c r="CA26" s="82">
        <f t="shared" si="630"/>
        <v>0.24996096540829621</v>
      </c>
      <c r="CB26" s="82">
        <f t="shared" si="630"/>
        <v>0.19873281423469286</v>
      </c>
      <c r="CC26" s="82">
        <f t="shared" si="630"/>
        <v>0.15640855144526988</v>
      </c>
      <c r="CD26" s="82">
        <f t="shared" si="630"/>
        <v>0.1218274805402552</v>
      </c>
      <c r="CE26" s="82">
        <f t="shared" si="630"/>
        <v>9.3889164485747093E-2</v>
      </c>
      <c r="CF26" s="82">
        <f t="shared" si="630"/>
        <v>7.1573385874210665E-2</v>
      </c>
      <c r="CG26" s="82">
        <f t="shared" si="630"/>
        <v>5.3953522364930395E-2</v>
      </c>
      <c r="CH26" s="82">
        <f t="shared" si="630"/>
        <v>4.0203927493138933E-2</v>
      </c>
      <c r="CI26" s="82">
        <f t="shared" si="630"/>
        <v>2.9602128263957167E-2</v>
      </c>
      <c r="CJ26" s="82">
        <f t="shared" ref="CJ26:CO26" si="631">+$D26*BZ11</f>
        <v>2.1526778131267753E-2</v>
      </c>
      <c r="CK26" s="82">
        <f t="shared" si="631"/>
        <v>1.5452345905526856E-2</v>
      </c>
      <c r="CL26" s="82">
        <f t="shared" si="631"/>
        <v>1.0941491957414172E-2</v>
      </c>
      <c r="CM26" s="82">
        <f t="shared" si="631"/>
        <v>7.6359998033584042E-3</v>
      </c>
      <c r="CN26" s="82">
        <f t="shared" si="631"/>
        <v>5.2470115567358269E-3</v>
      </c>
      <c r="CO26" s="82">
        <f t="shared" si="631"/>
        <v>3.5451765943631274E-3</v>
      </c>
      <c r="CX26" s="82"/>
      <c r="CY26" s="82"/>
      <c r="CZ26" s="82"/>
      <c r="DA26" s="82"/>
      <c r="DB26" s="82"/>
      <c r="DC26" s="82">
        <f>+$D26*CS11</f>
        <v>7.2222015337896774</v>
      </c>
      <c r="DD26" s="82">
        <f t="shared" ref="DD26" si="632">+$D26*CT11</f>
        <v>6.8610914571001933</v>
      </c>
      <c r="DE26" s="82">
        <f t="shared" ref="DE26" si="633">+$D26*CU11</f>
        <v>6.5180368842451832</v>
      </c>
      <c r="DF26" s="82">
        <f t="shared" ref="DF26" si="634">+$D26*CV11</f>
        <v>6.192135040032924</v>
      </c>
      <c r="DG26" s="82">
        <f t="shared" ref="DG26" si="635">+$D26*CW11</f>
        <v>5.8825282880312786</v>
      </c>
      <c r="DH26" s="82">
        <f t="shared" ref="DH26" si="636">+$D26*CX11</f>
        <v>5.5884018736297145</v>
      </c>
      <c r="DI26" s="82">
        <f t="shared" ref="DI26" si="637">+$D26*CY11</f>
        <v>5.308981779948228</v>
      </c>
      <c r="DJ26" s="82">
        <f t="shared" ref="DJ26" si="638">+$D26*CZ11</f>
        <v>5.0435326909508174</v>
      </c>
      <c r="DK26" s="82">
        <f t="shared" ref="DK26" si="639">+$D26*DA11</f>
        <v>4.7913560564032762</v>
      </c>
      <c r="DL26" s="82">
        <f t="shared" ref="DL26" si="640">+$D26*DB11</f>
        <v>4.551788253583112</v>
      </c>
      <c r="DM26" s="82">
        <f t="shared" ref="DM26" si="641">+$D26*DC11</f>
        <v>4.3241988409039571</v>
      </c>
      <c r="DN26" s="82">
        <f t="shared" ref="DN26" si="642">+$D26*DD11</f>
        <v>4.1079888988587587</v>
      </c>
      <c r="DO26" s="82">
        <f t="shared" ref="DO26" si="643">+$D26*DE11</f>
        <v>3.9025894539158208</v>
      </c>
      <c r="DP26" s="82">
        <f t="shared" ref="DP26" si="644">+$D26*DF11</f>
        <v>3.7074599812200297</v>
      </c>
      <c r="DQ26" s="82">
        <f t="shared" ref="DQ26" si="645">+$D26*DG11</f>
        <v>3.5220869821590282</v>
      </c>
      <c r="DR26" s="82">
        <f t="shared" ref="DR26" si="646">+$D26*DH11</f>
        <v>3.3459826330510767</v>
      </c>
      <c r="DS26" s="82">
        <f t="shared" ref="DS26" si="647">+$D26*DI11</f>
        <v>3.1786835013985231</v>
      </c>
      <c r="DT26" s="82">
        <f t="shared" ref="DT26" si="648">+$D26*DJ11</f>
        <v>3.0197493263285966</v>
      </c>
      <c r="DU26" s="82">
        <f t="shared" ref="DU26" si="649">+$D26*DK11</f>
        <v>2.8687618600121669</v>
      </c>
      <c r="DV26" s="82">
        <f t="shared" ref="DV26" si="650">+$D26*DL11</f>
        <v>2.7253237670115582</v>
      </c>
      <c r="DW26" s="82">
        <f t="shared" ref="DW26" si="651">+$D26*DM11</f>
        <v>2.5890575786609804</v>
      </c>
      <c r="DX26" s="82">
        <f t="shared" ref="DX26" si="652">+$D26*DN11</f>
        <v>2.4596046997279317</v>
      </c>
      <c r="DY26" s="82">
        <f t="shared" ref="DY26" si="653">+$D26*DO11</f>
        <v>2.3366244647415346</v>
      </c>
      <c r="DZ26" s="82">
        <f t="shared" ref="DZ26" si="654">+$D26*DP11</f>
        <v>2.2197932415044583</v>
      </c>
      <c r="EA26" s="82">
        <f t="shared" ref="EA26" si="655">+$D26*DQ11</f>
        <v>2.1088035794292352</v>
      </c>
      <c r="EB26" s="82">
        <f t="shared" ref="EB26" si="656">+$D26*DR11</f>
        <v>2.0033634004577734</v>
      </c>
      <c r="EC26" s="82">
        <f t="shared" ref="EC26" si="657">+$D26*DS11</f>
        <v>1.9031952304348849</v>
      </c>
      <c r="ED26" s="82">
        <f t="shared" ref="ED26" si="658">+$D26*DT11</f>
        <v>1.8080354689131406</v>
      </c>
      <c r="EE26" s="82">
        <f t="shared" ref="EE26" si="659">+$D26*DU11</f>
        <v>1.7176336954674833</v>
      </c>
      <c r="EF26" s="82">
        <f t="shared" ref="EF26" si="660">+$D26*DV11</f>
        <v>1.6317520106941092</v>
      </c>
      <c r="EG26" s="82">
        <f t="shared" ref="EG26" si="661">+$D26*DW11</f>
        <v>1.5501644101594036</v>
      </c>
      <c r="EH26" s="82">
        <f t="shared" ref="EH26" si="662">+$D26*DX11</f>
        <v>1.4726561896514336</v>
      </c>
      <c r="EI26" s="82">
        <f t="shared" ref="EI26" si="663">+$D26*DY11</f>
        <v>1.3990233801688621</v>
      </c>
      <c r="EJ26" s="82">
        <f t="shared" ref="EJ26" si="664">+$D26*DZ11</f>
        <v>1.3290722111604187</v>
      </c>
      <c r="EK26" s="82">
        <f t="shared" ref="EK26" si="665">+$D26*EA11</f>
        <v>1.2626186006023981</v>
      </c>
      <c r="EL26" s="82">
        <f t="shared" ref="EL26" si="666">+$D26*EB11</f>
        <v>1.1994876705722779</v>
      </c>
      <c r="EM26" s="82">
        <f t="shared" ref="EM26" si="667">+$D26*EC11</f>
        <v>1.1395132870436642</v>
      </c>
      <c r="EN26" s="82">
        <f t="shared" ref="EN26" si="668">+$D26*ED11</f>
        <v>1.0825376226914809</v>
      </c>
      <c r="EO26" s="82">
        <f t="shared" ref="EO26" si="669">+$D26*EE11</f>
        <v>1.0284107415569068</v>
      </c>
      <c r="EP26" s="82">
        <f t="shared" ref="EP26" si="670">+$D26*EF11</f>
        <v>0.9769902044790616</v>
      </c>
      <c r="EQ26" s="82">
        <f t="shared" ref="EQ26" si="671">+$D26*EG11</f>
        <v>0.92814069425510848</v>
      </c>
      <c r="ER26" s="82">
        <f t="shared" ref="ER26" si="672">+$D26*EH11</f>
        <v>0.88173365954235294</v>
      </c>
      <c r="ES26" s="82">
        <f t="shared" ref="ES26" si="673">+$D26*EI11</f>
        <v>0.83764697656523546</v>
      </c>
      <c r="ET26" s="82">
        <f t="shared" ref="ET26" si="674">+$D26*EJ11</f>
        <v>0.79576462773697354</v>
      </c>
      <c r="EU26" s="82">
        <f t="shared" ref="EU26" si="675">+$D26*EK11</f>
        <v>0.75597639635012481</v>
      </c>
      <c r="EV26" s="82">
        <f t="shared" ref="EV26" si="676">+$D26*EL11</f>
        <v>0.7181775765326186</v>
      </c>
      <c r="EW26" s="82">
        <f t="shared" ref="EW26" si="677">+$D26*EM11</f>
        <v>0.68226869770598764</v>
      </c>
      <c r="EX26" s="82">
        <f t="shared" ref="EX26" si="678">+$D26*EN11</f>
        <v>0.64815526282068836</v>
      </c>
      <c r="EY26" s="82">
        <f t="shared" ref="EY26" si="679">+$D26*EO11</f>
        <v>0.61574749967965392</v>
      </c>
      <c r="EZ26" s="82">
        <f t="shared" ref="EZ26" si="680">+$D26*EP11</f>
        <v>0.58496012469567116</v>
      </c>
      <c r="FA26" s="82">
        <f t="shared" ref="FA26" si="681">+$D26*EQ11</f>
        <v>0.55571211846088764</v>
      </c>
      <c r="FB26" s="82">
        <f t="shared" ref="FB26" si="682">+$D26*ER11</f>
        <v>0.52792651253784317</v>
      </c>
      <c r="FC26" s="82">
        <f t="shared" ref="FC26" si="683">+$D26*ES11</f>
        <v>0.50153018691095108</v>
      </c>
      <c r="FD26" s="82">
        <f t="shared" ref="FD26" si="684">+$D26*ET11</f>
        <v>0.47645367756540358</v>
      </c>
      <c r="FE26" s="82">
        <f t="shared" ref="FE26" si="685">+$D26*EU11</f>
        <v>0.45263099368713328</v>
      </c>
      <c r="FF26" s="82">
        <f t="shared" ref="FF26" si="686">+$D26*EV11</f>
        <v>0.42999944400277668</v>
      </c>
      <c r="FG26" s="82">
        <f t="shared" ref="FG26" si="687">+$D26*EW11</f>
        <v>0.40849947180263785</v>
      </c>
      <c r="FH26" s="82">
        <f t="shared" ref="FH26" si="688">+$D26*EX11</f>
        <v>0.38807449821250589</v>
      </c>
      <c r="FI26" s="82">
        <f t="shared" ref="FI26" si="689">+$D26*EY11</f>
        <v>0.36867077330188064</v>
      </c>
      <c r="FJ26" s="82">
        <f t="shared" ref="FJ26" si="690">+$D26*EZ11</f>
        <v>0.35023723463678663</v>
      </c>
      <c r="FK26" s="82">
        <f t="shared" ref="FK26" si="691">+$D26*FA11</f>
        <v>0.33272537290494725</v>
      </c>
      <c r="FL26" s="82">
        <f t="shared" ref="FL26" si="692">+$D26*FB11</f>
        <v>0.31608910425969988</v>
      </c>
      <c r="FM26" s="82">
        <f t="shared" ref="FM26" si="693">+$D26*FC11</f>
        <v>0.30028464904671487</v>
      </c>
      <c r="FN26" s="82">
        <f t="shared" ref="FN26" si="694">+$D26*FD11</f>
        <v>0.28527041659437918</v>
      </c>
      <c r="FO26" s="82">
        <f t="shared" ref="FO26" si="695">+$D26*FE11</f>
        <v>0.27100689576466019</v>
      </c>
      <c r="FP26" s="82">
        <f t="shared" ref="FP26" si="696">+$D26*FF11</f>
        <v>0.25745655097642717</v>
      </c>
      <c r="FQ26" s="82">
        <f t="shared" ref="FQ26" si="697">+$D26*FG11</f>
        <v>0.24458372342760584</v>
      </c>
      <c r="FR26" s="82">
        <f t="shared" ref="FR26" si="698">+$D26*FH11</f>
        <v>0.23235453725622549</v>
      </c>
      <c r="FS26" s="82">
        <f t="shared" ref="FS26" si="699">+$D26*FI11</f>
        <v>0.22073681039341425</v>
      </c>
      <c r="FT26" s="82">
        <f t="shared" ref="FT26" si="700">+$D26*FJ11</f>
        <v>0.20969996987374354</v>
      </c>
      <c r="FU26" s="82">
        <f t="shared" ref="FU26" si="701">+$D26*FK11</f>
        <v>0.19921497138005634</v>
      </c>
    </row>
    <row r="27" spans="1:177">
      <c r="A27" s="79">
        <v>1963</v>
      </c>
      <c r="D27" s="98">
        <f>Data!CD27</f>
        <v>8.5089122826180343</v>
      </c>
      <c r="R27" s="82"/>
      <c r="S27" s="82"/>
      <c r="T27" s="82"/>
      <c r="U27" s="82"/>
      <c r="V27" s="82"/>
      <c r="W27" s="82"/>
      <c r="X27" s="82">
        <f>+$D27*M11</f>
        <v>8.5086427947993943</v>
      </c>
      <c r="Y27" s="82">
        <f t="shared" ref="Y27:CJ27" si="702">+$D27*N11</f>
        <v>8.4816623314650883</v>
      </c>
      <c r="Z27" s="82">
        <f t="shared" si="702"/>
        <v>8.4541037069778291</v>
      </c>
      <c r="AA27" s="82">
        <f t="shared" si="702"/>
        <v>8.4259243325905793</v>
      </c>
      <c r="AB27" s="82">
        <f t="shared" si="702"/>
        <v>8.397070669612388</v>
      </c>
      <c r="AC27" s="82">
        <f t="shared" si="702"/>
        <v>8.3674749464165252</v>
      </c>
      <c r="AD27" s="82">
        <f t="shared" si="702"/>
        <v>8.3370511019572149</v>
      </c>
      <c r="AE27" s="82">
        <f t="shared" si="702"/>
        <v>8.3056898653732301</v>
      </c>
      <c r="AF27" s="82">
        <f t="shared" si="702"/>
        <v>8.2732529054707289</v>
      </c>
      <c r="AG27" s="82">
        <f t="shared" si="702"/>
        <v>8.239566023951113</v>
      </c>
      <c r="AH27" s="82">
        <f t="shared" si="702"/>
        <v>8.2044114249289528</v>
      </c>
      <c r="AI27" s="82">
        <f t="shared" si="702"/>
        <v>8.1675191724424163</v>
      </c>
      <c r="AJ27" s="82">
        <f t="shared" si="702"/>
        <v>8.1285580477193236</v>
      </c>
      <c r="AK27" s="82">
        <f t="shared" si="702"/>
        <v>8.0871261372954084</v>
      </c>
      <c r="AL27" s="82">
        <f t="shared" si="702"/>
        <v>8.042741617424948</v>
      </c>
      <c r="AM27" s="82">
        <f t="shared" si="702"/>
        <v>7.994834342235321</v>
      </c>
      <c r="AN27" s="82">
        <f t="shared" si="702"/>
        <v>7.9427389821195629</v>
      </c>
      <c r="AO27" s="82">
        <f t="shared" si="702"/>
        <v>7.885690581137105</v>
      </c>
      <c r="AP27" s="82">
        <f t="shared" si="702"/>
        <v>7.8228234913170045</v>
      </c>
      <c r="AQ27" s="82">
        <f t="shared" si="702"/>
        <v>7.7531746798360928</v>
      </c>
      <c r="AR27" s="82">
        <f t="shared" si="702"/>
        <v>7.6756923742643002</v>
      </c>
      <c r="AS27" s="82">
        <f t="shared" si="702"/>
        <v>7.589250895735753</v>
      </c>
      <c r="AT27" s="82">
        <f t="shared" si="702"/>
        <v>7.4926723187713566</v>
      </c>
      <c r="AU27" s="82">
        <f t="shared" si="702"/>
        <v>7.3847552851436609</v>
      </c>
      <c r="AV27" s="82">
        <f t="shared" si="702"/>
        <v>7.2643108922294548</v>
      </c>
      <c r="AW27" s="82">
        <f t="shared" si="702"/>
        <v>7.1302050888910395</v>
      </c>
      <c r="AX27" s="82">
        <f t="shared" si="702"/>
        <v>6.9814064704111143</v>
      </c>
      <c r="AY27" s="82">
        <f t="shared" si="702"/>
        <v>6.8170378053439382</v>
      </c>
      <c r="AZ27" s="82">
        <f t="shared" si="702"/>
        <v>6.6364290969527149</v>
      </c>
      <c r="BA27" s="82">
        <f t="shared" si="702"/>
        <v>6.4391695310754438</v>
      </c>
      <c r="BB27" s="82">
        <f t="shared" si="702"/>
        <v>6.2251553423815444</v>
      </c>
      <c r="BC27" s="82">
        <f t="shared" si="702"/>
        <v>5.9946304888885305</v>
      </c>
      <c r="BD27" s="82">
        <f t="shared" si="702"/>
        <v>5.7482170966909978</v>
      </c>
      <c r="BE27" s="82">
        <f t="shared" si="702"/>
        <v>5.4869329437591032</v>
      </c>
      <c r="BF27" s="82">
        <f t="shared" si="702"/>
        <v>5.2121937941397176</v>
      </c>
      <c r="BG27" s="82">
        <f t="shared" si="702"/>
        <v>4.9257991504496488</v>
      </c>
      <c r="BH27" s="82">
        <f t="shared" si="702"/>
        <v>4.6299009194198426</v>
      </c>
      <c r="BI27" s="82">
        <f t="shared" si="702"/>
        <v>4.3269555189060851</v>
      </c>
      <c r="BJ27" s="82">
        <f t="shared" si="702"/>
        <v>4.0196610169287332</v>
      </c>
      <c r="BK27" s="82">
        <f t="shared" si="702"/>
        <v>3.7108818979178584</v>
      </c>
      <c r="BL27" s="82">
        <f t="shared" si="702"/>
        <v>3.4035649130472141</v>
      </c>
      <c r="BM27" s="82">
        <f t="shared" si="702"/>
        <v>3.1006501143752963</v>
      </c>
      <c r="BN27" s="82">
        <f t="shared" si="702"/>
        <v>2.8049815380112184</v>
      </c>
      <c r="BO27" s="82">
        <f t="shared" si="702"/>
        <v>2.5192220551418987</v>
      </c>
      <c r="BP27" s="82">
        <f t="shared" si="702"/>
        <v>2.245776644784288</v>
      </c>
      <c r="BQ27" s="82">
        <f t="shared" si="702"/>
        <v>1.9867277805837851</v>
      </c>
      <c r="BR27" s="82">
        <f t="shared" si="702"/>
        <v>1.7437858143687097</v>
      </c>
      <c r="BS27" s="82">
        <f t="shared" si="702"/>
        <v>1.5182562513404425</v>
      </c>
      <c r="BT27" s="82">
        <f t="shared" si="702"/>
        <v>1.3110247295601476</v>
      </c>
      <c r="BU27" s="82">
        <f t="shared" si="702"/>
        <v>1.122559428911005</v>
      </c>
      <c r="BV27" s="82">
        <f t="shared" si="702"/>
        <v>0.95292962744418164</v>
      </c>
      <c r="BW27" s="82">
        <f t="shared" si="702"/>
        <v>0.80183826963620097</v>
      </c>
      <c r="BX27" s="82">
        <f t="shared" si="702"/>
        <v>0.66866576703844871</v>
      </c>
      <c r="BY27" s="82">
        <f t="shared" si="702"/>
        <v>0.55252185020756983</v>
      </c>
      <c r="BZ27" s="82">
        <f t="shared" si="702"/>
        <v>0.45230214104033606</v>
      </c>
      <c r="CA27" s="82">
        <f t="shared" si="702"/>
        <v>0.36674620351220755</v>
      </c>
      <c r="CB27" s="82">
        <f t="shared" si="702"/>
        <v>0.29449412603440261</v>
      </c>
      <c r="CC27" s="82">
        <f t="shared" si="702"/>
        <v>0.2341391438731445</v>
      </c>
      <c r="CD27" s="82">
        <f t="shared" si="702"/>
        <v>0.18427437094805235</v>
      </c>
      <c r="CE27" s="82">
        <f t="shared" si="702"/>
        <v>0.14353232053681642</v>
      </c>
      <c r="CF27" s="82">
        <f t="shared" si="702"/>
        <v>0.11061650123716743</v>
      </c>
      <c r="CG27" s="82">
        <f t="shared" si="702"/>
        <v>8.4324933238752606E-2</v>
      </c>
      <c r="CH27" s="82">
        <f t="shared" si="702"/>
        <v>6.3565906738214328E-2</v>
      </c>
      <c r="CI27" s="82">
        <f t="shared" si="702"/>
        <v>4.7366677716669907E-2</v>
      </c>
      <c r="CJ27" s="82">
        <f t="shared" si="702"/>
        <v>3.4876057057999406E-2</v>
      </c>
      <c r="CK27" s="82">
        <f t="shared" ref="CK27:CO27" si="703">+$D27*BZ11</f>
        <v>2.5361998829493155E-2</v>
      </c>
      <c r="CL27" s="82">
        <f t="shared" si="703"/>
        <v>1.8205342963035203E-2</v>
      </c>
      <c r="CM27" s="82">
        <f t="shared" si="703"/>
        <v>1.2890833199687212E-2</v>
      </c>
      <c r="CN27" s="82">
        <f t="shared" si="703"/>
        <v>8.9964330423180031E-3</v>
      </c>
      <c r="CO27" s="82">
        <f t="shared" si="703"/>
        <v>6.1818215502941172E-3</v>
      </c>
      <c r="CX27" s="82"/>
      <c r="CY27" s="82"/>
      <c r="CZ27" s="82"/>
      <c r="DA27" s="82"/>
      <c r="DB27" s="82"/>
      <c r="DC27" s="82"/>
      <c r="DD27" s="82">
        <f>+$D27*CS11</f>
        <v>8.5089122826180343</v>
      </c>
      <c r="DE27" s="82">
        <f t="shared" ref="DE27" si="704">+$D27*CT11</f>
        <v>8.0834666684871319</v>
      </c>
      <c r="DF27" s="82">
        <f t="shared" ref="DF27" si="705">+$D27*CU11</f>
        <v>7.6792933350627761</v>
      </c>
      <c r="DG27" s="82">
        <f t="shared" ref="DG27" si="706">+$D27*CV11</f>
        <v>7.2953286683096366</v>
      </c>
      <c r="DH27" s="82">
        <f t="shared" ref="DH27" si="707">+$D27*CW11</f>
        <v>6.9305622348941549</v>
      </c>
      <c r="DI27" s="82">
        <f t="shared" ref="DI27" si="708">+$D27*CX11</f>
        <v>6.584034123149447</v>
      </c>
      <c r="DJ27" s="82">
        <f t="shared" ref="DJ27" si="709">+$D27*CY11</f>
        <v>6.2548324169919747</v>
      </c>
      <c r="DK27" s="82">
        <f t="shared" ref="DK27" si="710">+$D27*CZ11</f>
        <v>5.9420907961423763</v>
      </c>
      <c r="DL27" s="82">
        <f t="shared" ref="DL27" si="711">+$D27*DA11</f>
        <v>5.6449862563352573</v>
      </c>
      <c r="DM27" s="82">
        <f t="shared" ref="DM27" si="712">+$D27*DB11</f>
        <v>5.3627369435184944</v>
      </c>
      <c r="DN27" s="82">
        <f t="shared" ref="DN27" si="713">+$D27*DC11</f>
        <v>5.0946000963425702</v>
      </c>
      <c r="DO27" s="82">
        <f t="shared" ref="DO27" si="714">+$D27*DD11</f>
        <v>4.8398700915254409</v>
      </c>
      <c r="DP27" s="82">
        <f t="shared" ref="DP27" si="715">+$D27*DE11</f>
        <v>4.5978765869491687</v>
      </c>
      <c r="DQ27" s="82">
        <f t="shared" ref="DQ27" si="716">+$D27*DF11</f>
        <v>4.3679827576017098</v>
      </c>
      <c r="DR27" s="82">
        <f t="shared" ref="DR27" si="717">+$D27*DG11</f>
        <v>4.1495836197216249</v>
      </c>
      <c r="DS27" s="82">
        <f t="shared" ref="DS27" si="718">+$D27*DH11</f>
        <v>3.9421044387355439</v>
      </c>
      <c r="DT27" s="82">
        <f t="shared" ref="DT27" si="719">+$D27*DI11</f>
        <v>3.7449992167987665</v>
      </c>
      <c r="DU27" s="82">
        <f t="shared" ref="DU27" si="720">+$D27*DJ11</f>
        <v>3.5577492559588282</v>
      </c>
      <c r="DV27" s="82">
        <f t="shared" ref="DV27" si="721">+$D27*DK11</f>
        <v>3.3798617931608868</v>
      </c>
      <c r="DW27" s="82">
        <f t="shared" ref="DW27" si="722">+$D27*DL11</f>
        <v>3.2108687035028423</v>
      </c>
      <c r="DX27" s="82">
        <f t="shared" ref="DX27" si="723">+$D27*DM11</f>
        <v>3.0503252683277</v>
      </c>
      <c r="DY27" s="82">
        <f t="shared" ref="DY27" si="724">+$D27*DN11</f>
        <v>2.8978090049113154</v>
      </c>
      <c r="DZ27" s="82">
        <f t="shared" ref="DZ27" si="725">+$D27*DO11</f>
        <v>2.7529185546657491</v>
      </c>
      <c r="EA27" s="82">
        <f t="shared" ref="EA27" si="726">+$D27*DP11</f>
        <v>2.615272626932462</v>
      </c>
      <c r="EB27" s="82">
        <f t="shared" ref="EB27" si="727">+$D27*DQ11</f>
        <v>2.484508995585839</v>
      </c>
      <c r="EC27" s="82">
        <f t="shared" ref="EC27" si="728">+$D27*DR11</f>
        <v>2.3602835458065465</v>
      </c>
      <c r="ED27" s="82">
        <f t="shared" ref="ED27" si="729">+$D27*DS11</f>
        <v>2.2422693685162196</v>
      </c>
      <c r="EE27" s="82">
        <f t="shared" ref="EE27" si="730">+$D27*DT11</f>
        <v>2.1301559000904087</v>
      </c>
      <c r="EF27" s="82">
        <f t="shared" ref="EF27" si="731">+$D27*DU11</f>
        <v>2.0236481050858877</v>
      </c>
      <c r="EG27" s="82">
        <f t="shared" ref="EG27" si="732">+$D27*DV11</f>
        <v>1.9224656998315934</v>
      </c>
      <c r="EH27" s="82">
        <f t="shared" ref="EH27" si="733">+$D27*DW11</f>
        <v>1.8263424148400136</v>
      </c>
      <c r="EI27" s="82">
        <f t="shared" ref="EI27" si="734">+$D27*DX11</f>
        <v>1.7350252940980131</v>
      </c>
      <c r="EJ27" s="82">
        <f t="shared" ref="EJ27" si="735">+$D27*DY11</f>
        <v>1.6482740293931126</v>
      </c>
      <c r="EK27" s="82">
        <f t="shared" ref="EK27" si="736">+$D27*DZ11</f>
        <v>1.5658603279234569</v>
      </c>
      <c r="EL27" s="82">
        <f t="shared" ref="EL27" si="737">+$D27*EA11</f>
        <v>1.4875673115272843</v>
      </c>
      <c r="EM27" s="82">
        <f t="shared" ref="EM27" si="738">+$D27*EB11</f>
        <v>1.4131889459509197</v>
      </c>
      <c r="EN27" s="82">
        <f t="shared" ref="EN27" si="739">+$D27*EC11</f>
        <v>1.3425294986533738</v>
      </c>
      <c r="EO27" s="82">
        <f t="shared" ref="EO27" si="740">+$D27*ED11</f>
        <v>1.2754030237207052</v>
      </c>
      <c r="EP27" s="82">
        <f t="shared" ref="EP27" si="741">+$D27*EE11</f>
        <v>1.2116328725346697</v>
      </c>
      <c r="EQ27" s="82">
        <f t="shared" ref="EQ27" si="742">+$D27*EF11</f>
        <v>1.1510512289079364</v>
      </c>
      <c r="ER27" s="82">
        <f t="shared" ref="ER27" si="743">+$D27*EG11</f>
        <v>1.0934986674625398</v>
      </c>
      <c r="ES27" s="82">
        <f t="shared" ref="ES27" si="744">+$D27*EH11</f>
        <v>1.0388237340894126</v>
      </c>
      <c r="ET27" s="82">
        <f t="shared" ref="ET27" si="745">+$D27*EI11</f>
        <v>0.98688254738494208</v>
      </c>
      <c r="EU27" s="82">
        <f t="shared" ref="EU27" si="746">+$D27*EJ11</f>
        <v>0.93753842001569476</v>
      </c>
      <c r="EV27" s="82">
        <f t="shared" ref="EV27" si="747">+$D27*EK11</f>
        <v>0.89066149901490999</v>
      </c>
      <c r="EW27" s="82">
        <f t="shared" ref="EW27" si="748">+$D27*EL11</f>
        <v>0.84612842406416455</v>
      </c>
      <c r="EX27" s="82">
        <f t="shared" ref="EX27" si="749">+$D27*EM11</f>
        <v>0.80382200286095629</v>
      </c>
      <c r="EY27" s="82">
        <f t="shared" ref="EY27" si="750">+$D27*EN11</f>
        <v>0.76363090271790857</v>
      </c>
      <c r="EZ27" s="82">
        <f t="shared" ref="EZ27" si="751">+$D27*EO11</f>
        <v>0.72544935758201312</v>
      </c>
      <c r="FA27" s="82">
        <f t="shared" ref="FA27" si="752">+$D27*EP11</f>
        <v>0.68917688970291247</v>
      </c>
      <c r="FB27" s="82">
        <f t="shared" ref="FB27" si="753">+$D27*EQ11</f>
        <v>0.65471804521776678</v>
      </c>
      <c r="FC27" s="82">
        <f t="shared" ref="FC27" si="754">+$D27*ER11</f>
        <v>0.62198214295687837</v>
      </c>
      <c r="FD27" s="82">
        <f t="shared" ref="FD27" si="755">+$D27*ES11</f>
        <v>0.59088303580903445</v>
      </c>
      <c r="FE27" s="82">
        <f t="shared" ref="FE27" si="756">+$D27*ET11</f>
        <v>0.5613388840185829</v>
      </c>
      <c r="FF27" s="82">
        <f t="shared" ref="FF27" si="757">+$D27*EU11</f>
        <v>0.53327193981765353</v>
      </c>
      <c r="FG27" s="82">
        <f t="shared" ref="FG27" si="758">+$D27*EV11</f>
        <v>0.50660834282677103</v>
      </c>
      <c r="FH27" s="82">
        <f t="shared" ref="FH27" si="759">+$D27*EW11</f>
        <v>0.48127792568543243</v>
      </c>
      <c r="FI27" s="82">
        <f t="shared" ref="FI27" si="760">+$D27*EX11</f>
        <v>0.45721402940116074</v>
      </c>
      <c r="FJ27" s="82">
        <f t="shared" ref="FJ27" si="761">+$D27*EY11</f>
        <v>0.43435332793110276</v>
      </c>
      <c r="FK27" s="82">
        <f t="shared" ref="FK27" si="762">+$D27*EZ11</f>
        <v>0.41263566153454767</v>
      </c>
      <c r="FL27" s="82">
        <f t="shared" ref="FL27" si="763">+$D27*FA11</f>
        <v>0.3920038784578202</v>
      </c>
      <c r="FM27" s="82">
        <f t="shared" ref="FM27" si="764">+$D27*FB11</f>
        <v>0.37240368453492917</v>
      </c>
      <c r="FN27" s="82">
        <f t="shared" ref="FN27" si="765">+$D27*FC11</f>
        <v>0.35378350030818273</v>
      </c>
      <c r="FO27" s="82">
        <f t="shared" ref="FO27" si="766">+$D27*FD11</f>
        <v>0.33609432529277361</v>
      </c>
      <c r="FP27" s="82">
        <f t="shared" ref="FP27" si="767">+$D27*FE11</f>
        <v>0.31928960902813491</v>
      </c>
      <c r="FQ27" s="82">
        <f t="shared" ref="FQ27" si="768">+$D27*FF11</f>
        <v>0.30332512857672816</v>
      </c>
      <c r="FR27" s="82">
        <f t="shared" ref="FR27" si="769">+$D27*FG11</f>
        <v>0.28815887214789176</v>
      </c>
      <c r="FS27" s="82">
        <f t="shared" ref="FS27" si="770">+$D27*FH11</f>
        <v>0.27375092854049715</v>
      </c>
      <c r="FT27" s="82">
        <f t="shared" ref="FT27" si="771">+$D27*FI11</f>
        <v>0.2600633821134723</v>
      </c>
      <c r="FU27" s="82">
        <f t="shared" ref="FU27" si="772">+$D27*FJ11</f>
        <v>0.24706021300779871</v>
      </c>
    </row>
    <row r="28" spans="1:177">
      <c r="A28" s="79">
        <v>1964</v>
      </c>
      <c r="D28" s="98">
        <f>Data!CD28</f>
        <v>10.237015891919532</v>
      </c>
      <c r="R28" s="82"/>
      <c r="S28" s="82"/>
      <c r="T28" s="82"/>
      <c r="U28" s="82"/>
      <c r="V28" s="82"/>
      <c r="W28" s="82"/>
      <c r="X28" s="82"/>
      <c r="Y28" s="82">
        <f>+$D28*M11</f>
        <v>10.236691672913569</v>
      </c>
      <c r="Z28" s="82">
        <f t="shared" ref="Z28:CK28" si="773">+$D28*N11</f>
        <v>10.204231656550624</v>
      </c>
      <c r="AA28" s="82">
        <f t="shared" si="773"/>
        <v>10.17107605834193</v>
      </c>
      <c r="AB28" s="82">
        <f t="shared" si="773"/>
        <v>10.137173640048591</v>
      </c>
      <c r="AC28" s="82">
        <f t="shared" si="773"/>
        <v>10.102459989626878</v>
      </c>
      <c r="AD28" s="82">
        <f t="shared" si="773"/>
        <v>10.066853571482481</v>
      </c>
      <c r="AE28" s="82">
        <f t="shared" si="773"/>
        <v>10.030250846142431</v>
      </c>
      <c r="AF28" s="82">
        <f t="shared" si="773"/>
        <v>9.992520350558836</v>
      </c>
      <c r="AG28" s="82">
        <f t="shared" si="773"/>
        <v>9.9534956593905211</v>
      </c>
      <c r="AH28" s="82">
        <f t="shared" si="773"/>
        <v>9.9129671958206256</v>
      </c>
      <c r="AI28" s="82">
        <f t="shared" si="773"/>
        <v>9.8706729310649433</v>
      </c>
      <c r="AJ28" s="82">
        <f t="shared" si="773"/>
        <v>9.8262881069594155</v>
      </c>
      <c r="AK28" s="82">
        <f t="shared" si="773"/>
        <v>9.7794142363975904</v>
      </c>
      <c r="AL28" s="82">
        <f t="shared" si="773"/>
        <v>9.7295677799581881</v>
      </c>
      <c r="AM28" s="82">
        <f t="shared" si="773"/>
        <v>9.6761690586906894</v>
      </c>
      <c r="AN28" s="82">
        <f t="shared" si="773"/>
        <v>9.6185321338799099</v>
      </c>
      <c r="AO28" s="82">
        <f t="shared" si="773"/>
        <v>9.5558565518916332</v>
      </c>
      <c r="AP28" s="82">
        <f t="shared" si="773"/>
        <v>9.4872219993109201</v>
      </c>
      <c r="AQ28" s="82">
        <f t="shared" si="773"/>
        <v>9.4115870208094048</v>
      </c>
      <c r="AR28" s="82">
        <f t="shared" si="773"/>
        <v>9.3277929979893646</v>
      </c>
      <c r="AS28" s="82">
        <f t="shared" si="773"/>
        <v>9.2345745504210051</v>
      </c>
      <c r="AT28" s="82">
        <f t="shared" si="773"/>
        <v>9.130577381332138</v>
      </c>
      <c r="AU28" s="82">
        <f t="shared" si="773"/>
        <v>9.0143843363969882</v>
      </c>
      <c r="AV28" s="82">
        <f t="shared" si="773"/>
        <v>8.8845500695057531</v>
      </c>
      <c r="AW28" s="82">
        <f t="shared" si="773"/>
        <v>8.7396442198034254</v>
      </c>
      <c r="AX28" s="82">
        <f t="shared" si="773"/>
        <v>8.5783024178931591</v>
      </c>
      <c r="AY28" s="82">
        <f t="shared" si="773"/>
        <v>8.3992837876052011</v>
      </c>
      <c r="AZ28" s="82">
        <f t="shared" si="773"/>
        <v>8.2015329376095352</v>
      </c>
      <c r="BA28" s="82">
        <f t="shared" si="773"/>
        <v>7.9842437992790192</v>
      </c>
      <c r="BB28" s="82">
        <f t="shared" si="773"/>
        <v>7.7469221248220039</v>
      </c>
      <c r="BC28" s="82">
        <f t="shared" si="773"/>
        <v>7.4894430748579799</v>
      </c>
      <c r="BD28" s="82">
        <f t="shared" si="773"/>
        <v>7.2121001536586187</v>
      </c>
      <c r="BE28" s="82">
        <f t="shared" si="773"/>
        <v>6.9156418369991597</v>
      </c>
      <c r="BF28" s="82">
        <f t="shared" si="773"/>
        <v>6.6012926068003077</v>
      </c>
      <c r="BG28" s="82">
        <f t="shared" si="773"/>
        <v>6.2707557593901528</v>
      </c>
      <c r="BH28" s="82">
        <f t="shared" si="773"/>
        <v>5.9261962644233295</v>
      </c>
      <c r="BI28" s="82">
        <f t="shared" si="773"/>
        <v>5.5702030666052176</v>
      </c>
      <c r="BJ28" s="82">
        <f t="shared" si="773"/>
        <v>5.2057314659543925</v>
      </c>
      <c r="BK28" s="82">
        <f t="shared" si="773"/>
        <v>4.8360274901985445</v>
      </c>
      <c r="BL28" s="82">
        <f t="shared" si="773"/>
        <v>4.4645373815433569</v>
      </c>
      <c r="BM28" s="82">
        <f t="shared" si="773"/>
        <v>4.0948063567678128</v>
      </c>
      <c r="BN28" s="82">
        <f t="shared" si="773"/>
        <v>3.7303715729897946</v>
      </c>
      <c r="BO28" s="82">
        <f t="shared" si="773"/>
        <v>3.3746546711757581</v>
      </c>
      <c r="BP28" s="82">
        <f t="shared" si="773"/>
        <v>3.0308593339766934</v>
      </c>
      <c r="BQ28" s="82">
        <f t="shared" si="773"/>
        <v>2.7018789756855814</v>
      </c>
      <c r="BR28" s="82">
        <f t="shared" si="773"/>
        <v>2.3902190065234228</v>
      </c>
      <c r="BS28" s="82">
        <f t="shared" si="773"/>
        <v>2.0979371394229314</v>
      </c>
      <c r="BT28" s="82">
        <f t="shared" si="773"/>
        <v>1.8266040190269976</v>
      </c>
      <c r="BU28" s="82">
        <f t="shared" si="773"/>
        <v>1.5772851506088568</v>
      </c>
      <c r="BV28" s="82">
        <f t="shared" si="773"/>
        <v>1.3505437982785624</v>
      </c>
      <c r="BW28" s="82">
        <f t="shared" si="773"/>
        <v>1.1464633099996615</v>
      </c>
      <c r="BX28" s="82">
        <f t="shared" si="773"/>
        <v>0.96468630024347435</v>
      </c>
      <c r="BY28" s="82">
        <f t="shared" si="773"/>
        <v>0.80446734625980176</v>
      </c>
      <c r="BZ28" s="82">
        <f t="shared" si="773"/>
        <v>0.66473537079023404</v>
      </c>
      <c r="CA28" s="82">
        <f t="shared" si="773"/>
        <v>0.54416170386874829</v>
      </c>
      <c r="CB28" s="82">
        <f t="shared" si="773"/>
        <v>0.44122992327997862</v>
      </c>
      <c r="CC28" s="82">
        <f t="shared" si="773"/>
        <v>0.35430392841745845</v>
      </c>
      <c r="CD28" s="82">
        <f t="shared" si="773"/>
        <v>0.28169124996695072</v>
      </c>
      <c r="CE28" s="82">
        <f t="shared" si="773"/>
        <v>0.22169927262292455</v>
      </c>
      <c r="CF28" s="82">
        <f t="shared" si="773"/>
        <v>0.17268278218604322</v>
      </c>
      <c r="CG28" s="82">
        <f t="shared" si="773"/>
        <v>0.13308197845530104</v>
      </c>
      <c r="CH28" s="82">
        <f t="shared" si="773"/>
        <v>0.10145076749863524</v>
      </c>
      <c r="CI28" s="82">
        <f t="shared" si="773"/>
        <v>7.6475720497515665E-2</v>
      </c>
      <c r="CJ28" s="82">
        <f t="shared" si="773"/>
        <v>5.6986535579114921E-2</v>
      </c>
      <c r="CK28" s="82">
        <f t="shared" si="773"/>
        <v>4.1959152767336055E-2</v>
      </c>
      <c r="CL28" s="82">
        <f t="shared" ref="CL28:CO28" si="774">+$D28*BZ11</f>
        <v>3.0512852459266663E-2</v>
      </c>
      <c r="CM28" s="82">
        <f t="shared" si="774"/>
        <v>2.190272728644168E-2</v>
      </c>
      <c r="CN28" s="82">
        <f t="shared" si="774"/>
        <v>1.5508875863587951E-2</v>
      </c>
      <c r="CO28" s="82">
        <f t="shared" si="774"/>
        <v>1.0823548882144894E-2</v>
      </c>
      <c r="CX28" s="82"/>
      <c r="CY28" s="82"/>
      <c r="CZ28" s="82"/>
      <c r="DA28" s="82"/>
      <c r="DB28" s="82"/>
      <c r="DC28" s="82"/>
      <c r="DD28" s="82"/>
      <c r="DE28" s="82">
        <f>+$D28*CS11</f>
        <v>10.237015891919532</v>
      </c>
      <c r="DF28" s="82">
        <f t="shared" ref="DF28" si="775">+$D28*CT11</f>
        <v>9.7251650973235542</v>
      </c>
      <c r="DG28" s="82">
        <f t="shared" ref="DG28" si="776">+$D28*CU11</f>
        <v>9.2389068424573768</v>
      </c>
      <c r="DH28" s="82">
        <f t="shared" ref="DH28" si="777">+$D28*CV11</f>
        <v>8.7769615003345081</v>
      </c>
      <c r="DI28" s="82">
        <f t="shared" ref="DI28" si="778">+$D28*CW11</f>
        <v>8.3381134253177827</v>
      </c>
      <c r="DJ28" s="82">
        <f t="shared" ref="DJ28" si="779">+$D28*CX11</f>
        <v>7.9212077540518937</v>
      </c>
      <c r="DK28" s="82">
        <f t="shared" ref="DK28" si="780">+$D28*CY11</f>
        <v>7.525147366349298</v>
      </c>
      <c r="DL28" s="82">
        <f t="shared" ref="DL28" si="781">+$D28*CZ11</f>
        <v>7.1488899980318337</v>
      </c>
      <c r="DM28" s="82">
        <f t="shared" ref="DM28" si="782">+$D28*DA11</f>
        <v>6.7914454981302423</v>
      </c>
      <c r="DN28" s="82">
        <f t="shared" ref="DN28" si="783">+$D28*DB11</f>
        <v>6.4518732232237292</v>
      </c>
      <c r="DO28" s="82">
        <f t="shared" ref="DO28" si="784">+$D28*DC11</f>
        <v>6.1292795620625435</v>
      </c>
      <c r="DP28" s="82">
        <f t="shared" ref="DP28" si="785">+$D28*DD11</f>
        <v>5.8228155839594162</v>
      </c>
      <c r="DQ28" s="82">
        <f t="shared" ref="DQ28" si="786">+$D28*DE11</f>
        <v>5.5316748047614448</v>
      </c>
      <c r="DR28" s="82">
        <f t="shared" ref="DR28" si="787">+$D28*DF11</f>
        <v>5.2550910645233726</v>
      </c>
      <c r="DS28" s="82">
        <f t="shared" ref="DS28" si="788">+$D28*DG11</f>
        <v>4.9923365112972036</v>
      </c>
      <c r="DT28" s="82">
        <f t="shared" ref="DT28" si="789">+$D28*DH11</f>
        <v>4.7427196857323439</v>
      </c>
      <c r="DU28" s="82">
        <f t="shared" ref="DU28" si="790">+$D28*DI11</f>
        <v>4.505583701445727</v>
      </c>
      <c r="DV28" s="82">
        <f t="shared" ref="DV28" si="791">+$D28*DJ11</f>
        <v>4.2803045163734401</v>
      </c>
      <c r="DW28" s="82">
        <f t="shared" ref="DW28" si="792">+$D28*DK11</f>
        <v>4.0662892905547681</v>
      </c>
      <c r="DX28" s="82">
        <f t="shared" ref="DX28" si="793">+$D28*DL11</f>
        <v>3.8629748260270298</v>
      </c>
      <c r="DY28" s="82">
        <f t="shared" ref="DY28" si="794">+$D28*DM11</f>
        <v>3.6698260847256781</v>
      </c>
      <c r="DZ28" s="82">
        <f t="shared" ref="DZ28" si="795">+$D28*DN11</f>
        <v>3.4863347804893947</v>
      </c>
      <c r="EA28" s="82">
        <f t="shared" ref="EA28" si="796">+$D28*DO11</f>
        <v>3.3120180414649245</v>
      </c>
      <c r="EB28" s="82">
        <f t="shared" ref="EB28" si="797">+$D28*DP11</f>
        <v>3.1464171393916787</v>
      </c>
      <c r="EC28" s="82">
        <f t="shared" ref="EC28" si="798">+$D28*DQ11</f>
        <v>2.9890962824220946</v>
      </c>
      <c r="ED28" s="82">
        <f t="shared" ref="ED28" si="799">+$D28*DR11</f>
        <v>2.8396414683009894</v>
      </c>
      <c r="EE28" s="82">
        <f t="shared" ref="EE28" si="800">+$D28*DS11</f>
        <v>2.6976593948859402</v>
      </c>
      <c r="EF28" s="82">
        <f t="shared" ref="EF28" si="801">+$D28*DT11</f>
        <v>2.5627764251416432</v>
      </c>
      <c r="EG28" s="82">
        <f t="shared" ref="EG28" si="802">+$D28*DU11</f>
        <v>2.434637603884561</v>
      </c>
      <c r="EH28" s="82">
        <f t="shared" ref="EH28" si="803">+$D28*DV11</f>
        <v>2.3129057236903328</v>
      </c>
      <c r="EI28" s="82">
        <f t="shared" ref="EI28" si="804">+$D28*DW11</f>
        <v>2.197260437505816</v>
      </c>
      <c r="EJ28" s="82">
        <f t="shared" ref="EJ28" si="805">+$D28*DX11</f>
        <v>2.0873974156305253</v>
      </c>
      <c r="EK28" s="82">
        <f t="shared" ref="EK28" si="806">+$D28*DY11</f>
        <v>1.9830275448489993</v>
      </c>
      <c r="EL28" s="82">
        <f t="shared" ref="EL28" si="807">+$D28*DZ11</f>
        <v>1.8838761676065492</v>
      </c>
      <c r="EM28" s="82">
        <f t="shared" ref="EM28" si="808">+$D28*EA11</f>
        <v>1.7896823592262219</v>
      </c>
      <c r="EN28" s="82">
        <f t="shared" ref="EN28" si="809">+$D28*EB11</f>
        <v>1.7001982412649104</v>
      </c>
      <c r="EO28" s="82">
        <f t="shared" ref="EO28" si="810">+$D28*EC11</f>
        <v>1.6151883292016651</v>
      </c>
      <c r="EP28" s="82">
        <f t="shared" ref="EP28" si="811">+$D28*ED11</f>
        <v>1.534428912741582</v>
      </c>
      <c r="EQ28" s="82">
        <f t="shared" ref="EQ28" si="812">+$D28*EE11</f>
        <v>1.4577074671045027</v>
      </c>
      <c r="ER28" s="82">
        <f t="shared" ref="ER28" si="813">+$D28*EF11</f>
        <v>1.3848220937492777</v>
      </c>
      <c r="ES28" s="82">
        <f t="shared" ref="ES28" si="814">+$D28*EG11</f>
        <v>1.3155809890618138</v>
      </c>
      <c r="ET28" s="82">
        <f t="shared" ref="ET28" si="815">+$D28*EH11</f>
        <v>1.249801939608723</v>
      </c>
      <c r="EU28" s="82">
        <f t="shared" ref="EU28" si="816">+$D28*EI11</f>
        <v>1.1873118426282869</v>
      </c>
      <c r="EV28" s="82">
        <f t="shared" ref="EV28" si="817">+$D28*EJ11</f>
        <v>1.1279462504968725</v>
      </c>
      <c r="EW28" s="82">
        <f t="shared" ref="EW28" si="818">+$D28*EK11</f>
        <v>1.0715489379720287</v>
      </c>
      <c r="EX28" s="82">
        <f t="shared" ref="EX28" si="819">+$D28*EL11</f>
        <v>1.0179714910734274</v>
      </c>
      <c r="EY28" s="82">
        <f t="shared" ref="EY28" si="820">+$D28*EM11</f>
        <v>0.96707291651975602</v>
      </c>
      <c r="EZ28" s="82">
        <f t="shared" ref="EZ28" si="821">+$D28*EN11</f>
        <v>0.91871927069376835</v>
      </c>
      <c r="FA28" s="82">
        <f t="shared" ref="FA28" si="822">+$D28*EO11</f>
        <v>0.87278330715907981</v>
      </c>
      <c r="FB28" s="82">
        <f t="shared" ref="FB28" si="823">+$D28*EP11</f>
        <v>0.82914414180112583</v>
      </c>
      <c r="FC28" s="82">
        <f t="shared" ref="FC28" si="824">+$D28*EQ11</f>
        <v>0.78768693471106954</v>
      </c>
      <c r="FD28" s="82">
        <f t="shared" ref="FD28" si="825">+$D28*ER11</f>
        <v>0.74830258797551596</v>
      </c>
      <c r="FE28" s="82">
        <f t="shared" ref="FE28" si="826">+$D28*ES11</f>
        <v>0.71088745857674018</v>
      </c>
      <c r="FF28" s="82">
        <f t="shared" ref="FF28" si="827">+$D28*ET11</f>
        <v>0.67534308564790324</v>
      </c>
      <c r="FG28" s="82">
        <f t="shared" ref="FG28" si="828">+$D28*EU11</f>
        <v>0.64157593136550795</v>
      </c>
      <c r="FH28" s="82">
        <f t="shared" ref="FH28" si="829">+$D28*EV11</f>
        <v>0.60949713479723266</v>
      </c>
      <c r="FI28" s="82">
        <f t="shared" ref="FI28" si="830">+$D28*EW11</f>
        <v>0.57902227805737105</v>
      </c>
      <c r="FJ28" s="82">
        <f t="shared" ref="FJ28" si="831">+$D28*EX11</f>
        <v>0.55007116415450241</v>
      </c>
      <c r="FK28" s="82">
        <f t="shared" ref="FK28" si="832">+$D28*EY11</f>
        <v>0.52256760594677742</v>
      </c>
      <c r="FL28" s="82">
        <f t="shared" ref="FL28" si="833">+$D28*EZ11</f>
        <v>0.49643922564943849</v>
      </c>
      <c r="FM28" s="82">
        <f t="shared" ref="FM28" si="834">+$D28*FA11</f>
        <v>0.47161726436696649</v>
      </c>
      <c r="FN28" s="82">
        <f t="shared" ref="FN28" si="835">+$D28*FB11</f>
        <v>0.4480364011486182</v>
      </c>
      <c r="FO28" s="82">
        <f t="shared" ref="FO28" si="836">+$D28*FC11</f>
        <v>0.42563458109118724</v>
      </c>
      <c r="FP28" s="82">
        <f t="shared" ref="FP28" si="837">+$D28*FD11</f>
        <v>0.40435285203662796</v>
      </c>
      <c r="FQ28" s="82">
        <f t="shared" ref="FQ28" si="838">+$D28*FE11</f>
        <v>0.38413520943479651</v>
      </c>
      <c r="FR28" s="82">
        <f t="shared" ref="FR28" si="839">+$D28*FF11</f>
        <v>0.36492844896305665</v>
      </c>
      <c r="FS28" s="82">
        <f t="shared" ref="FS28" si="840">+$D28*FG11</f>
        <v>0.34668202651490387</v>
      </c>
      <c r="FT28" s="82">
        <f t="shared" ref="FT28" si="841">+$D28*FH11</f>
        <v>0.32934792518915862</v>
      </c>
      <c r="FU28" s="82">
        <f t="shared" ref="FU28" si="842">+$D28*FI11</f>
        <v>0.31288052892970075</v>
      </c>
    </row>
    <row r="29" spans="1:177">
      <c r="A29" s="79">
        <v>1965</v>
      </c>
      <c r="D29" s="98">
        <f>Data!CD29</f>
        <v>12.704080762326134</v>
      </c>
      <c r="R29" s="82"/>
      <c r="S29" s="82"/>
      <c r="T29" s="82"/>
      <c r="U29" s="82"/>
      <c r="V29" s="82"/>
      <c r="W29" s="82"/>
      <c r="X29" s="82"/>
      <c r="Y29" s="82"/>
      <c r="Z29" s="82">
        <f>+$D29*M11</f>
        <v>12.703678408312044</v>
      </c>
      <c r="AA29" s="82">
        <f t="shared" ref="AA29:CL29" si="843">+$D29*N11</f>
        <v>12.663395705444815</v>
      </c>
      <c r="AB29" s="82">
        <f t="shared" si="843"/>
        <v>12.622249789309334</v>
      </c>
      <c r="AC29" s="82">
        <f t="shared" si="843"/>
        <v>12.580177073531225</v>
      </c>
      <c r="AD29" s="82">
        <f t="shared" si="843"/>
        <v>12.537097623116315</v>
      </c>
      <c r="AE29" s="82">
        <f t="shared" si="843"/>
        <v>12.492910252837772</v>
      </c>
      <c r="AF29" s="82">
        <f t="shared" si="843"/>
        <v>12.44748647077563</v>
      </c>
      <c r="AG29" s="82">
        <f t="shared" si="843"/>
        <v>12.400663132006084</v>
      </c>
      <c r="AH29" s="82">
        <f t="shared" si="843"/>
        <v>12.35223370359048</v>
      </c>
      <c r="AI29" s="82">
        <f t="shared" si="843"/>
        <v>12.301938101844724</v>
      </c>
      <c r="AJ29" s="82">
        <f t="shared" si="843"/>
        <v>12.249451150479972</v>
      </c>
      <c r="AK29" s="82">
        <f t="shared" si="843"/>
        <v>12.194369826389877</v>
      </c>
      <c r="AL29" s="82">
        <f t="shared" si="843"/>
        <v>12.136199609253623</v>
      </c>
      <c r="AM29" s="82">
        <f t="shared" si="843"/>
        <v>12.074340429292617</v>
      </c>
      <c r="AN29" s="82">
        <f t="shared" si="843"/>
        <v>12.008072908098015</v>
      </c>
      <c r="AO29" s="82">
        <f t="shared" si="843"/>
        <v>11.936545799473887</v>
      </c>
      <c r="AP29" s="82">
        <f t="shared" si="843"/>
        <v>11.858765744835759</v>
      </c>
      <c r="AQ29" s="82">
        <f t="shared" si="843"/>
        <v>11.773590640266493</v>
      </c>
      <c r="AR29" s="82">
        <f t="shared" si="843"/>
        <v>11.679728045396585</v>
      </c>
      <c r="AS29" s="82">
        <f t="shared" si="843"/>
        <v>11.575740121127927</v>
      </c>
      <c r="AT29" s="82">
        <f t="shared" si="843"/>
        <v>11.460056537264206</v>
      </c>
      <c r="AU29" s="82">
        <f t="shared" si="843"/>
        <v>11.330996618914259</v>
      </c>
      <c r="AV29" s="82">
        <f t="shared" si="843"/>
        <v>11.186801685306516</v>
      </c>
      <c r="AW29" s="82">
        <f t="shared" si="843"/>
        <v>11.025678069819545</v>
      </c>
      <c r="AX29" s="82">
        <f t="shared" si="843"/>
        <v>10.845850702451195</v>
      </c>
      <c r="AY29" s="82">
        <f t="shared" si="843"/>
        <v>10.645626408238156</v>
      </c>
      <c r="AZ29" s="82">
        <f t="shared" si="843"/>
        <v>10.423465266636883</v>
      </c>
      <c r="BA29" s="82">
        <f t="shared" si="843"/>
        <v>10.178057542776006</v>
      </c>
      <c r="BB29" s="82">
        <f t="shared" si="843"/>
        <v>9.9084029098955337</v>
      </c>
      <c r="BC29" s="82">
        <f t="shared" si="843"/>
        <v>9.6138880091877787</v>
      </c>
      <c r="BD29" s="82">
        <f t="shared" si="843"/>
        <v>9.2943579156639498</v>
      </c>
      <c r="BE29" s="82">
        <f t="shared" si="843"/>
        <v>8.950176866520783</v>
      </c>
      <c r="BF29" s="82">
        <f t="shared" si="843"/>
        <v>8.582273716103888</v>
      </c>
      <c r="BG29" s="82">
        <f t="shared" si="843"/>
        <v>8.1921680397833594</v>
      </c>
      <c r="BH29" s="82">
        <f t="shared" si="843"/>
        <v>7.7819736189914721</v>
      </c>
      <c r="BI29" s="82">
        <f t="shared" si="843"/>
        <v>7.354377169235053</v>
      </c>
      <c r="BJ29" s="82">
        <f t="shared" si="843"/>
        <v>6.9125915567412921</v>
      </c>
      <c r="BK29" s="82">
        <f t="shared" si="843"/>
        <v>6.460284292678411</v>
      </c>
      <c r="BL29" s="82">
        <f t="shared" si="843"/>
        <v>6.001483679712412</v>
      </c>
      <c r="BM29" s="82">
        <f t="shared" si="843"/>
        <v>5.5404664855820354</v>
      </c>
      <c r="BN29" s="82">
        <f t="shared" si="843"/>
        <v>5.0816323049304541</v>
      </c>
      <c r="BO29" s="82">
        <f t="shared" si="843"/>
        <v>4.6293707304054701</v>
      </c>
      <c r="BP29" s="82">
        <f t="shared" si="843"/>
        <v>4.1879279997424241</v>
      </c>
      <c r="BQ29" s="82">
        <f t="shared" si="843"/>
        <v>3.7612798655986079</v>
      </c>
      <c r="BR29" s="82">
        <f t="shared" si="843"/>
        <v>3.3530170392950729</v>
      </c>
      <c r="BS29" s="82">
        <f t="shared" si="843"/>
        <v>2.9662487212205249</v>
      </c>
      <c r="BT29" s="82">
        <f t="shared" si="843"/>
        <v>2.6035285218761954</v>
      </c>
      <c r="BU29" s="82">
        <f t="shared" si="843"/>
        <v>2.2668056026781525</v>
      </c>
      <c r="BV29" s="82">
        <f t="shared" si="843"/>
        <v>1.9574022498460106</v>
      </c>
      <c r="BW29" s="82">
        <f t="shared" si="843"/>
        <v>1.6760174710613234</v>
      </c>
      <c r="BX29" s="82">
        <f t="shared" si="843"/>
        <v>1.4227547006912402</v>
      </c>
      <c r="BY29" s="82">
        <f t="shared" si="843"/>
        <v>1.1971704252482789</v>
      </c>
      <c r="BZ29" s="82">
        <f t="shared" si="843"/>
        <v>0.99833957917421579</v>
      </c>
      <c r="CA29" s="82">
        <f t="shared" si="843"/>
        <v>0.8249329614462928</v>
      </c>
      <c r="CB29" s="82">
        <f t="shared" si="843"/>
        <v>0.67530169989970701</v>
      </c>
      <c r="CC29" s="82">
        <f t="shared" si="843"/>
        <v>0.54756392285454847</v>
      </c>
      <c r="CD29" s="82">
        <f t="shared" si="843"/>
        <v>0.43968923840175972</v>
      </c>
      <c r="CE29" s="82">
        <f t="shared" si="843"/>
        <v>0.34957730137407417</v>
      </c>
      <c r="CF29" s="82">
        <f t="shared" si="843"/>
        <v>0.27512758542982751</v>
      </c>
      <c r="CG29" s="82">
        <f t="shared" si="843"/>
        <v>0.21429838874102922</v>
      </c>
      <c r="CH29" s="82">
        <f t="shared" si="843"/>
        <v>0.16515400778471123</v>
      </c>
      <c r="CI29" s="82">
        <f t="shared" si="843"/>
        <v>0.12589984789610059</v>
      </c>
      <c r="CJ29" s="82">
        <f t="shared" si="843"/>
        <v>9.4905951091118629E-2</v>
      </c>
      <c r="CK29" s="82">
        <f t="shared" si="843"/>
        <v>7.0719979142915876E-2</v>
      </c>
      <c r="CL29" s="82">
        <f t="shared" si="843"/>
        <v>5.2071079219069699E-2</v>
      </c>
      <c r="CM29" s="82">
        <f t="shared" ref="CM29:CO29" si="844">+$D29*BZ11</f>
        <v>3.7866283106724741E-2</v>
      </c>
      <c r="CN29" s="82">
        <f t="shared" si="844"/>
        <v>2.7181164833571858E-2</v>
      </c>
      <c r="CO29" s="82">
        <f t="shared" si="844"/>
        <v>1.9246430169111293E-2</v>
      </c>
      <c r="CX29" s="82"/>
      <c r="CY29" s="82"/>
      <c r="CZ29" s="82"/>
      <c r="DA29" s="82"/>
      <c r="DB29" s="82"/>
      <c r="DC29" s="82"/>
      <c r="DD29" s="82"/>
      <c r="DE29" s="82"/>
      <c r="DF29" s="82">
        <f>+$D29*CS11</f>
        <v>12.704080762326134</v>
      </c>
      <c r="DG29" s="82">
        <f t="shared" ref="DG29" si="845">+$D29*CT11</f>
        <v>12.068876724209828</v>
      </c>
      <c r="DH29" s="82">
        <f t="shared" ref="DH29" si="846">+$D29*CU11</f>
        <v>11.465432887999336</v>
      </c>
      <c r="DI29" s="82">
        <f t="shared" ref="DI29" si="847">+$D29*CV11</f>
        <v>10.892161243599368</v>
      </c>
      <c r="DJ29" s="82">
        <f t="shared" ref="DJ29" si="848">+$D29*CW11</f>
        <v>10.3475531814194</v>
      </c>
      <c r="DK29" s="82">
        <f t="shared" ref="DK29" si="849">+$D29*CX11</f>
        <v>9.83017552234843</v>
      </c>
      <c r="DL29" s="82">
        <f t="shared" ref="DL29" si="850">+$D29*CY11</f>
        <v>9.3386667462310076</v>
      </c>
      <c r="DM29" s="82">
        <f t="shared" ref="DM29" si="851">+$D29*CZ11</f>
        <v>8.8717334089194573</v>
      </c>
      <c r="DN29" s="82">
        <f t="shared" ref="DN29" si="852">+$D29*DA11</f>
        <v>8.4281467384734849</v>
      </c>
      <c r="DO29" s="82">
        <f t="shared" ref="DO29" si="853">+$D29*DB11</f>
        <v>8.0067394015498099</v>
      </c>
      <c r="DP29" s="82">
        <f t="shared" ref="DP29" si="854">+$D29*DC11</f>
        <v>7.6064024314723211</v>
      </c>
      <c r="DQ29" s="82">
        <f t="shared" ref="DQ29" si="855">+$D29*DD11</f>
        <v>7.2260823098987039</v>
      </c>
      <c r="DR29" s="82">
        <f t="shared" ref="DR29" si="856">+$D29*DE11</f>
        <v>6.8647781944037689</v>
      </c>
      <c r="DS29" s="82">
        <f t="shared" ref="DS29" si="857">+$D29*DF11</f>
        <v>6.5215392846835805</v>
      </c>
      <c r="DT29" s="82">
        <f t="shared" ref="DT29" si="858">+$D29*DG11</f>
        <v>6.1954623204494013</v>
      </c>
      <c r="DU29" s="82">
        <f t="shared" ref="DU29" si="859">+$D29*DH11</f>
        <v>5.8856892044269316</v>
      </c>
      <c r="DV29" s="82">
        <f t="shared" ref="DV29" si="860">+$D29*DI11</f>
        <v>5.591404744205585</v>
      </c>
      <c r="DW29" s="82">
        <f t="shared" ref="DW29" si="861">+$D29*DJ11</f>
        <v>5.3118345069953055</v>
      </c>
      <c r="DX29" s="82">
        <f t="shared" ref="DX29" si="862">+$D29*DK11</f>
        <v>5.0462427816455397</v>
      </c>
      <c r="DY29" s="82">
        <f t="shared" ref="DY29" si="863">+$D29*DL11</f>
        <v>4.7939306425632626</v>
      </c>
      <c r="DZ29" s="82">
        <f t="shared" ref="DZ29" si="864">+$D29*DM11</f>
        <v>4.5542341104350994</v>
      </c>
      <c r="EA29" s="82">
        <f t="shared" ref="EA29" si="865">+$D29*DN11</f>
        <v>4.3265224049133453</v>
      </c>
      <c r="EB29" s="82">
        <f t="shared" ref="EB29" si="866">+$D29*DO11</f>
        <v>4.1101962846676772</v>
      </c>
      <c r="EC29" s="82">
        <f t="shared" ref="EC29" si="867">+$D29*DP11</f>
        <v>3.9046864704342936</v>
      </c>
      <c r="ED29" s="82">
        <f t="shared" ref="ED29" si="868">+$D29*DQ11</f>
        <v>3.7094521469125792</v>
      </c>
      <c r="EE29" s="82">
        <f t="shared" ref="EE29" si="869">+$D29*DR11</f>
        <v>3.5239795395669495</v>
      </c>
      <c r="EF29" s="82">
        <f t="shared" ref="EF29" si="870">+$D29*DS11</f>
        <v>3.3477805625886026</v>
      </c>
      <c r="EG29" s="82">
        <f t="shared" ref="EG29" si="871">+$D29*DT11</f>
        <v>3.1803915344591722</v>
      </c>
      <c r="EH29" s="82">
        <f t="shared" ref="EH29" si="872">+$D29*DU11</f>
        <v>3.0213719577362133</v>
      </c>
      <c r="EI29" s="82">
        <f t="shared" ref="EI29" si="873">+$D29*DV11</f>
        <v>2.870303359849403</v>
      </c>
      <c r="EJ29" s="82">
        <f t="shared" ref="EJ29" si="874">+$D29*DW11</f>
        <v>2.7267881918569326</v>
      </c>
      <c r="EK29" s="82">
        <f t="shared" ref="EK29" si="875">+$D29*DX11</f>
        <v>2.5904487822640863</v>
      </c>
      <c r="EL29" s="82">
        <f t="shared" ref="EL29" si="876">+$D29*DY11</f>
        <v>2.4609263431508821</v>
      </c>
      <c r="EM29" s="82">
        <f t="shared" ref="EM29" si="877">+$D29*DZ11</f>
        <v>2.3378800259933374</v>
      </c>
      <c r="EN29" s="82">
        <f t="shared" ref="EN29" si="878">+$D29*EA11</f>
        <v>2.220986024693671</v>
      </c>
      <c r="EO29" s="82">
        <f t="shared" ref="EO29" si="879">+$D29*EB11</f>
        <v>2.1099367234589868</v>
      </c>
      <c r="EP29" s="82">
        <f t="shared" ref="EP29" si="880">+$D29*EC11</f>
        <v>2.0044398872860381</v>
      </c>
      <c r="EQ29" s="82">
        <f t="shared" ref="EQ29" si="881">+$D29*ED11</f>
        <v>1.9042178929217362</v>
      </c>
      <c r="ER29" s="82">
        <f t="shared" ref="ER29" si="882">+$D29*EE11</f>
        <v>1.8090069982756489</v>
      </c>
      <c r="ES29" s="82">
        <f t="shared" ref="ES29" si="883">+$D29*EF11</f>
        <v>1.7185566483618668</v>
      </c>
      <c r="ET29" s="82">
        <f t="shared" ref="ET29" si="884">+$D29*EG11</f>
        <v>1.6326288159437736</v>
      </c>
      <c r="EU29" s="82">
        <f t="shared" ref="EU29" si="885">+$D29*EH11</f>
        <v>1.5509973751465846</v>
      </c>
      <c r="EV29" s="82">
        <f t="shared" ref="EV29" si="886">+$D29*EI11</f>
        <v>1.4734475063892556</v>
      </c>
      <c r="EW29" s="82">
        <f t="shared" ref="EW29" si="887">+$D29*EJ11</f>
        <v>1.3997751310697926</v>
      </c>
      <c r="EX29" s="82">
        <f t="shared" ref="EX29" si="888">+$D29*EK11</f>
        <v>1.3297863745163028</v>
      </c>
      <c r="EY29" s="82">
        <f t="shared" ref="EY29" si="889">+$D29*EL11</f>
        <v>1.2632970557904879</v>
      </c>
      <c r="EZ29" s="82">
        <f t="shared" ref="EZ29" si="890">+$D29*EM11</f>
        <v>1.2001322030009633</v>
      </c>
      <c r="FA29" s="82">
        <f t="shared" ref="FA29" si="891">+$D29*EN11</f>
        <v>1.1401255928509153</v>
      </c>
      <c r="FB29" s="82">
        <f t="shared" ref="FB29" si="892">+$D29*EO11</f>
        <v>1.0831193132083694</v>
      </c>
      <c r="FC29" s="82">
        <f t="shared" ref="FC29" si="893">+$D29*EP11</f>
        <v>1.0289633475479509</v>
      </c>
      <c r="FD29" s="82">
        <f t="shared" ref="FD29" si="894">+$D29*EQ11</f>
        <v>0.9775151801705535</v>
      </c>
      <c r="FE29" s="82">
        <f t="shared" ref="FE29" si="895">+$D29*ER11</f>
        <v>0.92863942116202569</v>
      </c>
      <c r="FF29" s="82">
        <f t="shared" ref="FF29" si="896">+$D29*ES11</f>
        <v>0.88220745010392443</v>
      </c>
      <c r="FG29" s="82">
        <f t="shared" ref="FG29" si="897">+$D29*ET11</f>
        <v>0.83809707759872831</v>
      </c>
      <c r="FH29" s="82">
        <f t="shared" ref="FH29" si="898">+$D29*EU11</f>
        <v>0.79619222371879173</v>
      </c>
      <c r="FI29" s="82">
        <f t="shared" ref="FI29" si="899">+$D29*EV11</f>
        <v>0.75638261253285233</v>
      </c>
      <c r="FJ29" s="82">
        <f t="shared" ref="FJ29" si="900">+$D29*EW11</f>
        <v>0.71856348190620967</v>
      </c>
      <c r="FK29" s="82">
        <f t="shared" ref="FK29" si="901">+$D29*EX11</f>
        <v>0.68263530781089909</v>
      </c>
      <c r="FL29" s="82">
        <f t="shared" ref="FL29" si="902">+$D29*EY11</f>
        <v>0.64850354242035424</v>
      </c>
      <c r="FM29" s="82">
        <f t="shared" ref="FM29" si="903">+$D29*EZ11</f>
        <v>0.61607836529933657</v>
      </c>
      <c r="FN29" s="82">
        <f t="shared" ref="FN29" si="904">+$D29*FA11</f>
        <v>0.58527444703436959</v>
      </c>
      <c r="FO29" s="82">
        <f t="shared" ref="FO29" si="905">+$D29*FB11</f>
        <v>0.55601072468265111</v>
      </c>
      <c r="FP29" s="82">
        <f t="shared" ref="FP29" si="906">+$D29*FC11</f>
        <v>0.52821018844851853</v>
      </c>
      <c r="FQ29" s="82">
        <f t="shared" ref="FQ29" si="907">+$D29*FD11</f>
        <v>0.50179967902609268</v>
      </c>
      <c r="FR29" s="82">
        <f t="shared" ref="FR29" si="908">+$D29*FE11</f>
        <v>0.476709695074788</v>
      </c>
      <c r="FS29" s="82">
        <f t="shared" ref="FS29" si="909">+$D29*FF11</f>
        <v>0.45287421032104858</v>
      </c>
      <c r="FT29" s="82">
        <f t="shared" ref="FT29" si="910">+$D29*FG11</f>
        <v>0.43023049980499617</v>
      </c>
      <c r="FU29" s="82">
        <f t="shared" ref="FU29" si="911">+$D29*FH11</f>
        <v>0.40871897481474628</v>
      </c>
    </row>
    <row r="30" spans="1:177">
      <c r="A30" s="79">
        <v>1966</v>
      </c>
      <c r="D30" s="98">
        <f>Data!CD30</f>
        <v>17.552539550819549</v>
      </c>
      <c r="R30" s="82"/>
      <c r="S30" s="82"/>
      <c r="T30" s="82"/>
      <c r="U30" s="82"/>
      <c r="V30" s="82"/>
      <c r="W30" s="82"/>
      <c r="X30" s="82"/>
      <c r="Y30" s="82"/>
      <c r="Z30" s="82"/>
      <c r="AA30" s="82">
        <f>+$D30*M11</f>
        <v>17.551983640094651</v>
      </c>
      <c r="AB30" s="82">
        <f t="shared" ref="AB30:CM30" si="912">+$D30*N11</f>
        <v>17.496327213744802</v>
      </c>
      <c r="AC30" s="82">
        <f t="shared" si="912"/>
        <v>17.439478132427212</v>
      </c>
      <c r="AD30" s="82">
        <f t="shared" si="912"/>
        <v>17.38134854229617</v>
      </c>
      <c r="AE30" s="82">
        <f t="shared" si="912"/>
        <v>17.321828001504453</v>
      </c>
      <c r="AF30" s="82">
        <f t="shared" si="912"/>
        <v>17.260776707910598</v>
      </c>
      <c r="AG30" s="82">
        <f t="shared" si="912"/>
        <v>17.198017131195851</v>
      </c>
      <c r="AH30" s="82">
        <f t="shared" si="912"/>
        <v>17.133323862865005</v>
      </c>
      <c r="AI30" s="82">
        <f t="shared" si="912"/>
        <v>17.066411547555322</v>
      </c>
      <c r="AJ30" s="82">
        <f t="shared" si="912"/>
        <v>16.996920841742696</v>
      </c>
      <c r="AK30" s="82">
        <f t="shared" si="912"/>
        <v>16.924402466980485</v>
      </c>
      <c r="AL30" s="82">
        <f t="shared" si="912"/>
        <v>16.848299588095301</v>
      </c>
      <c r="AM30" s="82">
        <f t="shared" si="912"/>
        <v>16.767928953173669</v>
      </c>
      <c r="AN30" s="82">
        <f t="shared" si="912"/>
        <v>16.682461478339384</v>
      </c>
      <c r="AO30" s="82">
        <f t="shared" si="912"/>
        <v>16.590903237450959</v>
      </c>
      <c r="AP30" s="82">
        <f t="shared" si="912"/>
        <v>16.49207810979561</v>
      </c>
      <c r="AQ30" s="82">
        <f t="shared" si="912"/>
        <v>16.384613625678881</v>
      </c>
      <c r="AR30" s="82">
        <f t="shared" si="912"/>
        <v>16.266931802045427</v>
      </c>
      <c r="AS30" s="82">
        <f t="shared" si="912"/>
        <v>16.13724694411518</v>
      </c>
      <c r="AT30" s="82">
        <f t="shared" si="912"/>
        <v>15.993572467568557</v>
      </c>
      <c r="AU30" s="82">
        <f t="shared" si="912"/>
        <v>15.833738732319482</v>
      </c>
      <c r="AV30" s="82">
        <f t="shared" si="912"/>
        <v>15.6554236410001</v>
      </c>
      <c r="AW30" s="82">
        <f t="shared" si="912"/>
        <v>15.45619731974722</v>
      </c>
      <c r="AX30" s="82">
        <f t="shared" si="912"/>
        <v>15.233581556645895</v>
      </c>
      <c r="AY30" s="82">
        <f t="shared" si="912"/>
        <v>14.985123833721692</v>
      </c>
      <c r="AZ30" s="82">
        <f t="shared" si="912"/>
        <v>14.70848478293485</v>
      </c>
      <c r="BA30" s="82">
        <f t="shared" si="912"/>
        <v>14.401536779567657</v>
      </c>
      <c r="BB30" s="82">
        <f t="shared" si="912"/>
        <v>14.062470233964563</v>
      </c>
      <c r="BC30" s="82">
        <f t="shared" si="912"/>
        <v>13.689903048880833</v>
      </c>
      <c r="BD30" s="82">
        <f t="shared" si="912"/>
        <v>13.282987779709321</v>
      </c>
      <c r="BE30" s="82">
        <f t="shared" si="912"/>
        <v>12.841510374993332</v>
      </c>
      <c r="BF30" s="82">
        <f t="shared" si="912"/>
        <v>12.365974081517987</v>
      </c>
      <c r="BG30" s="82">
        <f t="shared" si="912"/>
        <v>11.857662246968433</v>
      </c>
      <c r="BH30" s="82">
        <f t="shared" si="912"/>
        <v>11.31867438623938</v>
      </c>
      <c r="BI30" s="82">
        <f t="shared" si="912"/>
        <v>10.751930996522704</v>
      </c>
      <c r="BJ30" s="82">
        <f t="shared" si="912"/>
        <v>10.161144166955564</v>
      </c>
      <c r="BK30" s="82">
        <f t="shared" si="912"/>
        <v>9.550752940596583</v>
      </c>
      <c r="BL30" s="82">
        <f t="shared" si="912"/>
        <v>8.925824518767735</v>
      </c>
      <c r="BM30" s="82">
        <f t="shared" si="912"/>
        <v>8.2919245888406987</v>
      </c>
      <c r="BN30" s="82">
        <f t="shared" si="912"/>
        <v>7.6549621289059253</v>
      </c>
      <c r="BO30" s="82">
        <f t="shared" si="912"/>
        <v>7.0210158203278201</v>
      </c>
      <c r="BP30" s="82">
        <f t="shared" si="912"/>
        <v>6.3961505252561146</v>
      </c>
      <c r="BQ30" s="82">
        <f t="shared" si="912"/>
        <v>5.7862330401309539</v>
      </c>
      <c r="BR30" s="82">
        <f t="shared" si="912"/>
        <v>5.1967564468263383</v>
      </c>
      <c r="BS30" s="82">
        <f t="shared" si="912"/>
        <v>4.6326818364796347</v>
      </c>
      <c r="BT30" s="82">
        <f t="shared" si="912"/>
        <v>4.0983050226813864</v>
      </c>
      <c r="BU30" s="82">
        <f t="shared" si="912"/>
        <v>3.5971541905997158</v>
      </c>
      <c r="BV30" s="82">
        <f t="shared" si="912"/>
        <v>3.1319223908761069</v>
      </c>
      <c r="BW30" s="82">
        <f t="shared" si="912"/>
        <v>2.7044365546834253</v>
      </c>
      <c r="BX30" s="82">
        <f t="shared" si="912"/>
        <v>2.315662463033799</v>
      </c>
      <c r="BY30" s="82">
        <f t="shared" si="912"/>
        <v>1.9657430255839181</v>
      </c>
      <c r="BZ30" s="82">
        <f t="shared" si="912"/>
        <v>1.6540654637962406</v>
      </c>
      <c r="CA30" s="82">
        <f t="shared" si="912"/>
        <v>1.3793516647477144</v>
      </c>
      <c r="CB30" s="82">
        <f t="shared" si="912"/>
        <v>1.1397651434569049</v>
      </c>
      <c r="CC30" s="82">
        <f t="shared" si="912"/>
        <v>0.93302774265856725</v>
      </c>
      <c r="CD30" s="82">
        <f t="shared" si="912"/>
        <v>0.75653938229109252</v>
      </c>
      <c r="CE30" s="82">
        <f t="shared" si="912"/>
        <v>0.60749477994529832</v>
      </c>
      <c r="CF30" s="82">
        <f t="shared" si="912"/>
        <v>0.4829920025881273</v>
      </c>
      <c r="CG30" s="82">
        <f t="shared" si="912"/>
        <v>0.38012886686768044</v>
      </c>
      <c r="CH30" s="82">
        <f t="shared" si="912"/>
        <v>0.29608446407302952</v>
      </c>
      <c r="CI30" s="82">
        <f t="shared" si="912"/>
        <v>0.22818433760387369</v>
      </c>
      <c r="CJ30" s="82">
        <f t="shared" si="912"/>
        <v>0.17394899331809996</v>
      </c>
      <c r="CK30" s="82">
        <f t="shared" si="912"/>
        <v>0.13112640664840894</v>
      </c>
      <c r="CL30" s="82">
        <f t="shared" si="912"/>
        <v>9.7709960615196698E-2</v>
      </c>
      <c r="CM30" s="82">
        <f t="shared" si="912"/>
        <v>7.1943786767869056E-2</v>
      </c>
      <c r="CN30" s="82">
        <f t="shared" ref="CN30:CO30" si="913">+$D30*BZ11</f>
        <v>5.2317790189458618E-2</v>
      </c>
      <c r="CO30" s="82">
        <f t="shared" si="913"/>
        <v>3.7554741638092214E-2</v>
      </c>
      <c r="CX30" s="82"/>
      <c r="CY30" s="82"/>
      <c r="CZ30" s="82"/>
      <c r="DA30" s="82"/>
      <c r="DB30" s="82"/>
      <c r="DC30" s="82"/>
      <c r="DD30" s="82"/>
      <c r="DE30" s="82"/>
      <c r="DF30" s="82"/>
      <c r="DG30" s="82">
        <f>+$D30*CS11</f>
        <v>17.552539550819549</v>
      </c>
      <c r="DH30" s="82">
        <f t="shared" ref="DH30" si="914">+$D30*CT11</f>
        <v>16.674912573278572</v>
      </c>
      <c r="DI30" s="82">
        <f t="shared" ref="DI30" si="915">+$D30*CU11</f>
        <v>15.841166944614642</v>
      </c>
      <c r="DJ30" s="82">
        <f t="shared" ref="DJ30" si="916">+$D30*CV11</f>
        <v>15.04910859738391</v>
      </c>
      <c r="DK30" s="82">
        <f t="shared" ref="DK30" si="917">+$D30*CW11</f>
        <v>14.296653167514716</v>
      </c>
      <c r="DL30" s="82">
        <f t="shared" ref="DL30" si="918">+$D30*CX11</f>
        <v>13.58182050913898</v>
      </c>
      <c r="DM30" s="82">
        <f t="shared" ref="DM30" si="919">+$D30*CY11</f>
        <v>12.902729483682029</v>
      </c>
      <c r="DN30" s="82">
        <f t="shared" ref="DN30" si="920">+$D30*CZ11</f>
        <v>12.257593009497928</v>
      </c>
      <c r="DO30" s="82">
        <f t="shared" ref="DO30" si="921">+$D30*DA11</f>
        <v>11.644713359023033</v>
      </c>
      <c r="DP30" s="82">
        <f t="shared" ref="DP30" si="922">+$D30*DB11</f>
        <v>11.06247769107188</v>
      </c>
      <c r="DQ30" s="82">
        <f t="shared" ref="DQ30" si="923">+$D30*DC11</f>
        <v>10.509353806518288</v>
      </c>
      <c r="DR30" s="82">
        <f t="shared" ref="DR30" si="924">+$D30*DD11</f>
        <v>9.9838861161923713</v>
      </c>
      <c r="DS30" s="82">
        <f t="shared" ref="DS30" si="925">+$D30*DE11</f>
        <v>9.4846918103827527</v>
      </c>
      <c r="DT30" s="82">
        <f t="shared" ref="DT30" si="926">+$D30*DF11</f>
        <v>9.0104572198636159</v>
      </c>
      <c r="DU30" s="82">
        <f t="shared" ref="DU30" si="927">+$D30*DG11</f>
        <v>8.559934358870434</v>
      </c>
      <c r="DV30" s="82">
        <f t="shared" ref="DV30" si="928">+$D30*DH11</f>
        <v>8.1319376409269122</v>
      </c>
      <c r="DW30" s="82">
        <f t="shared" ref="DW30" si="929">+$D30*DI11</f>
        <v>7.7253407588805674</v>
      </c>
      <c r="DX30" s="82">
        <f t="shared" ref="DX30" si="930">+$D30*DJ11</f>
        <v>7.3390737209365389</v>
      </c>
      <c r="DY30" s="82">
        <f t="shared" ref="DY30" si="931">+$D30*DK11</f>
        <v>6.9721200348897119</v>
      </c>
      <c r="DZ30" s="82">
        <f t="shared" ref="DZ30" si="932">+$D30*DL11</f>
        <v>6.6235140331452254</v>
      </c>
      <c r="EA30" s="82">
        <f t="shared" ref="EA30" si="933">+$D30*DM11</f>
        <v>6.2923383314879642</v>
      </c>
      <c r="EB30" s="82">
        <f t="shared" ref="EB30" si="934">+$D30*DN11</f>
        <v>5.9777214149135673</v>
      </c>
      <c r="EC30" s="82">
        <f t="shared" ref="EC30" si="935">+$D30*DO11</f>
        <v>5.6788353441678874</v>
      </c>
      <c r="ED30" s="82">
        <f t="shared" ref="ED30" si="936">+$D30*DP11</f>
        <v>5.3948935769594941</v>
      </c>
      <c r="EE30" s="82">
        <f t="shared" ref="EE30" si="937">+$D30*DQ11</f>
        <v>5.1251488981115196</v>
      </c>
      <c r="EF30" s="82">
        <f t="shared" ref="EF30" si="938">+$D30*DR11</f>
        <v>4.8688914532059426</v>
      </c>
      <c r="EG30" s="82">
        <f t="shared" ref="EG30" si="939">+$D30*DS11</f>
        <v>4.6254468805456455</v>
      </c>
      <c r="EH30" s="82">
        <f t="shared" ref="EH30" si="940">+$D30*DT11</f>
        <v>4.3941745365183635</v>
      </c>
      <c r="EI30" s="82">
        <f t="shared" ref="EI30" si="941">+$D30*DU11</f>
        <v>4.1744658096924452</v>
      </c>
      <c r="EJ30" s="82">
        <f t="shared" ref="EJ30" si="942">+$D30*DV11</f>
        <v>3.9657425192078226</v>
      </c>
      <c r="EK30" s="82">
        <f t="shared" ref="EK30" si="943">+$D30*DW11</f>
        <v>3.7674553932474311</v>
      </c>
      <c r="EL30" s="82">
        <f t="shared" ref="EL30" si="944">+$D30*DX11</f>
        <v>3.5790826235850601</v>
      </c>
      <c r="EM30" s="82">
        <f t="shared" ref="EM30" si="945">+$D30*DY11</f>
        <v>3.4001284924058073</v>
      </c>
      <c r="EN30" s="82">
        <f t="shared" ref="EN30" si="946">+$D30*DZ11</f>
        <v>3.2301220677855165</v>
      </c>
      <c r="EO30" s="82">
        <f t="shared" ref="EO30" si="947">+$D30*EA11</f>
        <v>3.068615964396241</v>
      </c>
      <c r="EP30" s="82">
        <f t="shared" ref="EP30" si="948">+$D30*EB11</f>
        <v>2.9151851661764283</v>
      </c>
      <c r="EQ30" s="82">
        <f t="shared" ref="EQ30" si="949">+$D30*EC11</f>
        <v>2.7694259078676073</v>
      </c>
      <c r="ER30" s="82">
        <f t="shared" ref="ER30" si="950">+$D30*ED11</f>
        <v>2.6309546124742273</v>
      </c>
      <c r="ES30" s="82">
        <f t="shared" ref="ES30" si="951">+$D30*EE11</f>
        <v>2.4994068818505153</v>
      </c>
      <c r="ET30" s="82">
        <f t="shared" ref="ET30" si="952">+$D30*EF11</f>
        <v>2.3744365377579899</v>
      </c>
      <c r="EU30" s="82">
        <f t="shared" ref="EU30" si="953">+$D30*EG11</f>
        <v>2.2557147108700906</v>
      </c>
      <c r="EV30" s="82">
        <f t="shared" ref="EV30" si="954">+$D30*EH11</f>
        <v>2.1429289753265857</v>
      </c>
      <c r="EW30" s="82">
        <f t="shared" ref="EW30" si="955">+$D30*EI11</f>
        <v>2.0357825265602569</v>
      </c>
      <c r="EX30" s="82">
        <f t="shared" ref="EX30" si="956">+$D30*EJ11</f>
        <v>1.9339934002322436</v>
      </c>
      <c r="EY30" s="82">
        <f t="shared" ref="EY30" si="957">+$D30*EK11</f>
        <v>1.8372937302206314</v>
      </c>
      <c r="EZ30" s="82">
        <f t="shared" ref="EZ30" si="958">+$D30*EL11</f>
        <v>1.7454290437095998</v>
      </c>
      <c r="FA30" s="82">
        <f t="shared" ref="FA30" si="959">+$D30*EM11</f>
        <v>1.6581575915241198</v>
      </c>
      <c r="FB30" s="82">
        <f t="shared" ref="FB30" si="960">+$D30*EN11</f>
        <v>1.5752497119479141</v>
      </c>
      <c r="FC30" s="82">
        <f t="shared" ref="FC30" si="961">+$D30*EO11</f>
        <v>1.4964872263505182</v>
      </c>
      <c r="FD30" s="82">
        <f t="shared" ref="FD30" si="962">+$D30*EP11</f>
        <v>1.4216628650329923</v>
      </c>
      <c r="FE30" s="82">
        <f t="shared" ref="FE30" si="963">+$D30*EQ11</f>
        <v>1.3505797217813427</v>
      </c>
      <c r="FF30" s="82">
        <f t="shared" ref="FF30" si="964">+$D30*ER11</f>
        <v>1.2830507356922753</v>
      </c>
      <c r="FG30" s="82">
        <f t="shared" ref="FG30" si="965">+$D30*ES11</f>
        <v>1.2188981989076617</v>
      </c>
      <c r="FH30" s="82">
        <f t="shared" ref="FH30" si="966">+$D30*ET11</f>
        <v>1.1579532889622788</v>
      </c>
      <c r="FI30" s="82">
        <f t="shared" ref="FI30" si="967">+$D30*EU11</f>
        <v>1.1000556245141646</v>
      </c>
      <c r="FJ30" s="82">
        <f t="shared" ref="FJ30" si="968">+$D30*EV11</f>
        <v>1.0450528432884565</v>
      </c>
      <c r="FK30" s="82">
        <f t="shared" ref="FK30" si="969">+$D30*EW11</f>
        <v>0.99280020112403367</v>
      </c>
      <c r="FL30" s="82">
        <f t="shared" ref="FL30" si="970">+$D30*EX11</f>
        <v>0.94316019106783189</v>
      </c>
      <c r="FM30" s="82">
        <f t="shared" ref="FM30" si="971">+$D30*EY11</f>
        <v>0.89600218151444044</v>
      </c>
      <c r="FN30" s="82">
        <f t="shared" ref="FN30" si="972">+$D30*EZ11</f>
        <v>0.85120207243871837</v>
      </c>
      <c r="FO30" s="82">
        <f t="shared" ref="FO30" si="973">+$D30*FA11</f>
        <v>0.8086419688167823</v>
      </c>
      <c r="FP30" s="82">
        <f t="shared" ref="FP30" si="974">+$D30*FB11</f>
        <v>0.76820987037594324</v>
      </c>
      <c r="FQ30" s="82">
        <f t="shared" ref="FQ30" si="975">+$D30*FC11</f>
        <v>0.72979937685714602</v>
      </c>
      <c r="FR30" s="82">
        <f t="shared" ref="FR30" si="976">+$D30*FD11</f>
        <v>0.69330940801428886</v>
      </c>
      <c r="FS30" s="82">
        <f t="shared" ref="FS30" si="977">+$D30*FE11</f>
        <v>0.65864393761357432</v>
      </c>
      <c r="FT30" s="82">
        <f t="shared" ref="FT30" si="978">+$D30*FF11</f>
        <v>0.62571174073289559</v>
      </c>
      <c r="FU30" s="82">
        <f t="shared" ref="FU30" si="979">+$D30*FG11</f>
        <v>0.59442615369625085</v>
      </c>
    </row>
    <row r="31" spans="1:177">
      <c r="A31" s="79">
        <v>1967</v>
      </c>
      <c r="D31" s="98">
        <f>Data!CD31</f>
        <v>12.467068199021998</v>
      </c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>
        <f>+$D31*M11</f>
        <v>12.466673351490117</v>
      </c>
      <c r="AC31" s="82">
        <f t="shared" ref="AC31:CN31" si="980">+$D31*N11</f>
        <v>12.427142179319363</v>
      </c>
      <c r="AD31" s="82">
        <f t="shared" si="980"/>
        <v>12.386763898342634</v>
      </c>
      <c r="AE31" s="82">
        <f t="shared" si="980"/>
        <v>12.345476108479142</v>
      </c>
      <c r="AF31" s="82">
        <f t="shared" si="980"/>
        <v>12.30320036603489</v>
      </c>
      <c r="AG31" s="82">
        <f t="shared" si="980"/>
        <v>12.259837373536314</v>
      </c>
      <c r="AH31" s="82">
        <f t="shared" si="980"/>
        <v>12.215261036261634</v>
      </c>
      <c r="AI31" s="82">
        <f t="shared" si="980"/>
        <v>12.169311252985937</v>
      </c>
      <c r="AJ31" s="82">
        <f t="shared" si="980"/>
        <v>12.121785343934141</v>
      </c>
      <c r="AK31" s="82">
        <f t="shared" si="980"/>
        <v>12.072428077650486</v>
      </c>
      <c r="AL31" s="82">
        <f t="shared" si="980"/>
        <v>12.020920344468909</v>
      </c>
      <c r="AM31" s="82">
        <f t="shared" si="980"/>
        <v>11.96686664024813</v>
      </c>
      <c r="AN31" s="82">
        <f t="shared" si="980"/>
        <v>11.909781670642127</v>
      </c>
      <c r="AO31" s="82">
        <f t="shared" si="980"/>
        <v>11.849076561021253</v>
      </c>
      <c r="AP31" s="82">
        <f t="shared" si="980"/>
        <v>11.784045353996561</v>
      </c>
      <c r="AQ31" s="82">
        <f t="shared" si="980"/>
        <v>11.713852684571766</v>
      </c>
      <c r="AR31" s="82">
        <f t="shared" si="980"/>
        <v>11.637523726669295</v>
      </c>
      <c r="AS31" s="82">
        <f t="shared" si="980"/>
        <v>11.553937683933098</v>
      </c>
      <c r="AT31" s="82">
        <f t="shared" si="980"/>
        <v>11.461826228293544</v>
      </c>
      <c r="AU31" s="82">
        <f t="shared" si="980"/>
        <v>11.359778345570961</v>
      </c>
      <c r="AV31" s="82">
        <f t="shared" si="980"/>
        <v>11.246253002295969</v>
      </c>
      <c r="AW31" s="82">
        <f t="shared" si="980"/>
        <v>11.119600878940419</v>
      </c>
      <c r="AX31" s="82">
        <f t="shared" si="980"/>
        <v>10.978096105405585</v>
      </c>
      <c r="AY31" s="82">
        <f t="shared" si="980"/>
        <v>10.819978478453312</v>
      </c>
      <c r="AZ31" s="82">
        <f t="shared" si="980"/>
        <v>10.643506044518523</v>
      </c>
      <c r="BA31" s="82">
        <f t="shared" si="980"/>
        <v>10.447017217207421</v>
      </c>
      <c r="BB31" s="82">
        <f t="shared" si="980"/>
        <v>10.229000805368385</v>
      </c>
      <c r="BC31" s="82">
        <f t="shared" si="980"/>
        <v>9.9881715090832675</v>
      </c>
      <c r="BD31" s="82">
        <f t="shared" si="980"/>
        <v>9.7235476641001277</v>
      </c>
      <c r="BE31" s="82">
        <f t="shared" si="980"/>
        <v>9.4345273546858266</v>
      </c>
      <c r="BF31" s="82">
        <f t="shared" si="980"/>
        <v>9.1209585461959737</v>
      </c>
      <c r="BG31" s="82">
        <f t="shared" si="980"/>
        <v>8.7831986804681428</v>
      </c>
      <c r="BH31" s="82">
        <f t="shared" si="980"/>
        <v>8.4221592827586882</v>
      </c>
      <c r="BI31" s="82">
        <f t="shared" si="980"/>
        <v>8.0393315786137158</v>
      </c>
      <c r="BJ31" s="82">
        <f t="shared" si="980"/>
        <v>7.6367899138884656</v>
      </c>
      <c r="BK31" s="82">
        <f t="shared" si="980"/>
        <v>7.2171708796186564</v>
      </c>
      <c r="BL31" s="82">
        <f t="shared" si="980"/>
        <v>6.7836274014758153</v>
      </c>
      <c r="BM31" s="82">
        <f t="shared" si="980"/>
        <v>6.3397585680292243</v>
      </c>
      <c r="BN31" s="82">
        <f t="shared" si="980"/>
        <v>5.8895175282711545</v>
      </c>
      <c r="BO31" s="82">
        <f t="shared" si="980"/>
        <v>5.4371012607998832</v>
      </c>
      <c r="BP31" s="82">
        <f t="shared" si="980"/>
        <v>4.9868272796088</v>
      </c>
      <c r="BQ31" s="82">
        <f t="shared" si="980"/>
        <v>4.5430032832972671</v>
      </c>
      <c r="BR31" s="82">
        <f t="shared" si="980"/>
        <v>4.1097962900404807</v>
      </c>
      <c r="BS31" s="82">
        <f t="shared" si="980"/>
        <v>3.691107879216609</v>
      </c>
      <c r="BT31" s="82">
        <f t="shared" si="980"/>
        <v>3.2904617723573448</v>
      </c>
      <c r="BU31" s="82">
        <f t="shared" si="980"/>
        <v>2.910909163328312</v>
      </c>
      <c r="BV31" s="82">
        <f t="shared" si="980"/>
        <v>2.5549560214214426</v>
      </c>
      <c r="BW31" s="82">
        <f t="shared" si="980"/>
        <v>2.2245151436945974</v>
      </c>
      <c r="BX31" s="82">
        <f t="shared" si="980"/>
        <v>1.9208841472510505</v>
      </c>
      <c r="BY31" s="82">
        <f t="shared" si="980"/>
        <v>1.6447489987971387</v>
      </c>
      <c r="BZ31" s="82">
        <f t="shared" si="980"/>
        <v>1.3962112029858544</v>
      </c>
      <c r="CA31" s="82">
        <f t="shared" si="980"/>
        <v>1.1748355207000145</v>
      </c>
      <c r="CB31" s="82">
        <f t="shared" si="980"/>
        <v>0.97971414478546837</v>
      </c>
      <c r="CC31" s="82">
        <f t="shared" si="980"/>
        <v>0.80954267234121491</v>
      </c>
      <c r="CD31" s="82">
        <f t="shared" si="980"/>
        <v>0.66270299324070092</v>
      </c>
      <c r="CE31" s="82">
        <f t="shared" si="980"/>
        <v>0.53734834477718885</v>
      </c>
      <c r="CF31" s="82">
        <f t="shared" si="980"/>
        <v>0.43148621486936184</v>
      </c>
      <c r="CG31" s="82">
        <f t="shared" si="980"/>
        <v>0.34305544325449144</v>
      </c>
      <c r="CH31" s="82">
        <f t="shared" si="980"/>
        <v>0.26999469187551567</v>
      </c>
      <c r="CI31" s="82">
        <f t="shared" si="980"/>
        <v>0.21030034973469047</v>
      </c>
      <c r="CJ31" s="82">
        <f t="shared" si="980"/>
        <v>0.1620728265912568</v>
      </c>
      <c r="CK31" s="82">
        <f t="shared" si="980"/>
        <v>0.1235510084776717</v>
      </c>
      <c r="CL31" s="82">
        <f t="shared" si="980"/>
        <v>9.3135346577360459E-2</v>
      </c>
      <c r="CM31" s="82">
        <f t="shared" si="980"/>
        <v>6.9400598083627932E-2</v>
      </c>
      <c r="CN31" s="82">
        <f t="shared" si="980"/>
        <v>5.1099619717936563E-2</v>
      </c>
      <c r="CO31" s="82">
        <f t="shared" ref="CO31" si="981">+$D31*BZ11</f>
        <v>3.7159834132585695E-2</v>
      </c>
      <c r="CX31" s="82"/>
      <c r="CY31" s="82"/>
      <c r="CZ31" s="82"/>
      <c r="DA31" s="82"/>
      <c r="DB31" s="82"/>
      <c r="DC31" s="82"/>
      <c r="DD31" s="82"/>
      <c r="DE31" s="82"/>
      <c r="DF31" s="82"/>
      <c r="DG31" s="82"/>
      <c r="DH31" s="82">
        <f>+$D31*CS11</f>
        <v>12.467068199021998</v>
      </c>
      <c r="DI31" s="82">
        <f t="shared" ref="DI31" si="982">+$D31*CT11</f>
        <v>11.843714789070898</v>
      </c>
      <c r="DJ31" s="82">
        <f t="shared" ref="DJ31" si="983">+$D31*CU11</f>
        <v>11.251529049617353</v>
      </c>
      <c r="DK31" s="82">
        <f t="shared" ref="DK31" si="984">+$D31*CV11</f>
        <v>10.688952597136485</v>
      </c>
      <c r="DL31" s="82">
        <f t="shared" ref="DL31" si="985">+$D31*CW11</f>
        <v>10.154504967279662</v>
      </c>
      <c r="DM31" s="82">
        <f t="shared" ref="DM31" si="986">+$D31*CX11</f>
        <v>9.6467797189156776</v>
      </c>
      <c r="DN31" s="82">
        <f t="shared" ref="DN31" si="987">+$D31*CY11</f>
        <v>9.1644407329698936</v>
      </c>
      <c r="DO31" s="82">
        <f t="shared" ref="DO31" si="988">+$D31*CZ11</f>
        <v>8.7062186963213986</v>
      </c>
      <c r="DP31" s="82">
        <f t="shared" ref="DP31" si="989">+$D31*DA11</f>
        <v>8.2709077615053292</v>
      </c>
      <c r="DQ31" s="82">
        <f t="shared" ref="DQ31" si="990">+$D31*DB11</f>
        <v>7.8573623734300622</v>
      </c>
      <c r="DR31" s="82">
        <f t="shared" ref="DR31" si="991">+$D31*DC11</f>
        <v>7.4644942547585602</v>
      </c>
      <c r="DS31" s="82">
        <f t="shared" ref="DS31" si="992">+$D31*DD11</f>
        <v>7.0912695420206315</v>
      </c>
      <c r="DT31" s="82">
        <f t="shared" ref="DT31" si="993">+$D31*DE11</f>
        <v>6.7367060649195993</v>
      </c>
      <c r="DU31" s="82">
        <f t="shared" ref="DU31" si="994">+$D31*DF11</f>
        <v>6.3998707616736192</v>
      </c>
      <c r="DV31" s="82">
        <f t="shared" ref="DV31" si="995">+$D31*DG11</f>
        <v>6.0798772235899383</v>
      </c>
      <c r="DW31" s="82">
        <f t="shared" ref="DW31" si="996">+$D31*DH11</f>
        <v>5.7758833624104415</v>
      </c>
      <c r="DX31" s="82">
        <f t="shared" ref="DX31" si="997">+$D31*DI11</f>
        <v>5.4870891942899194</v>
      </c>
      <c r="DY31" s="82">
        <f t="shared" ref="DY31" si="998">+$D31*DJ11</f>
        <v>5.2127347345754238</v>
      </c>
      <c r="DZ31" s="82">
        <f t="shared" ref="DZ31" si="999">+$D31*DK11</f>
        <v>4.9520979978466526</v>
      </c>
      <c r="EA31" s="82">
        <f t="shared" ref="EA31" si="1000">+$D31*DL11</f>
        <v>4.7044930979543196</v>
      </c>
      <c r="EB31" s="82">
        <f t="shared" ref="EB31" si="1001">+$D31*DM11</f>
        <v>4.4692684430566034</v>
      </c>
      <c r="EC31" s="82">
        <f t="shared" ref="EC31" si="1002">+$D31*DN11</f>
        <v>4.2458050209037737</v>
      </c>
      <c r="ED31" s="82">
        <f t="shared" ref="ED31" si="1003">+$D31*DO11</f>
        <v>4.0335147698585843</v>
      </c>
      <c r="EE31" s="82">
        <f t="shared" ref="EE31" si="1004">+$D31*DP11</f>
        <v>3.8318390313656558</v>
      </c>
      <c r="EF31" s="82">
        <f t="shared" ref="EF31" si="1005">+$D31*DQ11</f>
        <v>3.6402470797973727</v>
      </c>
      <c r="EG31" s="82">
        <f t="shared" ref="EG31" si="1006">+$D31*DR11</f>
        <v>3.4582347258075039</v>
      </c>
      <c r="EH31" s="82">
        <f t="shared" ref="EH31" si="1007">+$D31*DS11</f>
        <v>3.285322989517129</v>
      </c>
      <c r="EI31" s="82">
        <f t="shared" ref="EI31" si="1008">+$D31*DT11</f>
        <v>3.1210568400412724</v>
      </c>
      <c r="EJ31" s="82">
        <f t="shared" ref="EJ31" si="1009">+$D31*DU11</f>
        <v>2.9650039980392084</v>
      </c>
      <c r="EK31" s="82">
        <f t="shared" ref="EK31" si="1010">+$D31*DV11</f>
        <v>2.8167537981372481</v>
      </c>
      <c r="EL31" s="82">
        <f t="shared" ref="EL31" si="1011">+$D31*DW11</f>
        <v>2.6759161082303855</v>
      </c>
      <c r="EM31" s="82">
        <f t="shared" ref="EM31" si="1012">+$D31*DX11</f>
        <v>2.5421203028188666</v>
      </c>
      <c r="EN31" s="82">
        <f t="shared" ref="EN31" si="1013">+$D31*DY11</f>
        <v>2.4150142876779235</v>
      </c>
      <c r="EO31" s="82">
        <f t="shared" ref="EO31" si="1014">+$D31*DZ11</f>
        <v>2.2942635732940269</v>
      </c>
      <c r="EP31" s="82">
        <f t="shared" ref="EP31" si="1015">+$D31*EA11</f>
        <v>2.179550394629326</v>
      </c>
      <c r="EQ31" s="82">
        <f t="shared" ref="EQ31" si="1016">+$D31*EB11</f>
        <v>2.0705728748978589</v>
      </c>
      <c r="ER31" s="82">
        <f t="shared" ref="ER31" si="1017">+$D31*EC11</f>
        <v>1.9670442311529663</v>
      </c>
      <c r="ES31" s="82">
        <f t="shared" ref="ES31" si="1018">+$D31*ED11</f>
        <v>1.8686920195953183</v>
      </c>
      <c r="ET31" s="82">
        <f t="shared" ref="ET31" si="1019">+$D31*EE11</f>
        <v>1.7752574186155521</v>
      </c>
      <c r="EU31" s="82">
        <f t="shared" ref="EU31" si="1020">+$D31*EF11</f>
        <v>1.6864945476847746</v>
      </c>
      <c r="EV31" s="82">
        <f t="shared" ref="EV31" si="1021">+$D31*EG11</f>
        <v>1.6021698203005359</v>
      </c>
      <c r="EW31" s="82">
        <f t="shared" ref="EW31" si="1022">+$D31*EH11</f>
        <v>1.522061329285509</v>
      </c>
      <c r="EX31" s="82">
        <f t="shared" ref="EX31" si="1023">+$D31*EI11</f>
        <v>1.4459582628212337</v>
      </c>
      <c r="EY31" s="82">
        <f t="shared" ref="EY31" si="1024">+$D31*EJ11</f>
        <v>1.3736603496801718</v>
      </c>
      <c r="EZ31" s="82">
        <f t="shared" ref="EZ31" si="1025">+$D31*EK11</f>
        <v>1.3049773321961631</v>
      </c>
      <c r="FA31" s="82">
        <f t="shared" ref="FA31" si="1026">+$D31*EL11</f>
        <v>1.239728465586355</v>
      </c>
      <c r="FB31" s="82">
        <f t="shared" ref="FB31" si="1027">+$D31*EM11</f>
        <v>1.1777420423070373</v>
      </c>
      <c r="FC31" s="82">
        <f t="shared" ref="FC31" si="1028">+$D31*EN11</f>
        <v>1.1188549401916854</v>
      </c>
      <c r="FD31" s="82">
        <f t="shared" ref="FD31" si="1029">+$D31*EO11</f>
        <v>1.0629121931821011</v>
      </c>
      <c r="FE31" s="82">
        <f t="shared" ref="FE31" si="1030">+$D31*EP11</f>
        <v>1.0097665835229961</v>
      </c>
      <c r="FF31" s="82">
        <f t="shared" ref="FF31" si="1031">+$D31*EQ11</f>
        <v>0.95927825434684633</v>
      </c>
      <c r="FG31" s="82">
        <f t="shared" ref="FG31" si="1032">+$D31*ER11</f>
        <v>0.91131434162950387</v>
      </c>
      <c r="FH31" s="82">
        <f t="shared" ref="FH31" si="1033">+$D31*ES11</f>
        <v>0.8657486245480287</v>
      </c>
      <c r="FI31" s="82">
        <f t="shared" ref="FI31" si="1034">+$D31*ET11</f>
        <v>0.82246119332062739</v>
      </c>
      <c r="FJ31" s="82">
        <f t="shared" ref="FJ31" si="1035">+$D31*EU11</f>
        <v>0.78133813365459581</v>
      </c>
      <c r="FK31" s="82">
        <f t="shared" ref="FK31" si="1036">+$D31*EV11</f>
        <v>0.7422712269718662</v>
      </c>
      <c r="FL31" s="82">
        <f t="shared" ref="FL31" si="1037">+$D31*EW11</f>
        <v>0.70515766562327287</v>
      </c>
      <c r="FM31" s="82">
        <f t="shared" ref="FM31" si="1038">+$D31*EX11</f>
        <v>0.66989978234210912</v>
      </c>
      <c r="FN31" s="82">
        <f t="shared" ref="FN31" si="1039">+$D31*EY11</f>
        <v>0.63640479322500376</v>
      </c>
      <c r="FO31" s="82">
        <f t="shared" ref="FO31" si="1040">+$D31*EZ11</f>
        <v>0.60458455356375362</v>
      </c>
      <c r="FP31" s="82">
        <f t="shared" ref="FP31" si="1041">+$D31*FA11</f>
        <v>0.57435532588556582</v>
      </c>
      <c r="FQ31" s="82">
        <f t="shared" ref="FQ31" si="1042">+$D31*FB11</f>
        <v>0.54563755959128757</v>
      </c>
      <c r="FR31" s="82">
        <f t="shared" ref="FR31" si="1043">+$D31*FC11</f>
        <v>0.51835568161172318</v>
      </c>
      <c r="FS31" s="82">
        <f t="shared" ref="FS31" si="1044">+$D31*FD11</f>
        <v>0.49243789753113704</v>
      </c>
      <c r="FT31" s="82">
        <f t="shared" ref="FT31" si="1045">+$D31*FE11</f>
        <v>0.46781600265458012</v>
      </c>
      <c r="FU31" s="82">
        <f t="shared" ref="FU31" si="1046">+$D31*FF11</f>
        <v>0.44442520252185114</v>
      </c>
    </row>
    <row r="32" spans="1:177">
      <c r="A32" s="79">
        <v>1968</v>
      </c>
      <c r="D32" s="98">
        <f>Data!CD32</f>
        <v>9.3772930913467967</v>
      </c>
      <c r="R32" s="82"/>
      <c r="S32" s="82"/>
      <c r="T32" s="82"/>
      <c r="U32" s="82"/>
      <c r="V32" s="82"/>
      <c r="W32" s="82"/>
      <c r="X32" s="82"/>
      <c r="Y32" s="82"/>
      <c r="Z32" s="82"/>
      <c r="AA32" s="82"/>
      <c r="AC32" s="82">
        <f>+$D32*M11</f>
        <v>9.3769961008295599</v>
      </c>
      <c r="AD32" s="82">
        <f t="shared" ref="AD32:CO32" si="1047">+$D32*N11</f>
        <v>9.347262134369128</v>
      </c>
      <c r="AE32" s="82">
        <f t="shared" si="1047"/>
        <v>9.3168910022634055</v>
      </c>
      <c r="AF32" s="82">
        <f t="shared" si="1047"/>
        <v>9.2858357693519284</v>
      </c>
      <c r="AG32" s="82">
        <f t="shared" si="1047"/>
        <v>9.2540374330289463</v>
      </c>
      <c r="AH32" s="82">
        <f t="shared" si="1047"/>
        <v>9.2214213052043714</v>
      </c>
      <c r="AI32" s="82">
        <f t="shared" si="1047"/>
        <v>9.1878925418343105</v>
      </c>
      <c r="AJ32" s="82">
        <f t="shared" si="1047"/>
        <v>9.1533307203714358</v>
      </c>
      <c r="AK32" s="82">
        <f t="shared" si="1047"/>
        <v>9.117583392170701</v>
      </c>
      <c r="AL32" s="82">
        <f t="shared" si="1047"/>
        <v>9.0804585810490472</v>
      </c>
      <c r="AM32" s="82">
        <f t="shared" si="1047"/>
        <v>9.0417162638655704</v>
      </c>
      <c r="AN32" s="82">
        <f t="shared" si="1047"/>
        <v>9.0010589562243908</v>
      </c>
      <c r="AO32" s="82">
        <f t="shared" si="1047"/>
        <v>8.9581216366749477</v>
      </c>
      <c r="AP32" s="82">
        <f t="shared" si="1047"/>
        <v>8.9124613742965053</v>
      </c>
      <c r="AQ32" s="82">
        <f t="shared" si="1047"/>
        <v>8.8635471726077366</v>
      </c>
      <c r="AR32" s="82">
        <f t="shared" si="1047"/>
        <v>8.8107506992466664</v>
      </c>
      <c r="AS32" s="82">
        <f t="shared" si="1047"/>
        <v>8.7533387240988372</v>
      </c>
      <c r="AT32" s="82">
        <f t="shared" si="1047"/>
        <v>8.6904682233066275</v>
      </c>
      <c r="AU32" s="82">
        <f t="shared" si="1047"/>
        <v>8.6211852048123152</v>
      </c>
      <c r="AV32" s="82">
        <f t="shared" si="1047"/>
        <v>8.5444283530517602</v>
      </c>
      <c r="AW32" s="82">
        <f t="shared" si="1047"/>
        <v>8.45903855649407</v>
      </c>
      <c r="AX32" s="82">
        <f t="shared" si="1047"/>
        <v>8.3637752546185276</v>
      </c>
      <c r="AY32" s="82">
        <f t="shared" si="1047"/>
        <v>8.2573403082399661</v>
      </c>
      <c r="AZ32" s="82">
        <f t="shared" si="1047"/>
        <v>8.1384097539853553</v>
      </c>
      <c r="BA32" s="82">
        <f t="shared" si="1047"/>
        <v>8.0056733552481081</v>
      </c>
      <c r="BB32" s="82">
        <f t="shared" si="1047"/>
        <v>7.8578813247997799</v>
      </c>
      <c r="BC32" s="82">
        <f t="shared" si="1047"/>
        <v>7.693896997458185</v>
      </c>
      <c r="BD32" s="82">
        <f t="shared" si="1047"/>
        <v>7.5127536155341579</v>
      </c>
      <c r="BE32" s="82">
        <f t="shared" si="1047"/>
        <v>7.3137128054774116</v>
      </c>
      <c r="BF32" s="82">
        <f t="shared" si="1047"/>
        <v>7.0963218273048332</v>
      </c>
      <c r="BG32" s="82">
        <f t="shared" si="1047"/>
        <v>6.8604663258691065</v>
      </c>
      <c r="BH32" s="82">
        <f t="shared" si="1047"/>
        <v>6.6064151564311882</v>
      </c>
      <c r="BI32" s="82">
        <f t="shared" si="1047"/>
        <v>6.3348539364395906</v>
      </c>
      <c r="BJ32" s="82">
        <f t="shared" si="1047"/>
        <v>6.0469043136456424</v>
      </c>
      <c r="BK32" s="82">
        <f t="shared" si="1047"/>
        <v>5.7441265385225835</v>
      </c>
      <c r="BL32" s="82">
        <f t="shared" si="1047"/>
        <v>5.4285037627231718</v>
      </c>
      <c r="BM32" s="82">
        <f t="shared" si="1047"/>
        <v>5.1024075067721339</v>
      </c>
      <c r="BN32" s="82">
        <f t="shared" si="1047"/>
        <v>4.7685448793366474</v>
      </c>
      <c r="BO32" s="82">
        <f t="shared" si="1047"/>
        <v>4.4298893009629481</v>
      </c>
      <c r="BP32" s="82">
        <f t="shared" si="1047"/>
        <v>4.0895975923073351</v>
      </c>
      <c r="BQ32" s="82">
        <f t="shared" si="1047"/>
        <v>3.7509172365387187</v>
      </c>
      <c r="BR32" s="82">
        <f t="shared" si="1047"/>
        <v>3.4170883340295837</v>
      </c>
      <c r="BS32" s="82">
        <f t="shared" si="1047"/>
        <v>3.0912451702528214</v>
      </c>
      <c r="BT32" s="82">
        <f t="shared" si="1047"/>
        <v>2.7763223768928196</v>
      </c>
      <c r="BU32" s="82">
        <f t="shared" si="1047"/>
        <v>2.4749703741644558</v>
      </c>
      <c r="BV32" s="82">
        <f t="shared" si="1047"/>
        <v>2.189484163482637</v>
      </c>
      <c r="BW32" s="82">
        <f t="shared" si="1047"/>
        <v>1.9217486473884586</v>
      </c>
      <c r="BX32" s="82">
        <f t="shared" si="1047"/>
        <v>1.6732025649943962</v>
      </c>
      <c r="BY32" s="82">
        <f t="shared" si="1047"/>
        <v>1.4448219385458962</v>
      </c>
      <c r="BZ32" s="82">
        <f t="shared" si="1047"/>
        <v>1.2371227282313155</v>
      </c>
      <c r="CA32" s="82">
        <f t="shared" si="1047"/>
        <v>1.0501812823039929</v>
      </c>
      <c r="CB32" s="82">
        <f t="shared" si="1047"/>
        <v>0.88367022910753734</v>
      </c>
      <c r="CC32" s="82">
        <f t="shared" si="1047"/>
        <v>0.73690674782000509</v>
      </c>
      <c r="CD32" s="82">
        <f t="shared" si="1047"/>
        <v>0.60890971215599932</v>
      </c>
      <c r="CE32" s="82">
        <f t="shared" si="1047"/>
        <v>0.49846203621621038</v>
      </c>
      <c r="CF32" s="82">
        <f t="shared" si="1047"/>
        <v>0.40417464961979216</v>
      </c>
      <c r="CG32" s="82">
        <f t="shared" si="1047"/>
        <v>0.324548854398924</v>
      </c>
      <c r="CH32" s="82">
        <f t="shared" si="1047"/>
        <v>0.25803431782234204</v>
      </c>
      <c r="CI32" s="82">
        <f t="shared" si="1047"/>
        <v>0.20308057342809699</v>
      </c>
      <c r="CJ32" s="82">
        <f t="shared" si="1047"/>
        <v>0.15818057503123539</v>
      </c>
      <c r="CK32" s="82">
        <f t="shared" si="1047"/>
        <v>0.12190551722565082</v>
      </c>
      <c r="CL32" s="82">
        <f t="shared" si="1047"/>
        <v>9.2930751619493573E-2</v>
      </c>
      <c r="CM32" s="82">
        <f t="shared" si="1047"/>
        <v>7.0053153482274519E-2</v>
      </c>
      <c r="CN32" s="82">
        <f t="shared" si="1047"/>
        <v>5.2200704973763785E-2</v>
      </c>
      <c r="CO32" s="82">
        <f t="shared" si="1047"/>
        <v>3.843534849589135E-2</v>
      </c>
      <c r="CX32" s="82"/>
      <c r="CY32" s="82"/>
      <c r="CZ32" s="82"/>
      <c r="DA32" s="82"/>
      <c r="DB32" s="82"/>
      <c r="DC32" s="82"/>
      <c r="DD32" s="82"/>
      <c r="DE32" s="82"/>
      <c r="DF32" s="82"/>
      <c r="DG32" s="82"/>
      <c r="DI32" s="82">
        <f>+$D32*CS11</f>
        <v>9.3772930913467967</v>
      </c>
      <c r="DJ32" s="82">
        <f t="shared" ref="DJ32" si="1048">+$D32*CT11</f>
        <v>8.908428436779456</v>
      </c>
      <c r="DK32" s="82">
        <f t="shared" ref="DK32" si="1049">+$D32*CU11</f>
        <v>8.4630070149404837</v>
      </c>
      <c r="DL32" s="82">
        <f t="shared" ref="DL32" si="1050">+$D32*CV11</f>
        <v>8.0398566641934579</v>
      </c>
      <c r="DM32" s="82">
        <f t="shared" ref="DM32" si="1051">+$D32*CW11</f>
        <v>7.637863830983787</v>
      </c>
      <c r="DN32" s="82">
        <f t="shared" ref="DN32" si="1052">+$D32*CX11</f>
        <v>7.2559706394345973</v>
      </c>
      <c r="DO32" s="82">
        <f t="shared" ref="DO32" si="1053">+$D32*CY11</f>
        <v>6.8931721074628669</v>
      </c>
      <c r="DP32" s="82">
        <f t="shared" ref="DP32" si="1054">+$D32*CZ11</f>
        <v>6.5485135020897234</v>
      </c>
      <c r="DQ32" s="82">
        <f t="shared" ref="DQ32" si="1055">+$D32*DA11</f>
        <v>6.2210878269852374</v>
      </c>
      <c r="DR32" s="82">
        <f t="shared" ref="DR32" si="1056">+$D32*DB11</f>
        <v>5.9100334356359756</v>
      </c>
      <c r="DS32" s="82">
        <f t="shared" ref="DS32" si="1057">+$D32*DC11</f>
        <v>5.6145317638541776</v>
      </c>
      <c r="DT32" s="82">
        <f t="shared" ref="DT32" si="1058">+$D32*DD11</f>
        <v>5.3338051756614675</v>
      </c>
      <c r="DU32" s="82">
        <f t="shared" ref="DU32" si="1059">+$D32*DE11</f>
        <v>5.0671149168783947</v>
      </c>
      <c r="DV32" s="82">
        <f t="shared" ref="DV32" si="1060">+$D32*DF11</f>
        <v>4.8137591710344747</v>
      </c>
      <c r="DW32" s="82">
        <f t="shared" ref="DW32" si="1061">+$D32*DG11</f>
        <v>4.5730712124827502</v>
      </c>
      <c r="DX32" s="82">
        <f t="shared" ref="DX32" si="1062">+$D32*DH11</f>
        <v>4.3444176518586133</v>
      </c>
      <c r="DY32" s="82">
        <f t="shared" ref="DY32" si="1063">+$D32*DI11</f>
        <v>4.1271967692656828</v>
      </c>
      <c r="DZ32" s="82">
        <f t="shared" ref="DZ32" si="1064">+$D32*DJ11</f>
        <v>3.9208369308023987</v>
      </c>
      <c r="EA32" s="82">
        <f t="shared" ref="EA32" si="1065">+$D32*DK11</f>
        <v>3.7247950842622783</v>
      </c>
      <c r="EB32" s="82">
        <f t="shared" ref="EB32" si="1066">+$D32*DL11</f>
        <v>3.5385553300491646</v>
      </c>
      <c r="EC32" s="82">
        <f t="shared" ref="EC32" si="1067">+$D32*DM11</f>
        <v>3.3616275635467061</v>
      </c>
      <c r="ED32" s="82">
        <f t="shared" ref="ED32" si="1068">+$D32*DN11</f>
        <v>3.1935461853693714</v>
      </c>
      <c r="EE32" s="82">
        <f t="shared" ref="EE32" si="1069">+$D32*DO11</f>
        <v>3.0338688761009021</v>
      </c>
      <c r="EF32" s="82">
        <f t="shared" ref="EF32" si="1070">+$D32*DP11</f>
        <v>2.8821754322958575</v>
      </c>
      <c r="EG32" s="82">
        <f t="shared" ref="EG32" si="1071">+$D32*DQ11</f>
        <v>2.7380666606810644</v>
      </c>
      <c r="EH32" s="82">
        <f t="shared" ref="EH32" si="1072">+$D32*DR11</f>
        <v>2.601163327647011</v>
      </c>
      <c r="EI32" s="82">
        <f t="shared" ref="EI32" si="1073">+$D32*DS11</f>
        <v>2.4711051612646608</v>
      </c>
      <c r="EJ32" s="82">
        <f t="shared" ref="EJ32" si="1074">+$D32*DT11</f>
        <v>2.3475499032014278</v>
      </c>
      <c r="EK32" s="82">
        <f t="shared" ref="EK32" si="1075">+$D32*DU11</f>
        <v>2.2301724080413559</v>
      </c>
      <c r="EL32" s="82">
        <f t="shared" ref="EL32" si="1076">+$D32*DV11</f>
        <v>2.1186637876392882</v>
      </c>
      <c r="EM32" s="82">
        <f t="shared" ref="EM32" si="1077">+$D32*DW11</f>
        <v>2.0127305982573236</v>
      </c>
      <c r="EN32" s="82">
        <f t="shared" ref="EN32" si="1078">+$D32*DX11</f>
        <v>1.9120940683444576</v>
      </c>
      <c r="EO32" s="82">
        <f t="shared" ref="EO32" si="1079">+$D32*DY11</f>
        <v>1.8164893649272349</v>
      </c>
      <c r="EP32" s="82">
        <f t="shared" ref="EP32" si="1080">+$D32*DZ11</f>
        <v>1.725664896680873</v>
      </c>
      <c r="EQ32" s="82">
        <f t="shared" ref="EQ32" si="1081">+$D32*EA11</f>
        <v>1.6393816518468296</v>
      </c>
      <c r="ER32" s="82">
        <f t="shared" ref="ER32" si="1082">+$D32*EB11</f>
        <v>1.5574125692544876</v>
      </c>
      <c r="ES32" s="82">
        <f t="shared" ref="ES32" si="1083">+$D32*EC11</f>
        <v>1.4795419407917636</v>
      </c>
      <c r="ET32" s="82">
        <f t="shared" ref="ET32" si="1084">+$D32*ED11</f>
        <v>1.4055648437521755</v>
      </c>
      <c r="EU32" s="82">
        <f t="shared" ref="EU32" si="1085">+$D32*EE11</f>
        <v>1.3352866015645664</v>
      </c>
      <c r="EV32" s="82">
        <f t="shared" ref="EV32" si="1086">+$D32*EF11</f>
        <v>1.2685222714863382</v>
      </c>
      <c r="EW32" s="82">
        <f t="shared" ref="EW32" si="1087">+$D32*EG11</f>
        <v>1.2050961579120214</v>
      </c>
      <c r="EX32" s="82">
        <f t="shared" ref="EX32" si="1088">+$D32*EH11</f>
        <v>1.1448413500164203</v>
      </c>
      <c r="EY32" s="82">
        <f t="shared" ref="EY32" si="1089">+$D32*EI11</f>
        <v>1.0875992825155993</v>
      </c>
      <c r="EZ32" s="82">
        <f t="shared" ref="EZ32" si="1090">+$D32*EJ11</f>
        <v>1.0332193183898193</v>
      </c>
      <c r="FA32" s="82">
        <f t="shared" ref="FA32" si="1091">+$D32*EK11</f>
        <v>0.98155835247032819</v>
      </c>
      <c r="FB32" s="82">
        <f t="shared" ref="FB32" si="1092">+$D32*EL11</f>
        <v>0.93248043484681187</v>
      </c>
      <c r="FC32" s="82">
        <f t="shared" ref="FC32" si="1093">+$D32*EM11</f>
        <v>0.88585641310447116</v>
      </c>
      <c r="FD32" s="82">
        <f t="shared" ref="FD32" si="1094">+$D32*EN11</f>
        <v>0.84156359244924772</v>
      </c>
      <c r="FE32" s="82">
        <f t="shared" ref="FE32" si="1095">+$D32*EO11</f>
        <v>0.79948541282678531</v>
      </c>
      <c r="FF32" s="82">
        <f t="shared" ref="FF32" si="1096">+$D32*EP11</f>
        <v>0.75951114218544602</v>
      </c>
      <c r="FG32" s="82">
        <f t="shared" ref="FG32" si="1097">+$D32*EQ11</f>
        <v>0.72153558507617377</v>
      </c>
      <c r="FH32" s="82">
        <f t="shared" ref="FH32" si="1098">+$D32*ER11</f>
        <v>0.68545880582236496</v>
      </c>
      <c r="FI32" s="82">
        <f t="shared" ref="FI32" si="1099">+$D32*ES11</f>
        <v>0.65118586553124669</v>
      </c>
      <c r="FJ32" s="82">
        <f t="shared" ref="FJ32" si="1100">+$D32*ET11</f>
        <v>0.61862657225468454</v>
      </c>
      <c r="FK32" s="82">
        <f t="shared" ref="FK32" si="1101">+$D32*EU11</f>
        <v>0.58769524364195014</v>
      </c>
      <c r="FL32" s="82">
        <f t="shared" ref="FL32" si="1102">+$D32*EV11</f>
        <v>0.55831048145985274</v>
      </c>
      <c r="FM32" s="82">
        <f t="shared" ref="FM32" si="1103">+$D32*EW11</f>
        <v>0.53039495738686004</v>
      </c>
      <c r="FN32" s="82">
        <f t="shared" ref="FN32" si="1104">+$D32*EX11</f>
        <v>0.50387520951751696</v>
      </c>
      <c r="FO32" s="82">
        <f t="shared" ref="FO32" si="1105">+$D32*EY11</f>
        <v>0.47868144904164123</v>
      </c>
      <c r="FP32" s="82">
        <f t="shared" ref="FP32" si="1106">+$D32*EZ11</f>
        <v>0.45474737658955916</v>
      </c>
      <c r="FQ32" s="82">
        <f t="shared" ref="FQ32" si="1107">+$D32*FA11</f>
        <v>0.43201000776008108</v>
      </c>
      <c r="FR32" s="82">
        <f t="shared" ref="FR32" si="1108">+$D32*FB11</f>
        <v>0.4104095073720771</v>
      </c>
      <c r="FS32" s="82">
        <f t="shared" ref="FS32" si="1109">+$D32*FC11</f>
        <v>0.38988903200347319</v>
      </c>
      <c r="FT32" s="82">
        <f t="shared" ref="FT32" si="1110">+$D32*FD11</f>
        <v>0.37039458040329959</v>
      </c>
      <c r="FU32" s="82">
        <f t="shared" ref="FU32" si="1111">+$D32*FE11</f>
        <v>0.35187485138313457</v>
      </c>
    </row>
    <row r="33" spans="1:177">
      <c r="A33" s="79">
        <v>1969</v>
      </c>
      <c r="D33" s="98">
        <f>Data!CD33</f>
        <v>16.342166080822363</v>
      </c>
      <c r="R33" s="82"/>
      <c r="S33" s="82"/>
      <c r="T33" s="82"/>
      <c r="U33" s="82"/>
      <c r="V33" s="82"/>
      <c r="W33" s="82"/>
      <c r="X33" s="82"/>
      <c r="Y33" s="82"/>
      <c r="Z33" s="82"/>
      <c r="AA33" s="82"/>
      <c r="AD33" s="82">
        <f>+$D33*M11</f>
        <v>16.34164850412834</v>
      </c>
      <c r="AE33" s="82">
        <f t="shared" ref="AE33:CO33" si="1112">+$D33*N11</f>
        <v>16.289829987483447</v>
      </c>
      <c r="AF33" s="82">
        <f t="shared" si="1112"/>
        <v>16.236901057983278</v>
      </c>
      <c r="AG33" s="82">
        <f t="shared" si="1112"/>
        <v>16.182779919934781</v>
      </c>
      <c r="AH33" s="82">
        <f t="shared" si="1112"/>
        <v>16.127363747248069</v>
      </c>
      <c r="AI33" s="82">
        <f t="shared" si="1112"/>
        <v>16.070522378141838</v>
      </c>
      <c r="AJ33" s="82">
        <f t="shared" si="1112"/>
        <v>16.012090524285874</v>
      </c>
      <c r="AK33" s="82">
        <f t="shared" si="1112"/>
        <v>15.951858320717104</v>
      </c>
      <c r="AL33" s="82">
        <f t="shared" si="1112"/>
        <v>15.889560089371306</v>
      </c>
      <c r="AM33" s="82">
        <f t="shared" si="1112"/>
        <v>15.824861266037194</v>
      </c>
      <c r="AN33" s="82">
        <f t="shared" si="1112"/>
        <v>15.757343553238762</v>
      </c>
      <c r="AO33" s="82">
        <f t="shared" si="1112"/>
        <v>15.686488513580848</v>
      </c>
      <c r="AP33" s="82">
        <f t="shared" si="1112"/>
        <v>15.611660010268965</v>
      </c>
      <c r="AQ33" s="82">
        <f t="shared" si="1112"/>
        <v>15.532086130705471</v>
      </c>
      <c r="AR33" s="82">
        <f t="shared" si="1112"/>
        <v>15.446841487083706</v>
      </c>
      <c r="AS33" s="82">
        <f t="shared" si="1112"/>
        <v>15.354831060647902</v>
      </c>
      <c r="AT33" s="82">
        <f t="shared" si="1112"/>
        <v>15.254777023330922</v>
      </c>
      <c r="AU33" s="82">
        <f t="shared" si="1112"/>
        <v>15.145210205324682</v>
      </c>
      <c r="AV33" s="82">
        <f t="shared" si="1112"/>
        <v>15.024468048309291</v>
      </c>
      <c r="AW33" s="82">
        <f t="shared" si="1112"/>
        <v>14.890700957199645</v>
      </c>
      <c r="AX33" s="82">
        <f t="shared" si="1112"/>
        <v>14.741888904151935</v>
      </c>
      <c r="AY33" s="82">
        <f t="shared" si="1112"/>
        <v>14.575869917063409</v>
      </c>
      <c r="AZ33" s="82">
        <f t="shared" si="1112"/>
        <v>14.390381679298191</v>
      </c>
      <c r="BA33" s="82">
        <f t="shared" si="1112"/>
        <v>14.183116869423941</v>
      </c>
      <c r="BB33" s="82">
        <f t="shared" si="1112"/>
        <v>13.951792088167391</v>
      </c>
      <c r="BC33" s="82">
        <f t="shared" si="1112"/>
        <v>13.694229283690557</v>
      </c>
      <c r="BD33" s="82">
        <f t="shared" si="1112"/>
        <v>13.408447546257054</v>
      </c>
      <c r="BE33" s="82">
        <f t="shared" si="1112"/>
        <v>13.092762070394516</v>
      </c>
      <c r="BF33" s="82">
        <f t="shared" si="1112"/>
        <v>12.745886064374149</v>
      </c>
      <c r="BG33" s="82">
        <f t="shared" si="1112"/>
        <v>12.367030520971435</v>
      </c>
      <c r="BH33" s="82">
        <f t="shared" si="1112"/>
        <v>11.955996149112563</v>
      </c>
      <c r="BI33" s="82">
        <f t="shared" si="1112"/>
        <v>11.513251493108074</v>
      </c>
      <c r="BJ33" s="82">
        <f t="shared" si="1112"/>
        <v>11.039991404617435</v>
      </c>
      <c r="BK33" s="82">
        <f t="shared" si="1112"/>
        <v>10.538170621927899</v>
      </c>
      <c r="BL33" s="82">
        <f t="shared" si="1112"/>
        <v>10.010508253007288</v>
      </c>
      <c r="BM33" s="82">
        <f t="shared" si="1112"/>
        <v>9.4604604118276381</v>
      </c>
      <c r="BN33" s="82">
        <f t="shared" si="1112"/>
        <v>8.8921600375966303</v>
      </c>
      <c r="BO33" s="82">
        <f t="shared" si="1112"/>
        <v>8.3103249117685625</v>
      </c>
      <c r="BP33" s="82">
        <f t="shared" si="1112"/>
        <v>7.7201369276596985</v>
      </c>
      <c r="BQ33" s="82">
        <f t="shared" si="1112"/>
        <v>7.1270975969483086</v>
      </c>
      <c r="BR33" s="82">
        <f t="shared" si="1112"/>
        <v>6.5368664323289458</v>
      </c>
      <c r="BS33" s="82">
        <f t="shared" si="1112"/>
        <v>5.9550900802154372</v>
      </c>
      <c r="BT33" s="82">
        <f t="shared" si="1112"/>
        <v>5.3872307793630139</v>
      </c>
      <c r="BU33" s="82">
        <f t="shared" si="1112"/>
        <v>4.8384028242599815</v>
      </c>
      <c r="BV33" s="82">
        <f t="shared" si="1112"/>
        <v>4.3132252032341629</v>
      </c>
      <c r="BW33" s="82">
        <f t="shared" si="1112"/>
        <v>3.8156975027240732</v>
      </c>
      <c r="BX33" s="82">
        <f t="shared" si="1112"/>
        <v>3.3491046142301348</v>
      </c>
      <c r="BY33" s="82">
        <f t="shared" si="1112"/>
        <v>2.9159538832404355</v>
      </c>
      <c r="BZ33" s="82">
        <f t="shared" si="1112"/>
        <v>2.517946260922681</v>
      </c>
      <c r="CA33" s="82">
        <f t="shared" si="1112"/>
        <v>2.1559809307626705</v>
      </c>
      <c r="CB33" s="82">
        <f t="shared" si="1112"/>
        <v>1.8301909477714693</v>
      </c>
      <c r="CC33" s="82">
        <f t="shared" si="1112"/>
        <v>1.5400057888858893</v>
      </c>
      <c r="CD33" s="82">
        <f t="shared" si="1112"/>
        <v>1.2842354762341763</v>
      </c>
      <c r="CE33" s="82">
        <f t="shared" si="1112"/>
        <v>1.0611701636436641</v>
      </c>
      <c r="CF33" s="82">
        <f t="shared" si="1112"/>
        <v>0.86868878912904424</v>
      </c>
      <c r="CG33" s="82">
        <f t="shared" si="1112"/>
        <v>0.70437056679393883</v>
      </c>
      <c r="CH33" s="82">
        <f t="shared" si="1112"/>
        <v>0.56560365856775185</v>
      </c>
      <c r="CI33" s="82">
        <f t="shared" si="1112"/>
        <v>0.4496862405096031</v>
      </c>
      <c r="CJ33" s="82">
        <f t="shared" si="1112"/>
        <v>0.35391625562105034</v>
      </c>
      <c r="CK33" s="82">
        <f t="shared" si="1112"/>
        <v>0.27566731707531222</v>
      </c>
      <c r="CL33" s="82">
        <f t="shared" si="1112"/>
        <v>0.21244939123300996</v>
      </c>
      <c r="CM33" s="82">
        <f t="shared" si="1112"/>
        <v>0.16195396285339916</v>
      </c>
      <c r="CN33" s="82">
        <f t="shared" si="1112"/>
        <v>0.12208430061219798</v>
      </c>
      <c r="CO33" s="82">
        <f t="shared" si="1112"/>
        <v>9.0972158159848743E-2</v>
      </c>
      <c r="CX33" s="82"/>
      <c r="CY33" s="82"/>
      <c r="CZ33" s="82"/>
      <c r="DA33" s="82"/>
      <c r="DB33" s="82"/>
      <c r="DC33" s="82"/>
      <c r="DD33" s="82"/>
      <c r="DE33" s="82"/>
      <c r="DF33" s="82"/>
      <c r="DG33" s="82"/>
      <c r="DJ33" s="82">
        <f>+$D33*CS11</f>
        <v>16.342166080822363</v>
      </c>
      <c r="DK33" s="82">
        <f t="shared" ref="DK33" si="1113">+$D33*CT11</f>
        <v>15.525057776781244</v>
      </c>
      <c r="DL33" s="82">
        <f t="shared" ref="DL33" si="1114">+$D33*CU11</f>
        <v>14.748804887942182</v>
      </c>
      <c r="DM33" s="82">
        <f t="shared" ref="DM33" si="1115">+$D33*CV11</f>
        <v>14.011364643545072</v>
      </c>
      <c r="DN33" s="82">
        <f t="shared" ref="DN33" si="1116">+$D33*CW11</f>
        <v>13.31079641136782</v>
      </c>
      <c r="DO33" s="82">
        <f t="shared" ref="DO33" si="1117">+$D33*CX11</f>
        <v>12.645256590799429</v>
      </c>
      <c r="DP33" s="82">
        <f t="shared" ref="DP33" si="1118">+$D33*CY11</f>
        <v>12.012993761259455</v>
      </c>
      <c r="DQ33" s="82">
        <f t="shared" ref="DQ33" si="1119">+$D33*CZ11</f>
        <v>11.412344073196483</v>
      </c>
      <c r="DR33" s="82">
        <f t="shared" ref="DR33" si="1120">+$D33*DA11</f>
        <v>10.841726869536659</v>
      </c>
      <c r="DS33" s="82">
        <f t="shared" ref="DS33" si="1121">+$D33*DB11</f>
        <v>10.299640526059825</v>
      </c>
      <c r="DT33" s="82">
        <f t="shared" ref="DT33" si="1122">+$D33*DC11</f>
        <v>9.7846584997568353</v>
      </c>
      <c r="DU33" s="82">
        <f t="shared" ref="DU33" si="1123">+$D33*DD11</f>
        <v>9.2954255747689931</v>
      </c>
      <c r="DV33" s="82">
        <f t="shared" ref="DV33" si="1124">+$D33*DE11</f>
        <v>8.8306542960305432</v>
      </c>
      <c r="DW33" s="82">
        <f t="shared" ref="DW33" si="1125">+$D33*DF11</f>
        <v>8.3891215812290163</v>
      </c>
      <c r="DX33" s="82">
        <f t="shared" ref="DX33" si="1126">+$D33*DG11</f>
        <v>7.9696655021675644</v>
      </c>
      <c r="DY33" s="82">
        <f t="shared" ref="DY33" si="1127">+$D33*DH11</f>
        <v>7.5711822270591869</v>
      </c>
      <c r="DZ33" s="82">
        <f t="shared" ref="DZ33" si="1128">+$D33*DI11</f>
        <v>7.1926231157062279</v>
      </c>
      <c r="EA33" s="82">
        <f t="shared" ref="EA33" si="1129">+$D33*DJ11</f>
        <v>6.8329919599209159</v>
      </c>
      <c r="EB33" s="82">
        <f t="shared" ref="EB33" si="1130">+$D33*DK11</f>
        <v>6.49134236192487</v>
      </c>
      <c r="EC33" s="82">
        <f t="shared" ref="EC33" si="1131">+$D33*DL11</f>
        <v>6.1667752438286261</v>
      </c>
      <c r="ED33" s="82">
        <f t="shared" ref="ED33" si="1132">+$D33*DM11</f>
        <v>5.8584364816371952</v>
      </c>
      <c r="EE33" s="82">
        <f t="shared" ref="EE33" si="1133">+$D33*DN11</f>
        <v>5.5655146575553358</v>
      </c>
      <c r="EF33" s="82">
        <f t="shared" ref="EF33" si="1134">+$D33*DO11</f>
        <v>5.2872389246775686</v>
      </c>
      <c r="EG33" s="82">
        <f t="shared" ref="EG33" si="1135">+$D33*DP11</f>
        <v>5.0228769784436906</v>
      </c>
      <c r="EH33" s="82">
        <f t="shared" ref="EH33" si="1136">+$D33*DQ11</f>
        <v>4.7717331295215057</v>
      </c>
      <c r="EI33" s="82">
        <f t="shared" ref="EI33" si="1137">+$D33*DR11</f>
        <v>4.5331464730454298</v>
      </c>
      <c r="EJ33" s="82">
        <f t="shared" ref="EJ33" si="1138">+$D33*DS11</f>
        <v>4.3064891493931592</v>
      </c>
      <c r="EK33" s="82">
        <f t="shared" ref="EK33" si="1139">+$D33*DT11</f>
        <v>4.0911646919235007</v>
      </c>
      <c r="EL33" s="82">
        <f t="shared" ref="EL33" si="1140">+$D33*DU11</f>
        <v>3.8866064573273253</v>
      </c>
      <c r="EM33" s="82">
        <f t="shared" ref="EM33" si="1141">+$D33*DV11</f>
        <v>3.6922761344609594</v>
      </c>
      <c r="EN33" s="82">
        <f t="shared" ref="EN33" si="1142">+$D33*DW11</f>
        <v>3.5076623277379109</v>
      </c>
      <c r="EO33" s="82">
        <f t="shared" ref="EO33" si="1143">+$D33*DX11</f>
        <v>3.332279211351016</v>
      </c>
      <c r="EP33" s="82">
        <f t="shared" ref="EP33" si="1144">+$D33*DY11</f>
        <v>3.1656652507834653</v>
      </c>
      <c r="EQ33" s="82">
        <f t="shared" ref="EQ33" si="1145">+$D33*DZ11</f>
        <v>3.0073819882442918</v>
      </c>
      <c r="ER33" s="82">
        <f t="shared" ref="ER33" si="1146">+$D33*EA11</f>
        <v>2.8570128888320774</v>
      </c>
      <c r="ES33" s="82">
        <f t="shared" ref="ES33" si="1147">+$D33*EB11</f>
        <v>2.7141622443904727</v>
      </c>
      <c r="ET33" s="82">
        <f t="shared" ref="ET33" si="1148">+$D33*EC11</f>
        <v>2.5784541321709495</v>
      </c>
      <c r="EU33" s="82">
        <f t="shared" ref="EU33" si="1149">+$D33*ED11</f>
        <v>2.4495314255624026</v>
      </c>
      <c r="EV33" s="82">
        <f t="shared" ref="EV33" si="1150">+$D33*EE11</f>
        <v>2.3270548542842819</v>
      </c>
      <c r="EW33" s="82">
        <f t="shared" ref="EW33" si="1151">+$D33*EF11</f>
        <v>2.2107021115700682</v>
      </c>
      <c r="EX33" s="82">
        <f t="shared" ref="EX33" si="1152">+$D33*EG11</f>
        <v>2.1001670059915649</v>
      </c>
      <c r="EY33" s="82">
        <f t="shared" ref="EY33" si="1153">+$D33*EH11</f>
        <v>1.9951586556919862</v>
      </c>
      <c r="EZ33" s="82">
        <f t="shared" ref="EZ33" si="1154">+$D33*EI11</f>
        <v>1.8954007229073873</v>
      </c>
      <c r="FA33" s="82">
        <f t="shared" ref="FA33" si="1155">+$D33*EJ11</f>
        <v>1.8006306867620177</v>
      </c>
      <c r="FB33" s="82">
        <f t="shared" ref="FB33" si="1156">+$D33*EK11</f>
        <v>1.7105991524239166</v>
      </c>
      <c r="FC33" s="82">
        <f t="shared" ref="FC33" si="1157">+$D33*EL11</f>
        <v>1.6250691948027207</v>
      </c>
      <c r="FD33" s="82">
        <f t="shared" ref="FD33" si="1158">+$D33*EM11</f>
        <v>1.5438157350625847</v>
      </c>
      <c r="FE33" s="82">
        <f t="shared" ref="FE33" si="1159">+$D33*EN11</f>
        <v>1.4666249483094556</v>
      </c>
      <c r="FF33" s="82">
        <f t="shared" ref="FF33" si="1160">+$D33*EO11</f>
        <v>1.3932937008939827</v>
      </c>
      <c r="FG33" s="82">
        <f t="shared" ref="FG33" si="1161">+$D33*EP11</f>
        <v>1.3236290158492836</v>
      </c>
      <c r="FH33" s="82">
        <f t="shared" ref="FH33" si="1162">+$D33*EQ11</f>
        <v>1.2574475650568195</v>
      </c>
      <c r="FI33" s="82">
        <f t="shared" ref="FI33" si="1163">+$D33*ER11</f>
        <v>1.1945751868039785</v>
      </c>
      <c r="FJ33" s="82">
        <f t="shared" ref="FJ33" si="1164">+$D33*ES11</f>
        <v>1.1348464274637795</v>
      </c>
      <c r="FK33" s="82">
        <f t="shared" ref="FK33" si="1165">+$D33*ET11</f>
        <v>1.0781041060905907</v>
      </c>
      <c r="FL33" s="82">
        <f t="shared" ref="FL33" si="1166">+$D33*EU11</f>
        <v>1.0241989007860608</v>
      </c>
      <c r="FM33" s="82">
        <f t="shared" ref="FM33" si="1167">+$D33*EV11</f>
        <v>0.97298895574675803</v>
      </c>
      <c r="FN33" s="82">
        <f t="shared" ref="FN33" si="1168">+$D33*EW11</f>
        <v>0.9243395079594201</v>
      </c>
      <c r="FO33" s="82">
        <f t="shared" ref="FO33" si="1169">+$D33*EX11</f>
        <v>0.87812253256144901</v>
      </c>
      <c r="FP33" s="82">
        <f t="shared" ref="FP33" si="1170">+$D33*EY11</f>
        <v>0.83421640593337665</v>
      </c>
      <c r="FQ33" s="82">
        <f t="shared" ref="FQ33" si="1171">+$D33*EZ11</f>
        <v>0.79250558563670781</v>
      </c>
      <c r="FR33" s="82">
        <f t="shared" ref="FR33" si="1172">+$D33*FA11</f>
        <v>0.75288030635487224</v>
      </c>
      <c r="FS33" s="82">
        <f t="shared" ref="FS33" si="1173">+$D33*FB11</f>
        <v>0.71523629103712871</v>
      </c>
      <c r="FT33" s="82">
        <f t="shared" ref="FT33" si="1174">+$D33*FC11</f>
        <v>0.67947447648527226</v>
      </c>
      <c r="FU33" s="82">
        <f t="shared" ref="FU33" si="1175">+$D33*FD11</f>
        <v>0.6455007526610087</v>
      </c>
    </row>
    <row r="34" spans="1:177">
      <c r="A34" s="79">
        <v>1970</v>
      </c>
      <c r="D34" s="98">
        <f>Data!CD34</f>
        <v>27.485511106970325</v>
      </c>
      <c r="R34" s="82"/>
      <c r="S34" s="82"/>
      <c r="T34" s="82"/>
      <c r="U34" s="82"/>
      <c r="V34" s="82"/>
      <c r="W34" s="82"/>
      <c r="X34" s="82"/>
      <c r="Y34" s="82"/>
      <c r="Z34" s="82"/>
      <c r="AA34" s="82"/>
      <c r="AE34" s="82">
        <f>+$D34*M11</f>
        <v>27.484640606701149</v>
      </c>
      <c r="AF34" s="82">
        <f t="shared" ref="AF34:CO34" si="1176">+$D34*N11</f>
        <v>27.397488242213718</v>
      </c>
      <c r="AG34" s="82">
        <f t="shared" si="1176"/>
        <v>27.308468300030896</v>
      </c>
      <c r="AH34" s="82">
        <f t="shared" si="1176"/>
        <v>27.217443209868616</v>
      </c>
      <c r="AI34" s="82">
        <f t="shared" si="1176"/>
        <v>27.124240030904851</v>
      </c>
      <c r="AJ34" s="82">
        <f t="shared" si="1176"/>
        <v>27.028639847050513</v>
      </c>
      <c r="AK34" s="82">
        <f t="shared" si="1176"/>
        <v>26.93036466368644</v>
      </c>
      <c r="AL34" s="82">
        <f t="shared" si="1176"/>
        <v>26.829061513785799</v>
      </c>
      <c r="AM34" s="82">
        <f t="shared" si="1176"/>
        <v>26.724283559557996</v>
      </c>
      <c r="AN34" s="82">
        <f t="shared" si="1176"/>
        <v>26.615468105195159</v>
      </c>
      <c r="AO34" s="82">
        <f t="shared" si="1176"/>
        <v>26.501911625848379</v>
      </c>
      <c r="AP34" s="82">
        <f t="shared" si="1176"/>
        <v>26.382742173655149</v>
      </c>
      <c r="AQ34" s="82">
        <f t="shared" si="1176"/>
        <v>26.256889844855831</v>
      </c>
      <c r="AR34" s="82">
        <f t="shared" si="1176"/>
        <v>26.12305637750821</v>
      </c>
      <c r="AS34" s="82">
        <f t="shared" si="1176"/>
        <v>25.979685383266187</v>
      </c>
      <c r="AT34" s="82">
        <f t="shared" si="1176"/>
        <v>25.824935175414236</v>
      </c>
      <c r="AU34" s="82">
        <f t="shared" si="1176"/>
        <v>25.656656604484752</v>
      </c>
      <c r="AV34" s="82">
        <f t="shared" si="1176"/>
        <v>25.472378707762118</v>
      </c>
      <c r="AW34" s="82">
        <f t="shared" si="1176"/>
        <v>25.269305266866144</v>
      </c>
      <c r="AX34" s="82">
        <f t="shared" si="1176"/>
        <v>25.044325490607726</v>
      </c>
      <c r="AY34" s="82">
        <f t="shared" si="1176"/>
        <v>24.794041940883329</v>
      </c>
      <c r="AZ34" s="82">
        <f t="shared" si="1176"/>
        <v>24.514818446823721</v>
      </c>
      <c r="BA34" s="82">
        <f t="shared" si="1176"/>
        <v>24.202850070410566</v>
      </c>
      <c r="BB34" s="82">
        <f t="shared" si="1176"/>
        <v>23.854256181099409</v>
      </c>
      <c r="BC34" s="82">
        <f t="shared" si="1176"/>
        <v>23.465196382471756</v>
      </c>
      <c r="BD34" s="82">
        <f t="shared" si="1176"/>
        <v>23.032007459523655</v>
      </c>
      <c r="BE34" s="82">
        <f t="shared" si="1176"/>
        <v>22.551357765991561</v>
      </c>
      <c r="BF34" s="82">
        <f t="shared" si="1176"/>
        <v>22.020413666524156</v>
      </c>
      <c r="BG34" s="82">
        <f t="shared" si="1176"/>
        <v>21.437010935878639</v>
      </c>
      <c r="BH34" s="82">
        <f t="shared" si="1176"/>
        <v>20.799822561055283</v>
      </c>
      <c r="BI34" s="82">
        <f t="shared" si="1176"/>
        <v>20.108513359007013</v>
      </c>
      <c r="BJ34" s="82">
        <f t="shared" si="1176"/>
        <v>19.363871363571437</v>
      </c>
      <c r="BK34" s="82">
        <f t="shared" si="1176"/>
        <v>18.567906168115499</v>
      </c>
      <c r="BL34" s="82">
        <f t="shared" si="1176"/>
        <v>17.723905401747828</v>
      </c>
      <c r="BM34" s="82">
        <f t="shared" si="1176"/>
        <v>16.836442269261546</v>
      </c>
      <c r="BN34" s="82">
        <f t="shared" si="1176"/>
        <v>15.911329528799937</v>
      </c>
      <c r="BO34" s="82">
        <f t="shared" si="1176"/>
        <v>14.955518275213919</v>
      </c>
      <c r="BP34" s="82">
        <f t="shared" si="1176"/>
        <v>13.976943236000505</v>
      </c>
      <c r="BQ34" s="82">
        <f t="shared" si="1176"/>
        <v>12.984319717661601</v>
      </c>
      <c r="BR34" s="82">
        <f t="shared" si="1176"/>
        <v>11.986900585428799</v>
      </c>
      <c r="BS34" s="82">
        <f t="shared" si="1176"/>
        <v>10.994204442788131</v>
      </c>
      <c r="BT34" s="82">
        <f t="shared" si="1176"/>
        <v>10.015728253725692</v>
      </c>
      <c r="BU34" s="82">
        <f t="shared" si="1176"/>
        <v>9.0606588312522742</v>
      </c>
      <c r="BV34" s="82">
        <f t="shared" si="1176"/>
        <v>8.1375977889647206</v>
      </c>
      <c r="BW34" s="82">
        <f t="shared" si="1176"/>
        <v>7.2543136964858981</v>
      </c>
      <c r="BX34" s="82">
        <f t="shared" si="1176"/>
        <v>6.4175333657289508</v>
      </c>
      <c r="BY34" s="82">
        <f t="shared" si="1176"/>
        <v>5.6327815797228604</v>
      </c>
      <c r="BZ34" s="82">
        <f t="shared" si="1176"/>
        <v>4.9042753848445244</v>
      </c>
      <c r="CA34" s="82">
        <f t="shared" si="1176"/>
        <v>4.2348755715167812</v>
      </c>
      <c r="CB34" s="82">
        <f t="shared" si="1176"/>
        <v>3.626094455644624</v>
      </c>
      <c r="CC34" s="82">
        <f t="shared" si="1176"/>
        <v>3.0781558193733587</v>
      </c>
      <c r="CD34" s="82">
        <f t="shared" si="1176"/>
        <v>2.5901001131602563</v>
      </c>
      <c r="CE34" s="82">
        <f t="shared" si="1176"/>
        <v>2.1599259407491922</v>
      </c>
      <c r="CF34" s="82">
        <f t="shared" si="1176"/>
        <v>1.7847575514142449</v>
      </c>
      <c r="CG34" s="82">
        <f t="shared" si="1176"/>
        <v>1.4610275800663908</v>
      </c>
      <c r="CH34" s="82">
        <f t="shared" si="1176"/>
        <v>1.1846645629037424</v>
      </c>
      <c r="CI34" s="82">
        <f t="shared" si="1176"/>
        <v>0.95127570989198396</v>
      </c>
      <c r="CJ34" s="82">
        <f t="shared" si="1176"/>
        <v>0.75631688584310719</v>
      </c>
      <c r="CK34" s="82">
        <f t="shared" si="1176"/>
        <v>0.59524356359498098</v>
      </c>
      <c r="CL34" s="82">
        <f t="shared" si="1176"/>
        <v>0.46363848389680085</v>
      </c>
      <c r="CM34" s="82">
        <f t="shared" si="1176"/>
        <v>0.35731371676955431</v>
      </c>
      <c r="CN34" s="82">
        <f t="shared" si="1176"/>
        <v>0.2723866238300377</v>
      </c>
      <c r="CO34" s="82">
        <f t="shared" si="1176"/>
        <v>0.20533076116519403</v>
      </c>
      <c r="CX34" s="82"/>
      <c r="CY34" s="82"/>
      <c r="CZ34" s="82"/>
      <c r="DA34" s="82"/>
      <c r="DB34" s="82"/>
      <c r="DC34" s="82"/>
      <c r="DD34" s="82"/>
      <c r="DE34" s="82"/>
      <c r="DF34" s="82"/>
      <c r="DG34" s="82"/>
      <c r="DK34" s="82">
        <f>+$D34*CS11</f>
        <v>27.485511106970325</v>
      </c>
      <c r="DL34" s="82">
        <f t="shared" ref="DL34" si="1177">+$D34*CT11</f>
        <v>26.111235551621807</v>
      </c>
      <c r="DM34" s="82">
        <f t="shared" ref="DM34" si="1178">+$D34*CU11</f>
        <v>24.805673774040716</v>
      </c>
      <c r="DN34" s="82">
        <f t="shared" ref="DN34" si="1179">+$D34*CV11</f>
        <v>23.565390085338681</v>
      </c>
      <c r="DO34" s="82">
        <f t="shared" ref="DO34" si="1180">+$D34*CW11</f>
        <v>22.387120581071748</v>
      </c>
      <c r="DP34" s="82">
        <f t="shared" ref="DP34" si="1181">+$D34*CX11</f>
        <v>21.267764552018161</v>
      </c>
      <c r="DQ34" s="82">
        <f t="shared" ref="DQ34" si="1182">+$D34*CY11</f>
        <v>20.20437632441725</v>
      </c>
      <c r="DR34" s="82">
        <f t="shared" ref="DR34" si="1183">+$D34*CZ11</f>
        <v>19.194157508196387</v>
      </c>
      <c r="DS34" s="82">
        <f t="shared" ref="DS34" si="1184">+$D34*DA11</f>
        <v>18.234449632786571</v>
      </c>
      <c r="DT34" s="82">
        <f t="shared" ref="DT34" si="1185">+$D34*DB11</f>
        <v>17.322727151147241</v>
      </c>
      <c r="DU34" s="82">
        <f t="shared" ref="DU34" si="1186">+$D34*DC11</f>
        <v>16.456590793589879</v>
      </c>
      <c r="DV34" s="82">
        <f t="shared" ref="DV34" si="1187">+$D34*DD11</f>
        <v>15.633761253910384</v>
      </c>
      <c r="DW34" s="82">
        <f t="shared" ref="DW34" si="1188">+$D34*DE11</f>
        <v>14.852073191214865</v>
      </c>
      <c r="DX34" s="82">
        <f t="shared" ref="DX34" si="1189">+$D34*DF11</f>
        <v>14.109469531654121</v>
      </c>
      <c r="DY34" s="82">
        <f t="shared" ref="DY34" si="1190">+$D34*DG11</f>
        <v>13.403996055071415</v>
      </c>
      <c r="DZ34" s="82">
        <f t="shared" ref="DZ34" si="1191">+$D34*DH11</f>
        <v>12.733796252317845</v>
      </c>
      <c r="EA34" s="82">
        <f t="shared" ref="EA34" si="1192">+$D34*DI11</f>
        <v>12.097106439701953</v>
      </c>
      <c r="EB34" s="82">
        <f t="shared" ref="EB34" si="1193">+$D34*DJ11</f>
        <v>11.492251117716854</v>
      </c>
      <c r="EC34" s="82">
        <f t="shared" ref="EC34" si="1194">+$D34*DK11</f>
        <v>10.917638561831012</v>
      </c>
      <c r="ED34" s="82">
        <f t="shared" ref="ED34" si="1195">+$D34*DL11</f>
        <v>10.37175663373946</v>
      </c>
      <c r="EE34" s="82">
        <f t="shared" ref="EE34" si="1196">+$D34*DM11</f>
        <v>9.8531688020524868</v>
      </c>
      <c r="EF34" s="82">
        <f t="shared" ref="EF34" si="1197">+$D34*DN11</f>
        <v>9.3605103619498635</v>
      </c>
      <c r="EG34" s="82">
        <f t="shared" ref="EG34" si="1198">+$D34*DO11</f>
        <v>8.8924848438523689</v>
      </c>
      <c r="EH34" s="82">
        <f t="shared" ref="EH34" si="1199">+$D34*DP11</f>
        <v>8.4478606016597517</v>
      </c>
      <c r="EI34" s="82">
        <f t="shared" ref="EI34" si="1200">+$D34*DQ11</f>
        <v>8.0254675715767654</v>
      </c>
      <c r="EJ34" s="82">
        <f t="shared" ref="EJ34" si="1201">+$D34*DR11</f>
        <v>7.6241941929979253</v>
      </c>
      <c r="EK34" s="82">
        <f t="shared" ref="EK34" si="1202">+$D34*DS11</f>
        <v>7.2429844833480299</v>
      </c>
      <c r="EL34" s="82">
        <f t="shared" ref="EL34" si="1203">+$D34*DT11</f>
        <v>6.8808352591806283</v>
      </c>
      <c r="EM34" s="82">
        <f t="shared" ref="EM34" si="1204">+$D34*DU11</f>
        <v>6.5367934962215957</v>
      </c>
      <c r="EN34" s="82">
        <f t="shared" ref="EN34" si="1205">+$D34*DV11</f>
        <v>6.2099538214105161</v>
      </c>
      <c r="EO34" s="82">
        <f t="shared" ref="EO34" si="1206">+$D34*DW11</f>
        <v>5.8994561303399902</v>
      </c>
      <c r="EP34" s="82">
        <f t="shared" ref="EP34" si="1207">+$D34*DX11</f>
        <v>5.6044833238229907</v>
      </c>
      <c r="EQ34" s="82">
        <f t="shared" ref="EQ34" si="1208">+$D34*DY11</f>
        <v>5.3242591576318414</v>
      </c>
      <c r="ER34" s="82">
        <f t="shared" ref="ER34" si="1209">+$D34*DZ11</f>
        <v>5.0580461997502493</v>
      </c>
      <c r="ES34" s="82">
        <f t="shared" ref="ES34" si="1210">+$D34*EA11</f>
        <v>4.8051438897627374</v>
      </c>
      <c r="ET34" s="82">
        <f t="shared" ref="ET34" si="1211">+$D34*EB11</f>
        <v>4.5648866952745992</v>
      </c>
      <c r="EU34" s="82">
        <f t="shared" ref="EU34" si="1212">+$D34*EC11</f>
        <v>4.3366423605108704</v>
      </c>
      <c r="EV34" s="82">
        <f t="shared" ref="EV34" si="1213">+$D34*ED11</f>
        <v>4.1198102424853271</v>
      </c>
      <c r="EW34" s="82">
        <f t="shared" ref="EW34" si="1214">+$D34*EE11</f>
        <v>3.9138197303610598</v>
      </c>
      <c r="EX34" s="82">
        <f t="shared" ref="EX34" si="1215">+$D34*EF11</f>
        <v>3.7181287438430073</v>
      </c>
      <c r="EY34" s="82">
        <f t="shared" ref="EY34" si="1216">+$D34*EG11</f>
        <v>3.5322223066508571</v>
      </c>
      <c r="EZ34" s="82">
        <f t="shared" ref="EZ34" si="1217">+$D34*EH11</f>
        <v>3.3556111913183138</v>
      </c>
      <c r="FA34" s="82">
        <f t="shared" ref="FA34" si="1218">+$D34*EI11</f>
        <v>3.1878306317523988</v>
      </c>
      <c r="FB34" s="82">
        <f t="shared" ref="FB34" si="1219">+$D34*EJ11</f>
        <v>3.0284391001647784</v>
      </c>
      <c r="FC34" s="82">
        <f t="shared" ref="FC34" si="1220">+$D34*EK11</f>
        <v>2.8770171451565392</v>
      </c>
      <c r="FD34" s="82">
        <f t="shared" ref="FD34" si="1221">+$D34*EL11</f>
        <v>2.7331662878987122</v>
      </c>
      <c r="FE34" s="82">
        <f t="shared" ref="FE34" si="1222">+$D34*EM11</f>
        <v>2.5965079735037766</v>
      </c>
      <c r="FF34" s="82">
        <f t="shared" ref="FF34" si="1223">+$D34*EN11</f>
        <v>2.4666825748285879</v>
      </c>
      <c r="FG34" s="82">
        <f t="shared" ref="FG34" si="1224">+$D34*EO11</f>
        <v>2.3433484460871585</v>
      </c>
      <c r="FH34" s="82">
        <f t="shared" ref="FH34" si="1225">+$D34*EP11</f>
        <v>2.2261810237828006</v>
      </c>
      <c r="FI34" s="82">
        <f t="shared" ref="FI34" si="1226">+$D34*EQ11</f>
        <v>2.1148719725936607</v>
      </c>
      <c r="FJ34" s="82">
        <f t="shared" ref="FJ34" si="1227">+$D34*ER11</f>
        <v>2.0091283739639771</v>
      </c>
      <c r="FK34" s="82">
        <f t="shared" ref="FK34" si="1228">+$D34*ES11</f>
        <v>1.9086719552657785</v>
      </c>
      <c r="FL34" s="82">
        <f t="shared" ref="FL34" si="1229">+$D34*ET11</f>
        <v>1.8132383575024897</v>
      </c>
      <c r="FM34" s="82">
        <f t="shared" ref="FM34" si="1230">+$D34*EU11</f>
        <v>1.7225764396273648</v>
      </c>
      <c r="FN34" s="82">
        <f t="shared" ref="FN34" si="1231">+$D34*EV11</f>
        <v>1.636447617645997</v>
      </c>
      <c r="FO34" s="82">
        <f t="shared" ref="FO34" si="1232">+$D34*EW11</f>
        <v>1.5546252367636972</v>
      </c>
      <c r="FP34" s="82">
        <f t="shared" ref="FP34" si="1233">+$D34*EX11</f>
        <v>1.4768939749255121</v>
      </c>
      <c r="FQ34" s="82">
        <f t="shared" ref="FQ34" si="1234">+$D34*EY11</f>
        <v>1.4030492761792366</v>
      </c>
      <c r="FR34" s="82">
        <f t="shared" ref="FR34" si="1235">+$D34*EZ11</f>
        <v>1.3328968123702749</v>
      </c>
      <c r="FS34" s="82">
        <f t="shared" ref="FS34" si="1236">+$D34*FA11</f>
        <v>1.2662519717517609</v>
      </c>
      <c r="FT34" s="82">
        <f t="shared" ref="FT34" si="1237">+$D34*FB11</f>
        <v>1.2029393731641729</v>
      </c>
      <c r="FU34" s="82">
        <f t="shared" ref="FU34" si="1238">+$D34*FC11</f>
        <v>1.1427924045059641</v>
      </c>
    </row>
    <row r="35" spans="1:177">
      <c r="A35" s="79">
        <v>1971</v>
      </c>
      <c r="D35" s="98">
        <f>Data!CD35</f>
        <v>26.540750035220572</v>
      </c>
      <c r="F35" s="79" t="s">
        <v>215</v>
      </c>
      <c r="R35" s="82"/>
      <c r="S35" s="82"/>
      <c r="T35" s="82"/>
      <c r="U35" s="82"/>
      <c r="V35" s="82"/>
      <c r="W35" s="82"/>
      <c r="X35" s="82"/>
      <c r="Y35" s="82"/>
      <c r="Z35" s="82"/>
      <c r="AA35" s="82"/>
      <c r="AF35" s="82">
        <f>+$D35*M11</f>
        <v>26.539909456707775</v>
      </c>
      <c r="AG35" s="82">
        <f t="shared" ref="AG35:CO35" si="1239">+$D35*N11</f>
        <v>26.455752785513376</v>
      </c>
      <c r="AH35" s="82">
        <f t="shared" si="1239"/>
        <v>26.369792730980318</v>
      </c>
      <c r="AI35" s="82">
        <f t="shared" si="1239"/>
        <v>26.281896451535914</v>
      </c>
      <c r="AJ35" s="82">
        <f t="shared" si="1239"/>
        <v>26.191896950863072</v>
      </c>
      <c r="AK35" s="82">
        <f t="shared" si="1239"/>
        <v>26.099582837688164</v>
      </c>
      <c r="AL35" s="82">
        <f t="shared" si="1239"/>
        <v>26.004685672917233</v>
      </c>
      <c r="AM35" s="82">
        <f t="shared" si="1239"/>
        <v>25.906864622079599</v>
      </c>
      <c r="AN35" s="82">
        <f t="shared" si="1239"/>
        <v>25.805688206566021</v>
      </c>
      <c r="AO35" s="82">
        <f t="shared" si="1239"/>
        <v>25.700613072144357</v>
      </c>
      <c r="AP35" s="82">
        <f t="shared" si="1239"/>
        <v>25.590959876266247</v>
      </c>
      <c r="AQ35" s="82">
        <f t="shared" si="1239"/>
        <v>25.47588664258377</v>
      </c>
      <c r="AR35" s="82">
        <f t="shared" si="1239"/>
        <v>25.354360243201441</v>
      </c>
      <c r="AS35" s="82">
        <f t="shared" si="1239"/>
        <v>25.225127041410289</v>
      </c>
      <c r="AT35" s="82">
        <f t="shared" si="1239"/>
        <v>25.086684146691351</v>
      </c>
      <c r="AU35" s="82">
        <f t="shared" si="1239"/>
        <v>24.937253176733673</v>
      </c>
      <c r="AV35" s="82">
        <f t="shared" si="1239"/>
        <v>24.774758854909294</v>
      </c>
      <c r="AW35" s="82">
        <f t="shared" si="1239"/>
        <v>24.596815153047725</v>
      </c>
      <c r="AX35" s="82">
        <f t="shared" si="1239"/>
        <v>24.40072196734577</v>
      </c>
      <c r="AY35" s="82">
        <f t="shared" si="1239"/>
        <v>24.183475434020792</v>
      </c>
      <c r="AZ35" s="82">
        <f t="shared" si="1239"/>
        <v>23.941794895306767</v>
      </c>
      <c r="BA35" s="82">
        <f t="shared" si="1239"/>
        <v>23.672169166647219</v>
      </c>
      <c r="BB35" s="82">
        <f t="shared" si="1239"/>
        <v>23.370924097379604</v>
      </c>
      <c r="BC35" s="82">
        <f t="shared" si="1239"/>
        <v>23.034312446098848</v>
      </c>
      <c r="BD35" s="82">
        <f t="shared" si="1239"/>
        <v>22.658625822555905</v>
      </c>
      <c r="BE35" s="82">
        <f t="shared" si="1239"/>
        <v>22.240326927649186</v>
      </c>
      <c r="BF35" s="82">
        <f t="shared" si="1239"/>
        <v>21.776198633985928</v>
      </c>
      <c r="BG35" s="82">
        <f t="shared" si="1239"/>
        <v>21.263504706927534</v>
      </c>
      <c r="BH35" s="82">
        <f t="shared" si="1239"/>
        <v>20.700155312271345</v>
      </c>
      <c r="BI35" s="82">
        <f t="shared" si="1239"/>
        <v>20.084869050512641</v>
      </c>
      <c r="BJ35" s="82">
        <f t="shared" si="1239"/>
        <v>19.417322259870719</v>
      </c>
      <c r="BK35" s="82">
        <f t="shared" si="1239"/>
        <v>18.698275887050258</v>
      </c>
      <c r="BL35" s="82">
        <f t="shared" si="1239"/>
        <v>17.929670449548528</v>
      </c>
      <c r="BM35" s="82">
        <f t="shared" si="1239"/>
        <v>17.114680570607614</v>
      </c>
      <c r="BN35" s="82">
        <f t="shared" si="1239"/>
        <v>16.257722259986313</v>
      </c>
      <c r="BO35" s="82">
        <f t="shared" si="1239"/>
        <v>15.364408473554205</v>
      </c>
      <c r="BP35" s="82">
        <f t="shared" si="1239"/>
        <v>14.441451375774639</v>
      </c>
      <c r="BQ35" s="82">
        <f t="shared" si="1239"/>
        <v>13.49651295329492</v>
      </c>
      <c r="BR35" s="82">
        <f t="shared" si="1239"/>
        <v>12.538008940879703</v>
      </c>
      <c r="BS35" s="82">
        <f t="shared" si="1239"/>
        <v>11.574874154485862</v>
      </c>
      <c r="BT35" s="82">
        <f t="shared" si="1239"/>
        <v>10.61630001408823</v>
      </c>
      <c r="BU35" s="82">
        <f t="shared" si="1239"/>
        <v>9.6714570439774956</v>
      </c>
      <c r="BV35" s="82">
        <f t="shared" si="1239"/>
        <v>8.7492162783065552</v>
      </c>
      <c r="BW35" s="82">
        <f t="shared" si="1239"/>
        <v>7.8578836669078438</v>
      </c>
      <c r="BX35" s="82">
        <f t="shared" si="1239"/>
        <v>7.004960749908788</v>
      </c>
      <c r="BY35" s="82">
        <f t="shared" si="1239"/>
        <v>6.1969431181254313</v>
      </c>
      <c r="BZ35" s="82">
        <f t="shared" si="1239"/>
        <v>5.4391656508983948</v>
      </c>
      <c r="CA35" s="82">
        <f t="shared" si="1239"/>
        <v>4.7357004418242141</v>
      </c>
      <c r="CB35" s="82">
        <f t="shared" si="1239"/>
        <v>4.0893099472101477</v>
      </c>
      <c r="CC35" s="82">
        <f t="shared" si="1239"/>
        <v>3.5014545000386366</v>
      </c>
      <c r="CD35" s="82">
        <f t="shared" si="1239"/>
        <v>2.972350190378291</v>
      </c>
      <c r="CE35" s="82">
        <f t="shared" si="1239"/>
        <v>2.5010704513386188</v>
      </c>
      <c r="CF35" s="82">
        <f t="shared" si="1239"/>
        <v>2.0856826807734006</v>
      </c>
      <c r="CG35" s="82">
        <f t="shared" si="1239"/>
        <v>1.7234099763036632</v>
      </c>
      <c r="CH35" s="82">
        <f t="shared" si="1239"/>
        <v>1.4108075940880538</v>
      </c>
      <c r="CI35" s="82">
        <f t="shared" si="1239"/>
        <v>1.1439440189867309</v>
      </c>
      <c r="CJ35" s="82">
        <f t="shared" si="1239"/>
        <v>0.91857745459269857</v>
      </c>
      <c r="CK35" s="82">
        <f t="shared" si="1239"/>
        <v>0.73031996154103873</v>
      </c>
      <c r="CL35" s="82">
        <f t="shared" si="1239"/>
        <v>0.57478322196605924</v>
      </c>
      <c r="CM35" s="82">
        <f t="shared" si="1239"/>
        <v>0.44770181132607728</v>
      </c>
      <c r="CN35" s="82">
        <f t="shared" si="1239"/>
        <v>0.34503175160280569</v>
      </c>
      <c r="CO35" s="82">
        <f t="shared" si="1239"/>
        <v>0.26302386256798854</v>
      </c>
      <c r="CX35" s="82"/>
      <c r="CY35" s="82"/>
      <c r="CZ35" s="82"/>
      <c r="DA35" s="82"/>
      <c r="DB35" s="82"/>
      <c r="DC35" s="82"/>
      <c r="DD35" s="82"/>
      <c r="DE35" s="82"/>
      <c r="DF35" s="82"/>
      <c r="DG35" s="82"/>
      <c r="DL35" s="82">
        <f>+$D35*CS11</f>
        <v>26.540750035220572</v>
      </c>
      <c r="DM35" s="82">
        <f t="shared" ref="DM35" si="1240">+$D35*CT11</f>
        <v>25.213712533459542</v>
      </c>
      <c r="DN35" s="82">
        <f t="shared" ref="DN35" si="1241">+$D35*CU11</f>
        <v>23.953026906786565</v>
      </c>
      <c r="DO35" s="82">
        <f t="shared" ref="DO35" si="1242">+$D35*CV11</f>
        <v>22.755375561447234</v>
      </c>
      <c r="DP35" s="82">
        <f t="shared" ref="DP35" si="1243">+$D35*CW11</f>
        <v>21.617606783374875</v>
      </c>
      <c r="DQ35" s="82">
        <f t="shared" ref="DQ35" si="1244">+$D35*CX11</f>
        <v>20.536726444206131</v>
      </c>
      <c r="DR35" s="82">
        <f t="shared" ref="DR35" si="1245">+$D35*CY11</f>
        <v>19.509890121995824</v>
      </c>
      <c r="DS35" s="82">
        <f t="shared" ref="DS35" si="1246">+$D35*CZ11</f>
        <v>18.534395615896035</v>
      </c>
      <c r="DT35" s="82">
        <f t="shared" ref="DT35" si="1247">+$D35*DA11</f>
        <v>17.607675835101233</v>
      </c>
      <c r="DU35" s="82">
        <f t="shared" ref="DU35" si="1248">+$D35*DB11</f>
        <v>16.727292043346168</v>
      </c>
      <c r="DV35" s="82">
        <f t="shared" ref="DV35" si="1249">+$D35*DC11</f>
        <v>15.890927441178862</v>
      </c>
      <c r="DW35" s="82">
        <f t="shared" ref="DW35" si="1250">+$D35*DD11</f>
        <v>15.096381069119918</v>
      </c>
      <c r="DX35" s="82">
        <f t="shared" ref="DX35" si="1251">+$D35*DE11</f>
        <v>14.341562015663921</v>
      </c>
      <c r="DY35" s="82">
        <f t="shared" ref="DY35" si="1252">+$D35*DF11</f>
        <v>13.624483914880726</v>
      </c>
      <c r="DZ35" s="82">
        <f t="shared" ref="DZ35" si="1253">+$D35*DG11</f>
        <v>12.943259719136689</v>
      </c>
      <c r="EA35" s="82">
        <f t="shared" ref="EA35" si="1254">+$D35*DH11</f>
        <v>12.296096733179855</v>
      </c>
      <c r="EB35" s="82">
        <f t="shared" ref="EB35" si="1255">+$D35*DI11</f>
        <v>11.681291896520863</v>
      </c>
      <c r="EC35" s="82">
        <f t="shared" ref="EC35" si="1256">+$D35*DJ11</f>
        <v>11.097227301694819</v>
      </c>
      <c r="ED35" s="82">
        <f t="shared" ref="ED35" si="1257">+$D35*DK11</f>
        <v>10.542365936610077</v>
      </c>
      <c r="EE35" s="82">
        <f t="shared" ref="EE35" si="1258">+$D35*DL11</f>
        <v>10.015247639779574</v>
      </c>
      <c r="EF35" s="82">
        <f t="shared" ref="EF35" si="1259">+$D35*DM11</f>
        <v>9.5144852577905947</v>
      </c>
      <c r="EG35" s="82">
        <f t="shared" ref="EG35" si="1260">+$D35*DN11</f>
        <v>9.0387609949010663</v>
      </c>
      <c r="EH35" s="82">
        <f t="shared" ref="EH35" si="1261">+$D35*DO11</f>
        <v>8.5868229451560119</v>
      </c>
      <c r="EI35" s="82">
        <f t="shared" ref="EI35" si="1262">+$D35*DP11</f>
        <v>8.1574817978982122</v>
      </c>
      <c r="EJ35" s="82">
        <f t="shared" ref="EJ35" si="1263">+$D35*DQ11</f>
        <v>7.7496077080033015</v>
      </c>
      <c r="EK35" s="82">
        <f t="shared" ref="EK35" si="1264">+$D35*DR11</f>
        <v>7.3621273226031345</v>
      </c>
      <c r="EL35" s="82">
        <f t="shared" ref="EL35" si="1265">+$D35*DS11</f>
        <v>6.9940209564729789</v>
      </c>
      <c r="EM35" s="82">
        <f t="shared" ref="EM35" si="1266">+$D35*DT11</f>
        <v>6.6443199086493303</v>
      </c>
      <c r="EN35" s="82">
        <f t="shared" ref="EN35" si="1267">+$D35*DU11</f>
        <v>6.3121039132168626</v>
      </c>
      <c r="EO35" s="82">
        <f t="shared" ref="EO35" si="1268">+$D35*DV11</f>
        <v>5.9964987175560198</v>
      </c>
      <c r="EP35" s="82">
        <f t="shared" ref="EP35" si="1269">+$D35*DW11</f>
        <v>5.6966737816782178</v>
      </c>
      <c r="EQ35" s="82">
        <f t="shared" ref="EQ35" si="1270">+$D35*DX11</f>
        <v>5.411840092594308</v>
      </c>
      <c r="ER35" s="82">
        <f t="shared" ref="ER35" si="1271">+$D35*DY11</f>
        <v>5.141248087964593</v>
      </c>
      <c r="ES35" s="82">
        <f t="shared" ref="ES35" si="1272">+$D35*DZ11</f>
        <v>4.8841856835663631</v>
      </c>
      <c r="ET35" s="82">
        <f t="shared" ref="ET35" si="1273">+$D35*EA11</f>
        <v>4.6399763993880452</v>
      </c>
      <c r="EU35" s="82">
        <f t="shared" ref="EU35" si="1274">+$D35*EB11</f>
        <v>4.4079775794186418</v>
      </c>
      <c r="EV35" s="82">
        <f t="shared" ref="EV35" si="1275">+$D35*EC11</f>
        <v>4.1875787004477107</v>
      </c>
      <c r="EW35" s="82">
        <f t="shared" ref="EW35" si="1276">+$D35*ED11</f>
        <v>3.9781997654253249</v>
      </c>
      <c r="EX35" s="82">
        <f t="shared" ref="EX35" si="1277">+$D35*EE11</f>
        <v>3.7792897771540583</v>
      </c>
      <c r="EY35" s="82">
        <f t="shared" ref="EY35" si="1278">+$D35*EF11</f>
        <v>3.5903252882963557</v>
      </c>
      <c r="EZ35" s="82">
        <f t="shared" ref="EZ35" si="1279">+$D35*EG11</f>
        <v>3.4108090238815381</v>
      </c>
      <c r="FA35" s="82">
        <f t="shared" ref="FA35" si="1280">+$D35*EH11</f>
        <v>3.2402685726874609</v>
      </c>
      <c r="FB35" s="82">
        <f t="shared" ref="FB35" si="1281">+$D35*EI11</f>
        <v>3.0782551440530881</v>
      </c>
      <c r="FC35" s="82">
        <f t="shared" ref="FC35" si="1282">+$D35*EJ11</f>
        <v>2.9243423868504332</v>
      </c>
      <c r="FD35" s="82">
        <f t="shared" ref="FD35" si="1283">+$D35*EK11</f>
        <v>2.7781252675079116</v>
      </c>
      <c r="FE35" s="82">
        <f t="shared" ref="FE35" si="1284">+$D35*EL11</f>
        <v>2.6392190041325159</v>
      </c>
      <c r="FF35" s="82">
        <f t="shared" ref="FF35" si="1285">+$D35*EM11</f>
        <v>2.5072580539258902</v>
      </c>
      <c r="FG35" s="82">
        <f t="shared" ref="FG35" si="1286">+$D35*EN11</f>
        <v>2.3818951512295961</v>
      </c>
      <c r="FH35" s="82">
        <f t="shared" ref="FH35" si="1287">+$D35*EO11</f>
        <v>2.2628003936681158</v>
      </c>
      <c r="FI35" s="82">
        <f t="shared" ref="FI35" si="1288">+$D35*EP11</f>
        <v>2.1496603739847102</v>
      </c>
      <c r="FJ35" s="82">
        <f t="shared" ref="FJ35" si="1289">+$D35*EQ11</f>
        <v>2.0421773552854745</v>
      </c>
      <c r="FK35" s="82">
        <f t="shared" ref="FK35" si="1290">+$D35*ER11</f>
        <v>1.9400684875212006</v>
      </c>
      <c r="FL35" s="82">
        <f t="shared" ref="FL35" si="1291">+$D35*ES11</f>
        <v>1.8430650631451406</v>
      </c>
      <c r="FM35" s="82">
        <f t="shared" ref="FM35" si="1292">+$D35*ET11</f>
        <v>1.750911809987884</v>
      </c>
      <c r="FN35" s="82">
        <f t="shared" ref="FN35" si="1293">+$D35*EU11</f>
        <v>1.6633662194884893</v>
      </c>
      <c r="FO35" s="82">
        <f t="shared" ref="FO35" si="1294">+$D35*EV11</f>
        <v>1.5801979085140652</v>
      </c>
      <c r="FP35" s="82">
        <f t="shared" ref="FP35" si="1295">+$D35*EW11</f>
        <v>1.5011880130883619</v>
      </c>
      <c r="FQ35" s="82">
        <f t="shared" ref="FQ35" si="1296">+$D35*EX11</f>
        <v>1.4261286124339436</v>
      </c>
      <c r="FR35" s="82">
        <f t="shared" ref="FR35" si="1297">+$D35*EY11</f>
        <v>1.3548221818122466</v>
      </c>
      <c r="FS35" s="82">
        <f t="shared" ref="FS35" si="1298">+$D35*EZ11</f>
        <v>1.2870810727216344</v>
      </c>
      <c r="FT35" s="82">
        <f t="shared" ref="FT35" si="1299">+$D35*FA11</f>
        <v>1.2227270190855524</v>
      </c>
      <c r="FU35" s="82">
        <f t="shared" ref="FU35" si="1300">+$D35*FB11</f>
        <v>1.1615906681312749</v>
      </c>
    </row>
    <row r="36" spans="1:177">
      <c r="A36" s="79">
        <v>1972</v>
      </c>
      <c r="D36" s="98">
        <f>Data!CD36</f>
        <v>26.396098742937195</v>
      </c>
      <c r="R36" s="82"/>
      <c r="S36" s="82"/>
      <c r="T36" s="82"/>
      <c r="U36" s="82"/>
      <c r="V36" s="82"/>
      <c r="W36" s="82"/>
      <c r="X36" s="82"/>
      <c r="Y36" s="82"/>
      <c r="Z36" s="82"/>
      <c r="AA36" s="82"/>
      <c r="AG36" s="82">
        <f>+$D36*M11</f>
        <v>26.395262745710458</v>
      </c>
      <c r="AH36" s="82">
        <f t="shared" ref="AH36:CO36" si="1301">+$D36*N11</f>
        <v>26.311564741706185</v>
      </c>
      <c r="AI36" s="82">
        <f t="shared" si="1301"/>
        <v>26.226073183088143</v>
      </c>
      <c r="AJ36" s="82">
        <f t="shared" si="1301"/>
        <v>26.138655952291259</v>
      </c>
      <c r="AK36" s="82">
        <f t="shared" si="1301"/>
        <v>26.049146963154826</v>
      </c>
      <c r="AL36" s="82">
        <f t="shared" si="1301"/>
        <v>25.957335976521144</v>
      </c>
      <c r="AM36" s="82">
        <f t="shared" si="1301"/>
        <v>25.862956016331843</v>
      </c>
      <c r="AN36" s="82">
        <f t="shared" si="1301"/>
        <v>25.765668105718106</v>
      </c>
      <c r="AO36" s="82">
        <f t="shared" si="1301"/>
        <v>25.665043117697465</v>
      </c>
      <c r="AP36" s="82">
        <f t="shared" si="1301"/>
        <v>25.560540659404424</v>
      </c>
      <c r="AQ36" s="82">
        <f t="shared" si="1301"/>
        <v>25.451485090815137</v>
      </c>
      <c r="AR36" s="82">
        <f t="shared" si="1301"/>
        <v>25.337039024486156</v>
      </c>
      <c r="AS36" s="82">
        <f t="shared" si="1301"/>
        <v>25.216174963232699</v>
      </c>
      <c r="AT36" s="82">
        <f t="shared" si="1301"/>
        <v>25.087646102864461</v>
      </c>
      <c r="AU36" s="82">
        <f t="shared" si="1301"/>
        <v>24.949957743853894</v>
      </c>
      <c r="AV36" s="82">
        <f t="shared" si="1301"/>
        <v>24.80134119635537</v>
      </c>
      <c r="AW36" s="82">
        <f t="shared" si="1301"/>
        <v>24.639732494327323</v>
      </c>
      <c r="AX36" s="82">
        <f t="shared" si="1301"/>
        <v>24.462758613830776</v>
      </c>
      <c r="AY36" s="82">
        <f t="shared" si="1301"/>
        <v>24.267734167056027</v>
      </c>
      <c r="AZ36" s="82">
        <f t="shared" si="1301"/>
        <v>24.051671661753911</v>
      </c>
      <c r="BA36" s="82">
        <f t="shared" si="1301"/>
        <v>23.811308320262963</v>
      </c>
      <c r="BB36" s="82">
        <f t="shared" si="1301"/>
        <v>23.543152094538776</v>
      </c>
      <c r="BC36" s="82">
        <f t="shared" si="1301"/>
        <v>23.243548858621978</v>
      </c>
      <c r="BD36" s="82">
        <f t="shared" si="1301"/>
        <v>22.908771794166793</v>
      </c>
      <c r="BE36" s="82">
        <f t="shared" si="1301"/>
        <v>22.535132722238515</v>
      </c>
      <c r="BF36" s="82">
        <f t="shared" si="1301"/>
        <v>22.119113622576041</v>
      </c>
      <c r="BG36" s="82">
        <f t="shared" si="1301"/>
        <v>21.657514901640553</v>
      </c>
      <c r="BH36" s="82">
        <f t="shared" si="1301"/>
        <v>21.147615237705715</v>
      </c>
      <c r="BI36" s="82">
        <f t="shared" si="1301"/>
        <v>20.587336186496334</v>
      </c>
      <c r="BJ36" s="82">
        <f t="shared" si="1301"/>
        <v>19.975403332337997</v>
      </c>
      <c r="BK36" s="82">
        <f t="shared" si="1301"/>
        <v>19.311494777457984</v>
      </c>
      <c r="BL36" s="82">
        <f t="shared" si="1301"/>
        <v>18.59636732128088</v>
      </c>
      <c r="BM36" s="82">
        <f t="shared" si="1301"/>
        <v>17.831950905176175</v>
      </c>
      <c r="BN36" s="82">
        <f t="shared" si="1301"/>
        <v>17.021402850186362</v>
      </c>
      <c r="BO36" s="82">
        <f t="shared" si="1301"/>
        <v>16.169115098117469</v>
      </c>
      <c r="BP36" s="82">
        <f t="shared" si="1301"/>
        <v>15.280670013340384</v>
      </c>
      <c r="BQ36" s="82">
        <f t="shared" si="1301"/>
        <v>14.362743177958782</v>
      </c>
      <c r="BR36" s="82">
        <f t="shared" si="1301"/>
        <v>13.422954819578928</v>
      </c>
      <c r="BS36" s="82">
        <f t="shared" si="1301"/>
        <v>12.469674805877789</v>
      </c>
      <c r="BT36" s="82">
        <f t="shared" si="1301"/>
        <v>11.511789256649818</v>
      </c>
      <c r="BU36" s="82">
        <f t="shared" si="1301"/>
        <v>10.558439497174879</v>
      </c>
      <c r="BV36" s="82">
        <f t="shared" si="1301"/>
        <v>9.6187460709334776</v>
      </c>
      <c r="BW36" s="82">
        <f t="shared" si="1301"/>
        <v>8.701531663537029</v>
      </c>
      <c r="BX36" s="82">
        <f t="shared" si="1301"/>
        <v>7.815056956075547</v>
      </c>
      <c r="BY36" s="82">
        <f t="shared" si="1301"/>
        <v>6.9667826040943712</v>
      </c>
      <c r="BZ36" s="82">
        <f t="shared" si="1301"/>
        <v>6.163168796410563</v>
      </c>
      <c r="CA36" s="82">
        <f t="shared" si="1301"/>
        <v>5.4095213364271864</v>
      </c>
      <c r="CB36" s="82">
        <f t="shared" si="1301"/>
        <v>4.7098901241855726</v>
      </c>
      <c r="CC36" s="82">
        <f t="shared" si="1301"/>
        <v>4.0670225601684757</v>
      </c>
      <c r="CD36" s="82">
        <f t="shared" si="1301"/>
        <v>3.4823710183122385</v>
      </c>
      <c r="CE36" s="82">
        <f t="shared" si="1301"/>
        <v>2.9561504109603618</v>
      </c>
      <c r="CF36" s="82">
        <f t="shared" si="1301"/>
        <v>2.4874392211586951</v>
      </c>
      <c r="CG36" s="82">
        <f t="shared" si="1301"/>
        <v>2.0743153797488794</v>
      </c>
      <c r="CH36" s="82">
        <f t="shared" si="1301"/>
        <v>1.714017118909823</v>
      </c>
      <c r="CI36" s="82">
        <f t="shared" si="1301"/>
        <v>1.4031184691998264</v>
      </c>
      <c r="CJ36" s="82">
        <f t="shared" si="1301"/>
        <v>1.1377093428593916</v>
      </c>
      <c r="CK36" s="82">
        <f t="shared" si="1301"/>
        <v>0.91357106194392712</v>
      </c>
      <c r="CL36" s="82">
        <f t="shared" si="1301"/>
        <v>0.72633960205319203</v>
      </c>
      <c r="CM36" s="82">
        <f t="shared" si="1301"/>
        <v>0.57165056234906042</v>
      </c>
      <c r="CN36" s="82">
        <f t="shared" si="1301"/>
        <v>0.44526176552933128</v>
      </c>
      <c r="CO36" s="82">
        <f t="shared" si="1301"/>
        <v>0.34315127389656486</v>
      </c>
      <c r="CX36" s="82"/>
      <c r="CY36" s="82"/>
      <c r="CZ36" s="82"/>
      <c r="DA36" s="82"/>
      <c r="DB36" s="82"/>
      <c r="DC36" s="82"/>
      <c r="DD36" s="82"/>
      <c r="DE36" s="82"/>
      <c r="DF36" s="82"/>
      <c r="DG36" s="82"/>
      <c r="DM36" s="82">
        <f>+$D36*CS11</f>
        <v>26.396098742937195</v>
      </c>
      <c r="DN36" s="82">
        <f t="shared" ref="DN36" si="1302">+$D36*CT11</f>
        <v>25.076293805790336</v>
      </c>
      <c r="DO36" s="82">
        <f t="shared" ref="DO36" si="1303">+$D36*CU11</f>
        <v>23.822479115500819</v>
      </c>
      <c r="DP36" s="82">
        <f t="shared" ref="DP36" si="1304">+$D36*CV11</f>
        <v>22.631355159725775</v>
      </c>
      <c r="DQ36" s="82">
        <f t="shared" ref="DQ36" si="1305">+$D36*CW11</f>
        <v>21.499787401739489</v>
      </c>
      <c r="DR36" s="82">
        <f t="shared" ref="DR36" si="1306">+$D36*CX11</f>
        <v>20.424798031652514</v>
      </c>
      <c r="DS36" s="82">
        <f t="shared" ref="DS36" si="1307">+$D36*CY11</f>
        <v>19.403558130069886</v>
      </c>
      <c r="DT36" s="82">
        <f t="shared" ref="DT36" si="1308">+$D36*CZ11</f>
        <v>18.433380223566392</v>
      </c>
      <c r="DU36" s="82">
        <f t="shared" ref="DU36" si="1309">+$D36*DA11</f>
        <v>17.511711212388075</v>
      </c>
      <c r="DV36" s="82">
        <f t="shared" ref="DV36" si="1310">+$D36*DB11</f>
        <v>16.636125651768669</v>
      </c>
      <c r="DW36" s="82">
        <f t="shared" ref="DW36" si="1311">+$D36*DC11</f>
        <v>15.804319369180236</v>
      </c>
      <c r="DX36" s="82">
        <f t="shared" ref="DX36" si="1312">+$D36*DD11</f>
        <v>15.014103400721224</v>
      </c>
      <c r="DY36" s="82">
        <f t="shared" ref="DY36" si="1313">+$D36*DE11</f>
        <v>14.263398230685162</v>
      </c>
      <c r="DZ36" s="82">
        <f t="shared" ref="DZ36" si="1314">+$D36*DF11</f>
        <v>13.550228319150904</v>
      </c>
      <c r="EA36" s="82">
        <f t="shared" ref="EA36" si="1315">+$D36*DG11</f>
        <v>12.872716903193357</v>
      </c>
      <c r="EB36" s="82">
        <f t="shared" ref="EB36" si="1316">+$D36*DH11</f>
        <v>12.229081058033691</v>
      </c>
      <c r="EC36" s="82">
        <f t="shared" ref="EC36" si="1317">+$D36*DI11</f>
        <v>11.617627005132006</v>
      </c>
      <c r="ED36" s="82">
        <f t="shared" ref="ED36" si="1318">+$D36*DJ11</f>
        <v>11.036745654875405</v>
      </c>
      <c r="EE36" s="82">
        <f t="shared" ref="EE36" si="1319">+$D36*DK11</f>
        <v>10.484908372131635</v>
      </c>
      <c r="EF36" s="82">
        <f t="shared" ref="EF36" si="1320">+$D36*DL11</f>
        <v>9.9606629535250537</v>
      </c>
      <c r="EG36" s="82">
        <f t="shared" ref="EG36" si="1321">+$D36*DM11</f>
        <v>9.4626298058488008</v>
      </c>
      <c r="EH36" s="82">
        <f t="shared" ref="EH36" si="1322">+$D36*DN11</f>
        <v>8.9894983155563608</v>
      </c>
      <c r="EI36" s="82">
        <f t="shared" ref="EI36" si="1323">+$D36*DO11</f>
        <v>8.5400233997785424</v>
      </c>
      <c r="EJ36" s="82">
        <f t="shared" ref="EJ36" si="1324">+$D36*DP11</f>
        <v>8.1130222297896157</v>
      </c>
      <c r="EK36" s="82">
        <f t="shared" ref="EK36" si="1325">+$D36*DQ11</f>
        <v>7.7073711183001352</v>
      </c>
      <c r="EL36" s="82">
        <f t="shared" ref="EL36" si="1326">+$D36*DR11</f>
        <v>7.3220025623851273</v>
      </c>
      <c r="EM36" s="82">
        <f t="shared" ref="EM36" si="1327">+$D36*DS11</f>
        <v>6.9559024342658713</v>
      </c>
      <c r="EN36" s="82">
        <f t="shared" ref="EN36" si="1328">+$D36*DT11</f>
        <v>6.608107312552578</v>
      </c>
      <c r="EO36" s="82">
        <f t="shared" ref="EO36" si="1329">+$D36*DU11</f>
        <v>6.2777019469249487</v>
      </c>
      <c r="EP36" s="82">
        <f t="shared" ref="EP36" si="1330">+$D36*DV11</f>
        <v>5.9638168495787012</v>
      </c>
      <c r="EQ36" s="82">
        <f t="shared" ref="EQ36" si="1331">+$D36*DW11</f>
        <v>5.6656260070997657</v>
      </c>
      <c r="ER36" s="82">
        <f t="shared" ref="ER36" si="1332">+$D36*DX11</f>
        <v>5.3823447067447781</v>
      </c>
      <c r="ES36" s="82">
        <f t="shared" ref="ES36" si="1333">+$D36*DY11</f>
        <v>5.113227471407539</v>
      </c>
      <c r="ET36" s="82">
        <f t="shared" ref="ET36" si="1334">+$D36*DZ11</f>
        <v>4.8575660978371618</v>
      </c>
      <c r="EU36" s="82">
        <f t="shared" ref="EU36" si="1335">+$D36*EA11</f>
        <v>4.6146877929453041</v>
      </c>
      <c r="EV36" s="82">
        <f t="shared" ref="EV36" si="1336">+$D36*EB11</f>
        <v>4.3839534032980376</v>
      </c>
      <c r="EW36" s="82">
        <f t="shared" ref="EW36" si="1337">+$D36*EC11</f>
        <v>4.1647557331331369</v>
      </c>
      <c r="EX36" s="82">
        <f t="shared" ref="EX36" si="1338">+$D36*ED11</f>
        <v>3.9565179464764801</v>
      </c>
      <c r="EY36" s="82">
        <f t="shared" ref="EY36" si="1339">+$D36*EE11</f>
        <v>3.7586920491526556</v>
      </c>
      <c r="EZ36" s="82">
        <f t="shared" ref="EZ36" si="1340">+$D36*EF11</f>
        <v>3.5707574466950232</v>
      </c>
      <c r="FA36" s="82">
        <f t="shared" ref="FA36" si="1341">+$D36*EG11</f>
        <v>3.3922195743602721</v>
      </c>
      <c r="FB36" s="82">
        <f t="shared" ref="FB36" si="1342">+$D36*EH11</f>
        <v>3.2226085956422583</v>
      </c>
      <c r="FC36" s="82">
        <f t="shared" ref="FC36" si="1343">+$D36*EI11</f>
        <v>3.0614781658601458</v>
      </c>
      <c r="FD36" s="82">
        <f t="shared" ref="FD36" si="1344">+$D36*EJ11</f>
        <v>2.9084042575671378</v>
      </c>
      <c r="FE36" s="82">
        <f t="shared" ref="FE36" si="1345">+$D36*EK11</f>
        <v>2.762984044688781</v>
      </c>
      <c r="FF36" s="82">
        <f t="shared" ref="FF36" si="1346">+$D36*EL11</f>
        <v>2.6248348424543422</v>
      </c>
      <c r="FG36" s="82">
        <f t="shared" ref="FG36" si="1347">+$D36*EM11</f>
        <v>2.493593100331625</v>
      </c>
      <c r="FH36" s="82">
        <f t="shared" ref="FH36" si="1348">+$D36*EN11</f>
        <v>2.368913445315044</v>
      </c>
      <c r="FI36" s="82">
        <f t="shared" ref="FI36" si="1349">+$D36*EO11</f>
        <v>2.2504677730492912</v>
      </c>
      <c r="FJ36" s="82">
        <f t="shared" ref="FJ36" si="1350">+$D36*EP11</f>
        <v>2.1379443843968269</v>
      </c>
      <c r="FK36" s="82">
        <f t="shared" ref="FK36" si="1351">+$D36*EQ11</f>
        <v>2.0310471651769855</v>
      </c>
      <c r="FL36" s="82">
        <f t="shared" ref="FL36" si="1352">+$D36*ER11</f>
        <v>1.9294948069181361</v>
      </c>
      <c r="FM36" s="82">
        <f t="shared" ref="FM36" si="1353">+$D36*ES11</f>
        <v>1.8330200665722292</v>
      </c>
      <c r="FN36" s="82">
        <f t="shared" ref="FN36" si="1354">+$D36*ET11</f>
        <v>1.7413690632436181</v>
      </c>
      <c r="FO36" s="82">
        <f t="shared" ref="FO36" si="1355">+$D36*EU11</f>
        <v>1.6543006100814368</v>
      </c>
      <c r="FP36" s="82">
        <f t="shared" ref="FP36" si="1356">+$D36*EV11</f>
        <v>1.5715855795773652</v>
      </c>
      <c r="FQ36" s="82">
        <f t="shared" ref="FQ36" si="1357">+$D36*EW11</f>
        <v>1.493006300598497</v>
      </c>
      <c r="FR36" s="82">
        <f t="shared" ref="FR36" si="1358">+$D36*EX11</f>
        <v>1.4183559855685719</v>
      </c>
      <c r="FS36" s="82">
        <f t="shared" ref="FS36" si="1359">+$D36*EY11</f>
        <v>1.3474381862901434</v>
      </c>
      <c r="FT36" s="82">
        <f t="shared" ref="FT36" si="1360">+$D36*EZ11</f>
        <v>1.2800662769756364</v>
      </c>
      <c r="FU36" s="82">
        <f t="shared" ref="FU36" si="1361">+$D36*FA11</f>
        <v>1.2160629631268542</v>
      </c>
    </row>
    <row r="37" spans="1:177">
      <c r="A37" s="79">
        <v>1973</v>
      </c>
      <c r="D37" s="98">
        <f>Data!CD37</f>
        <v>29.438135925449085</v>
      </c>
      <c r="R37" s="82"/>
      <c r="S37" s="82"/>
      <c r="T37" s="82"/>
      <c r="U37" s="82"/>
      <c r="V37" s="82"/>
      <c r="W37" s="82"/>
      <c r="X37" s="82"/>
      <c r="Y37" s="82"/>
      <c r="Z37" s="82"/>
      <c r="AA37" s="82"/>
      <c r="AH37" s="82">
        <f>+$D37*M11</f>
        <v>29.437203583127076</v>
      </c>
      <c r="AI37" s="82">
        <f t="shared" ref="AI37:CO37" si="1362">+$D37*N11</f>
        <v>29.343859743093677</v>
      </c>
      <c r="AJ37" s="82">
        <f t="shared" si="1362"/>
        <v>29.248515648968791</v>
      </c>
      <c r="AK37" s="82">
        <f t="shared" si="1362"/>
        <v>29.151023957204544</v>
      </c>
      <c r="AL37" s="82">
        <f t="shared" si="1362"/>
        <v>29.051199440922456</v>
      </c>
      <c r="AM37" s="82">
        <f t="shared" si="1362"/>
        <v>28.948807631803501</v>
      </c>
      <c r="AN37" s="82">
        <f t="shared" si="1362"/>
        <v>28.843550785943489</v>
      </c>
      <c r="AO37" s="82">
        <f t="shared" si="1362"/>
        <v>28.735050860843135</v>
      </c>
      <c r="AP37" s="82">
        <f t="shared" si="1362"/>
        <v>28.622829274475531</v>
      </c>
      <c r="AQ37" s="82">
        <f t="shared" si="1362"/>
        <v>28.506283356014865</v>
      </c>
      <c r="AR37" s="82">
        <f t="shared" si="1362"/>
        <v>28.384659600821966</v>
      </c>
      <c r="AS37" s="82">
        <f t="shared" si="1362"/>
        <v>28.257024116141604</v>
      </c>
      <c r="AT37" s="82">
        <f t="shared" si="1362"/>
        <v>28.122230990144789</v>
      </c>
      <c r="AU37" s="82">
        <f t="shared" si="1362"/>
        <v>27.978889729805108</v>
      </c>
      <c r="AV37" s="82">
        <f t="shared" si="1362"/>
        <v>27.825333377884366</v>
      </c>
      <c r="AW37" s="82">
        <f t="shared" si="1362"/>
        <v>27.659589410617119</v>
      </c>
      <c r="AX37" s="82">
        <f t="shared" si="1362"/>
        <v>27.479355998726657</v>
      </c>
      <c r="AY37" s="82">
        <f t="shared" si="1362"/>
        <v>27.281986637441573</v>
      </c>
      <c r="AZ37" s="82">
        <f t="shared" si="1362"/>
        <v>27.064486459523167</v>
      </c>
      <c r="BA37" s="82">
        <f t="shared" si="1362"/>
        <v>26.823523677052197</v>
      </c>
      <c r="BB37" s="82">
        <f t="shared" si="1362"/>
        <v>26.555459491233865</v>
      </c>
      <c r="BC37" s="82">
        <f t="shared" si="1362"/>
        <v>26.256399410462034</v>
      </c>
      <c r="BD37" s="82">
        <f t="shared" si="1362"/>
        <v>25.922268186430944</v>
      </c>
      <c r="BE37" s="82">
        <f t="shared" si="1362"/>
        <v>25.54890950096264</v>
      </c>
      <c r="BF37" s="82">
        <f t="shared" si="1362"/>
        <v>25.132210128316661</v>
      </c>
      <c r="BG37" s="82">
        <f t="shared" si="1362"/>
        <v>24.668246611483564</v>
      </c>
      <c r="BH37" s="82">
        <f t="shared" si="1362"/>
        <v>24.153450617490389</v>
      </c>
      <c r="BI37" s="82">
        <f t="shared" si="1362"/>
        <v>23.584787203952018</v>
      </c>
      <c r="BJ37" s="82">
        <f t="shared" si="1362"/>
        <v>22.959938394803789</v>
      </c>
      <c r="BK37" s="82">
        <f t="shared" si="1362"/>
        <v>22.277482903430041</v>
      </c>
      <c r="BL37" s="82">
        <f t="shared" si="1362"/>
        <v>21.537061734720186</v>
      </c>
      <c r="BM37" s="82">
        <f t="shared" si="1362"/>
        <v>20.739518905987016</v>
      </c>
      <c r="BN37" s="82">
        <f t="shared" si="1362"/>
        <v>19.88700677606645</v>
      </c>
      <c r="BO37" s="82">
        <f t="shared" si="1362"/>
        <v>18.983046533711203</v>
      </c>
      <c r="BP37" s="82">
        <f t="shared" si="1362"/>
        <v>18.032536273185954</v>
      </c>
      <c r="BQ37" s="82">
        <f t="shared" si="1362"/>
        <v>17.041701702415789</v>
      </c>
      <c r="BR37" s="82">
        <f t="shared" si="1362"/>
        <v>16.017987735714129</v>
      </c>
      <c r="BS37" s="82">
        <f t="shared" si="1362"/>
        <v>14.969892799240109</v>
      </c>
      <c r="BT37" s="82">
        <f t="shared" si="1362"/>
        <v>13.906751352026934</v>
      </c>
      <c r="BU37" s="82">
        <f t="shared" si="1362"/>
        <v>12.838473601067941</v>
      </c>
      <c r="BV37" s="82">
        <f t="shared" si="1362"/>
        <v>11.775254370179635</v>
      </c>
      <c r="BW37" s="82">
        <f t="shared" si="1362"/>
        <v>10.727265306365913</v>
      </c>
      <c r="BX37" s="82">
        <f t="shared" si="1362"/>
        <v>9.7043458719195037</v>
      </c>
      <c r="BY37" s="82">
        <f t="shared" si="1362"/>
        <v>8.7157087560007582</v>
      </c>
      <c r="BZ37" s="82">
        <f t="shared" si="1362"/>
        <v>7.7696744227121801</v>
      </c>
      <c r="CA37" s="82">
        <f t="shared" si="1362"/>
        <v>6.8734475699279773</v>
      </c>
      <c r="CB37" s="82">
        <f t="shared" si="1362"/>
        <v>6.0329454721398941</v>
      </c>
      <c r="CC37" s="82">
        <f t="shared" si="1362"/>
        <v>5.2526847630013442</v>
      </c>
      <c r="CD37" s="82">
        <f t="shared" si="1362"/>
        <v>4.5357294691187082</v>
      </c>
      <c r="CE37" s="82">
        <f t="shared" si="1362"/>
        <v>3.8836993442960974</v>
      </c>
      <c r="CF37" s="82">
        <f t="shared" si="1362"/>
        <v>3.2968340686029673</v>
      </c>
      <c r="CG37" s="82">
        <f t="shared" si="1362"/>
        <v>2.7741059242080555</v>
      </c>
      <c r="CH37" s="82">
        <f t="shared" si="1362"/>
        <v>2.3133713317251448</v>
      </c>
      <c r="CI37" s="82">
        <f t="shared" si="1362"/>
        <v>1.9115502414353902</v>
      </c>
      <c r="CJ37" s="82">
        <f t="shared" si="1362"/>
        <v>1.5648218556109381</v>
      </c>
      <c r="CK37" s="82">
        <f t="shared" si="1362"/>
        <v>1.2688254656461153</v>
      </c>
      <c r="CL37" s="82">
        <f t="shared" si="1362"/>
        <v>1.0188562090546875</v>
      </c>
      <c r="CM37" s="82">
        <f t="shared" si="1362"/>
        <v>0.81004712633906439</v>
      </c>
      <c r="CN37" s="82">
        <f t="shared" si="1362"/>
        <v>0.63753083818091894</v>
      </c>
      <c r="CO37" s="82">
        <f t="shared" si="1362"/>
        <v>0.49657627453621783</v>
      </c>
      <c r="CX37" s="82"/>
      <c r="CY37" s="82"/>
      <c r="CZ37" s="82"/>
      <c r="DA37" s="82"/>
      <c r="DB37" s="82"/>
      <c r="DC37" s="82"/>
      <c r="DD37" s="82"/>
      <c r="DE37" s="82"/>
      <c r="DF37" s="82"/>
      <c r="DG37" s="82"/>
      <c r="DN37" s="82">
        <f>+$D37*CS11</f>
        <v>29.438135925449085</v>
      </c>
      <c r="DO37" s="82">
        <f t="shared" ref="DO37" si="1363">+$D37*CT11</f>
        <v>27.966229129176629</v>
      </c>
      <c r="DP37" s="82">
        <f t="shared" ref="DP37" si="1364">+$D37*CU11</f>
        <v>26.567917672717797</v>
      </c>
      <c r="DQ37" s="82">
        <f t="shared" ref="DQ37" si="1365">+$D37*CV11</f>
        <v>25.239521789081905</v>
      </c>
      <c r="DR37" s="82">
        <f t="shared" ref="DR37" si="1366">+$D37*CW11</f>
        <v>23.977545699627814</v>
      </c>
      <c r="DS37" s="82">
        <f t="shared" ref="DS37" si="1367">+$D37*CX11</f>
        <v>22.778668414646422</v>
      </c>
      <c r="DT37" s="82">
        <f t="shared" ref="DT37" si="1368">+$D37*CY11</f>
        <v>21.6397349939141</v>
      </c>
      <c r="DU37" s="82">
        <f t="shared" ref="DU37" si="1369">+$D37*CZ11</f>
        <v>20.557748244218395</v>
      </c>
      <c r="DV37" s="82">
        <f t="shared" ref="DV37" si="1370">+$D37*DA11</f>
        <v>19.529860832007476</v>
      </c>
      <c r="DW37" s="82">
        <f t="shared" ref="DW37" si="1371">+$D37*DB11</f>
        <v>18.553367790407101</v>
      </c>
      <c r="DX37" s="82">
        <f t="shared" ref="DX37" si="1372">+$D37*DC11</f>
        <v>17.625699400886749</v>
      </c>
      <c r="DY37" s="82">
        <f t="shared" ref="DY37" si="1373">+$D37*DD11</f>
        <v>16.744414430842408</v>
      </c>
      <c r="DZ37" s="82">
        <f t="shared" ref="DZ37" si="1374">+$D37*DE11</f>
        <v>15.907193709300287</v>
      </c>
      <c r="EA37" s="82">
        <f t="shared" ref="EA37" si="1375">+$D37*DF11</f>
        <v>15.111834023835273</v>
      </c>
      <c r="EB37" s="82">
        <f t="shared" ref="EB37" si="1376">+$D37*DG11</f>
        <v>14.356242322643508</v>
      </c>
      <c r="EC37" s="82">
        <f t="shared" ref="EC37" si="1377">+$D37*DH11</f>
        <v>13.638430206511336</v>
      </c>
      <c r="ED37" s="82">
        <f t="shared" ref="ED37" si="1378">+$D37*DI11</f>
        <v>12.956508696185768</v>
      </c>
      <c r="EE37" s="82">
        <f t="shared" ref="EE37" si="1379">+$D37*DJ11</f>
        <v>12.30868326137648</v>
      </c>
      <c r="EF37" s="82">
        <f t="shared" ref="EF37" si="1380">+$D37*DK11</f>
        <v>11.693249098307655</v>
      </c>
      <c r="EG37" s="82">
        <f t="shared" ref="EG37" si="1381">+$D37*DL11</f>
        <v>11.108586643392272</v>
      </c>
      <c r="EH37" s="82">
        <f t="shared" ref="EH37" si="1382">+$D37*DM11</f>
        <v>10.553157311222659</v>
      </c>
      <c r="EI37" s="82">
        <f t="shared" ref="EI37" si="1383">+$D37*DN11</f>
        <v>10.025499445661527</v>
      </c>
      <c r="EJ37" s="82">
        <f t="shared" ref="EJ37" si="1384">+$D37*DO11</f>
        <v>9.5242244733784478</v>
      </c>
      <c r="EK37" s="82">
        <f t="shared" ref="EK37" si="1385">+$D37*DP11</f>
        <v>9.0480132497095269</v>
      </c>
      <c r="EL37" s="82">
        <f t="shared" ref="EL37" si="1386">+$D37*DQ11</f>
        <v>8.5956125872240516</v>
      </c>
      <c r="EM37" s="82">
        <f t="shared" ref="EM37" si="1387">+$D37*DR11</f>
        <v>8.1658319578628475</v>
      </c>
      <c r="EN37" s="82">
        <f t="shared" ref="EN37" si="1388">+$D37*DS11</f>
        <v>7.7575403599697053</v>
      </c>
      <c r="EO37" s="82">
        <f t="shared" ref="EO37" si="1389">+$D37*DT11</f>
        <v>7.3696633419712203</v>
      </c>
      <c r="EP37" s="82">
        <f t="shared" ref="EP37" si="1390">+$D37*DU11</f>
        <v>7.0011801748726583</v>
      </c>
      <c r="EQ37" s="82">
        <f t="shared" ref="EQ37" si="1391">+$D37*DV11</f>
        <v>6.6511211661290259</v>
      </c>
      <c r="ER37" s="82">
        <f t="shared" ref="ER37" si="1392">+$D37*DW11</f>
        <v>6.3185651078225735</v>
      </c>
      <c r="ES37" s="82">
        <f t="shared" ref="ES37" si="1393">+$D37*DX11</f>
        <v>6.0026368524314462</v>
      </c>
      <c r="ET37" s="82">
        <f t="shared" ref="ET37" si="1394">+$D37*DY11</f>
        <v>5.7025050098098742</v>
      </c>
      <c r="EU37" s="82">
        <f t="shared" ref="EU37" si="1395">+$D37*DZ11</f>
        <v>5.4173797593193793</v>
      </c>
      <c r="EV37" s="82">
        <f t="shared" ref="EV37" si="1396">+$D37*EA11</f>
        <v>5.1465107713534115</v>
      </c>
      <c r="EW37" s="82">
        <f t="shared" ref="EW37" si="1397">+$D37*EB11</f>
        <v>4.8891852327857395</v>
      </c>
      <c r="EX37" s="82">
        <f t="shared" ref="EX37" si="1398">+$D37*EC11</f>
        <v>4.6447259711464532</v>
      </c>
      <c r="EY37" s="82">
        <f t="shared" ref="EY37" si="1399">+$D37*ED11</f>
        <v>4.4124896725891309</v>
      </c>
      <c r="EZ37" s="82">
        <f t="shared" ref="EZ37" si="1400">+$D37*EE11</f>
        <v>4.1918651889596736</v>
      </c>
      <c r="FA37" s="82">
        <f t="shared" ref="FA37" si="1401">+$D37*EF11</f>
        <v>3.9822719295116906</v>
      </c>
      <c r="FB37" s="82">
        <f t="shared" ref="FB37" si="1402">+$D37*EG11</f>
        <v>3.783158333036106</v>
      </c>
      <c r="FC37" s="82">
        <f t="shared" ref="FC37" si="1403">+$D37*EH11</f>
        <v>3.5940004163843002</v>
      </c>
      <c r="FD37" s="82">
        <f t="shared" ref="FD37" si="1404">+$D37*EI11</f>
        <v>3.4143003955650859</v>
      </c>
      <c r="FE37" s="82">
        <f t="shared" ref="FE37" si="1405">+$D37*EJ11</f>
        <v>3.2435853757868309</v>
      </c>
      <c r="FF37" s="82">
        <f t="shared" ref="FF37" si="1406">+$D37*EK11</f>
        <v>3.0814061069974894</v>
      </c>
      <c r="FG37" s="82">
        <f t="shared" ref="FG37" si="1407">+$D37*EL11</f>
        <v>2.9273358016476148</v>
      </c>
      <c r="FH37" s="82">
        <f t="shared" ref="FH37" si="1408">+$D37*EM11</f>
        <v>2.7809690115652339</v>
      </c>
      <c r="FI37" s="82">
        <f t="shared" ref="FI37" si="1409">+$D37*EN11</f>
        <v>2.6419205609869727</v>
      </c>
      <c r="FJ37" s="82">
        <f t="shared" ref="FJ37" si="1410">+$D37*EO11</f>
        <v>2.5098245329376239</v>
      </c>
      <c r="FK37" s="82">
        <f t="shared" ref="FK37" si="1411">+$D37*EP11</f>
        <v>2.3843333062907428</v>
      </c>
      <c r="FL37" s="82">
        <f t="shared" ref="FL37" si="1412">+$D37*EQ11</f>
        <v>2.2651166409762058</v>
      </c>
      <c r="FM37" s="82">
        <f t="shared" ref="FM37" si="1413">+$D37*ER11</f>
        <v>2.151860808927395</v>
      </c>
      <c r="FN37" s="82">
        <f t="shared" ref="FN37" si="1414">+$D37*ES11</f>
        <v>2.0442677684810251</v>
      </c>
      <c r="FO37" s="82">
        <f t="shared" ref="FO37" si="1415">+$D37*ET11</f>
        <v>1.9420543800569743</v>
      </c>
      <c r="FP37" s="82">
        <f t="shared" ref="FP37" si="1416">+$D37*EU11</f>
        <v>1.8449516610541252</v>
      </c>
      <c r="FQ37" s="82">
        <f t="shared" ref="FQ37" si="1417">+$D37*EV11</f>
        <v>1.7527040780014194</v>
      </c>
      <c r="FR37" s="82">
        <f t="shared" ref="FR37" si="1418">+$D37*EW11</f>
        <v>1.6650688741013484</v>
      </c>
      <c r="FS37" s="82">
        <f t="shared" ref="FS37" si="1419">+$D37*EX11</f>
        <v>1.5818154303962806</v>
      </c>
      <c r="FT37" s="82">
        <f t="shared" ref="FT37" si="1420">+$D37*EY11</f>
        <v>1.5027246588764669</v>
      </c>
      <c r="FU37" s="82">
        <f t="shared" ref="FU37" si="1421">+$D37*EZ11</f>
        <v>1.4275884259326435</v>
      </c>
    </row>
    <row r="38" spans="1:177">
      <c r="A38" s="79">
        <v>1974</v>
      </c>
      <c r="D38" s="98">
        <f>Data!CD38</f>
        <v>32.155149634642356</v>
      </c>
      <c r="R38" s="82"/>
      <c r="S38" s="82"/>
      <c r="T38" s="82"/>
      <c r="U38" s="82"/>
      <c r="V38" s="82"/>
      <c r="W38" s="82"/>
      <c r="X38" s="82"/>
      <c r="Y38" s="82"/>
      <c r="Z38" s="82"/>
      <c r="AA38" s="82"/>
      <c r="AI38" s="82">
        <f>+$D38*M11</f>
        <v>32.154131241122094</v>
      </c>
      <c r="AJ38" s="82">
        <f t="shared" ref="AJ38:CO38" si="1422">+$D38*N11</f>
        <v>32.052172164931022</v>
      </c>
      <c r="AK38" s="82">
        <f t="shared" si="1422"/>
        <v>31.948028219773317</v>
      </c>
      <c r="AL38" s="82">
        <f t="shared" si="1422"/>
        <v>31.84153846292347</v>
      </c>
      <c r="AM38" s="82">
        <f t="shared" si="1422"/>
        <v>31.732500571856416</v>
      </c>
      <c r="AN38" s="82">
        <f t="shared" si="1422"/>
        <v>31.62065843783272</v>
      </c>
      <c r="AO38" s="82">
        <f t="shared" si="1422"/>
        <v>31.505686836462633</v>
      </c>
      <c r="AP38" s="82">
        <f t="shared" si="1422"/>
        <v>31.387172833545307</v>
      </c>
      <c r="AQ38" s="82">
        <f t="shared" si="1422"/>
        <v>31.264593675985004</v>
      </c>
      <c r="AR38" s="82">
        <f t="shared" si="1422"/>
        <v>31.137291069023068</v>
      </c>
      <c r="AS38" s="82">
        <f t="shared" si="1422"/>
        <v>31.004441962773306</v>
      </c>
      <c r="AT38" s="82">
        <f t="shared" si="1422"/>
        <v>30.865026270183915</v>
      </c>
      <c r="AU38" s="82">
        <f t="shared" si="1422"/>
        <v>30.71779231667799</v>
      </c>
      <c r="AV38" s="82">
        <f t="shared" si="1422"/>
        <v>30.56122127268549</v>
      </c>
      <c r="AW38" s="82">
        <f t="shared" si="1422"/>
        <v>30.39349232796339</v>
      </c>
      <c r="AX38" s="82">
        <f t="shared" si="1422"/>
        <v>30.212450903261281</v>
      </c>
      <c r="AY38" s="82">
        <f t="shared" si="1422"/>
        <v>30.015582720330929</v>
      </c>
      <c r="AZ38" s="82">
        <f t="shared" si="1422"/>
        <v>29.799997013359274</v>
      </c>
      <c r="BA38" s="82">
        <f t="shared" si="1422"/>
        <v>29.562422501704084</v>
      </c>
      <c r="BB38" s="82">
        <f t="shared" si="1422"/>
        <v>29.299219887708556</v>
      </c>
      <c r="BC38" s="82">
        <f t="shared" si="1422"/>
        <v>29.006414527053046</v>
      </c>
      <c r="BD38" s="82">
        <f t="shared" si="1422"/>
        <v>28.679752483256543</v>
      </c>
      <c r="BE38" s="82">
        <f t="shared" si="1422"/>
        <v>28.314782380070159</v>
      </c>
      <c r="BF38" s="82">
        <f t="shared" si="1422"/>
        <v>27.90696428897126</v>
      </c>
      <c r="BG38" s="82">
        <f t="shared" si="1422"/>
        <v>27.45180535112188</v>
      </c>
      <c r="BH38" s="82">
        <f t="shared" si="1422"/>
        <v>26.945019991255194</v>
      </c>
      <c r="BI38" s="82">
        <f t="shared" si="1422"/>
        <v>26.382710534566574</v>
      </c>
      <c r="BJ38" s="82">
        <f t="shared" si="1422"/>
        <v>25.761561926503209</v>
      </c>
      <c r="BK38" s="82">
        <f t="shared" si="1422"/>
        <v>25.07904225174962</v>
      </c>
      <c r="BL38" s="82">
        <f t="shared" si="1422"/>
        <v>24.333599045030294</v>
      </c>
      <c r="BM38" s="82">
        <f t="shared" si="1422"/>
        <v>23.52484017752537</v>
      </c>
      <c r="BN38" s="82">
        <f t="shared" si="1422"/>
        <v>22.653687565726297</v>
      </c>
      <c r="BO38" s="82">
        <f t="shared" si="1422"/>
        <v>21.722492221959801</v>
      </c>
      <c r="BP38" s="82">
        <f t="shared" si="1422"/>
        <v>20.735100325600893</v>
      </c>
      <c r="BQ38" s="82">
        <f t="shared" si="1422"/>
        <v>19.696862044010853</v>
      </c>
      <c r="BR38" s="82">
        <f t="shared" si="1422"/>
        <v>18.61457769125915</v>
      </c>
      <c r="BS38" s="82">
        <f t="shared" si="1422"/>
        <v>17.496379315325029</v>
      </c>
      <c r="BT38" s="82">
        <f t="shared" si="1422"/>
        <v>16.351549710659118</v>
      </c>
      <c r="BU38" s="82">
        <f t="shared" si="1422"/>
        <v>15.19028486683534</v>
      </c>
      <c r="BV38" s="82">
        <f t="shared" si="1422"/>
        <v>14.023409660455519</v>
      </c>
      <c r="BW38" s="82">
        <f t="shared" si="1422"/>
        <v>12.862059853856943</v>
      </c>
      <c r="BX38" s="82">
        <f t="shared" si="1422"/>
        <v>11.717345893443877</v>
      </c>
      <c r="BY38" s="82">
        <f t="shared" si="1422"/>
        <v>10.600015381685047</v>
      </c>
      <c r="BZ38" s="82">
        <f t="shared" si="1422"/>
        <v>9.5201312994444169</v>
      </c>
      <c r="CA38" s="82">
        <f t="shared" si="1422"/>
        <v>8.4867820539813046</v>
      </c>
      <c r="CB38" s="82">
        <f t="shared" si="1422"/>
        <v>7.5078373058884962</v>
      </c>
      <c r="CC38" s="82">
        <f t="shared" si="1422"/>
        <v>6.5897604687188434</v>
      </c>
      <c r="CD38" s="82">
        <f t="shared" si="1422"/>
        <v>5.7374850420437253</v>
      </c>
      <c r="CE38" s="82">
        <f t="shared" si="1422"/>
        <v>4.9543578489861213</v>
      </c>
      <c r="CF38" s="82">
        <f t="shared" si="1422"/>
        <v>4.2421481396804275</v>
      </c>
      <c r="CG38" s="82">
        <f t="shared" si="1422"/>
        <v>3.6011177156387144</v>
      </c>
      <c r="CH38" s="82">
        <f t="shared" si="1422"/>
        <v>3.0301440050809556</v>
      </c>
      <c r="CI38" s="82">
        <f t="shared" si="1422"/>
        <v>2.526885585435692</v>
      </c>
      <c r="CJ38" s="82">
        <f t="shared" si="1422"/>
        <v>2.0879781316029105</v>
      </c>
      <c r="CK38" s="82">
        <f t="shared" si="1422"/>
        <v>1.7092482026088354</v>
      </c>
      <c r="CL38" s="82">
        <f t="shared" si="1422"/>
        <v>1.3859326151430971</v>
      </c>
      <c r="CM38" s="82">
        <f t="shared" si="1422"/>
        <v>1.1128922680873907</v>
      </c>
      <c r="CN38" s="82">
        <f t="shared" si="1422"/>
        <v>0.88481100245301281</v>
      </c>
      <c r="CO38" s="82">
        <f t="shared" si="1422"/>
        <v>0.69637220068286909</v>
      </c>
      <c r="CX38" s="82"/>
      <c r="CY38" s="82"/>
      <c r="CZ38" s="82"/>
      <c r="DA38" s="82"/>
      <c r="DB38" s="82"/>
      <c r="DC38" s="82"/>
      <c r="DD38" s="82"/>
      <c r="DE38" s="82"/>
      <c r="DF38" s="82"/>
      <c r="DG38" s="82"/>
      <c r="DO38" s="82">
        <f>+$D38*CS11</f>
        <v>32.155149634642356</v>
      </c>
      <c r="DP38" s="82">
        <f t="shared" ref="DP38" si="1423">+$D38*CT11</f>
        <v>30.547392152910238</v>
      </c>
      <c r="DQ38" s="82">
        <f t="shared" ref="DQ38" si="1424">+$D38*CU11</f>
        <v>29.020022545264727</v>
      </c>
      <c r="DR38" s="82">
        <f t="shared" ref="DR38" si="1425">+$D38*CV11</f>
        <v>27.569021418001487</v>
      </c>
      <c r="DS38" s="82">
        <f t="shared" ref="DS38" si="1426">+$D38*CW11</f>
        <v>26.190570347101414</v>
      </c>
      <c r="DT38" s="82">
        <f t="shared" ref="DT38" si="1427">+$D38*CX11</f>
        <v>24.881041829746344</v>
      </c>
      <c r="DU38" s="82">
        <f t="shared" ref="DU38" si="1428">+$D38*CY11</f>
        <v>23.636989738259025</v>
      </c>
      <c r="DV38" s="82">
        <f t="shared" ref="DV38" si="1429">+$D38*CZ11</f>
        <v>22.455140251346073</v>
      </c>
      <c r="DW38" s="82">
        <f t="shared" ref="DW38" si="1430">+$D38*DA11</f>
        <v>21.332383238778771</v>
      </c>
      <c r="DX38" s="82">
        <f t="shared" ref="DX38" si="1431">+$D38*DB11</f>
        <v>20.265764076839833</v>
      </c>
      <c r="DY38" s="82">
        <f t="shared" ref="DY38" si="1432">+$D38*DC11</f>
        <v>19.252475872997842</v>
      </c>
      <c r="DZ38" s="82">
        <f t="shared" ref="DZ38" si="1433">+$D38*DD11</f>
        <v>18.289852079347948</v>
      </c>
      <c r="EA38" s="82">
        <f t="shared" ref="EA38" si="1434">+$D38*DE11</f>
        <v>17.375359475380549</v>
      </c>
      <c r="EB38" s="82">
        <f t="shared" ref="EB38" si="1435">+$D38*DF11</f>
        <v>16.506591501611521</v>
      </c>
      <c r="EC38" s="82">
        <f t="shared" ref="EC38" si="1436">+$D38*DG11</f>
        <v>15.681261926530945</v>
      </c>
      <c r="ED38" s="82">
        <f t="shared" ref="ED38" si="1437">+$D38*DH11</f>
        <v>14.897198830204399</v>
      </c>
      <c r="EE38" s="82">
        <f t="shared" ref="EE38" si="1438">+$D38*DI11</f>
        <v>14.15233888869418</v>
      </c>
      <c r="EF38" s="82">
        <f t="shared" ref="EF38" si="1439">+$D38*DJ11</f>
        <v>13.44472194425947</v>
      </c>
      <c r="EG38" s="82">
        <f t="shared" ref="EG38" si="1440">+$D38*DK11</f>
        <v>12.772485847046497</v>
      </c>
      <c r="EH38" s="82">
        <f t="shared" ref="EH38" si="1441">+$D38*DL11</f>
        <v>12.133861554694171</v>
      </c>
      <c r="EI38" s="82">
        <f t="shared" ref="EI38" si="1442">+$D38*DM11</f>
        <v>11.527168476959462</v>
      </c>
      <c r="EJ38" s="82">
        <f t="shared" ref="EJ38" si="1443">+$D38*DN11</f>
        <v>10.950810053111491</v>
      </c>
      <c r="EK38" s="82">
        <f t="shared" ref="EK38" si="1444">+$D38*DO11</f>
        <v>10.403269550455914</v>
      </c>
      <c r="EL38" s="82">
        <f t="shared" ref="EL38" si="1445">+$D38*DP11</f>
        <v>9.8831060729331206</v>
      </c>
      <c r="EM38" s="82">
        <f t="shared" ref="EM38" si="1446">+$D38*DQ11</f>
        <v>9.3889507692864633</v>
      </c>
      <c r="EN38" s="82">
        <f t="shared" ref="EN38" si="1447">+$D38*DR11</f>
        <v>8.9195032308221389</v>
      </c>
      <c r="EO38" s="82">
        <f t="shared" ref="EO38" si="1448">+$D38*DS11</f>
        <v>8.4735280692810324</v>
      </c>
      <c r="EP38" s="82">
        <f t="shared" ref="EP38" si="1449">+$D38*DT11</f>
        <v>8.0498516658169823</v>
      </c>
      <c r="EQ38" s="82">
        <f t="shared" ref="EQ38" si="1450">+$D38*DU11</f>
        <v>7.6473590825261315</v>
      </c>
      <c r="ER38" s="82">
        <f t="shared" ref="ER38" si="1451">+$D38*DV11</f>
        <v>7.2649911283998252</v>
      </c>
      <c r="ES38" s="82">
        <f t="shared" ref="ES38" si="1452">+$D38*DW11</f>
        <v>6.9017415719798336</v>
      </c>
      <c r="ET38" s="82">
        <f t="shared" ref="ET38" si="1453">+$D38*DX11</f>
        <v>6.5566544933808428</v>
      </c>
      <c r="EU38" s="82">
        <f t="shared" ref="EU38" si="1454">+$D38*DY11</f>
        <v>6.2288217687118008</v>
      </c>
      <c r="EV38" s="82">
        <f t="shared" ref="EV38" si="1455">+$D38*DZ11</f>
        <v>5.9173806802762101</v>
      </c>
      <c r="EW38" s="82">
        <f t="shared" ref="EW38" si="1456">+$D38*EA11</f>
        <v>5.6215116462624</v>
      </c>
      <c r="EX38" s="82">
        <f t="shared" ref="EX38" si="1457">+$D38*EB11</f>
        <v>5.3404360639492792</v>
      </c>
      <c r="EY38" s="82">
        <f t="shared" ref="EY38" si="1458">+$D38*EC11</f>
        <v>5.0734142607518153</v>
      </c>
      <c r="EZ38" s="82">
        <f t="shared" ref="EZ38" si="1459">+$D38*ED11</f>
        <v>4.819743547714225</v>
      </c>
      <c r="FA38" s="82">
        <f t="shared" ref="FA38" si="1460">+$D38*EE11</f>
        <v>4.578756370328513</v>
      </c>
      <c r="FB38" s="82">
        <f t="shared" ref="FB38" si="1461">+$D38*EF11</f>
        <v>4.3498185518120884</v>
      </c>
      <c r="FC38" s="82">
        <f t="shared" ref="FC38" si="1462">+$D38*EG11</f>
        <v>4.1323276242214844</v>
      </c>
      <c r="FD38" s="82">
        <f t="shared" ref="FD38" si="1463">+$D38*EH11</f>
        <v>3.9257112430104093</v>
      </c>
      <c r="FE38" s="82">
        <f t="shared" ref="FE38" si="1464">+$D38*EI11</f>
        <v>3.7294256808598893</v>
      </c>
      <c r="FF38" s="82">
        <f t="shared" ref="FF38" si="1465">+$D38*EJ11</f>
        <v>3.5429543968168944</v>
      </c>
      <c r="FG38" s="82">
        <f t="shared" ref="FG38" si="1466">+$D38*EK11</f>
        <v>3.3658066769760491</v>
      </c>
      <c r="FH38" s="82">
        <f t="shared" ref="FH38" si="1467">+$D38*EL11</f>
        <v>3.1975163431272469</v>
      </c>
      <c r="FI38" s="82">
        <f t="shared" ref="FI38" si="1468">+$D38*EM11</f>
        <v>3.0376405259708847</v>
      </c>
      <c r="FJ38" s="82">
        <f t="shared" ref="FJ38" si="1469">+$D38*EN11</f>
        <v>2.8857584996723409</v>
      </c>
      <c r="FK38" s="82">
        <f t="shared" ref="FK38" si="1470">+$D38*EO11</f>
        <v>2.7414705746887233</v>
      </c>
      <c r="FL38" s="82">
        <f t="shared" ref="FL38" si="1471">+$D38*EP11</f>
        <v>2.6043970459542871</v>
      </c>
      <c r="FM38" s="82">
        <f t="shared" ref="FM38" si="1472">+$D38*EQ11</f>
        <v>2.4741771936565731</v>
      </c>
      <c r="FN38" s="82">
        <f t="shared" ref="FN38" si="1473">+$D38*ER11</f>
        <v>2.350468333973744</v>
      </c>
      <c r="FO38" s="82">
        <f t="shared" ref="FO38" si="1474">+$D38*ES11</f>
        <v>2.2329449172750566</v>
      </c>
      <c r="FP38" s="82">
        <f t="shared" ref="FP38" si="1475">+$D38*ET11</f>
        <v>2.1212976714113045</v>
      </c>
      <c r="FQ38" s="82">
        <f t="shared" ref="FQ38" si="1476">+$D38*EU11</f>
        <v>2.0152327878407386</v>
      </c>
      <c r="FR38" s="82">
        <f t="shared" ref="FR38" si="1477">+$D38*EV11</f>
        <v>1.914471148448702</v>
      </c>
      <c r="FS38" s="82">
        <f t="shared" ref="FS38" si="1478">+$D38*EW11</f>
        <v>1.8187475910262669</v>
      </c>
      <c r="FT38" s="82">
        <f t="shared" ref="FT38" si="1479">+$D38*EX11</f>
        <v>1.7278102114749534</v>
      </c>
      <c r="FU38" s="82">
        <f t="shared" ref="FU38" si="1480">+$D38*EY11</f>
        <v>1.6414197009012059</v>
      </c>
    </row>
    <row r="39" spans="1:177">
      <c r="A39" s="79">
        <v>1975</v>
      </c>
      <c r="D39" s="98">
        <f>Data!CD39</f>
        <v>34.577432584529575</v>
      </c>
      <c r="R39" s="82"/>
      <c r="S39" s="82"/>
      <c r="T39" s="82"/>
      <c r="U39" s="82"/>
      <c r="V39" s="82"/>
      <c r="W39" s="82"/>
      <c r="X39" s="82"/>
      <c r="Y39" s="82"/>
      <c r="Z39" s="82"/>
      <c r="AA39" s="82"/>
      <c r="AJ39" s="82">
        <f>+$D39*M11</f>
        <v>34.576337474300225</v>
      </c>
      <c r="AK39" s="82">
        <f t="shared" ref="AK39:CO39" si="1481">+$D39*N11</f>
        <v>34.466697708246095</v>
      </c>
      <c r="AL39" s="82">
        <f t="shared" si="1481"/>
        <v>34.354708484632027</v>
      </c>
      <c r="AM39" s="82">
        <f t="shared" si="1481"/>
        <v>34.2401967367392</v>
      </c>
      <c r="AN39" s="82">
        <f t="shared" si="1481"/>
        <v>34.12294490086316</v>
      </c>
      <c r="AO39" s="82">
        <f t="shared" si="1481"/>
        <v>34.002677575310187</v>
      </c>
      <c r="AP39" s="82">
        <f t="shared" si="1481"/>
        <v>33.879045036177892</v>
      </c>
      <c r="AQ39" s="82">
        <f t="shared" si="1481"/>
        <v>33.751603242475845</v>
      </c>
      <c r="AR39" s="82">
        <f t="shared" si="1481"/>
        <v>33.619790061540016</v>
      </c>
      <c r="AS39" s="82">
        <f t="shared" si="1481"/>
        <v>33.482897608540235</v>
      </c>
      <c r="AT39" s="82">
        <f t="shared" si="1481"/>
        <v>33.340040832333003</v>
      </c>
      <c r="AU39" s="82">
        <f t="shared" si="1481"/>
        <v>33.190122801581822</v>
      </c>
      <c r="AV39" s="82">
        <f t="shared" si="1481"/>
        <v>33.031797551680938</v>
      </c>
      <c r="AW39" s="82">
        <f t="shared" si="1481"/>
        <v>32.863431837950678</v>
      </c>
      <c r="AX39" s="82">
        <f t="shared" si="1481"/>
        <v>32.683067686500593</v>
      </c>
      <c r="AY39" s="82">
        <f t="shared" si="1481"/>
        <v>32.488388211244782</v>
      </c>
      <c r="AZ39" s="82">
        <f t="shared" si="1481"/>
        <v>32.276689730576557</v>
      </c>
      <c r="BA39" s="82">
        <f t="shared" si="1481"/>
        <v>32.044863714100195</v>
      </c>
      <c r="BB39" s="82">
        <f t="shared" si="1481"/>
        <v>31.78939245198827</v>
      </c>
      <c r="BC39" s="82">
        <f t="shared" si="1481"/>
        <v>31.506362494270469</v>
      </c>
      <c r="BD39" s="82">
        <f t="shared" si="1481"/>
        <v>31.19149978227901</v>
      </c>
      <c r="BE39" s="82">
        <f t="shared" si="1481"/>
        <v>30.840229925797626</v>
      </c>
      <c r="BF39" s="82">
        <f t="shared" si="1481"/>
        <v>30.447766221486326</v>
      </c>
      <c r="BG39" s="82">
        <f t="shared" si="1481"/>
        <v>30.00922674299073</v>
      </c>
      <c r="BH39" s="82">
        <f t="shared" si="1481"/>
        <v>29.519780179452511</v>
      </c>
      <c r="BI39" s="82">
        <f t="shared" si="1481"/>
        <v>28.97481811848489</v>
      </c>
      <c r="BJ39" s="82">
        <f t="shared" si="1481"/>
        <v>28.370149269133712</v>
      </c>
      <c r="BK39" s="82">
        <f t="shared" si="1481"/>
        <v>27.702208850123924</v>
      </c>
      <c r="BL39" s="82">
        <f t="shared" si="1481"/>
        <v>26.968274214161848</v>
      </c>
      <c r="BM39" s="82">
        <f t="shared" si="1481"/>
        <v>26.166675947047466</v>
      </c>
      <c r="BN39" s="82">
        <f t="shared" si="1481"/>
        <v>25.296992380463649</v>
      </c>
      <c r="BO39" s="82">
        <f t="shared" si="1481"/>
        <v>24.360214879889774</v>
      </c>
      <c r="BP39" s="82">
        <f t="shared" si="1481"/>
        <v>23.358871562008741</v>
      </c>
      <c r="BQ39" s="82">
        <f t="shared" si="1481"/>
        <v>22.297098343137488</v>
      </c>
      <c r="BR39" s="82">
        <f t="shared" si="1481"/>
        <v>21.180648424655971</v>
      </c>
      <c r="BS39" s="82">
        <f t="shared" si="1481"/>
        <v>20.016834395806114</v>
      </c>
      <c r="BT39" s="82">
        <f t="shared" si="1481"/>
        <v>18.814400900726447</v>
      </c>
      <c r="BU39" s="82">
        <f t="shared" si="1481"/>
        <v>17.58333001703005</v>
      </c>
      <c r="BV39" s="82">
        <f t="shared" si="1481"/>
        <v>16.334585809450882</v>
      </c>
      <c r="BW39" s="82">
        <f t="shared" si="1481"/>
        <v>15.079808604505493</v>
      </c>
      <c r="BX39" s="82">
        <f t="shared" si="1481"/>
        <v>13.83097303381183</v>
      </c>
      <c r="BY39" s="82">
        <f t="shared" si="1481"/>
        <v>12.600026505977615</v>
      </c>
      <c r="BZ39" s="82">
        <f t="shared" si="1481"/>
        <v>11.398526252240464</v>
      </c>
      <c r="CA39" s="82">
        <f t="shared" si="1481"/>
        <v>10.237293308931312</v>
      </c>
      <c r="CB39" s="82">
        <f t="shared" si="1481"/>
        <v>9.1261007230700102</v>
      </c>
      <c r="CC39" s="82">
        <f t="shared" si="1481"/>
        <v>8.0734109854769152</v>
      </c>
      <c r="CD39" s="82">
        <f t="shared" si="1481"/>
        <v>7.0861744057891753</v>
      </c>
      <c r="CE39" s="82">
        <f t="shared" si="1481"/>
        <v>6.1696961295518573</v>
      </c>
      <c r="CF39" s="82">
        <f t="shared" si="1481"/>
        <v>5.3275750997716651</v>
      </c>
      <c r="CG39" s="82">
        <f t="shared" si="1481"/>
        <v>4.5617138461504476</v>
      </c>
      <c r="CH39" s="82">
        <f t="shared" si="1481"/>
        <v>3.8723938919974406</v>
      </c>
      <c r="CI39" s="82">
        <f t="shared" si="1481"/>
        <v>3.2584081009601102</v>
      </c>
      <c r="CJ39" s="82">
        <f t="shared" si="1481"/>
        <v>2.717238668517675</v>
      </c>
      <c r="CK39" s="82">
        <f t="shared" si="1481"/>
        <v>2.2452678312431265</v>
      </c>
      <c r="CL39" s="82">
        <f t="shared" si="1481"/>
        <v>1.8380077582429419</v>
      </c>
      <c r="CM39" s="82">
        <f t="shared" si="1481"/>
        <v>1.4903364503451864</v>
      </c>
      <c r="CN39" s="82">
        <f t="shared" si="1481"/>
        <v>1.196727672266171</v>
      </c>
      <c r="CO39" s="82">
        <f t="shared" si="1481"/>
        <v>0.95146479288680097</v>
      </c>
      <c r="CX39" s="82"/>
      <c r="CY39" s="82"/>
      <c r="CZ39" s="82"/>
      <c r="DA39" s="82"/>
      <c r="DB39" s="82"/>
      <c r="DC39" s="82"/>
      <c r="DD39" s="82"/>
      <c r="DE39" s="82"/>
      <c r="DF39" s="82"/>
      <c r="DG39" s="82"/>
      <c r="DP39" s="82">
        <f>+$D39*CS11</f>
        <v>34.577432584529575</v>
      </c>
      <c r="DQ39" s="82">
        <f t="shared" ref="DQ39" si="1482">+$D39*CT11</f>
        <v>32.848560955303093</v>
      </c>
      <c r="DR39" s="82">
        <f t="shared" ref="DR39" si="1483">+$D39*CU11</f>
        <v>31.206132907537942</v>
      </c>
      <c r="DS39" s="82">
        <f t="shared" ref="DS39" si="1484">+$D39*CV11</f>
        <v>29.645826262161041</v>
      </c>
      <c r="DT39" s="82">
        <f t="shared" ref="DT39" si="1485">+$D39*CW11</f>
        <v>28.163534949052991</v>
      </c>
      <c r="DU39" s="82">
        <f t="shared" ref="DU39" si="1486">+$D39*CX11</f>
        <v>26.755358201600341</v>
      </c>
      <c r="DV39" s="82">
        <f t="shared" ref="DV39" si="1487">+$D39*CY11</f>
        <v>25.417590291520323</v>
      </c>
      <c r="DW39" s="82">
        <f t="shared" ref="DW39" si="1488">+$D39*CZ11</f>
        <v>24.146710776944307</v>
      </c>
      <c r="DX39" s="82">
        <f t="shared" ref="DX39" si="1489">+$D39*DA11</f>
        <v>22.939375238097092</v>
      </c>
      <c r="DY39" s="82">
        <f t="shared" ref="DY39" si="1490">+$D39*DB11</f>
        <v>21.792406476192237</v>
      </c>
      <c r="DZ39" s="82">
        <f t="shared" ref="DZ39" si="1491">+$D39*DC11</f>
        <v>20.702786152382625</v>
      </c>
      <c r="EA39" s="82">
        <f t="shared" ref="EA39" si="1492">+$D39*DD11</f>
        <v>19.667646844763492</v>
      </c>
      <c r="EB39" s="82">
        <f t="shared" ref="EB39" si="1493">+$D39*DE11</f>
        <v>18.684264502525316</v>
      </c>
      <c r="EC39" s="82">
        <f t="shared" ref="EC39" si="1494">+$D39*DF11</f>
        <v>17.750051277399052</v>
      </c>
      <c r="ED39" s="82">
        <f t="shared" ref="ED39" si="1495">+$D39*DG11</f>
        <v>16.862548713529097</v>
      </c>
      <c r="EE39" s="82">
        <f t="shared" ref="EE39" si="1496">+$D39*DH11</f>
        <v>16.019421277852647</v>
      </c>
      <c r="EF39" s="82">
        <f t="shared" ref="EF39" si="1497">+$D39*DI11</f>
        <v>15.218450213960013</v>
      </c>
      <c r="EG39" s="82">
        <f t="shared" ref="EG39" si="1498">+$D39*DJ11</f>
        <v>14.457527703262011</v>
      </c>
      <c r="EH39" s="82">
        <f t="shared" ref="EH39" si="1499">+$D39*DK11</f>
        <v>13.73465131809891</v>
      </c>
      <c r="EI39" s="82">
        <f t="shared" ref="EI39" si="1500">+$D39*DL11</f>
        <v>13.047918752193965</v>
      </c>
      <c r="EJ39" s="82">
        <f t="shared" ref="EJ39" si="1501">+$D39*DM11</f>
        <v>12.395522814584266</v>
      </c>
      <c r="EK39" s="82">
        <f t="shared" ref="EK39" si="1502">+$D39*DN11</f>
        <v>11.775746673855055</v>
      </c>
      <c r="EL39" s="82">
        <f t="shared" ref="EL39" si="1503">+$D39*DO11</f>
        <v>11.1869593401623</v>
      </c>
      <c r="EM39" s="82">
        <f t="shared" ref="EM39" si="1504">+$D39*DP11</f>
        <v>10.627611373154187</v>
      </c>
      <c r="EN39" s="82">
        <f t="shared" ref="EN39" si="1505">+$D39*DQ11</f>
        <v>10.096230804496477</v>
      </c>
      <c r="EO39" s="82">
        <f t="shared" ref="EO39" si="1506">+$D39*DR11</f>
        <v>9.5914192642716518</v>
      </c>
      <c r="EP39" s="82">
        <f t="shared" ref="EP39" si="1507">+$D39*DS11</f>
        <v>9.1118483010580693</v>
      </c>
      <c r="EQ39" s="82">
        <f t="shared" ref="EQ39" si="1508">+$D39*DT11</f>
        <v>8.6562558860051659</v>
      </c>
      <c r="ER39" s="82">
        <f t="shared" ref="ER39" si="1509">+$D39*DU11</f>
        <v>8.2234430917049064</v>
      </c>
      <c r="ES39" s="82">
        <f t="shared" ref="ES39" si="1510">+$D39*DV11</f>
        <v>7.8122709371196617</v>
      </c>
      <c r="ET39" s="82">
        <f t="shared" ref="ET39" si="1511">+$D39*DW11</f>
        <v>7.421657390263678</v>
      </c>
      <c r="EU39" s="82">
        <f t="shared" ref="EU39" si="1512">+$D39*DX11</f>
        <v>7.0505745207504953</v>
      </c>
      <c r="EV39" s="82">
        <f t="shared" ref="EV39" si="1513">+$D39*DY11</f>
        <v>6.6980457947129706</v>
      </c>
      <c r="EW39" s="82">
        <f t="shared" ref="EW39" si="1514">+$D39*DZ11</f>
        <v>6.3631435049773222</v>
      </c>
      <c r="EX39" s="82">
        <f t="shared" ref="EX39" si="1515">+$D39*EA11</f>
        <v>6.0449863297284567</v>
      </c>
      <c r="EY39" s="82">
        <f t="shared" ref="EY39" si="1516">+$D39*EB11</f>
        <v>5.7427370132420323</v>
      </c>
      <c r="EZ39" s="82">
        <f t="shared" ref="EZ39" si="1517">+$D39*EC11</f>
        <v>5.4556001625799313</v>
      </c>
      <c r="FA39" s="82">
        <f t="shared" ref="FA39" si="1518">+$D39*ED11</f>
        <v>5.1828201544509351</v>
      </c>
      <c r="FB39" s="82">
        <f t="shared" ref="FB39" si="1519">+$D39*EE11</f>
        <v>4.9236791467283876</v>
      </c>
      <c r="FC39" s="82">
        <f t="shared" ref="FC39" si="1520">+$D39*EF11</f>
        <v>4.6774951893919692</v>
      </c>
      <c r="FD39" s="82">
        <f t="shared" ref="FD39" si="1521">+$D39*EG11</f>
        <v>4.4436204299223707</v>
      </c>
      <c r="FE39" s="82">
        <f t="shared" ref="FE39" si="1522">+$D39*EH11</f>
        <v>4.2214394084262512</v>
      </c>
      <c r="FF39" s="82">
        <f t="shared" ref="FF39" si="1523">+$D39*EI11</f>
        <v>4.0103674380049394</v>
      </c>
      <c r="FG39" s="82">
        <f t="shared" ref="FG39" si="1524">+$D39*EJ11</f>
        <v>3.8098490661046918</v>
      </c>
      <c r="FH39" s="82">
        <f t="shared" ref="FH39" si="1525">+$D39*EK11</f>
        <v>3.6193566127994572</v>
      </c>
      <c r="FI39" s="82">
        <f t="shared" ref="FI39" si="1526">+$D39*EL11</f>
        <v>3.4383887821594845</v>
      </c>
      <c r="FJ39" s="82">
        <f t="shared" ref="FJ39" si="1527">+$D39*EM11</f>
        <v>3.2664693430515102</v>
      </c>
      <c r="FK39" s="82">
        <f t="shared" ref="FK39" si="1528">+$D39*EN11</f>
        <v>3.1031458758989348</v>
      </c>
      <c r="FL39" s="82">
        <f t="shared" ref="FL39" si="1529">+$D39*EO11</f>
        <v>2.9479885821039877</v>
      </c>
      <c r="FM39" s="82">
        <f t="shared" ref="FM39" si="1530">+$D39*EP11</f>
        <v>2.8005891529987883</v>
      </c>
      <c r="FN39" s="82">
        <f t="shared" ref="FN39" si="1531">+$D39*EQ11</f>
        <v>2.6605596953488493</v>
      </c>
      <c r="FO39" s="82">
        <f t="shared" ref="FO39" si="1532">+$D39*ER11</f>
        <v>2.5275317105814064</v>
      </c>
      <c r="FP39" s="82">
        <f t="shared" ref="FP39" si="1533">+$D39*ES11</f>
        <v>2.4011551250523362</v>
      </c>
      <c r="FQ39" s="82">
        <f t="shared" ref="FQ39" si="1534">+$D39*ET11</f>
        <v>2.2810973687997196</v>
      </c>
      <c r="FR39" s="82">
        <f t="shared" ref="FR39" si="1535">+$D39*EU11</f>
        <v>2.1670425003597331</v>
      </c>
      <c r="FS39" s="82">
        <f t="shared" ref="FS39" si="1536">+$D39*EV11</f>
        <v>2.0586903753417469</v>
      </c>
      <c r="FT39" s="82">
        <f t="shared" ref="FT39" si="1537">+$D39*EW11</f>
        <v>1.9557558565746596</v>
      </c>
      <c r="FU39" s="82">
        <f t="shared" ref="FU39" si="1538">+$D39*EX11</f>
        <v>1.8579680637459264</v>
      </c>
    </row>
    <row r="40" spans="1:177">
      <c r="A40" s="79">
        <v>1976</v>
      </c>
      <c r="D40" s="98">
        <f>Data!CD40</f>
        <v>32.042709278647742</v>
      </c>
      <c r="R40" s="82"/>
      <c r="S40" s="82"/>
      <c r="T40" s="82"/>
      <c r="U40" s="82"/>
      <c r="V40" s="82"/>
      <c r="W40" s="82"/>
      <c r="X40" s="82"/>
      <c r="Y40" s="82"/>
      <c r="Z40" s="82"/>
      <c r="AA40" s="82"/>
      <c r="AK40" s="82">
        <f>+$D40*M11</f>
        <v>32.041694446253189</v>
      </c>
      <c r="AL40" s="82">
        <f t="shared" ref="AL40:CO40" si="1539">+$D40*N11</f>
        <v>31.940091901285079</v>
      </c>
      <c r="AM40" s="82">
        <f t="shared" si="1539"/>
        <v>31.836312127415681</v>
      </c>
      <c r="AN40" s="82">
        <f t="shared" si="1539"/>
        <v>31.730194744705159</v>
      </c>
      <c r="AO40" s="82">
        <f t="shared" si="1539"/>
        <v>31.62153813811128</v>
      </c>
      <c r="AP40" s="82">
        <f t="shared" si="1539"/>
        <v>31.510087094457489</v>
      </c>
      <c r="AQ40" s="82">
        <f t="shared" si="1539"/>
        <v>31.39551752660098</v>
      </c>
      <c r="AR40" s="82">
        <f t="shared" si="1539"/>
        <v>31.277417944292164</v>
      </c>
      <c r="AS40" s="82">
        <f t="shared" si="1539"/>
        <v>31.155267422402051</v>
      </c>
      <c r="AT40" s="82">
        <f t="shared" si="1539"/>
        <v>31.028409968101769</v>
      </c>
      <c r="AU40" s="82">
        <f t="shared" si="1539"/>
        <v>30.896025409551836</v>
      </c>
      <c r="AV40" s="82">
        <f t="shared" si="1539"/>
        <v>30.757097226748094</v>
      </c>
      <c r="AW40" s="82">
        <f t="shared" si="1539"/>
        <v>30.610378121978211</v>
      </c>
      <c r="AX40" s="82">
        <f t="shared" si="1539"/>
        <v>30.454354576726193</v>
      </c>
      <c r="AY40" s="82">
        <f t="shared" si="1539"/>
        <v>30.287212147771225</v>
      </c>
      <c r="AZ40" s="82">
        <f t="shared" si="1539"/>
        <v>30.106803790010947</v>
      </c>
      <c r="BA40" s="82">
        <f t="shared" si="1539"/>
        <v>29.910624017143189</v>
      </c>
      <c r="BB40" s="82">
        <f t="shared" si="1539"/>
        <v>29.695792171805351</v>
      </c>
      <c r="BC40" s="82">
        <f t="shared" si="1539"/>
        <v>29.459048412392626</v>
      </c>
      <c r="BD40" s="82">
        <f t="shared" si="1539"/>
        <v>29.196766167170143</v>
      </c>
      <c r="BE40" s="82">
        <f t="shared" si="1539"/>
        <v>28.904984690382797</v>
      </c>
      <c r="BF40" s="82">
        <f t="shared" si="1539"/>
        <v>28.579464920744918</v>
      </c>
      <c r="BG40" s="82">
        <f t="shared" si="1539"/>
        <v>28.215771047611764</v>
      </c>
      <c r="BH40" s="82">
        <f t="shared" si="1539"/>
        <v>27.809379017715038</v>
      </c>
      <c r="BI40" s="82">
        <f t="shared" si="1539"/>
        <v>27.355811682877537</v>
      </c>
      <c r="BJ40" s="82">
        <f t="shared" si="1539"/>
        <v>26.85079845366251</v>
      </c>
      <c r="BK40" s="82">
        <f t="shared" si="1539"/>
        <v>26.29045528468232</v>
      </c>
      <c r="BL40" s="82">
        <f t="shared" si="1539"/>
        <v>25.67147871349049</v>
      </c>
      <c r="BM40" s="82">
        <f t="shared" si="1539"/>
        <v>24.991345678391035</v>
      </c>
      <c r="BN40" s="82">
        <f t="shared" si="1539"/>
        <v>24.248509142780058</v>
      </c>
      <c r="BO40" s="82">
        <f t="shared" si="1539"/>
        <v>23.442578349036548</v>
      </c>
      <c r="BP40" s="82">
        <f t="shared" si="1539"/>
        <v>22.574471989887808</v>
      </c>
      <c r="BQ40" s="82">
        <f t="shared" si="1539"/>
        <v>21.646532856623931</v>
      </c>
      <c r="BR40" s="82">
        <f t="shared" si="1539"/>
        <v>20.662593679272529</v>
      </c>
      <c r="BS40" s="82">
        <f t="shared" si="1539"/>
        <v>19.627985916691596</v>
      </c>
      <c r="BT40" s="82">
        <f t="shared" si="1539"/>
        <v>18.549486103563982</v>
      </c>
      <c r="BU40" s="82">
        <f t="shared" si="1539"/>
        <v>17.435197851665706</v>
      </c>
      <c r="BV40" s="82">
        <f t="shared" si="1539"/>
        <v>16.294371495305725</v>
      </c>
      <c r="BW40" s="82">
        <f t="shared" si="1539"/>
        <v>15.137167370649085</v>
      </c>
      <c r="BX40" s="82">
        <f t="shared" si="1539"/>
        <v>13.974372501792098</v>
      </c>
      <c r="BY40" s="82">
        <f t="shared" si="1539"/>
        <v>12.817083711459098</v>
      </c>
      <c r="BZ40" s="82">
        <f t="shared" si="1539"/>
        <v>11.676372594966315</v>
      </c>
      <c r="CA40" s="82">
        <f t="shared" si="1539"/>
        <v>10.562949172489708</v>
      </c>
      <c r="CB40" s="82">
        <f t="shared" si="1539"/>
        <v>9.4868412365901698</v>
      </c>
      <c r="CC40" s="82">
        <f t="shared" si="1539"/>
        <v>8.4571054141198534</v>
      </c>
      <c r="CD40" s="82">
        <f t="shared" si="1539"/>
        <v>7.4815838469864024</v>
      </c>
      <c r="CE40" s="82">
        <f t="shared" si="1539"/>
        <v>6.5667173474321761</v>
      </c>
      <c r="CF40" s="82">
        <f t="shared" si="1539"/>
        <v>5.7174221635321558</v>
      </c>
      <c r="CG40" s="82">
        <f t="shared" si="1539"/>
        <v>4.9370334152144144</v>
      </c>
      <c r="CH40" s="82">
        <f t="shared" si="1539"/>
        <v>4.2273141658868907</v>
      </c>
      <c r="CI40" s="82">
        <f t="shared" si="1539"/>
        <v>3.5885253015922656</v>
      </c>
      <c r="CJ40" s="82">
        <f t="shared" si="1539"/>
        <v>3.0195481759675005</v>
      </c>
      <c r="CK40" s="82">
        <f t="shared" si="1539"/>
        <v>2.5180495539442402</v>
      </c>
      <c r="CL40" s="82">
        <f t="shared" si="1539"/>
        <v>2.080676874818415</v>
      </c>
      <c r="CM40" s="82">
        <f t="shared" si="1539"/>
        <v>1.7032712913343364</v>
      </c>
      <c r="CN40" s="82">
        <f t="shared" si="1539"/>
        <v>1.3810862761149201</v>
      </c>
      <c r="CO40" s="82">
        <f t="shared" si="1539"/>
        <v>1.1090006984872112</v>
      </c>
      <c r="CX40" s="82"/>
      <c r="CY40" s="82"/>
      <c r="CZ40" s="82"/>
      <c r="DA40" s="82"/>
      <c r="DB40" s="82"/>
      <c r="DC40" s="82"/>
      <c r="DD40" s="82"/>
      <c r="DE40" s="82"/>
      <c r="DF40" s="82"/>
      <c r="DG40" s="82"/>
      <c r="DQ40" s="82">
        <f>+$D40*CS11</f>
        <v>32.042709278647742</v>
      </c>
      <c r="DR40" s="82">
        <f t="shared" ref="DR40" si="1540">+$D40*CT11</f>
        <v>30.440573814715354</v>
      </c>
      <c r="DS40" s="82">
        <f t="shared" ref="DS40" si="1541">+$D40*CU11</f>
        <v>28.918545123979587</v>
      </c>
      <c r="DT40" s="82">
        <f t="shared" ref="DT40" si="1542">+$D40*CV11</f>
        <v>27.472617867780603</v>
      </c>
      <c r="DU40" s="82">
        <f t="shared" ref="DU40" si="1543">+$D40*CW11</f>
        <v>26.098986974391575</v>
      </c>
      <c r="DV40" s="82">
        <f t="shared" ref="DV40" si="1544">+$D40*CX11</f>
        <v>24.794037625671997</v>
      </c>
      <c r="DW40" s="82">
        <f t="shared" ref="DW40" si="1545">+$D40*CY11</f>
        <v>23.554335744388396</v>
      </c>
      <c r="DX40" s="82">
        <f t="shared" ref="DX40" si="1546">+$D40*CZ11</f>
        <v>22.376618957168976</v>
      </c>
      <c r="DY40" s="82">
        <f t="shared" ref="DY40" si="1547">+$D40*DA11</f>
        <v>21.257788009310527</v>
      </c>
      <c r="DZ40" s="82">
        <f t="shared" ref="DZ40" si="1548">+$D40*DB11</f>
        <v>20.194898608845001</v>
      </c>
      <c r="EA40" s="82">
        <f t="shared" ref="EA40" si="1549">+$D40*DC11</f>
        <v>19.185153678402752</v>
      </c>
      <c r="EB40" s="82">
        <f t="shared" ref="EB40" si="1550">+$D40*DD11</f>
        <v>18.225895994482613</v>
      </c>
      <c r="EC40" s="82">
        <f t="shared" ref="EC40" si="1551">+$D40*DE11</f>
        <v>17.314601194758481</v>
      </c>
      <c r="ED40" s="82">
        <f t="shared" ref="ED40" si="1552">+$D40*DF11</f>
        <v>16.448871135020557</v>
      </c>
      <c r="EE40" s="82">
        <f t="shared" ref="EE40" si="1553">+$D40*DG11</f>
        <v>15.62642757826953</v>
      </c>
      <c r="EF40" s="82">
        <f t="shared" ref="EF40" si="1554">+$D40*DH11</f>
        <v>14.845106199356055</v>
      </c>
      <c r="EG40" s="82">
        <f t="shared" ref="EG40" si="1555">+$D40*DI11</f>
        <v>14.10285088938825</v>
      </c>
      <c r="EH40" s="82">
        <f t="shared" ref="EH40" si="1556">+$D40*DJ11</f>
        <v>13.397708344918838</v>
      </c>
      <c r="EI40" s="82">
        <f t="shared" ref="EI40" si="1557">+$D40*DK11</f>
        <v>12.727822927672896</v>
      </c>
      <c r="EJ40" s="82">
        <f t="shared" ref="EJ40" si="1558">+$D40*DL11</f>
        <v>12.09143178128925</v>
      </c>
      <c r="EK40" s="82">
        <f t="shared" ref="EK40" si="1559">+$D40*DM11</f>
        <v>11.486860192224787</v>
      </c>
      <c r="EL40" s="82">
        <f t="shared" ref="EL40" si="1560">+$D40*DN11</f>
        <v>10.91251718261355</v>
      </c>
      <c r="EM40" s="82">
        <f t="shared" ref="EM40" si="1561">+$D40*DO11</f>
        <v>10.366891323482871</v>
      </c>
      <c r="EN40" s="82">
        <f t="shared" ref="EN40" si="1562">+$D40*DP11</f>
        <v>9.8485467573087284</v>
      </c>
      <c r="EO40" s="82">
        <f t="shared" ref="EO40" si="1563">+$D40*DQ11</f>
        <v>9.3561194194432922</v>
      </c>
      <c r="EP40" s="82">
        <f t="shared" ref="EP40" si="1564">+$D40*DR11</f>
        <v>8.8883134484711253</v>
      </c>
      <c r="EQ40" s="82">
        <f t="shared" ref="EQ40" si="1565">+$D40*DS11</f>
        <v>8.4438977760475709</v>
      </c>
      <c r="ER40" s="82">
        <f t="shared" ref="ER40" si="1566">+$D40*DT11</f>
        <v>8.0217028872451923</v>
      </c>
      <c r="ES40" s="82">
        <f t="shared" ref="ES40" si="1567">+$D40*DU11</f>
        <v>7.6206177428829314</v>
      </c>
      <c r="ET40" s="82">
        <f t="shared" ref="ET40" si="1568">+$D40*DV11</f>
        <v>7.2395868557387857</v>
      </c>
      <c r="EU40" s="82">
        <f t="shared" ref="EU40" si="1569">+$D40*DW11</f>
        <v>6.8776075129518457</v>
      </c>
      <c r="EV40" s="82">
        <f t="shared" ref="EV40" si="1570">+$D40*DX11</f>
        <v>6.533727137304254</v>
      </c>
      <c r="EW40" s="82">
        <f t="shared" ref="EW40" si="1571">+$D40*DY11</f>
        <v>6.2070407804390415</v>
      </c>
      <c r="EX40" s="82">
        <f t="shared" ref="EX40" si="1572">+$D40*DZ11</f>
        <v>5.8966887414170888</v>
      </c>
      <c r="EY40" s="82">
        <f t="shared" ref="EY40" si="1573">+$D40*EA11</f>
        <v>5.6018543043462348</v>
      </c>
      <c r="EZ40" s="82">
        <f t="shared" ref="EZ40" si="1574">+$D40*EB11</f>
        <v>5.3217615891289221</v>
      </c>
      <c r="FA40" s="82">
        <f t="shared" ref="FA40" si="1575">+$D40*EC11</f>
        <v>5.0556735096724763</v>
      </c>
      <c r="FB40" s="82">
        <f t="shared" ref="FB40" si="1576">+$D40*ED11</f>
        <v>4.8028898341888535</v>
      </c>
      <c r="FC40" s="82">
        <f t="shared" ref="FC40" si="1577">+$D40*EE11</f>
        <v>4.5627453424794098</v>
      </c>
      <c r="FD40" s="82">
        <f t="shared" ref="FD40" si="1578">+$D40*EF11</f>
        <v>4.3346080753554403</v>
      </c>
      <c r="FE40" s="82">
        <f t="shared" ref="FE40" si="1579">+$D40*EG11</f>
        <v>4.1178776715876682</v>
      </c>
      <c r="FF40" s="82">
        <f t="shared" ref="FF40" si="1580">+$D40*EH11</f>
        <v>3.9119837880082842</v>
      </c>
      <c r="FG40" s="82">
        <f t="shared" ref="FG40" si="1581">+$D40*EI11</f>
        <v>3.7163845986078705</v>
      </c>
      <c r="FH40" s="82">
        <f t="shared" ref="FH40" si="1582">+$D40*EJ11</f>
        <v>3.5305653686774763</v>
      </c>
      <c r="FI40" s="82">
        <f t="shared" ref="FI40" si="1583">+$D40*EK11</f>
        <v>3.3540371002436022</v>
      </c>
      <c r="FJ40" s="82">
        <f t="shared" ref="FJ40" si="1584">+$D40*EL11</f>
        <v>3.1863352452314224</v>
      </c>
      <c r="FK40" s="82">
        <f t="shared" ref="FK40" si="1585">+$D40*EM11</f>
        <v>3.0270184829698512</v>
      </c>
      <c r="FL40" s="82">
        <f t="shared" ref="FL40" si="1586">+$D40*EN11</f>
        <v>2.8756675588213589</v>
      </c>
      <c r="FM40" s="82">
        <f t="shared" ref="FM40" si="1587">+$D40*EO11</f>
        <v>2.7318841808802907</v>
      </c>
      <c r="FN40" s="82">
        <f t="shared" ref="FN40" si="1588">+$D40*EP11</f>
        <v>2.5952899718362761</v>
      </c>
      <c r="FO40" s="82">
        <f t="shared" ref="FO40" si="1589">+$D40*EQ11</f>
        <v>2.4655254732444623</v>
      </c>
      <c r="FP40" s="82">
        <f t="shared" ref="FP40" si="1590">+$D40*ER11</f>
        <v>2.342249199582239</v>
      </c>
      <c r="FQ40" s="82">
        <f t="shared" ref="FQ40" si="1591">+$D40*ES11</f>
        <v>2.2251367396031272</v>
      </c>
      <c r="FR40" s="82">
        <f t="shared" ref="FR40" si="1592">+$D40*ET11</f>
        <v>2.1138799026229713</v>
      </c>
      <c r="FS40" s="82">
        <f t="shared" ref="FS40" si="1593">+$D40*EU11</f>
        <v>2.0081859074918222</v>
      </c>
      <c r="FT40" s="82">
        <f t="shared" ref="FT40" si="1594">+$D40*EV11</f>
        <v>1.9077766121172313</v>
      </c>
      <c r="FU40" s="82">
        <f t="shared" ref="FU40" si="1595">+$D40*EW11</f>
        <v>1.8123877815113698</v>
      </c>
    </row>
    <row r="41" spans="1:177">
      <c r="A41" s="79">
        <v>1977</v>
      </c>
      <c r="D41" s="98">
        <f>Data!CD41</f>
        <v>36.054245598109745</v>
      </c>
      <c r="AL41" s="82">
        <f>+$D41*M11</f>
        <v>36.053103715378299</v>
      </c>
      <c r="AM41" s="82">
        <f t="shared" ref="AM41:CO41" si="1596">+$D41*N11</f>
        <v>35.938781200455558</v>
      </c>
      <c r="AN41" s="82">
        <f t="shared" si="1596"/>
        <v>35.82200888190205</v>
      </c>
      <c r="AO41" s="82">
        <f t="shared" si="1596"/>
        <v>35.702606301264986</v>
      </c>
      <c r="AP41" s="82">
        <f t="shared" si="1596"/>
        <v>35.580346602625731</v>
      </c>
      <c r="AQ41" s="82">
        <f t="shared" si="1596"/>
        <v>35.454942621797642</v>
      </c>
      <c r="AR41" s="82">
        <f t="shared" si="1596"/>
        <v>35.326029698060559</v>
      </c>
      <c r="AS41" s="82">
        <f t="shared" si="1596"/>
        <v>35.193144825293771</v>
      </c>
      <c r="AT41" s="82">
        <f t="shared" si="1596"/>
        <v>35.055701861970505</v>
      </c>
      <c r="AU41" s="82">
        <f t="shared" si="1596"/>
        <v>34.912962689276974</v>
      </c>
      <c r="AV41" s="82">
        <f t="shared" si="1596"/>
        <v>34.764004455257194</v>
      </c>
      <c r="AW41" s="82">
        <f t="shared" si="1596"/>
        <v>34.607683378292485</v>
      </c>
      <c r="AX41" s="82">
        <f t="shared" si="1596"/>
        <v>34.442596007205765</v>
      </c>
      <c r="AY41" s="82">
        <f t="shared" si="1596"/>
        <v>34.267039340923724</v>
      </c>
      <c r="AZ41" s="82">
        <f t="shared" si="1596"/>
        <v>34.078971779875673</v>
      </c>
      <c r="BA41" s="82">
        <f t="shared" si="1596"/>
        <v>33.875977483042753</v>
      </c>
      <c r="BB41" s="82">
        <f t="shared" si="1596"/>
        <v>33.655237293727083</v>
      </c>
      <c r="BC41" s="82">
        <f t="shared" si="1596"/>
        <v>33.413509915222704</v>
      </c>
      <c r="BD41" s="82">
        <f t="shared" si="1596"/>
        <v>33.147127395209829</v>
      </c>
      <c r="BE41" s="82">
        <f t="shared" si="1596"/>
        <v>32.852009139039886</v>
      </c>
      <c r="BF41" s="82">
        <f t="shared" si="1596"/>
        <v>32.523698541656024</v>
      </c>
      <c r="BG41" s="82">
        <f t="shared" si="1596"/>
        <v>32.157425839198091</v>
      </c>
      <c r="BH41" s="82">
        <f t="shared" si="1596"/>
        <v>31.748199886721956</v>
      </c>
      <c r="BI41" s="82">
        <f t="shared" si="1596"/>
        <v>31.290930249264221</v>
      </c>
      <c r="BJ41" s="82">
        <f t="shared" si="1596"/>
        <v>30.780579269161283</v>
      </c>
      <c r="BK41" s="82">
        <f t="shared" si="1596"/>
        <v>30.212341707284885</v>
      </c>
      <c r="BL41" s="82">
        <f t="shared" si="1596"/>
        <v>29.581847261326864</v>
      </c>
      <c r="BM41" s="82">
        <f t="shared" si="1596"/>
        <v>28.885378897083481</v>
      </c>
      <c r="BN41" s="82">
        <f t="shared" si="1596"/>
        <v>28.120097682139399</v>
      </c>
      <c r="BO41" s="82">
        <f t="shared" si="1596"/>
        <v>27.284262901089406</v>
      </c>
      <c r="BP41" s="82">
        <f t="shared" si="1596"/>
        <v>26.377434876030023</v>
      </c>
      <c r="BQ41" s="82">
        <f t="shared" si="1596"/>
        <v>25.400647313971838</v>
      </c>
      <c r="BR41" s="82">
        <f t="shared" si="1596"/>
        <v>24.35653630825588</v>
      </c>
      <c r="BS41" s="82">
        <f t="shared" si="1596"/>
        <v>23.249414421484932</v>
      </c>
      <c r="BT41" s="82">
        <f t="shared" si="1596"/>
        <v>22.085280576078148</v>
      </c>
      <c r="BU41" s="82">
        <f t="shared" si="1596"/>
        <v>20.871759684262368</v>
      </c>
      <c r="BV41" s="82">
        <f t="shared" si="1596"/>
        <v>19.617969876675776</v>
      </c>
      <c r="BW41" s="82">
        <f t="shared" si="1596"/>
        <v>18.334319568603721</v>
      </c>
      <c r="BX41" s="82">
        <f t="shared" si="1596"/>
        <v>17.032241103431041</v>
      </c>
      <c r="BY41" s="82">
        <f t="shared" si="1596"/>
        <v>15.723871969678413</v>
      </c>
      <c r="BZ41" s="82">
        <f t="shared" si="1596"/>
        <v>14.421698239243899</v>
      </c>
      <c r="CA41" s="82">
        <f t="shared" si="1596"/>
        <v>13.138177598311991</v>
      </c>
      <c r="CB41" s="82">
        <f t="shared" si="1596"/>
        <v>11.885360891098973</v>
      </c>
      <c r="CC41" s="82">
        <f t="shared" si="1596"/>
        <v>10.674531323798591</v>
      </c>
      <c r="CD41" s="82">
        <f t="shared" si="1596"/>
        <v>9.5158793533406456</v>
      </c>
      <c r="CE41" s="82">
        <f t="shared" si="1596"/>
        <v>8.4182289061882383</v>
      </c>
      <c r="CF41" s="82">
        <f t="shared" si="1596"/>
        <v>7.388827141887643</v>
      </c>
      <c r="CG41" s="82">
        <f t="shared" si="1596"/>
        <v>6.4332057904175972</v>
      </c>
      <c r="CH41" s="82">
        <f t="shared" si="1596"/>
        <v>5.5551175067717917</v>
      </c>
      <c r="CI41" s="82">
        <f t="shared" si="1596"/>
        <v>4.7565460782936162</v>
      </c>
      <c r="CJ41" s="82">
        <f t="shared" si="1596"/>
        <v>4.037785052241329</v>
      </c>
      <c r="CK41" s="82">
        <f t="shared" si="1596"/>
        <v>3.3975757350893696</v>
      </c>
      <c r="CL41" s="82">
        <f t="shared" si="1596"/>
        <v>2.8332927860945119</v>
      </c>
      <c r="CM41" s="82">
        <f t="shared" si="1596"/>
        <v>2.3411639260166965</v>
      </c>
      <c r="CN41" s="82">
        <f t="shared" si="1596"/>
        <v>1.916509647294385</v>
      </c>
      <c r="CO41" s="82">
        <f t="shared" si="1596"/>
        <v>1.5539891885611343</v>
      </c>
      <c r="DR41" s="82">
        <f>+$D41*CS11</f>
        <v>36.054245598109745</v>
      </c>
      <c r="DS41" s="82">
        <f t="shared" ref="DS41" si="1597">+$D41*CT11</f>
        <v>34.251533318204253</v>
      </c>
      <c r="DT41" s="82">
        <f t="shared" ref="DT41" si="1598">+$D41*CU11</f>
        <v>32.538956652294047</v>
      </c>
      <c r="DU41" s="82">
        <f t="shared" ref="DU41" si="1599">+$D41*CV11</f>
        <v>30.91200881967934</v>
      </c>
      <c r="DV41" s="82">
        <f t="shared" ref="DV41" si="1600">+$D41*CW11</f>
        <v>29.366408378695375</v>
      </c>
      <c r="DW41" s="82">
        <f t="shared" ref="DW41" si="1601">+$D41*CX11</f>
        <v>27.898087959760606</v>
      </c>
      <c r="DX41" s="82">
        <f t="shared" ref="DX41" si="1602">+$D41*CY11</f>
        <v>26.503183561772573</v>
      </c>
      <c r="DY41" s="82">
        <f t="shared" ref="DY41" si="1603">+$D41*CZ11</f>
        <v>25.178024383683944</v>
      </c>
      <c r="DZ41" s="82">
        <f t="shared" ref="DZ41" si="1604">+$D41*DA11</f>
        <v>23.919123164499748</v>
      </c>
      <c r="EA41" s="82">
        <f t="shared" ref="EA41" si="1605">+$D41*DB11</f>
        <v>22.72316700627476</v>
      </c>
      <c r="EB41" s="82">
        <f t="shared" ref="EB41" si="1606">+$D41*DC11</f>
        <v>21.587008655961025</v>
      </c>
      <c r="EC41" s="82">
        <f t="shared" ref="EC41" si="1607">+$D41*DD11</f>
        <v>20.50765822316297</v>
      </c>
      <c r="ED41" s="82">
        <f t="shared" ref="ED41" si="1608">+$D41*DE11</f>
        <v>19.48227531200482</v>
      </c>
      <c r="EE41" s="82">
        <f t="shared" ref="EE41" si="1609">+$D41*DF11</f>
        <v>18.50816154640458</v>
      </c>
      <c r="EF41" s="82">
        <f t="shared" ref="EF41" si="1610">+$D41*DG11</f>
        <v>17.582753469084352</v>
      </c>
      <c r="EG41" s="82">
        <f t="shared" ref="EG41" si="1611">+$D41*DH11</f>
        <v>16.703615795630135</v>
      </c>
      <c r="EH41" s="82">
        <f t="shared" ref="EH41" si="1612">+$D41*DI11</f>
        <v>15.868435005848628</v>
      </c>
      <c r="EI41" s="82">
        <f t="shared" ref="EI41" si="1613">+$D41*DJ11</f>
        <v>15.075013255556195</v>
      </c>
      <c r="EJ41" s="82">
        <f t="shared" ref="EJ41" si="1614">+$D41*DK11</f>
        <v>14.321262592778385</v>
      </c>
      <c r="EK41" s="82">
        <f t="shared" ref="EK41" si="1615">+$D41*DL11</f>
        <v>13.605199463139465</v>
      </c>
      <c r="EL41" s="82">
        <f t="shared" ref="EL41" si="1616">+$D41*DM11</f>
        <v>12.924939489982492</v>
      </c>
      <c r="EM41" s="82">
        <f t="shared" ref="EM41" si="1617">+$D41*DN11</f>
        <v>12.278692515483369</v>
      </c>
      <c r="EN41" s="82">
        <f t="shared" ref="EN41" si="1618">+$D41*DO11</f>
        <v>11.664757889709199</v>
      </c>
      <c r="EO41" s="82">
        <f t="shared" ref="EO41" si="1619">+$D41*DP11</f>
        <v>11.08151999522374</v>
      </c>
      <c r="EP41" s="82">
        <f t="shared" ref="EP41" si="1620">+$D41*DQ11</f>
        <v>10.527443995462553</v>
      </c>
      <c r="EQ41" s="82">
        <f t="shared" ref="EQ41" si="1621">+$D41*DR11</f>
        <v>10.001071795689425</v>
      </c>
      <c r="ER41" s="82">
        <f t="shared" ref="ER41" si="1622">+$D41*DS11</f>
        <v>9.5010182059049537</v>
      </c>
      <c r="ES41" s="82">
        <f t="shared" ref="ES41" si="1623">+$D41*DT11</f>
        <v>9.025967295609707</v>
      </c>
      <c r="ET41" s="82">
        <f t="shared" ref="ET41" si="1624">+$D41*DU11</f>
        <v>8.5746689308292208</v>
      </c>
      <c r="EU41" s="82">
        <f t="shared" ref="EU41" si="1625">+$D41*DV11</f>
        <v>8.1459354842877598</v>
      </c>
      <c r="EV41" s="82">
        <f t="shared" ref="EV41" si="1626">+$D41*DW11</f>
        <v>7.7386387100733707</v>
      </c>
      <c r="EW41" s="82">
        <f t="shared" ref="EW41" si="1627">+$D41*DX11</f>
        <v>7.3517067745697027</v>
      </c>
      <c r="EX41" s="82">
        <f t="shared" ref="EX41" si="1628">+$D41*DY11</f>
        <v>6.9841214358412183</v>
      </c>
      <c r="EY41" s="82">
        <f t="shared" ref="EY41" si="1629">+$D41*DZ11</f>
        <v>6.6349153640491565</v>
      </c>
      <c r="EZ41" s="82">
        <f t="shared" ref="EZ41" si="1630">+$D41*EA11</f>
        <v>6.3031695958466996</v>
      </c>
      <c r="FA41" s="82">
        <f t="shared" ref="FA41" si="1631">+$D41*EB11</f>
        <v>5.9880111160543628</v>
      </c>
      <c r="FB41" s="82">
        <f t="shared" ref="FB41" si="1632">+$D41*EC11</f>
        <v>5.6886105602516457</v>
      </c>
      <c r="FC41" s="82">
        <f t="shared" ref="FC41" si="1633">+$D41*ED11</f>
        <v>5.4041800322390641</v>
      </c>
      <c r="FD41" s="82">
        <f t="shared" ref="FD41" si="1634">+$D41*EE11</f>
        <v>5.1339710306271096</v>
      </c>
      <c r="FE41" s="82">
        <f t="shared" ref="FE41" si="1635">+$D41*EF11</f>
        <v>4.8772724790957547</v>
      </c>
      <c r="FF41" s="82">
        <f t="shared" ref="FF41" si="1636">+$D41*EG11</f>
        <v>4.6334088551409671</v>
      </c>
      <c r="FG41" s="82">
        <f t="shared" ref="FG41" si="1637">+$D41*EH11</f>
        <v>4.4017384123839181</v>
      </c>
      <c r="FH41" s="82">
        <f t="shared" ref="FH41" si="1638">+$D41*EI11</f>
        <v>4.1816514917647236</v>
      </c>
      <c r="FI41" s="82">
        <f t="shared" ref="FI41" si="1639">+$D41*EJ11</f>
        <v>3.9725689171764862</v>
      </c>
      <c r="FJ41" s="82">
        <f t="shared" ref="FJ41" si="1640">+$D41*EK11</f>
        <v>3.7739404713176619</v>
      </c>
      <c r="FK41" s="82">
        <f t="shared" ref="FK41" si="1641">+$D41*EL11</f>
        <v>3.5852434477517789</v>
      </c>
      <c r="FL41" s="82">
        <f t="shared" ref="FL41" si="1642">+$D41*EM11</f>
        <v>3.4059812753641898</v>
      </c>
      <c r="FM41" s="82">
        <f t="shared" ref="FM41" si="1643">+$D41*EN11</f>
        <v>3.2356822115959809</v>
      </c>
      <c r="FN41" s="82">
        <f t="shared" ref="FN41" si="1644">+$D41*EO11</f>
        <v>3.0738981010161814</v>
      </c>
      <c r="FO41" s="82">
        <f t="shared" ref="FO41" si="1645">+$D41*EP11</f>
        <v>2.9202031959653723</v>
      </c>
      <c r="FP41" s="82">
        <f t="shared" ref="FP41" si="1646">+$D41*EQ11</f>
        <v>2.7741930361671039</v>
      </c>
      <c r="FQ41" s="82">
        <f t="shared" ref="FQ41" si="1647">+$D41*ER11</f>
        <v>2.6354833843587482</v>
      </c>
      <c r="FR41" s="82">
        <f t="shared" ref="FR41" si="1648">+$D41*ES11</f>
        <v>2.5037092151408107</v>
      </c>
      <c r="FS41" s="82">
        <f t="shared" ref="FS41" si="1649">+$D41*ET11</f>
        <v>2.3785237543837705</v>
      </c>
      <c r="FT41" s="82">
        <f t="shared" ref="FT41" si="1650">+$D41*EU11</f>
        <v>2.2595975666645818</v>
      </c>
      <c r="FU41" s="82">
        <f t="shared" ref="FU41" si="1651">+$D41*EV11</f>
        <v>2.1466176883313528</v>
      </c>
    </row>
    <row r="42" spans="1:177">
      <c r="A42" s="79">
        <v>1978</v>
      </c>
      <c r="D42" s="98">
        <f>Data!CD42</f>
        <v>40.1361756849738</v>
      </c>
      <c r="AM42" s="82">
        <f>+$D42*M11</f>
        <v>40.134904522447428</v>
      </c>
      <c r="AN42" s="82">
        <f t="shared" ref="AN42:CO42" si="1652">+$D42*N11</f>
        <v>40.007638829667883</v>
      </c>
      <c r="AO42" s="82">
        <f t="shared" si="1652"/>
        <v>39.877645975432408</v>
      </c>
      <c r="AP42" s="82">
        <f t="shared" si="1652"/>
        <v>39.74472507044085</v>
      </c>
      <c r="AQ42" s="82">
        <f t="shared" si="1652"/>
        <v>39.608623574975518</v>
      </c>
      <c r="AR42" s="82">
        <f t="shared" si="1652"/>
        <v>39.469021813168716</v>
      </c>
      <c r="AS42" s="82">
        <f t="shared" si="1652"/>
        <v>39.325513838744577</v>
      </c>
      <c r="AT42" s="82">
        <f t="shared" si="1652"/>
        <v>39.1775842257194</v>
      </c>
      <c r="AU42" s="82">
        <f t="shared" si="1652"/>
        <v>39.024580471762185</v>
      </c>
      <c r="AV42" s="82">
        <f t="shared" si="1652"/>
        <v>38.865680890941235</v>
      </c>
      <c r="AW42" s="82">
        <f t="shared" si="1652"/>
        <v>38.699858149370549</v>
      </c>
      <c r="AX42" s="82">
        <f t="shared" si="1652"/>
        <v>38.525838970651449</v>
      </c>
      <c r="AY42" s="82">
        <f t="shared" si="1652"/>
        <v>38.342061009987241</v>
      </c>
      <c r="AZ42" s="82">
        <f t="shared" si="1652"/>
        <v>38.146628458739137</v>
      </c>
      <c r="BA42" s="82">
        <f t="shared" si="1652"/>
        <v>37.937268574884989</v>
      </c>
      <c r="BB42" s="82">
        <f t="shared" si="1652"/>
        <v>37.711292004703722</v>
      </c>
      <c r="BC42" s="82">
        <f t="shared" si="1652"/>
        <v>37.46556041686619</v>
      </c>
      <c r="BD42" s="82">
        <f t="shared" si="1652"/>
        <v>37.196465546884255</v>
      </c>
      <c r="BE42" s="82">
        <f t="shared" si="1652"/>
        <v>36.899924170264704</v>
      </c>
      <c r="BF42" s="82">
        <f t="shared" si="1652"/>
        <v>36.571393702327221</v>
      </c>
      <c r="BG42" s="82">
        <f t="shared" si="1652"/>
        <v>36.205912977457245</v>
      </c>
      <c r="BH42" s="82">
        <f t="shared" si="1652"/>
        <v>35.798172216540245</v>
      </c>
      <c r="BI42" s="82">
        <f t="shared" si="1652"/>
        <v>35.342615195419434</v>
      </c>
      <c r="BJ42" s="82">
        <f t="shared" si="1652"/>
        <v>34.833575158665205</v>
      </c>
      <c r="BK42" s="82">
        <f t="shared" si="1652"/>
        <v>34.265444103400966</v>
      </c>
      <c r="BL42" s="82">
        <f t="shared" si="1652"/>
        <v>33.632872758863719</v>
      </c>
      <c r="BM42" s="82">
        <f t="shared" si="1652"/>
        <v>32.930996033069796</v>
      </c>
      <c r="BN42" s="82">
        <f t="shared" si="1652"/>
        <v>32.155676062770254</v>
      </c>
      <c r="BO42" s="82">
        <f t="shared" si="1652"/>
        <v>31.30375250198394</v>
      </c>
      <c r="BP42" s="82">
        <f t="shared" si="1652"/>
        <v>30.373287557861161</v>
      </c>
      <c r="BQ42" s="82">
        <f t="shared" si="1652"/>
        <v>29.363791773771052</v>
      </c>
      <c r="BR42" s="82">
        <f t="shared" si="1652"/>
        <v>28.276415889258857</v>
      </c>
      <c r="BS42" s="82">
        <f t="shared" si="1652"/>
        <v>27.114094446531805</v>
      </c>
      <c r="BT42" s="82">
        <f t="shared" si="1652"/>
        <v>25.881628260789505</v>
      </c>
      <c r="BU42" s="82">
        <f t="shared" si="1652"/>
        <v>24.585695430551045</v>
      </c>
      <c r="BV42" s="82">
        <f t="shared" si="1652"/>
        <v>23.234784132774291</v>
      </c>
      <c r="BW42" s="82">
        <f t="shared" si="1652"/>
        <v>21.839044819566659</v>
      </c>
      <c r="BX42" s="82">
        <f t="shared" si="1652"/>
        <v>20.410064309000887</v>
      </c>
      <c r="BY42" s="82">
        <f t="shared" si="1652"/>
        <v>18.96056927265122</v>
      </c>
      <c r="BZ42" s="82">
        <f t="shared" si="1652"/>
        <v>17.504071361186242</v>
      </c>
      <c r="CA42" s="82">
        <f t="shared" si="1652"/>
        <v>16.054470273989519</v>
      </c>
      <c r="CB42" s="82">
        <f t="shared" si="1652"/>
        <v>14.625634111004207</v>
      </c>
      <c r="CC42" s="82">
        <f t="shared" si="1652"/>
        <v>13.230978069042584</v>
      </c>
      <c r="CD42" s="82">
        <f t="shared" si="1652"/>
        <v>11.883062797719397</v>
      </c>
      <c r="CE42" s="82">
        <f t="shared" si="1652"/>
        <v>10.593232480302374</v>
      </c>
      <c r="CF42" s="82">
        <f t="shared" si="1652"/>
        <v>9.3713100560010076</v>
      </c>
      <c r="CG42" s="82">
        <f t="shared" si="1652"/>
        <v>8.2253631813129182</v>
      </c>
      <c r="CH42" s="82">
        <f t="shared" si="1652"/>
        <v>7.1615498684939505</v>
      </c>
      <c r="CI42" s="82">
        <f t="shared" si="1652"/>
        <v>6.1840476344388051</v>
      </c>
      <c r="CJ42" s="82">
        <f t="shared" si="1652"/>
        <v>5.2950648636529714</v>
      </c>
      <c r="CK42" s="82">
        <f t="shared" si="1652"/>
        <v>4.4949283377438265</v>
      </c>
      <c r="CL42" s="82">
        <f t="shared" si="1652"/>
        <v>3.7822368584991368</v>
      </c>
      <c r="CM42" s="82">
        <f t="shared" si="1652"/>
        <v>3.1540678536793521</v>
      </c>
      <c r="CN42" s="82">
        <f t="shared" si="1652"/>
        <v>2.6062219603578547</v>
      </c>
      <c r="CO42" s="82">
        <f t="shared" si="1652"/>
        <v>2.1334898742074206</v>
      </c>
      <c r="DS42" s="82">
        <f>+$D42*CS11</f>
        <v>40.1361756849738</v>
      </c>
      <c r="DT42" s="82">
        <f t="shared" ref="DT42" si="1653">+$D42*CT11</f>
        <v>38.12936690072511</v>
      </c>
      <c r="DU42" s="82">
        <f t="shared" ref="DU42" si="1654">+$D42*CU11</f>
        <v>36.22289855568885</v>
      </c>
      <c r="DV42" s="82">
        <f t="shared" ref="DV42" si="1655">+$D42*CV11</f>
        <v>34.41175362790441</v>
      </c>
      <c r="DW42" s="82">
        <f t="shared" ref="DW42" si="1656">+$D42*CW11</f>
        <v>32.691165946509187</v>
      </c>
      <c r="DX42" s="82">
        <f t="shared" ref="DX42" si="1657">+$D42*CX11</f>
        <v>31.056607649183732</v>
      </c>
      <c r="DY42" s="82">
        <f t="shared" ref="DY42" si="1658">+$D42*CY11</f>
        <v>29.503777266724541</v>
      </c>
      <c r="DZ42" s="82">
        <f t="shared" ref="DZ42" si="1659">+$D42*CZ11</f>
        <v>28.028588403388316</v>
      </c>
      <c r="EA42" s="82">
        <f t="shared" ref="EA42" si="1660">+$D42*DA11</f>
        <v>26.627158983218902</v>
      </c>
      <c r="EB42" s="82">
        <f t="shared" ref="EB42" si="1661">+$D42*DB11</f>
        <v>25.295801034057956</v>
      </c>
      <c r="EC42" s="82">
        <f t="shared" ref="EC42" si="1662">+$D42*DC11</f>
        <v>24.03101098235506</v>
      </c>
      <c r="ED42" s="82">
        <f t="shared" ref="ED42" si="1663">+$D42*DD11</f>
        <v>22.829460433237305</v>
      </c>
      <c r="EE42" s="82">
        <f t="shared" ref="EE42" si="1664">+$D42*DE11</f>
        <v>21.687987411575438</v>
      </c>
      <c r="EF42" s="82">
        <f t="shared" ref="EF42" si="1665">+$D42*DF11</f>
        <v>20.603588040996666</v>
      </c>
      <c r="EG42" s="82">
        <f t="shared" ref="EG42" si="1666">+$D42*DG11</f>
        <v>19.57340863894683</v>
      </c>
      <c r="EH42" s="82">
        <f t="shared" ref="EH42" si="1667">+$D42*DH11</f>
        <v>18.594738206999491</v>
      </c>
      <c r="EI42" s="82">
        <f t="shared" ref="EI42" si="1668">+$D42*DI11</f>
        <v>17.665001296649518</v>
      </c>
      <c r="EJ42" s="82">
        <f t="shared" ref="EJ42" si="1669">+$D42*DJ11</f>
        <v>16.78175123181704</v>
      </c>
      <c r="EK42" s="82">
        <f t="shared" ref="EK42" si="1670">+$D42*DK11</f>
        <v>15.942663670226189</v>
      </c>
      <c r="EL42" s="82">
        <f t="shared" ref="EL42" si="1671">+$D42*DL11</f>
        <v>15.145530486714877</v>
      </c>
      <c r="EM42" s="82">
        <f t="shared" ref="EM42" si="1672">+$D42*DM11</f>
        <v>14.388253962379133</v>
      </c>
      <c r="EN42" s="82">
        <f t="shared" ref="EN42" si="1673">+$D42*DN11</f>
        <v>13.668841264260179</v>
      </c>
      <c r="EO42" s="82">
        <f t="shared" ref="EO42" si="1674">+$D42*DO11</f>
        <v>12.985399201047167</v>
      </c>
      <c r="EP42" s="82">
        <f t="shared" ref="EP42" si="1675">+$D42*DP11</f>
        <v>12.336129240994811</v>
      </c>
      <c r="EQ42" s="82">
        <f t="shared" ref="EQ42" si="1676">+$D42*DQ11</f>
        <v>11.71932277894507</v>
      </c>
      <c r="ER42" s="82">
        <f t="shared" ref="ER42" si="1677">+$D42*DR11</f>
        <v>11.133356639997816</v>
      </c>
      <c r="ES42" s="82">
        <f t="shared" ref="ES42" si="1678">+$D42*DS11</f>
        <v>10.576688807997925</v>
      </c>
      <c r="ET42" s="82">
        <f t="shared" ref="ET42" si="1679">+$D42*DT11</f>
        <v>10.047854367598029</v>
      </c>
      <c r="EU42" s="82">
        <f t="shared" ref="EU42" si="1680">+$D42*DU11</f>
        <v>9.5454616492181259</v>
      </c>
      <c r="EV42" s="82">
        <f t="shared" ref="EV42" si="1681">+$D42*DV11</f>
        <v>9.06818856675722</v>
      </c>
      <c r="EW42" s="82">
        <f t="shared" ref="EW42" si="1682">+$D42*DW11</f>
        <v>8.6147791384193582</v>
      </c>
      <c r="EX42" s="82">
        <f t="shared" ref="EX42" si="1683">+$D42*DX11</f>
        <v>8.184040181498391</v>
      </c>
      <c r="EY42" s="82">
        <f t="shared" ref="EY42" si="1684">+$D42*DY11</f>
        <v>7.7748381724234727</v>
      </c>
      <c r="EZ42" s="82">
        <f t="shared" ref="EZ42" si="1685">+$D42*DZ11</f>
        <v>7.3860962638022984</v>
      </c>
      <c r="FA42" s="82">
        <f t="shared" ref="FA42" si="1686">+$D42*EA11</f>
        <v>7.0167914506121845</v>
      </c>
      <c r="FB42" s="82">
        <f t="shared" ref="FB42" si="1687">+$D42*EB11</f>
        <v>6.6659518780815734</v>
      </c>
      <c r="FC42" s="82">
        <f t="shared" ref="FC42" si="1688">+$D42*EC11</f>
        <v>6.3326542841774955</v>
      </c>
      <c r="FD42" s="82">
        <f t="shared" ref="FD42" si="1689">+$D42*ED11</f>
        <v>6.016021569968621</v>
      </c>
      <c r="FE42" s="82">
        <f t="shared" ref="FE42" si="1690">+$D42*EE11</f>
        <v>5.7152204914701894</v>
      </c>
      <c r="FF42" s="82">
        <f t="shared" ref="FF42" si="1691">+$D42*EF11</f>
        <v>5.4294594668966809</v>
      </c>
      <c r="FG42" s="82">
        <f t="shared" ref="FG42" si="1692">+$D42*EG11</f>
        <v>5.1579864935518467</v>
      </c>
      <c r="FH42" s="82">
        <f t="shared" ref="FH42" si="1693">+$D42*EH11</f>
        <v>4.9000871688742533</v>
      </c>
      <c r="FI42" s="82">
        <f t="shared" ref="FI42" si="1694">+$D42*EI11</f>
        <v>4.6550828104305415</v>
      </c>
      <c r="FJ42" s="82">
        <f t="shared" ref="FJ42" si="1695">+$D42*EJ11</f>
        <v>4.4223286699090139</v>
      </c>
      <c r="FK42" s="82">
        <f t="shared" ref="FK42" si="1696">+$D42*EK11</f>
        <v>4.2012122364135633</v>
      </c>
      <c r="FL42" s="82">
        <f t="shared" ref="FL42" si="1697">+$D42*EL11</f>
        <v>3.9911516245928849</v>
      </c>
      <c r="FM42" s="82">
        <f t="shared" ref="FM42" si="1698">+$D42*EM11</f>
        <v>3.7915940433632405</v>
      </c>
      <c r="FN42" s="82">
        <f t="shared" ref="FN42" si="1699">+$D42*EN11</f>
        <v>3.6020143411950789</v>
      </c>
      <c r="FO42" s="82">
        <f t="shared" ref="FO42" si="1700">+$D42*EO11</f>
        <v>3.4219136241353247</v>
      </c>
      <c r="FP42" s="82">
        <f t="shared" ref="FP42" si="1701">+$D42*EP11</f>
        <v>3.2508179429285584</v>
      </c>
      <c r="FQ42" s="82">
        <f t="shared" ref="FQ42" si="1702">+$D42*EQ11</f>
        <v>3.0882770457821307</v>
      </c>
      <c r="FR42" s="82">
        <f t="shared" ref="FR42" si="1703">+$D42*ER11</f>
        <v>2.9338631934930239</v>
      </c>
      <c r="FS42" s="82">
        <f t="shared" ref="FS42" si="1704">+$D42*ES11</f>
        <v>2.7871700338183727</v>
      </c>
      <c r="FT42" s="82">
        <f t="shared" ref="FT42" si="1705">+$D42*ET11</f>
        <v>2.6478115321274545</v>
      </c>
      <c r="FU42" s="82">
        <f t="shared" ref="FU42" si="1706">+$D42*EU11</f>
        <v>2.5154209555210811</v>
      </c>
    </row>
    <row r="43" spans="1:177">
      <c r="A43" s="79">
        <v>1979</v>
      </c>
      <c r="D43" s="98">
        <f>Data!CD43</f>
        <v>41.677281627037864</v>
      </c>
      <c r="AN43" s="82">
        <f>+$D43*M11</f>
        <v>41.675961655772504</v>
      </c>
      <c r="AO43" s="82">
        <f t="shared" ref="AO43:CO43" si="1707">+$D43*N11</f>
        <v>41.54380935105209</v>
      </c>
      <c r="AP43" s="82">
        <f t="shared" si="1707"/>
        <v>41.408825170247269</v>
      </c>
      <c r="AQ43" s="82">
        <f t="shared" si="1707"/>
        <v>41.270800510525447</v>
      </c>
      <c r="AR43" s="82">
        <f t="shared" si="1707"/>
        <v>41.129473135418969</v>
      </c>
      <c r="AS43" s="82">
        <f t="shared" si="1707"/>
        <v>40.984511094488127</v>
      </c>
      <c r="AT43" s="82">
        <f t="shared" si="1707"/>
        <v>40.835492854366166</v>
      </c>
      <c r="AU43" s="82">
        <f t="shared" si="1707"/>
        <v>40.681883198293797</v>
      </c>
      <c r="AV43" s="82">
        <f t="shared" si="1707"/>
        <v>40.523004569853462</v>
      </c>
      <c r="AW43" s="82">
        <f t="shared" si="1707"/>
        <v>40.358003732895988</v>
      </c>
      <c r="AX43" s="82">
        <f t="shared" si="1707"/>
        <v>40.185813907067704</v>
      </c>
      <c r="AY43" s="82">
        <f t="shared" si="1707"/>
        <v>40.005112926064747</v>
      </c>
      <c r="AZ43" s="82">
        <f t="shared" si="1707"/>
        <v>39.814278455846086</v>
      </c>
      <c r="BA43" s="82">
        <f t="shared" si="1707"/>
        <v>39.611341894540693</v>
      </c>
      <c r="BB43" s="82">
        <f t="shared" si="1707"/>
        <v>39.393943233809303</v>
      </c>
      <c r="BC43" s="82">
        <f t="shared" si="1707"/>
        <v>39.159289857003337</v>
      </c>
      <c r="BD43" s="82">
        <f t="shared" si="1707"/>
        <v>38.904122930504201</v>
      </c>
      <c r="BE43" s="82">
        <f t="shared" si="1707"/>
        <v>38.624695643543554</v>
      </c>
      <c r="BF43" s="82">
        <f t="shared" si="1707"/>
        <v>38.316767988341724</v>
      </c>
      <c r="BG43" s="82">
        <f t="shared" si="1707"/>
        <v>37.975622958910854</v>
      </c>
      <c r="BH43" s="82">
        <f t="shared" si="1707"/>
        <v>37.596108896105846</v>
      </c>
      <c r="BI43" s="82">
        <f t="shared" si="1707"/>
        <v>37.172712141593365</v>
      </c>
      <c r="BJ43" s="82">
        <f t="shared" si="1707"/>
        <v>36.699663129264707</v>
      </c>
      <c r="BK43" s="82">
        <f t="shared" si="1707"/>
        <v>36.171077517676743</v>
      </c>
      <c r="BL43" s="82">
        <f t="shared" si="1707"/>
        <v>35.581131973857069</v>
      </c>
      <c r="BM43" s="82">
        <f t="shared" si="1707"/>
        <v>34.924271831465802</v>
      </c>
      <c r="BN43" s="82">
        <f t="shared" si="1707"/>
        <v>34.195445193921259</v>
      </c>
      <c r="BO43" s="82">
        <f t="shared" si="1707"/>
        <v>33.39035531672755</v>
      </c>
      <c r="BP43" s="82">
        <f t="shared" si="1707"/>
        <v>32.505720506319022</v>
      </c>
      <c r="BQ43" s="82">
        <f t="shared" si="1707"/>
        <v>31.539528564548913</v>
      </c>
      <c r="BR43" s="82">
        <f t="shared" si="1707"/>
        <v>30.491271241154195</v>
      </c>
      <c r="BS43" s="82">
        <f t="shared" si="1707"/>
        <v>29.362143460546267</v>
      </c>
      <c r="BT43" s="82">
        <f t="shared" si="1707"/>
        <v>28.155192442345097</v>
      </c>
      <c r="BU43" s="82">
        <f t="shared" si="1707"/>
        <v>26.875403338317096</v>
      </c>
      <c r="BV43" s="82">
        <f t="shared" si="1707"/>
        <v>25.529710665465032</v>
      </c>
      <c r="BW43" s="82">
        <f t="shared" si="1707"/>
        <v>24.126928520686164</v>
      </c>
      <c r="BX43" s="82">
        <f t="shared" si="1707"/>
        <v>22.677597102290445</v>
      </c>
      <c r="BY43" s="82">
        <f t="shared" si="1707"/>
        <v>21.193748126597061</v>
      </c>
      <c r="BZ43" s="82">
        <f t="shared" si="1707"/>
        <v>19.688596930302211</v>
      </c>
      <c r="CA43" s="82">
        <f t="shared" si="1707"/>
        <v>18.176173969984035</v>
      </c>
      <c r="CB43" s="82">
        <f t="shared" si="1707"/>
        <v>16.670912650815147</v>
      </c>
      <c r="CC43" s="82">
        <f t="shared" si="1707"/>
        <v>15.187213565206214</v>
      </c>
      <c r="CD43" s="82">
        <f t="shared" si="1707"/>
        <v>13.739007012347079</v>
      </c>
      <c r="CE43" s="82">
        <f t="shared" si="1707"/>
        <v>12.339335932240827</v>
      </c>
      <c r="CF43" s="82">
        <f t="shared" si="1707"/>
        <v>10.999980089969926</v>
      </c>
      <c r="CG43" s="82">
        <f t="shared" si="1707"/>
        <v>9.7311395954564759</v>
      </c>
      <c r="CH43" s="82">
        <f t="shared" si="1707"/>
        <v>8.5411918784426764</v>
      </c>
      <c r="CI43" s="82">
        <f t="shared" si="1707"/>
        <v>7.4365313999520177</v>
      </c>
      <c r="CJ43" s="82">
        <f t="shared" si="1707"/>
        <v>6.4214960807044221</v>
      </c>
      <c r="CK43" s="82">
        <f t="shared" si="1707"/>
        <v>5.498379100391408</v>
      </c>
      <c r="CL43" s="82">
        <f t="shared" si="1707"/>
        <v>4.667519788030968</v>
      </c>
      <c r="CM43" s="82">
        <f t="shared" si="1707"/>
        <v>3.9274631437007175</v>
      </c>
      <c r="CN43" s="82">
        <f t="shared" si="1707"/>
        <v>3.2751743773583946</v>
      </c>
      <c r="CO43" s="82">
        <f t="shared" si="1707"/>
        <v>2.7062928834316002</v>
      </c>
      <c r="DT43" s="82">
        <f>+$D43*CS11</f>
        <v>41.677281627037864</v>
      </c>
      <c r="DU43" s="82">
        <f t="shared" ref="DU43" si="1708">+$D43*CT11</f>
        <v>39.593417545685966</v>
      </c>
      <c r="DV43" s="82">
        <f t="shared" ref="DV43" si="1709">+$D43*CU11</f>
        <v>37.613746668401674</v>
      </c>
      <c r="DW43" s="82">
        <f t="shared" ref="DW43" si="1710">+$D43*CV11</f>
        <v>35.733059334981583</v>
      </c>
      <c r="DX43" s="82">
        <f t="shared" ref="DX43" si="1711">+$D43*CW11</f>
        <v>33.946406368232509</v>
      </c>
      <c r="DY43" s="82">
        <f t="shared" ref="DY43" si="1712">+$D43*CX11</f>
        <v>32.249086049820882</v>
      </c>
      <c r="DZ43" s="82">
        <f t="shared" ref="DZ43" si="1713">+$D43*CY11</f>
        <v>30.636631747329837</v>
      </c>
      <c r="EA43" s="82">
        <f t="shared" ref="EA43" si="1714">+$D43*CZ11</f>
        <v>29.104800159963347</v>
      </c>
      <c r="EB43" s="82">
        <f t="shared" ref="EB43" si="1715">+$D43*DA11</f>
        <v>27.649560151965179</v>
      </c>
      <c r="EC43" s="82">
        <f t="shared" ref="EC43" si="1716">+$D43*DB11</f>
        <v>26.267082144366917</v>
      </c>
      <c r="ED43" s="82">
        <f t="shared" ref="ED43" si="1717">+$D43*DC11</f>
        <v>24.953728037148576</v>
      </c>
      <c r="EE43" s="82">
        <f t="shared" ref="EE43" si="1718">+$D43*DD11</f>
        <v>23.706041635291143</v>
      </c>
      <c r="EF43" s="82">
        <f t="shared" ref="EF43" si="1719">+$D43*DE11</f>
        <v>22.520739553526585</v>
      </c>
      <c r="EG43" s="82">
        <f t="shared" ref="EG43" si="1720">+$D43*DF11</f>
        <v>21.394702575850257</v>
      </c>
      <c r="EH43" s="82">
        <f t="shared" ref="EH43" si="1721">+$D43*DG11</f>
        <v>20.324967447057741</v>
      </c>
      <c r="EI43" s="82">
        <f t="shared" ref="EI43" si="1722">+$D43*DH11</f>
        <v>19.308719074704857</v>
      </c>
      <c r="EJ43" s="82">
        <f t="shared" ref="EJ43" si="1723">+$D43*DI11</f>
        <v>18.343283120969613</v>
      </c>
      <c r="EK43" s="82">
        <f t="shared" ref="EK43" si="1724">+$D43*DJ11</f>
        <v>17.426118964921134</v>
      </c>
      <c r="EL43" s="82">
        <f t="shared" ref="EL43" si="1725">+$D43*DK11</f>
        <v>16.554813016675077</v>
      </c>
      <c r="EM43" s="82">
        <f t="shared" ref="EM43" si="1726">+$D43*DL11</f>
        <v>15.727072365841321</v>
      </c>
      <c r="EN43" s="82">
        <f t="shared" ref="EN43" si="1727">+$D43*DM11</f>
        <v>14.940718747549255</v>
      </c>
      <c r="EO43" s="82">
        <f t="shared" ref="EO43" si="1728">+$D43*DN11</f>
        <v>14.193682810171795</v>
      </c>
      <c r="EP43" s="82">
        <f t="shared" ref="EP43" si="1729">+$D43*DO11</f>
        <v>13.483998669663203</v>
      </c>
      <c r="EQ43" s="82">
        <f t="shared" ref="EQ43" si="1730">+$D43*DP11</f>
        <v>12.809798736180044</v>
      </c>
      <c r="ER43" s="82">
        <f t="shared" ref="ER43" si="1731">+$D43*DQ11</f>
        <v>12.169308799371041</v>
      </c>
      <c r="ES43" s="82">
        <f t="shared" ref="ES43" si="1732">+$D43*DR11</f>
        <v>11.560843359402488</v>
      </c>
      <c r="ET43" s="82">
        <f t="shared" ref="ET43" si="1733">+$D43*DS11</f>
        <v>10.982801191432365</v>
      </c>
      <c r="EU43" s="82">
        <f t="shared" ref="EU43" si="1734">+$D43*DT11</f>
        <v>10.433661131860747</v>
      </c>
      <c r="EV43" s="82">
        <f t="shared" ref="EV43" si="1735">+$D43*DU11</f>
        <v>9.911978075267708</v>
      </c>
      <c r="EW43" s="82">
        <f t="shared" ref="EW43" si="1736">+$D43*DV11</f>
        <v>9.4163791715043228</v>
      </c>
      <c r="EX43" s="82">
        <f t="shared" ref="EX43" si="1737">+$D43*DW11</f>
        <v>8.9455602129291059</v>
      </c>
      <c r="EY43" s="82">
        <f t="shared" ref="EY43" si="1738">+$D43*DX11</f>
        <v>8.4982822022826507</v>
      </c>
      <c r="EZ43" s="82">
        <f t="shared" ref="EZ43" si="1739">+$D43*DY11</f>
        <v>8.0733680921685185</v>
      </c>
      <c r="FA43" s="82">
        <f t="shared" ref="FA43" si="1740">+$D43*DZ11</f>
        <v>7.6696996875600929</v>
      </c>
      <c r="FB43" s="82">
        <f t="shared" ref="FB43" si="1741">+$D43*EA11</f>
        <v>7.2862147031820887</v>
      </c>
      <c r="FC43" s="82">
        <f t="shared" ref="FC43" si="1742">+$D43*EB11</f>
        <v>6.921903968022983</v>
      </c>
      <c r="FD43" s="82">
        <f t="shared" ref="FD43" si="1743">+$D43*EC11</f>
        <v>6.5758087696218341</v>
      </c>
      <c r="FE43" s="82">
        <f t="shared" ref="FE43" si="1744">+$D43*ED11</f>
        <v>6.247018331140743</v>
      </c>
      <c r="FF43" s="82">
        <f t="shared" ref="FF43" si="1745">+$D43*EE11</f>
        <v>5.9346674145837053</v>
      </c>
      <c r="FG43" s="82">
        <f t="shared" ref="FG43" si="1746">+$D43*EF11</f>
        <v>5.6379340438545205</v>
      </c>
      <c r="FH43" s="82">
        <f t="shared" ref="FH43" si="1747">+$D43*EG11</f>
        <v>5.3560373416617946</v>
      </c>
      <c r="FI43" s="82">
        <f t="shared" ref="FI43" si="1748">+$D43*EH11</f>
        <v>5.0882354745787044</v>
      </c>
      <c r="FJ43" s="82">
        <f t="shared" ref="FJ43" si="1749">+$D43*EI11</f>
        <v>4.83382370084977</v>
      </c>
      <c r="FK43" s="82">
        <f t="shared" ref="FK43" si="1750">+$D43*EJ11</f>
        <v>4.5921325158072808</v>
      </c>
      <c r="FL43" s="82">
        <f t="shared" ref="FL43" si="1751">+$D43*EK11</f>
        <v>4.3625258900169159</v>
      </c>
      <c r="FM43" s="82">
        <f t="shared" ref="FM43" si="1752">+$D43*EL11</f>
        <v>4.1443995955160711</v>
      </c>
      <c r="FN43" s="82">
        <f t="shared" ref="FN43" si="1753">+$D43*EM11</f>
        <v>3.9371796157402672</v>
      </c>
      <c r="FO43" s="82">
        <f t="shared" ref="FO43" si="1754">+$D43*EN11</f>
        <v>3.7403206349532541</v>
      </c>
      <c r="FP43" s="82">
        <f t="shared" ref="FP43" si="1755">+$D43*EO11</f>
        <v>3.5533046032055911</v>
      </c>
      <c r="FQ43" s="82">
        <f t="shared" ref="FQ43" si="1756">+$D43*EP11</f>
        <v>3.3756393730453116</v>
      </c>
      <c r="FR43" s="82">
        <f t="shared" ref="FR43" si="1757">+$D43*EQ11</f>
        <v>3.206857404393046</v>
      </c>
      <c r="FS43" s="82">
        <f t="shared" ref="FS43" si="1758">+$D43*ER11</f>
        <v>3.0465145341733932</v>
      </c>
      <c r="FT43" s="82">
        <f t="shared" ref="FT43" si="1759">+$D43*ES11</f>
        <v>2.8941888074647237</v>
      </c>
      <c r="FU43" s="82">
        <f t="shared" ref="FU43" si="1760">+$D43*ET11</f>
        <v>2.7494793670914879</v>
      </c>
    </row>
    <row r="44" spans="1:177">
      <c r="A44" s="79">
        <v>1980</v>
      </c>
      <c r="D44" s="98">
        <f>Data!CD44</f>
        <v>51.342413392032249</v>
      </c>
      <c r="AO44" s="82">
        <f>+$D44*M11</f>
        <v>51.340787314041414</v>
      </c>
      <c r="AP44" s="82">
        <f t="shared" ref="AP44:CO44" si="1761">+$D44*N11</f>
        <v>51.1779883503186</v>
      </c>
      <c r="AQ44" s="82">
        <f t="shared" si="1761"/>
        <v>51.011700786885726</v>
      </c>
      <c r="AR44" s="82">
        <f t="shared" si="1761"/>
        <v>50.841667645061641</v>
      </c>
      <c r="AS44" s="82">
        <f t="shared" si="1761"/>
        <v>50.667565874671219</v>
      </c>
      <c r="AT44" s="82">
        <f t="shared" si="1761"/>
        <v>50.488986544612523</v>
      </c>
      <c r="AU44" s="82">
        <f t="shared" si="1761"/>
        <v>50.305410366210062</v>
      </c>
      <c r="AV44" s="82">
        <f t="shared" si="1761"/>
        <v>50.116178003752928</v>
      </c>
      <c r="AW44" s="82">
        <f t="shared" si="1761"/>
        <v>49.920454772724092</v>
      </c>
      <c r="AX44" s="82">
        <f t="shared" si="1761"/>
        <v>49.717189568027869</v>
      </c>
      <c r="AY44" s="82">
        <f t="shared" si="1761"/>
        <v>49.505068218591234</v>
      </c>
      <c r="AZ44" s="82">
        <f t="shared" si="1761"/>
        <v>49.282461942346465</v>
      </c>
      <c r="BA44" s="82">
        <f t="shared" si="1761"/>
        <v>49.047372179364913</v>
      </c>
      <c r="BB44" s="82">
        <f t="shared" si="1761"/>
        <v>48.797373800964444</v>
      </c>
      <c r="BC44" s="82">
        <f t="shared" si="1761"/>
        <v>48.529559503236726</v>
      </c>
      <c r="BD44" s="82">
        <f t="shared" si="1761"/>
        <v>48.240489050330979</v>
      </c>
      <c r="BE44" s="82">
        <f t="shared" si="1761"/>
        <v>47.926147871807622</v>
      </c>
      <c r="BF44" s="82">
        <f t="shared" si="1761"/>
        <v>47.581920256184048</v>
      </c>
      <c r="BG44" s="82">
        <f t="shared" si="1761"/>
        <v>47.20258292056581</v>
      </c>
      <c r="BH44" s="82">
        <f t="shared" si="1761"/>
        <v>46.782324966018365</v>
      </c>
      <c r="BI44" s="82">
        <f t="shared" si="1761"/>
        <v>46.314800042608205</v>
      </c>
      <c r="BJ44" s="82">
        <f t="shared" si="1761"/>
        <v>45.793215852123915</v>
      </c>
      <c r="BK44" s="82">
        <f t="shared" si="1761"/>
        <v>45.210464842520771</v>
      </c>
      <c r="BL44" s="82">
        <f t="shared" si="1761"/>
        <v>44.559298069551033</v>
      </c>
      <c r="BM44" s="82">
        <f t="shared" si="1761"/>
        <v>43.832541745551076</v>
      </c>
      <c r="BN44" s="82">
        <f t="shared" si="1761"/>
        <v>43.023353054378788</v>
      </c>
      <c r="BO44" s="82">
        <f t="shared" si="1761"/>
        <v>42.125508544009833</v>
      </c>
      <c r="BP44" s="82">
        <f t="shared" si="1761"/>
        <v>41.133715037357426</v>
      </c>
      <c r="BQ44" s="82">
        <f t="shared" si="1761"/>
        <v>40.04392980271988</v>
      </c>
      <c r="BR44" s="82">
        <f t="shared" si="1761"/>
        <v>38.853674004984995</v>
      </c>
      <c r="BS44" s="82">
        <f t="shared" si="1761"/>
        <v>37.562321528578721</v>
      </c>
      <c r="BT44" s="82">
        <f t="shared" si="1761"/>
        <v>36.171344405761985</v>
      </c>
      <c r="BU44" s="82">
        <f t="shared" si="1761"/>
        <v>34.684496518825483</v>
      </c>
      <c r="BV44" s="82">
        <f t="shared" si="1761"/>
        <v>33.107919096583124</v>
      </c>
      <c r="BW44" s="82">
        <f t="shared" si="1761"/>
        <v>31.450154798842142</v>
      </c>
      <c r="BX44" s="82">
        <f t="shared" si="1761"/>
        <v>29.722061747555557</v>
      </c>
      <c r="BY44" s="82">
        <f t="shared" si="1761"/>
        <v>27.936624456053821</v>
      </c>
      <c r="BZ44" s="82">
        <f t="shared" si="1761"/>
        <v>26.10866484479239</v>
      </c>
      <c r="CA44" s="82">
        <f t="shared" si="1761"/>
        <v>24.254462941001517</v>
      </c>
      <c r="CB44" s="82">
        <f t="shared" si="1761"/>
        <v>22.391302921421904</v>
      </c>
      <c r="CC44" s="82">
        <f t="shared" si="1761"/>
        <v>20.5369653568129</v>
      </c>
      <c r="CD44" s="82">
        <f t="shared" si="1761"/>
        <v>18.709190395758462</v>
      </c>
      <c r="CE44" s="82">
        <f t="shared" si="1761"/>
        <v>16.92513883070373</v>
      </c>
      <c r="CF44" s="82">
        <f t="shared" si="1761"/>
        <v>15.20087831268887</v>
      </c>
      <c r="CG44" s="82">
        <f t="shared" si="1761"/>
        <v>13.55092038241218</v>
      </c>
      <c r="CH44" s="82">
        <f t="shared" si="1761"/>
        <v>11.987830596930642</v>
      </c>
      <c r="CI44" s="82">
        <f t="shared" si="1761"/>
        <v>10.521929146146178</v>
      </c>
      <c r="CJ44" s="82">
        <f t="shared" si="1761"/>
        <v>9.1610933927002662</v>
      </c>
      <c r="CK44" s="82">
        <f t="shared" si="1761"/>
        <v>7.910667238838192</v>
      </c>
      <c r="CL44" s="82">
        <f t="shared" si="1761"/>
        <v>6.7734756619842917</v>
      </c>
      <c r="CM44" s="82">
        <f t="shared" si="1761"/>
        <v>5.7499366829412093</v>
      </c>
      <c r="CN44" s="82">
        <f t="shared" si="1761"/>
        <v>4.8382578813642354</v>
      </c>
      <c r="CO44" s="82">
        <f t="shared" si="1761"/>
        <v>4.034700687010182</v>
      </c>
      <c r="DU44" s="82">
        <f>+$D44*CS11</f>
        <v>51.342413392032249</v>
      </c>
      <c r="DV44" s="82">
        <f t="shared" ref="DV44" si="1762">+$D44*CT11</f>
        <v>48.775292722430635</v>
      </c>
      <c r="DW44" s="82">
        <f t="shared" ref="DW44" si="1763">+$D44*CU11</f>
        <v>46.336528086309102</v>
      </c>
      <c r="DX44" s="82">
        <f t="shared" ref="DX44" si="1764">+$D44*CV11</f>
        <v>44.019701681993645</v>
      </c>
      <c r="DY44" s="82">
        <f t="shared" ref="DY44" si="1765">+$D44*CW11</f>
        <v>41.818716597893967</v>
      </c>
      <c r="DZ44" s="82">
        <f t="shared" ref="DZ44" si="1766">+$D44*CX11</f>
        <v>39.72778076799927</v>
      </c>
      <c r="EA44" s="82">
        <f t="shared" ref="EA44" si="1767">+$D44*CY11</f>
        <v>37.7413917295993</v>
      </c>
      <c r="EB44" s="82">
        <f t="shared" ref="EB44" si="1768">+$D44*CZ11</f>
        <v>35.85432214311934</v>
      </c>
      <c r="EC44" s="82">
        <f t="shared" ref="EC44" si="1769">+$D44*DA11</f>
        <v>34.061606035963372</v>
      </c>
      <c r="ED44" s="82">
        <f t="shared" ref="ED44" si="1770">+$D44*DB11</f>
        <v>32.358525734165198</v>
      </c>
      <c r="EE44" s="82">
        <f t="shared" ref="EE44" si="1771">+$D44*DC11</f>
        <v>30.740599447456944</v>
      </c>
      <c r="EF44" s="82">
        <f t="shared" ref="EF44" si="1772">+$D44*DD11</f>
        <v>29.203569475084095</v>
      </c>
      <c r="EG44" s="82">
        <f t="shared" ref="EG44" si="1773">+$D44*DE11</f>
        <v>27.743391001329886</v>
      </c>
      <c r="EH44" s="82">
        <f t="shared" ref="EH44" si="1774">+$D44*DF11</f>
        <v>26.356221451263394</v>
      </c>
      <c r="EI44" s="82">
        <f t="shared" ref="EI44" si="1775">+$D44*DG11</f>
        <v>25.038410378700224</v>
      </c>
      <c r="EJ44" s="82">
        <f t="shared" ref="EJ44" si="1776">+$D44*DH11</f>
        <v>23.786489859765215</v>
      </c>
      <c r="EK44" s="82">
        <f t="shared" ref="EK44" si="1777">+$D44*DI11</f>
        <v>22.597165366776952</v>
      </c>
      <c r="EL44" s="82">
        <f t="shared" ref="EL44" si="1778">+$D44*DJ11</f>
        <v>21.467307098438106</v>
      </c>
      <c r="EM44" s="82">
        <f t="shared" ref="EM44" si="1779">+$D44*DK11</f>
        <v>20.393941743516198</v>
      </c>
      <c r="EN44" s="82">
        <f t="shared" ref="EN44" si="1780">+$D44*DL11</f>
        <v>19.374244656340387</v>
      </c>
      <c r="EO44" s="82">
        <f t="shared" ref="EO44" si="1781">+$D44*DM11</f>
        <v>18.405532423523368</v>
      </c>
      <c r="EP44" s="82">
        <f t="shared" ref="EP44" si="1782">+$D44*DN11</f>
        <v>17.485255802347201</v>
      </c>
      <c r="EQ44" s="82">
        <f t="shared" ref="EQ44" si="1783">+$D44*DO11</f>
        <v>16.610993012229841</v>
      </c>
      <c r="ER44" s="82">
        <f t="shared" ref="ER44" si="1784">+$D44*DP11</f>
        <v>15.780443361618349</v>
      </c>
      <c r="ES44" s="82">
        <f t="shared" ref="ES44" si="1785">+$D44*DQ11</f>
        <v>14.991421193537432</v>
      </c>
      <c r="ET44" s="82">
        <f t="shared" ref="ET44" si="1786">+$D44*DR11</f>
        <v>14.241850133860558</v>
      </c>
      <c r="EU44" s="82">
        <f t="shared" ref="EU44" si="1787">+$D44*DS11</f>
        <v>13.529757627167532</v>
      </c>
      <c r="EV44" s="82">
        <f t="shared" ref="EV44" si="1788">+$D44*DT11</f>
        <v>12.853269745809156</v>
      </c>
      <c r="EW44" s="82">
        <f t="shared" ref="EW44" si="1789">+$D44*DU11</f>
        <v>12.210606258518697</v>
      </c>
      <c r="EX44" s="82">
        <f t="shared" ref="EX44" si="1790">+$D44*DV11</f>
        <v>11.600075945592762</v>
      </c>
      <c r="EY44" s="82">
        <f t="shared" ref="EY44" si="1791">+$D44*DW11</f>
        <v>11.020072148313123</v>
      </c>
      <c r="EZ44" s="82">
        <f t="shared" ref="EZ44" si="1792">+$D44*DX11</f>
        <v>10.469068540897467</v>
      </c>
      <c r="FA44" s="82">
        <f t="shared" ref="FA44" si="1793">+$D44*DY11</f>
        <v>9.945615113852595</v>
      </c>
      <c r="FB44" s="82">
        <f t="shared" ref="FB44" si="1794">+$D44*DZ11</f>
        <v>9.4483343581599648</v>
      </c>
      <c r="FC44" s="82">
        <f t="shared" ref="FC44" si="1795">+$D44*EA11</f>
        <v>8.975917640251966</v>
      </c>
      <c r="FD44" s="82">
        <f t="shared" ref="FD44" si="1796">+$D44*EB11</f>
        <v>8.5271217582393657</v>
      </c>
      <c r="FE44" s="82">
        <f t="shared" ref="FE44" si="1797">+$D44*EC11</f>
        <v>8.1007656703273998</v>
      </c>
      <c r="FF44" s="82">
        <f t="shared" ref="FF44" si="1798">+$D44*ED11</f>
        <v>7.6957273868110301</v>
      </c>
      <c r="FG44" s="82">
        <f t="shared" ref="FG44" si="1799">+$D44*EE11</f>
        <v>7.3109410174704772</v>
      </c>
      <c r="FH44" s="82">
        <f t="shared" ref="FH44" si="1800">+$D44*EF11</f>
        <v>6.9453939665969546</v>
      </c>
      <c r="FI44" s="82">
        <f t="shared" ref="FI44" si="1801">+$D44*EG11</f>
        <v>6.5981242682671066</v>
      </c>
      <c r="FJ44" s="82">
        <f t="shared" ref="FJ44" si="1802">+$D44*EH11</f>
        <v>6.2682180548537509</v>
      </c>
      <c r="FK44" s="82">
        <f t="shared" ref="FK44" si="1803">+$D44*EI11</f>
        <v>5.9548071521110639</v>
      </c>
      <c r="FL44" s="82">
        <f t="shared" ref="FL44" si="1804">+$D44*EJ11</f>
        <v>5.6570667945055098</v>
      </c>
      <c r="FM44" s="82">
        <f t="shared" ref="FM44" si="1805">+$D44*EK11</f>
        <v>5.374213454780234</v>
      </c>
      <c r="FN44" s="82">
        <f t="shared" ref="FN44" si="1806">+$D44*EL11</f>
        <v>5.1055027820412224</v>
      </c>
      <c r="FO44" s="82">
        <f t="shared" ref="FO44" si="1807">+$D44*EM11</f>
        <v>4.8502276429391609</v>
      </c>
      <c r="FP44" s="82">
        <f t="shared" ref="FP44" si="1808">+$D44*EN11</f>
        <v>4.6077162607922038</v>
      </c>
      <c r="FQ44" s="82">
        <f t="shared" ref="FQ44" si="1809">+$D44*EO11</f>
        <v>4.3773304477525929</v>
      </c>
      <c r="FR44" s="82">
        <f t="shared" ref="FR44" si="1810">+$D44*EP11</f>
        <v>4.1584639253649636</v>
      </c>
      <c r="FS44" s="82">
        <f t="shared" ref="FS44" si="1811">+$D44*EQ11</f>
        <v>3.9505407290967156</v>
      </c>
      <c r="FT44" s="82">
        <f t="shared" ref="FT44" si="1812">+$D44*ER11</f>
        <v>3.7530136926418791</v>
      </c>
      <c r="FU44" s="82">
        <f t="shared" ref="FU44" si="1813">+$D44*ES11</f>
        <v>3.5653630080097853</v>
      </c>
    </row>
    <row r="45" spans="1:177">
      <c r="A45" s="79">
        <v>1981</v>
      </c>
      <c r="D45" s="98">
        <f>Data!CD45</f>
        <v>48.806354927863119</v>
      </c>
      <c r="AP45" s="82">
        <f>+$D45*M11</f>
        <v>48.804809169993206</v>
      </c>
      <c r="AQ45" s="82">
        <f t="shared" ref="AQ45:CO45" si="1814">+$D45*N11</f>
        <v>48.650051660939745</v>
      </c>
      <c r="AR45" s="82">
        <f t="shared" si="1814"/>
        <v>48.491977871555818</v>
      </c>
      <c r="AS45" s="82">
        <f t="shared" si="1814"/>
        <v>48.330343516622015</v>
      </c>
      <c r="AT45" s="82">
        <f t="shared" si="1814"/>
        <v>48.164841503026317</v>
      </c>
      <c r="AU45" s="82">
        <f t="shared" si="1814"/>
        <v>47.995083098818199</v>
      </c>
      <c r="AV45" s="82">
        <f t="shared" si="1814"/>
        <v>47.820574665585845</v>
      </c>
      <c r="AW45" s="82">
        <f t="shared" si="1814"/>
        <v>47.640689435505209</v>
      </c>
      <c r="AX45" s="82">
        <f t="shared" si="1814"/>
        <v>47.454633953300238</v>
      </c>
      <c r="AY45" s="82">
        <f t="shared" si="1814"/>
        <v>47.261409033210519</v>
      </c>
      <c r="AZ45" s="82">
        <f t="shared" si="1814"/>
        <v>47.059765417642026</v>
      </c>
      <c r="BA45" s="82">
        <f t="shared" si="1814"/>
        <v>46.848154778215829</v>
      </c>
      <c r="BB45" s="82">
        <f t="shared" si="1814"/>
        <v>46.624677273869189</v>
      </c>
      <c r="BC45" s="82">
        <f t="shared" si="1814"/>
        <v>46.38702756514909</v>
      </c>
      <c r="BD45" s="82">
        <f t="shared" si="1814"/>
        <v>46.132441954421175</v>
      </c>
      <c r="BE45" s="82">
        <f t="shared" si="1814"/>
        <v>45.857650136281492</v>
      </c>
      <c r="BF45" s="82">
        <f t="shared" si="1814"/>
        <v>45.558835839993762</v>
      </c>
      <c r="BG45" s="82">
        <f t="shared" si="1814"/>
        <v>45.231611347139996</v>
      </c>
      <c r="BH45" s="82">
        <f t="shared" si="1814"/>
        <v>44.8710113788797</v>
      </c>
      <c r="BI45" s="82">
        <f t="shared" si="1814"/>
        <v>44.471512065626079</v>
      </c>
      <c r="BJ45" s="82">
        <f t="shared" si="1814"/>
        <v>44.027080535394987</v>
      </c>
      <c r="BK45" s="82">
        <f t="shared" si="1814"/>
        <v>43.531259995539159</v>
      </c>
      <c r="BL45" s="82">
        <f t="shared" si="1814"/>
        <v>42.977293971540853</v>
      </c>
      <c r="BM45" s="82">
        <f t="shared" si="1814"/>
        <v>42.358291580747036</v>
      </c>
      <c r="BN45" s="82">
        <f t="shared" si="1814"/>
        <v>41.667433384729406</v>
      </c>
      <c r="BO45" s="82">
        <f t="shared" si="1814"/>
        <v>40.898214568243141</v>
      </c>
      <c r="BP45" s="82">
        <f t="shared" si="1814"/>
        <v>40.044719086671151</v>
      </c>
      <c r="BQ45" s="82">
        <f t="shared" si="1814"/>
        <v>39.101915219404184</v>
      </c>
      <c r="BR45" s="82">
        <f t="shared" si="1814"/>
        <v>38.065959925469386</v>
      </c>
      <c r="BS45" s="82">
        <f t="shared" si="1814"/>
        <v>36.934496811812735</v>
      </c>
      <c r="BT45" s="82">
        <f t="shared" si="1814"/>
        <v>35.706930689838416</v>
      </c>
      <c r="BU45" s="82">
        <f t="shared" si="1814"/>
        <v>34.384660880775115</v>
      </c>
      <c r="BV45" s="82">
        <f t="shared" si="1814"/>
        <v>32.971255843901098</v>
      </c>
      <c r="BW45" s="82">
        <f t="shared" si="1814"/>
        <v>31.472553462038437</v>
      </c>
      <c r="BX45" s="82">
        <f t="shared" si="1814"/>
        <v>29.896674430320729</v>
      </c>
      <c r="BY45" s="82">
        <f t="shared" si="1814"/>
        <v>28.253940533776706</v>
      </c>
      <c r="BZ45" s="82">
        <f t="shared" si="1814"/>
        <v>26.556694915712335</v>
      </c>
      <c r="CA45" s="82">
        <f t="shared" si="1814"/>
        <v>24.819027367835254</v>
      </c>
      <c r="CB45" s="82">
        <f t="shared" si="1814"/>
        <v>23.056413765445054</v>
      </c>
      <c r="CC45" s="82">
        <f t="shared" si="1814"/>
        <v>21.285284533387586</v>
      </c>
      <c r="CD45" s="82">
        <f t="shared" si="1814"/>
        <v>19.522541971145248</v>
      </c>
      <c r="CE45" s="82">
        <f t="shared" si="1814"/>
        <v>17.785049952678346</v>
      </c>
      <c r="CF45" s="82">
        <f t="shared" si="1814"/>
        <v>16.08912161310435</v>
      </c>
      <c r="CG45" s="82">
        <f t="shared" si="1814"/>
        <v>14.450030941854484</v>
      </c>
      <c r="CH45" s="82">
        <f t="shared" si="1814"/>
        <v>12.881572682087061</v>
      </c>
      <c r="CI45" s="82">
        <f t="shared" si="1814"/>
        <v>11.39569171517933</v>
      </c>
      <c r="CJ45" s="82">
        <f t="shared" si="1814"/>
        <v>10.002198465262117</v>
      </c>
      <c r="CK45" s="82">
        <f t="shared" si="1814"/>
        <v>8.7085811926561814</v>
      </c>
      <c r="CL45" s="82">
        <f t="shared" si="1814"/>
        <v>7.5199198375601206</v>
      </c>
      <c r="CM45" s="82">
        <f t="shared" si="1814"/>
        <v>6.438899837640891</v>
      </c>
      <c r="CN45" s="82">
        <f t="shared" si="1814"/>
        <v>5.4659185655639568</v>
      </c>
      <c r="CO45" s="82">
        <f t="shared" si="1814"/>
        <v>4.5992721375859551</v>
      </c>
      <c r="DV45" s="82">
        <f>+$D45*CS11</f>
        <v>48.806354927863119</v>
      </c>
      <c r="DW45" s="82">
        <f t="shared" ref="DW45" si="1815">+$D45*CT11</f>
        <v>46.366037181469963</v>
      </c>
      <c r="DX45" s="82">
        <f t="shared" ref="DX45" si="1816">+$D45*CU11</f>
        <v>44.047735322396463</v>
      </c>
      <c r="DY45" s="82">
        <f t="shared" ref="DY45" si="1817">+$D45*CV11</f>
        <v>41.845348556276633</v>
      </c>
      <c r="DZ45" s="82">
        <f t="shared" ref="DZ45" si="1818">+$D45*CW11</f>
        <v>39.75308112846281</v>
      </c>
      <c r="EA45" s="82">
        <f t="shared" ref="EA45" si="1819">+$D45*CX11</f>
        <v>37.765427072039671</v>
      </c>
      <c r="EB45" s="82">
        <f t="shared" ref="EB45" si="1820">+$D45*CY11</f>
        <v>35.877155718437677</v>
      </c>
      <c r="EC45" s="82">
        <f t="shared" ref="EC45" si="1821">+$D45*CZ11</f>
        <v>34.083297932515798</v>
      </c>
      <c r="ED45" s="82">
        <f t="shared" ref="ED45" si="1822">+$D45*DA11</f>
        <v>32.379133035890007</v>
      </c>
      <c r="EE45" s="82">
        <f t="shared" ref="EE45" si="1823">+$D45*DB11</f>
        <v>30.760176384095505</v>
      </c>
      <c r="EF45" s="82">
        <f t="shared" ref="EF45" si="1824">+$D45*DC11</f>
        <v>29.222167564890736</v>
      </c>
      <c r="EG45" s="82">
        <f t="shared" ref="EG45" si="1825">+$D45*DD11</f>
        <v>27.761059186646193</v>
      </c>
      <c r="EH45" s="82">
        <f t="shared" ref="EH45" si="1826">+$D45*DE11</f>
        <v>26.373006227313883</v>
      </c>
      <c r="EI45" s="82">
        <f t="shared" ref="EI45" si="1827">+$D45*DF11</f>
        <v>25.054355915948189</v>
      </c>
      <c r="EJ45" s="82">
        <f t="shared" ref="EJ45" si="1828">+$D45*DG11</f>
        <v>23.801638120150781</v>
      </c>
      <c r="EK45" s="82">
        <f t="shared" ref="EK45" si="1829">+$D45*DH11</f>
        <v>22.611556214143242</v>
      </c>
      <c r="EL45" s="82">
        <f t="shared" ref="EL45" si="1830">+$D45*DI11</f>
        <v>21.48097840343608</v>
      </c>
      <c r="EM45" s="82">
        <f t="shared" ref="EM45" si="1831">+$D45*DJ11</f>
        <v>20.406929483264275</v>
      </c>
      <c r="EN45" s="82">
        <f t="shared" ref="EN45" si="1832">+$D45*DK11</f>
        <v>19.386583009101063</v>
      </c>
      <c r="EO45" s="82">
        <f t="shared" ref="EO45" si="1833">+$D45*DL11</f>
        <v>18.417253858646006</v>
      </c>
      <c r="EP45" s="82">
        <f t="shared" ref="EP45" si="1834">+$D45*DM11</f>
        <v>17.496391165713707</v>
      </c>
      <c r="EQ45" s="82">
        <f t="shared" ref="EQ45" si="1835">+$D45*DN11</f>
        <v>16.621571607428024</v>
      </c>
      <c r="ER45" s="82">
        <f t="shared" ref="ER45" si="1836">+$D45*DO11</f>
        <v>15.79049302705662</v>
      </c>
      <c r="ES45" s="82">
        <f t="shared" ref="ES45" si="1837">+$D45*DP11</f>
        <v>15.00096837570379</v>
      </c>
      <c r="ET45" s="82">
        <f t="shared" ref="ET45" si="1838">+$D45*DQ11</f>
        <v>14.250919956918601</v>
      </c>
      <c r="EU45" s="82">
        <f t="shared" ref="EU45" si="1839">+$D45*DR11</f>
        <v>13.538373959072668</v>
      </c>
      <c r="EV45" s="82">
        <f t="shared" ref="EV45" si="1840">+$D45*DS11</f>
        <v>12.861455261119037</v>
      </c>
      <c r="EW45" s="82">
        <f t="shared" ref="EW45" si="1841">+$D45*DT11</f>
        <v>12.218382498063086</v>
      </c>
      <c r="EX45" s="82">
        <f t="shared" ref="EX45" si="1842">+$D45*DU11</f>
        <v>11.607463373159929</v>
      </c>
      <c r="EY45" s="82">
        <f t="shared" ref="EY45" si="1843">+$D45*DV11</f>
        <v>11.027090204501933</v>
      </c>
      <c r="EZ45" s="82">
        <f t="shared" ref="EZ45" si="1844">+$D45*DW11</f>
        <v>10.475735694276835</v>
      </c>
      <c r="FA45" s="82">
        <f t="shared" ref="FA45" si="1845">+$D45*DX11</f>
        <v>9.9519489095629954</v>
      </c>
      <c r="FB45" s="82">
        <f t="shared" ref="FB45" si="1846">+$D45*DY11</f>
        <v>9.4543514640848461</v>
      </c>
      <c r="FC45" s="82">
        <f t="shared" ref="FC45" si="1847">+$D45*DZ11</f>
        <v>8.9816338908806035</v>
      </c>
      <c r="FD45" s="82">
        <f t="shared" ref="FD45" si="1848">+$D45*EA11</f>
        <v>8.5325521963365745</v>
      </c>
      <c r="FE45" s="82">
        <f t="shared" ref="FE45" si="1849">+$D45*EB11</f>
        <v>8.1059245865197429</v>
      </c>
      <c r="FF45" s="82">
        <f t="shared" ref="FF45" si="1850">+$D45*EC11</f>
        <v>7.7006283571937573</v>
      </c>
      <c r="FG45" s="82">
        <f t="shared" ref="FG45" si="1851">+$D45*ED11</f>
        <v>7.3155969393340694</v>
      </c>
      <c r="FH45" s="82">
        <f t="shared" ref="FH45" si="1852">+$D45*EE11</f>
        <v>6.9498170923673648</v>
      </c>
      <c r="FI45" s="82">
        <f t="shared" ref="FI45" si="1853">+$D45*EF11</f>
        <v>6.602326237748998</v>
      </c>
      <c r="FJ45" s="82">
        <f t="shared" ref="FJ45" si="1854">+$D45*EG11</f>
        <v>6.2722099258615485</v>
      </c>
      <c r="FK45" s="82">
        <f t="shared" ref="FK45" si="1855">+$D45*EH11</f>
        <v>5.9585994295684701</v>
      </c>
      <c r="FL45" s="82">
        <f t="shared" ref="FL45" si="1856">+$D45*EI11</f>
        <v>5.6606694580900472</v>
      </c>
      <c r="FM45" s="82">
        <f t="shared" ref="FM45" si="1857">+$D45*EJ11</f>
        <v>5.3776359851855435</v>
      </c>
      <c r="FN45" s="82">
        <f t="shared" ref="FN45" si="1858">+$D45*EK11</f>
        <v>5.1087541859262666</v>
      </c>
      <c r="FO45" s="82">
        <f t="shared" ref="FO45" si="1859">+$D45*EL11</f>
        <v>4.8533164766299537</v>
      </c>
      <c r="FP45" s="82">
        <f t="shared" ref="FP45" si="1860">+$D45*EM11</f>
        <v>4.6106506527984559</v>
      </c>
      <c r="FQ45" s="82">
        <f t="shared" ref="FQ45" si="1861">+$D45*EN11</f>
        <v>4.3801181201585333</v>
      </c>
      <c r="FR45" s="82">
        <f t="shared" ref="FR45" si="1862">+$D45*EO11</f>
        <v>4.1611122141506058</v>
      </c>
      <c r="FS45" s="82">
        <f t="shared" ref="FS45" si="1863">+$D45*EP11</f>
        <v>3.9530566034430761</v>
      </c>
      <c r="FT45" s="82">
        <f t="shared" ref="FT45" si="1864">+$D45*EQ11</f>
        <v>3.7554037732709222</v>
      </c>
      <c r="FU45" s="82">
        <f t="shared" ref="FU45" si="1865">+$D45*ER11</f>
        <v>3.5676335846073757</v>
      </c>
    </row>
    <row r="46" spans="1:177">
      <c r="A46" s="79">
        <v>1982</v>
      </c>
      <c r="D46" s="98">
        <f>Data!CD46</f>
        <v>58.079284142491552</v>
      </c>
      <c r="AQ46" s="82">
        <f>+$D46*M11</f>
        <v>58.077444699437983</v>
      </c>
      <c r="AR46" s="82">
        <f t="shared" ref="AR46:CO46" si="1866">+$D46*N11</f>
        <v>57.893284145862836</v>
      </c>
      <c r="AS46" s="82">
        <f t="shared" si="1866"/>
        <v>57.705177237598974</v>
      </c>
      <c r="AT46" s="82">
        <f t="shared" si="1866"/>
        <v>57.512833276627823</v>
      </c>
      <c r="AU46" s="82">
        <f t="shared" si="1866"/>
        <v>57.31588682389669</v>
      </c>
      <c r="AV46" s="82">
        <f t="shared" si="1866"/>
        <v>57.113875290600433</v>
      </c>
      <c r="AW46" s="82">
        <f t="shared" si="1866"/>
        <v>56.906211249842976</v>
      </c>
      <c r="AX46" s="82">
        <f t="shared" si="1866"/>
        <v>56.6921488514866</v>
      </c>
      <c r="AY46" s="82">
        <f t="shared" si="1866"/>
        <v>56.470743888275919</v>
      </c>
      <c r="AZ46" s="82">
        <f t="shared" si="1866"/>
        <v>56.24080733485193</v>
      </c>
      <c r="BA46" s="82">
        <f t="shared" si="1866"/>
        <v>56.000852581799151</v>
      </c>
      <c r="BB46" s="82">
        <f t="shared" si="1866"/>
        <v>55.749037127172933</v>
      </c>
      <c r="BC46" s="82">
        <f t="shared" si="1866"/>
        <v>55.483100170938698</v>
      </c>
      <c r="BD46" s="82">
        <f t="shared" si="1866"/>
        <v>55.200298372289005</v>
      </c>
      <c r="BE46" s="82">
        <f t="shared" si="1866"/>
        <v>54.897342946793486</v>
      </c>
      <c r="BF46" s="82">
        <f t="shared" si="1866"/>
        <v>54.570342249663874</v>
      </c>
      <c r="BG46" s="82">
        <f t="shared" si="1866"/>
        <v>54.214754940478734</v>
      </c>
      <c r="BH46" s="82">
        <f t="shared" si="1866"/>
        <v>53.825359659332932</v>
      </c>
      <c r="BI46" s="82">
        <f t="shared" si="1866"/>
        <v>53.396247752710984</v>
      </c>
      <c r="BJ46" s="82">
        <f t="shared" si="1866"/>
        <v>52.920845847293513</v>
      </c>
      <c r="BK46" s="82">
        <f t="shared" si="1866"/>
        <v>52.39197485980992</v>
      </c>
      <c r="BL46" s="82">
        <f t="shared" si="1866"/>
        <v>51.801951243817037</v>
      </c>
      <c r="BM46" s="82">
        <f t="shared" si="1866"/>
        <v>51.142734833154165</v>
      </c>
      <c r="BN46" s="82">
        <f t="shared" si="1866"/>
        <v>50.406125516745831</v>
      </c>
      <c r="BO46" s="82">
        <f t="shared" si="1866"/>
        <v>49.584008201736708</v>
      </c>
      <c r="BP46" s="82">
        <f t="shared" si="1866"/>
        <v>48.668642195066298</v>
      </c>
      <c r="BQ46" s="82">
        <f t="shared" si="1866"/>
        <v>47.652987437364793</v>
      </c>
      <c r="BR46" s="82">
        <f t="shared" si="1866"/>
        <v>46.53105620979062</v>
      </c>
      <c r="BS46" s="82">
        <f t="shared" si="1866"/>
        <v>45.298275315493427</v>
      </c>
      <c r="BT46" s="82">
        <f t="shared" si="1866"/>
        <v>43.951840660171591</v>
      </c>
      <c r="BU46" s="82">
        <f t="shared" si="1866"/>
        <v>42.491043972788965</v>
      </c>
      <c r="BV46" s="82">
        <f t="shared" si="1866"/>
        <v>40.917550437630844</v>
      </c>
      <c r="BW46" s="82">
        <f t="shared" si="1866"/>
        <v>39.235606500896274</v>
      </c>
      <c r="BX46" s="82">
        <f t="shared" si="1866"/>
        <v>37.452159209864547</v>
      </c>
      <c r="BY46" s="82">
        <f t="shared" si="1866"/>
        <v>35.576872145452455</v>
      </c>
      <c r="BZ46" s="82">
        <f t="shared" si="1866"/>
        <v>33.622028173004622</v>
      </c>
      <c r="CA46" s="82">
        <f t="shared" si="1866"/>
        <v>31.602315562692809</v>
      </c>
      <c r="CB46" s="82">
        <f t="shared" si="1866"/>
        <v>29.534501086329939</v>
      </c>
      <c r="CC46" s="82">
        <f t="shared" si="1866"/>
        <v>27.437000947301975</v>
      </c>
      <c r="CD46" s="82">
        <f t="shared" si="1866"/>
        <v>25.329367257513493</v>
      </c>
      <c r="CE46" s="82">
        <f t="shared" si="1866"/>
        <v>23.231713656996622</v>
      </c>
      <c r="CF46" s="82">
        <f t="shared" si="1866"/>
        <v>21.164108059631261</v>
      </c>
      <c r="CG46" s="82">
        <f t="shared" si="1866"/>
        <v>19.145963003213819</v>
      </c>
      <c r="CH46" s="82">
        <f t="shared" si="1866"/>
        <v>17.195454448097749</v>
      </c>
      <c r="CI46" s="82">
        <f t="shared" si="1866"/>
        <v>15.328998060004224</v>
      </c>
      <c r="CJ46" s="82">
        <f t="shared" si="1866"/>
        <v>13.560808179680118</v>
      </c>
      <c r="CK46" s="82">
        <f t="shared" si="1866"/>
        <v>11.902559155916579</v>
      </c>
      <c r="CL46" s="82">
        <f t="shared" si="1866"/>
        <v>10.363161975808325</v>
      </c>
      <c r="CM46" s="82">
        <f t="shared" si="1866"/>
        <v>8.948661739233378</v>
      </c>
      <c r="CN46" s="82">
        <f t="shared" si="1866"/>
        <v>7.662254101707024</v>
      </c>
      <c r="CO46" s="82">
        <f t="shared" si="1866"/>
        <v>6.5044119344359332</v>
      </c>
      <c r="DW46" s="82">
        <f>+$D46*CS11</f>
        <v>58.079284142491552</v>
      </c>
      <c r="DX46" s="82">
        <f t="shared" ref="DX46" si="1867">+$D46*CT11</f>
        <v>55.175319935366971</v>
      </c>
      <c r="DY46" s="82">
        <f t="shared" ref="DY46" si="1868">+$D46*CU11</f>
        <v>52.416553938598625</v>
      </c>
      <c r="DZ46" s="82">
        <f t="shared" ref="DZ46" si="1869">+$D46*CV11</f>
        <v>49.795726241668689</v>
      </c>
      <c r="EA46" s="82">
        <f t="shared" ref="EA46" si="1870">+$D46*CW11</f>
        <v>47.305939929585257</v>
      </c>
      <c r="EB46" s="82">
        <f t="shared" ref="EB46" si="1871">+$D46*CX11</f>
        <v>44.940642933105998</v>
      </c>
      <c r="EC46" s="82">
        <f t="shared" ref="EC46" si="1872">+$D46*CY11</f>
        <v>42.693610786450691</v>
      </c>
      <c r="ED46" s="82">
        <f t="shared" ref="ED46" si="1873">+$D46*CZ11</f>
        <v>40.55893024712816</v>
      </c>
      <c r="EE46" s="82">
        <f t="shared" ref="EE46" si="1874">+$D46*DA11</f>
        <v>38.530983734771752</v>
      </c>
      <c r="EF46" s="82">
        <f t="shared" ref="EF46" si="1875">+$D46*DB11</f>
        <v>36.604434548033161</v>
      </c>
      <c r="EG46" s="82">
        <f t="shared" ref="EG46" si="1876">+$D46*DC11</f>
        <v>34.774212820631504</v>
      </c>
      <c r="EH46" s="82">
        <f t="shared" ref="EH46" si="1877">+$D46*DD11</f>
        <v>33.035502179599931</v>
      </c>
      <c r="EI46" s="82">
        <f t="shared" ref="EI46" si="1878">+$D46*DE11</f>
        <v>31.38372707061993</v>
      </c>
      <c r="EJ46" s="82">
        <f t="shared" ref="EJ46" si="1879">+$D46*DF11</f>
        <v>29.814540717088935</v>
      </c>
      <c r="EK46" s="82">
        <f t="shared" ref="EK46" si="1880">+$D46*DG11</f>
        <v>28.323813681234487</v>
      </c>
      <c r="EL46" s="82">
        <f t="shared" ref="EL46" si="1881">+$D46*DH11</f>
        <v>26.907622997172766</v>
      </c>
      <c r="EM46" s="82">
        <f t="shared" ref="EM46" si="1882">+$D46*DI11</f>
        <v>25.562241847314127</v>
      </c>
      <c r="EN46" s="82">
        <f t="shared" ref="EN46" si="1883">+$D46*DJ11</f>
        <v>24.28412975494842</v>
      </c>
      <c r="EO46" s="82">
        <f t="shared" ref="EO46" si="1884">+$D46*DK11</f>
        <v>23.069923267200998</v>
      </c>
      <c r="EP46" s="82">
        <f t="shared" ref="EP46" si="1885">+$D46*DL11</f>
        <v>21.916427103840945</v>
      </c>
      <c r="EQ46" s="82">
        <f t="shared" ref="EQ46" si="1886">+$D46*DM11</f>
        <v>20.820605748648898</v>
      </c>
      <c r="ER46" s="82">
        <f t="shared" ref="ER46" si="1887">+$D46*DN11</f>
        <v>19.779575461216456</v>
      </c>
      <c r="ES46" s="82">
        <f t="shared" ref="ES46" si="1888">+$D46*DO11</f>
        <v>18.790596688155631</v>
      </c>
      <c r="ET46" s="82">
        <f t="shared" ref="ET46" si="1889">+$D46*DP11</f>
        <v>17.851066853747852</v>
      </c>
      <c r="EU46" s="82">
        <f t="shared" ref="EU46" si="1890">+$D46*DQ11</f>
        <v>16.95851351106046</v>
      </c>
      <c r="EV46" s="82">
        <f t="shared" ref="EV46" si="1891">+$D46*DR11</f>
        <v>16.110587835507435</v>
      </c>
      <c r="EW46" s="82">
        <f t="shared" ref="EW46" si="1892">+$D46*DS11</f>
        <v>15.305058443732063</v>
      </c>
      <c r="EX46" s="82">
        <f t="shared" ref="EX46" si="1893">+$D46*DT11</f>
        <v>14.53980552154546</v>
      </c>
      <c r="EY46" s="82">
        <f t="shared" ref="EY46" si="1894">+$D46*DU11</f>
        <v>13.812815245468185</v>
      </c>
      <c r="EZ46" s="82">
        <f t="shared" ref="EZ46" si="1895">+$D46*DV11</f>
        <v>13.122174483194776</v>
      </c>
      <c r="FA46" s="82">
        <f t="shared" ref="FA46" si="1896">+$D46*DW11</f>
        <v>12.466065759035036</v>
      </c>
      <c r="FB46" s="82">
        <f t="shared" ref="FB46" si="1897">+$D46*DX11</f>
        <v>11.842762471083287</v>
      </c>
      <c r="FC46" s="82">
        <f t="shared" ref="FC46" si="1898">+$D46*DY11</f>
        <v>11.250624347529122</v>
      </c>
      <c r="FD46" s="82">
        <f t="shared" ref="FD46" si="1899">+$D46*DZ11</f>
        <v>10.688093130152666</v>
      </c>
      <c r="FE46" s="82">
        <f t="shared" ref="FE46" si="1900">+$D46*EA11</f>
        <v>10.153688473645033</v>
      </c>
      <c r="FF46" s="82">
        <f t="shared" ref="FF46" si="1901">+$D46*EB11</f>
        <v>9.6460040499627802</v>
      </c>
      <c r="FG46" s="82">
        <f t="shared" ref="FG46" si="1902">+$D46*EC11</f>
        <v>9.1637038474646424</v>
      </c>
      <c r="FH46" s="82">
        <f t="shared" ref="FH46" si="1903">+$D46*ED11</f>
        <v>8.7055186550914101</v>
      </c>
      <c r="FI46" s="82">
        <f t="shared" ref="FI46" si="1904">+$D46*EE11</f>
        <v>8.2702427223368389</v>
      </c>
      <c r="FJ46" s="82">
        <f t="shared" ref="FJ46" si="1905">+$D46*EF11</f>
        <v>7.8567305862199976</v>
      </c>
      <c r="FK46" s="82">
        <f t="shared" ref="FK46" si="1906">+$D46*EG11</f>
        <v>7.4638940569089982</v>
      </c>
      <c r="FL46" s="82">
        <f t="shared" ref="FL46" si="1907">+$D46*EH11</f>
        <v>7.0906993540635472</v>
      </c>
      <c r="FM46" s="82">
        <f t="shared" ref="FM46" si="1908">+$D46*EI11</f>
        <v>6.7361643863603708</v>
      </c>
      <c r="FN46" s="82">
        <f t="shared" ref="FN46" si="1909">+$D46*EJ11</f>
        <v>6.3993561670423516</v>
      </c>
      <c r="FO46" s="82">
        <f t="shared" ref="FO46" si="1910">+$D46*EK11</f>
        <v>6.0793883586902329</v>
      </c>
      <c r="FP46" s="82">
        <f t="shared" ref="FP46" si="1911">+$D46*EL11</f>
        <v>5.7754189407557224</v>
      </c>
      <c r="FQ46" s="82">
        <f t="shared" ref="FQ46" si="1912">+$D46*EM11</f>
        <v>5.486647993717936</v>
      </c>
      <c r="FR46" s="82">
        <f t="shared" ref="FR46" si="1913">+$D46*EN11</f>
        <v>5.2123155940320398</v>
      </c>
      <c r="FS46" s="82">
        <f t="shared" ref="FS46" si="1914">+$D46*EO11</f>
        <v>4.9516998143304374</v>
      </c>
      <c r="FT46" s="82">
        <f t="shared" ref="FT46" si="1915">+$D46*EP11</f>
        <v>4.7041148236139154</v>
      </c>
      <c r="FU46" s="82">
        <f t="shared" ref="FU46" si="1916">+$D46*EQ11</f>
        <v>4.4689090824332194</v>
      </c>
    </row>
    <row r="47" spans="1:177">
      <c r="A47" s="79">
        <v>1983</v>
      </c>
      <c r="D47" s="98">
        <f>Data!CD47</f>
        <v>75.949621368271622</v>
      </c>
      <c r="AR47" s="82">
        <f>+$D47*M11</f>
        <v>75.947215949446132</v>
      </c>
      <c r="AS47" s="82">
        <f t="shared" ref="AS47:CO47" si="1917">+$D47*N11</f>
        <v>75.706391281554431</v>
      </c>
      <c r="AT47" s="82">
        <f t="shared" si="1917"/>
        <v>75.460406010380183</v>
      </c>
      <c r="AU47" s="82">
        <f t="shared" si="1917"/>
        <v>75.208879993420481</v>
      </c>
      <c r="AV47" s="82">
        <f t="shared" si="1917"/>
        <v>74.95133535016943</v>
      </c>
      <c r="AW47" s="82">
        <f t="shared" si="1917"/>
        <v>74.687167158491434</v>
      </c>
      <c r="AX47" s="82">
        <f t="shared" si="1917"/>
        <v>74.415607246894737</v>
      </c>
      <c r="AY47" s="82">
        <f t="shared" si="1917"/>
        <v>74.135680275610738</v>
      </c>
      <c r="AZ47" s="82">
        <f t="shared" si="1917"/>
        <v>73.846151515517008</v>
      </c>
      <c r="BA47" s="82">
        <f t="shared" si="1917"/>
        <v>73.545466091632775</v>
      </c>
      <c r="BB47" s="82">
        <f t="shared" si="1917"/>
        <v>73.231679981680657</v>
      </c>
      <c r="BC47" s="82">
        <f t="shared" si="1917"/>
        <v>72.902383766757993</v>
      </c>
      <c r="BD47" s="82">
        <f t="shared" si="1917"/>
        <v>72.554621024292587</v>
      </c>
      <c r="BE47" s="82">
        <f t="shared" si="1917"/>
        <v>72.184804318614624</v>
      </c>
      <c r="BF47" s="82">
        <f t="shared" si="1917"/>
        <v>71.788632943612882</v>
      </c>
      <c r="BG47" s="82">
        <f t="shared" si="1917"/>
        <v>71.36101783952131</v>
      </c>
      <c r="BH47" s="82">
        <f t="shared" si="1917"/>
        <v>70.896020346960697</v>
      </c>
      <c r="BI47" s="82">
        <f t="shared" si="1917"/>
        <v>70.386812552783056</v>
      </c>
      <c r="BJ47" s="82">
        <f t="shared" si="1917"/>
        <v>69.825667777778662</v>
      </c>
      <c r="BK47" s="82">
        <f t="shared" si="1917"/>
        <v>69.203990096186928</v>
      </c>
      <c r="BL47" s="82">
        <f t="shared" si="1917"/>
        <v>68.512391502211571</v>
      </c>
      <c r="BM47" s="82">
        <f t="shared" si="1917"/>
        <v>67.740824309285145</v>
      </c>
      <c r="BN47" s="82">
        <f t="shared" si="1917"/>
        <v>66.878774483279003</v>
      </c>
      <c r="BO47" s="82">
        <f t="shared" si="1917"/>
        <v>65.915518831912877</v>
      </c>
      <c r="BP47" s="82">
        <f t="shared" si="1917"/>
        <v>64.840445340269042</v>
      </c>
      <c r="BQ47" s="82">
        <f t="shared" si="1917"/>
        <v>63.643431591796514</v>
      </c>
      <c r="BR47" s="82">
        <f t="shared" si="1917"/>
        <v>62.315271380677842</v>
      </c>
      <c r="BS47" s="82">
        <f t="shared" si="1917"/>
        <v>60.848134634872849</v>
      </c>
      <c r="BT47" s="82">
        <f t="shared" si="1917"/>
        <v>59.236041036711384</v>
      </c>
      <c r="BU47" s="82">
        <f t="shared" si="1917"/>
        <v>57.475323703868142</v>
      </c>
      <c r="BV47" s="82">
        <f t="shared" si="1917"/>
        <v>55.565056438339539</v>
      </c>
      <c r="BW47" s="82">
        <f t="shared" si="1917"/>
        <v>53.507416782735547</v>
      </c>
      <c r="BX47" s="82">
        <f t="shared" si="1917"/>
        <v>51.307957766604318</v>
      </c>
      <c r="BY47" s="82">
        <f t="shared" si="1917"/>
        <v>48.975763964907124</v>
      </c>
      <c r="BZ47" s="82">
        <f t="shared" si="1917"/>
        <v>46.523472332842829</v>
      </c>
      <c r="CA47" s="82">
        <f t="shared" si="1917"/>
        <v>43.967145034159095</v>
      </c>
      <c r="CB47" s="82">
        <f t="shared" si="1917"/>
        <v>41.325989753223404</v>
      </c>
      <c r="CC47" s="82">
        <f t="shared" si="1917"/>
        <v>38.621932207433325</v>
      </c>
      <c r="CD47" s="82">
        <f t="shared" si="1917"/>
        <v>35.879055057153124</v>
      </c>
      <c r="CE47" s="82">
        <f t="shared" si="1917"/>
        <v>33.122926377437935</v>
      </c>
      <c r="CF47" s="82">
        <f t="shared" si="1917"/>
        <v>30.379848547308651</v>
      </c>
      <c r="CG47" s="82">
        <f t="shared" si="1917"/>
        <v>27.676064150215328</v>
      </c>
      <c r="CH47" s="82">
        <f t="shared" si="1917"/>
        <v>25.036958741734331</v>
      </c>
      <c r="CI47" s="82">
        <f t="shared" si="1917"/>
        <v>22.486300819140233</v>
      </c>
      <c r="CJ47" s="82">
        <f t="shared" si="1917"/>
        <v>20.045556962375233</v>
      </c>
      <c r="CK47" s="82">
        <f t="shared" si="1917"/>
        <v>17.733315103671355</v>
      </c>
      <c r="CL47" s="82">
        <f t="shared" si="1917"/>
        <v>15.564841656578624</v>
      </c>
      <c r="CM47" s="82">
        <f t="shared" si="1917"/>
        <v>13.551789417887735</v>
      </c>
      <c r="CN47" s="82">
        <f t="shared" si="1917"/>
        <v>11.702063496169631</v>
      </c>
      <c r="CO47" s="82">
        <f t="shared" si="1917"/>
        <v>10.019842813909202</v>
      </c>
      <c r="DX47" s="82">
        <f>+$D47*CS11</f>
        <v>75.949621368271622</v>
      </c>
      <c r="DY47" s="82">
        <f t="shared" ref="DY47" si="1918">+$D47*CT11</f>
        <v>72.152140299858033</v>
      </c>
      <c r="DZ47" s="82">
        <f t="shared" ref="DZ47" si="1919">+$D47*CU11</f>
        <v>68.544533284865139</v>
      </c>
      <c r="EA47" s="82">
        <f t="shared" ref="EA47" si="1920">+$D47*CV11</f>
        <v>65.117306620621875</v>
      </c>
      <c r="EB47" s="82">
        <f t="shared" ref="EB47" si="1921">+$D47*CW11</f>
        <v>61.861441289590786</v>
      </c>
      <c r="EC47" s="82">
        <f t="shared" ref="EC47" si="1922">+$D47*CX11</f>
        <v>58.76836922511125</v>
      </c>
      <c r="ED47" s="82">
        <f t="shared" ref="ED47" si="1923">+$D47*CY11</f>
        <v>55.829950763855678</v>
      </c>
      <c r="EE47" s="82">
        <f t="shared" ref="EE47" si="1924">+$D47*CZ11</f>
        <v>53.038453225662899</v>
      </c>
      <c r="EF47" s="82">
        <f t="shared" ref="EF47" si="1925">+$D47*DA11</f>
        <v>50.386530564379754</v>
      </c>
      <c r="EG47" s="82">
        <f t="shared" ref="EG47" si="1926">+$D47*DB11</f>
        <v>47.867204036160764</v>
      </c>
      <c r="EH47" s="82">
        <f t="shared" ref="EH47" si="1927">+$D47*DC11</f>
        <v>45.473843834352728</v>
      </c>
      <c r="EI47" s="82">
        <f t="shared" ref="EI47" si="1928">+$D47*DD11</f>
        <v>43.200151642635092</v>
      </c>
      <c r="EJ47" s="82">
        <f t="shared" ref="EJ47" si="1929">+$D47*DE11</f>
        <v>41.04014406050333</v>
      </c>
      <c r="EK47" s="82">
        <f t="shared" ref="EK47" si="1930">+$D47*DF11</f>
        <v>38.988136857478167</v>
      </c>
      <c r="EL47" s="82">
        <f t="shared" ref="EL47" si="1931">+$D47*DG11</f>
        <v>37.038730014604255</v>
      </c>
      <c r="EM47" s="82">
        <f t="shared" ref="EM47" si="1932">+$D47*DH11</f>
        <v>35.186793513874044</v>
      </c>
      <c r="EN47" s="82">
        <f t="shared" ref="EN47" si="1933">+$D47*DI11</f>
        <v>33.427453838180341</v>
      </c>
      <c r="EO47" s="82">
        <f t="shared" ref="EO47" si="1934">+$D47*DJ11</f>
        <v>31.756081146271327</v>
      </c>
      <c r="EP47" s="82">
        <f t="shared" ref="EP47" si="1935">+$D47*DK11</f>
        <v>30.168277088957758</v>
      </c>
      <c r="EQ47" s="82">
        <f t="shared" ref="EQ47" si="1936">+$D47*DL11</f>
        <v>28.659863234509871</v>
      </c>
      <c r="ER47" s="82">
        <f t="shared" ref="ER47" si="1937">+$D47*DM11</f>
        <v>27.226870072784376</v>
      </c>
      <c r="ES47" s="82">
        <f t="shared" ref="ES47" si="1938">+$D47*DN11</f>
        <v>25.86552656914516</v>
      </c>
      <c r="ET47" s="82">
        <f t="shared" ref="ET47" si="1939">+$D47*DO11</f>
        <v>24.5722502406879</v>
      </c>
      <c r="EU47" s="82">
        <f t="shared" ref="EU47" si="1940">+$D47*DP11</f>
        <v>23.343637728653505</v>
      </c>
      <c r="EV47" s="82">
        <f t="shared" ref="EV47" si="1941">+$D47*DQ11</f>
        <v>22.176455842220832</v>
      </c>
      <c r="EW47" s="82">
        <f t="shared" ref="EW47" si="1942">+$D47*DR11</f>
        <v>21.067633050109787</v>
      </c>
      <c r="EX47" s="82">
        <f t="shared" ref="EX47" si="1943">+$D47*DS11</f>
        <v>20.014251397604298</v>
      </c>
      <c r="EY47" s="82">
        <f t="shared" ref="EY47" si="1944">+$D47*DT11</f>
        <v>19.013538827724084</v>
      </c>
      <c r="EZ47" s="82">
        <f t="shared" ref="EZ47" si="1945">+$D47*DU11</f>
        <v>18.062861886337878</v>
      </c>
      <c r="FA47" s="82">
        <f t="shared" ref="FA47" si="1946">+$D47*DV11</f>
        <v>17.159718792020985</v>
      </c>
      <c r="FB47" s="82">
        <f t="shared" ref="FB47" si="1947">+$D47*DW11</f>
        <v>16.301732852419935</v>
      </c>
      <c r="FC47" s="82">
        <f t="shared" ref="FC47" si="1948">+$D47*DX11</f>
        <v>15.486646209798939</v>
      </c>
      <c r="FD47" s="82">
        <f t="shared" ref="FD47" si="1949">+$D47*DY11</f>
        <v>14.712313899308992</v>
      </c>
      <c r="FE47" s="82">
        <f t="shared" ref="FE47" si="1950">+$D47*DZ11</f>
        <v>13.976698204343542</v>
      </c>
      <c r="FF47" s="82">
        <f t="shared" ref="FF47" si="1951">+$D47*EA11</f>
        <v>13.277863294126366</v>
      </c>
      <c r="FG47" s="82">
        <f t="shared" ref="FG47" si="1952">+$D47*EB11</f>
        <v>12.613970129420045</v>
      </c>
      <c r="FH47" s="82">
        <f t="shared" ref="FH47" si="1953">+$D47*EC11</f>
        <v>11.983271622949044</v>
      </c>
      <c r="FI47" s="82">
        <f t="shared" ref="FI47" si="1954">+$D47*ED11</f>
        <v>11.384108041801593</v>
      </c>
      <c r="FJ47" s="82">
        <f t="shared" ref="FJ47" si="1955">+$D47*EE11</f>
        <v>10.814902639711512</v>
      </c>
      <c r="FK47" s="82">
        <f t="shared" ref="FK47" si="1956">+$D47*EF11</f>
        <v>10.274157507725937</v>
      </c>
      <c r="FL47" s="82">
        <f t="shared" ref="FL47" si="1957">+$D47*EG11</f>
        <v>9.7604496323396415</v>
      </c>
      <c r="FM47" s="82">
        <f t="shared" ref="FM47" si="1958">+$D47*EH11</f>
        <v>9.2724271507226579</v>
      </c>
      <c r="FN47" s="82">
        <f t="shared" ref="FN47" si="1959">+$D47*EI11</f>
        <v>8.8088057931865258</v>
      </c>
      <c r="FO47" s="82">
        <f t="shared" ref="FO47" si="1960">+$D47*EJ11</f>
        <v>8.3683655035271975</v>
      </c>
      <c r="FP47" s="82">
        <f t="shared" ref="FP47" si="1961">+$D47*EK11</f>
        <v>7.9499472283508377</v>
      </c>
      <c r="FQ47" s="82">
        <f t="shared" ref="FQ47" si="1962">+$D47*EL11</f>
        <v>7.552449866933296</v>
      </c>
      <c r="FR47" s="82">
        <f t="shared" ref="FR47" si="1963">+$D47*EM11</f>
        <v>7.1748273735866315</v>
      </c>
      <c r="FS47" s="82">
        <f t="shared" ref="FS47" si="1964">+$D47*EN11</f>
        <v>6.8160860049073007</v>
      </c>
      <c r="FT47" s="82">
        <f t="shared" ref="FT47" si="1965">+$D47*EO11</f>
        <v>6.4752817046619349</v>
      </c>
      <c r="FU47" s="82">
        <f t="shared" ref="FU47" si="1966">+$D47*EP11</f>
        <v>6.1515176194288381</v>
      </c>
    </row>
    <row r="48" spans="1:177">
      <c r="A48" s="79">
        <v>1984</v>
      </c>
      <c r="D48" s="98">
        <f>Data!CD48</f>
        <v>79.242137082120692</v>
      </c>
      <c r="AS48" s="82">
        <f>+$D48*M11</f>
        <v>79.239627385233788</v>
      </c>
      <c r="AT48" s="82">
        <f t="shared" ref="AT48:CO48" si="1967">+$D48*N11</f>
        <v>78.988362652085257</v>
      </c>
      <c r="AU48" s="82">
        <f t="shared" si="1967"/>
        <v>78.731713596732433</v>
      </c>
      <c r="AV48" s="82">
        <f t="shared" si="1967"/>
        <v>78.46928359699622</v>
      </c>
      <c r="AW48" s="82">
        <f t="shared" si="1967"/>
        <v>78.20057405562396</v>
      </c>
      <c r="AX48" s="82">
        <f t="shared" si="1967"/>
        <v>77.924953826311935</v>
      </c>
      <c r="AY48" s="82">
        <f t="shared" si="1967"/>
        <v>77.641621436326602</v>
      </c>
      <c r="AZ48" s="82">
        <f t="shared" si="1967"/>
        <v>77.349559263640955</v>
      </c>
      <c r="BA48" s="82">
        <f t="shared" si="1967"/>
        <v>77.047479052005443</v>
      </c>
      <c r="BB48" s="82">
        <f t="shared" si="1967"/>
        <v>76.733758520569282</v>
      </c>
      <c r="BC48" s="82">
        <f t="shared" si="1967"/>
        <v>76.406369371139263</v>
      </c>
      <c r="BD48" s="82">
        <f t="shared" si="1967"/>
        <v>76.062797733342705</v>
      </c>
      <c r="BE48" s="82">
        <f t="shared" si="1967"/>
        <v>75.699959019810805</v>
      </c>
      <c r="BF48" s="82">
        <f t="shared" si="1967"/>
        <v>75.314110274831634</v>
      </c>
      <c r="BG48" s="82">
        <f t="shared" si="1967"/>
        <v>74.900764351042525</v>
      </c>
      <c r="BH48" s="82">
        <f t="shared" si="1967"/>
        <v>74.454611571260997</v>
      </c>
      <c r="BI48" s="82">
        <f t="shared" si="1967"/>
        <v>73.969455827433634</v>
      </c>
      <c r="BJ48" s="82">
        <f t="shared" si="1967"/>
        <v>73.438173207420917</v>
      </c>
      <c r="BK48" s="82">
        <f t="shared" si="1967"/>
        <v>72.852702070333862</v>
      </c>
      <c r="BL48" s="82">
        <f t="shared" si="1967"/>
        <v>72.204073845754365</v>
      </c>
      <c r="BM48" s="82">
        <f t="shared" si="1967"/>
        <v>71.482493545520072</v>
      </c>
      <c r="BN48" s="82">
        <f t="shared" si="1967"/>
        <v>70.677477902670745</v>
      </c>
      <c r="BO48" s="82">
        <f t="shared" si="1967"/>
        <v>69.778057085906354</v>
      </c>
      <c r="BP48" s="82">
        <f t="shared" si="1967"/>
        <v>68.773043038495061</v>
      </c>
      <c r="BQ48" s="82">
        <f t="shared" si="1967"/>
        <v>67.651363700752043</v>
      </c>
      <c r="BR48" s="82">
        <f t="shared" si="1967"/>
        <v>66.402457836090704</v>
      </c>
      <c r="BS48" s="82">
        <f t="shared" si="1967"/>
        <v>65.016720137595058</v>
      </c>
      <c r="BT48" s="82">
        <f t="shared" si="1967"/>
        <v>63.485981089330849</v>
      </c>
      <c r="BU48" s="82">
        <f t="shared" si="1967"/>
        <v>61.804001119012177</v>
      </c>
      <c r="BV48" s="82">
        <f t="shared" si="1967"/>
        <v>59.966954380154874</v>
      </c>
      <c r="BW48" s="82">
        <f t="shared" si="1967"/>
        <v>57.97387452285696</v>
      </c>
      <c r="BX48" s="82">
        <f t="shared" si="1967"/>
        <v>55.827033489056959</v>
      </c>
      <c r="BY48" s="82">
        <f t="shared" si="1967"/>
        <v>53.532225039418158</v>
      </c>
      <c r="BZ48" s="82">
        <f t="shared" si="1967"/>
        <v>51.098927577143172</v>
      </c>
      <c r="CA48" s="82">
        <f t="shared" si="1967"/>
        <v>48.540325886015367</v>
      </c>
      <c r="CB48" s="82">
        <f t="shared" si="1967"/>
        <v>45.873178445650538</v>
      </c>
      <c r="CC48" s="82">
        <f t="shared" si="1967"/>
        <v>43.117525618729331</v>
      </c>
      <c r="CD48" s="82">
        <f t="shared" si="1967"/>
        <v>40.296243631259735</v>
      </c>
      <c r="CE48" s="82">
        <f t="shared" si="1967"/>
        <v>37.434459158523445</v>
      </c>
      <c r="CF48" s="82">
        <f t="shared" si="1967"/>
        <v>34.558848685168357</v>
      </c>
      <c r="CG48" s="82">
        <f t="shared" si="1967"/>
        <v>31.696854832848278</v>
      </c>
      <c r="CH48" s="82">
        <f t="shared" si="1967"/>
        <v>28.875857835429752</v>
      </c>
      <c r="CI48" s="82">
        <f t="shared" si="1967"/>
        <v>26.122343745623091</v>
      </c>
      <c r="CJ48" s="82">
        <f t="shared" si="1967"/>
        <v>23.461111456238232</v>
      </c>
      <c r="CK48" s="82">
        <f t="shared" si="1967"/>
        <v>20.914558151616834</v>
      </c>
      <c r="CL48" s="82">
        <f t="shared" si="1967"/>
        <v>18.502077575236047</v>
      </c>
      <c r="CM48" s="82">
        <f t="shared" si="1967"/>
        <v>16.239597959699136</v>
      </c>
      <c r="CN48" s="82">
        <f t="shared" si="1967"/>
        <v>14.139277265823326</v>
      </c>
      <c r="CO48" s="82">
        <f t="shared" si="1967"/>
        <v>12.209363299005698</v>
      </c>
      <c r="DY48" s="82">
        <f>+$D48*CS11</f>
        <v>79.242137082120692</v>
      </c>
      <c r="DZ48" s="82">
        <f t="shared" ref="DZ48" si="1968">+$D48*CT11</f>
        <v>75.280030228014652</v>
      </c>
      <c r="EA48" s="82">
        <f t="shared" ref="EA48" si="1969">+$D48*CU11</f>
        <v>71.516028716613917</v>
      </c>
      <c r="EB48" s="82">
        <f t="shared" ref="EB48" si="1970">+$D48*CV11</f>
        <v>67.940227280783219</v>
      </c>
      <c r="EC48" s="82">
        <f t="shared" ref="EC48" si="1971">+$D48*CW11</f>
        <v>64.54321591674406</v>
      </c>
      <c r="ED48" s="82">
        <f t="shared" ref="ED48" si="1972">+$D48*CX11</f>
        <v>61.31605512090686</v>
      </c>
      <c r="EE48" s="82">
        <f t="shared" ref="EE48" si="1973">+$D48*CY11</f>
        <v>58.250252364861517</v>
      </c>
      <c r="EF48" s="82">
        <f t="shared" ref="EF48" si="1974">+$D48*CZ11</f>
        <v>55.337739746618439</v>
      </c>
      <c r="EG48" s="82">
        <f t="shared" ref="EG48" si="1975">+$D48*DA11</f>
        <v>52.570852759287519</v>
      </c>
      <c r="EH48" s="82">
        <f t="shared" ref="EH48" si="1976">+$D48*DB11</f>
        <v>49.942310121323139</v>
      </c>
      <c r="EI48" s="82">
        <f t="shared" ref="EI48" si="1977">+$D48*DC11</f>
        <v>47.445194615256987</v>
      </c>
      <c r="EJ48" s="82">
        <f t="shared" ref="EJ48" si="1978">+$D48*DD11</f>
        <v>45.072934884494131</v>
      </c>
      <c r="EK48" s="82">
        <f t="shared" ref="EK48" si="1979">+$D48*DE11</f>
        <v>42.819288140269428</v>
      </c>
      <c r="EL48" s="82">
        <f t="shared" ref="EL48" si="1980">+$D48*DF11</f>
        <v>40.678323733255951</v>
      </c>
      <c r="EM48" s="82">
        <f t="shared" ref="EM48" si="1981">+$D48*DG11</f>
        <v>38.644407546593158</v>
      </c>
      <c r="EN48" s="82">
        <f t="shared" ref="EN48" si="1982">+$D48*DH11</f>
        <v>36.712187169263501</v>
      </c>
      <c r="EO48" s="82">
        <f t="shared" ref="EO48" si="1983">+$D48*DI11</f>
        <v>34.876577810800327</v>
      </c>
      <c r="EP48" s="82">
        <f t="shared" ref="EP48" si="1984">+$D48*DJ11</f>
        <v>33.132748920260305</v>
      </c>
      <c r="EQ48" s="82">
        <f t="shared" ref="EQ48" si="1985">+$D48*DK11</f>
        <v>31.476111474247293</v>
      </c>
      <c r="ER48" s="82">
        <f t="shared" ref="ER48" si="1986">+$D48*DL11</f>
        <v>29.902305900534927</v>
      </c>
      <c r="ES48" s="82">
        <f t="shared" ref="ES48" si="1987">+$D48*DM11</f>
        <v>28.40719060550818</v>
      </c>
      <c r="ET48" s="82">
        <f t="shared" ref="ET48" si="1988">+$D48*DN11</f>
        <v>26.986831075232775</v>
      </c>
      <c r="EU48" s="82">
        <f t="shared" ref="EU48" si="1989">+$D48*DO11</f>
        <v>25.637489521471132</v>
      </c>
      <c r="EV48" s="82">
        <f t="shared" ref="EV48" si="1990">+$D48*DP11</f>
        <v>24.355615045397577</v>
      </c>
      <c r="EW48" s="82">
        <f t="shared" ref="EW48" si="1991">+$D48*DQ11</f>
        <v>23.1378342931277</v>
      </c>
      <c r="EX48" s="82">
        <f t="shared" ref="EX48" si="1992">+$D48*DR11</f>
        <v>21.980942578471311</v>
      </c>
      <c r="EY48" s="82">
        <f t="shared" ref="EY48" si="1993">+$D48*DS11</f>
        <v>20.881895449547748</v>
      </c>
      <c r="EZ48" s="82">
        <f t="shared" ref="EZ48" si="1994">+$D48*DT11</f>
        <v>19.837800677070359</v>
      </c>
      <c r="FA48" s="82">
        <f t="shared" ref="FA48" si="1995">+$D48*DU11</f>
        <v>18.84591064321684</v>
      </c>
      <c r="FB48" s="82">
        <f t="shared" ref="FB48" si="1996">+$D48*DV11</f>
        <v>17.903615111055998</v>
      </c>
      <c r="FC48" s="82">
        <f t="shared" ref="FC48" si="1997">+$D48*DW11</f>
        <v>17.008434355503198</v>
      </c>
      <c r="FD48" s="82">
        <f t="shared" ref="FD48" si="1998">+$D48*DX11</f>
        <v>16.158012637728039</v>
      </c>
      <c r="FE48" s="82">
        <f t="shared" ref="FE48" si="1999">+$D48*DY11</f>
        <v>15.350112005841638</v>
      </c>
      <c r="FF48" s="82">
        <f t="shared" ref="FF48" si="2000">+$D48*DZ11</f>
        <v>14.582606405549555</v>
      </c>
      <c r="FG48" s="82">
        <f t="shared" ref="FG48" si="2001">+$D48*EA11</f>
        <v>13.853476085272078</v>
      </c>
      <c r="FH48" s="82">
        <f t="shared" ref="FH48" si="2002">+$D48*EB11</f>
        <v>13.16080228100847</v>
      </c>
      <c r="FI48" s="82">
        <f t="shared" ref="FI48" si="2003">+$D48*EC11</f>
        <v>12.50276216695805</v>
      </c>
      <c r="FJ48" s="82">
        <f t="shared" ref="FJ48" si="2004">+$D48*ED11</f>
        <v>11.877624058610147</v>
      </c>
      <c r="FK48" s="82">
        <f t="shared" ref="FK48" si="2005">+$D48*EE11</f>
        <v>11.283742855679638</v>
      </c>
      <c r="FL48" s="82">
        <f t="shared" ref="FL48" si="2006">+$D48*EF11</f>
        <v>10.719555712895659</v>
      </c>
      <c r="FM48" s="82">
        <f t="shared" ref="FM48" si="2007">+$D48*EG11</f>
        <v>10.183577927250875</v>
      </c>
      <c r="FN48" s="82">
        <f t="shared" ref="FN48" si="2008">+$D48*EH11</f>
        <v>9.6743990308883312</v>
      </c>
      <c r="FO48" s="82">
        <f t="shared" ref="FO48" si="2009">+$D48*EI11</f>
        <v>9.1906790793439157</v>
      </c>
      <c r="FP48" s="82">
        <f t="shared" ref="FP48" si="2010">+$D48*EJ11</f>
        <v>8.7311451253767185</v>
      </c>
      <c r="FQ48" s="82">
        <f t="shared" ref="FQ48" si="2011">+$D48*EK11</f>
        <v>8.2945878691078807</v>
      </c>
      <c r="FR48" s="82">
        <f t="shared" ref="FR48" si="2012">+$D48*EL11</f>
        <v>7.8798584756524876</v>
      </c>
      <c r="FS48" s="82">
        <f t="shared" ref="FS48" si="2013">+$D48*EM11</f>
        <v>7.4858655518698631</v>
      </c>
      <c r="FT48" s="82">
        <f t="shared" ref="FT48" si="2014">+$D48*EN11</f>
        <v>7.1115722742763712</v>
      </c>
      <c r="FU48" s="82">
        <f t="shared" ref="FU48" si="2015">+$D48*EO11</f>
        <v>6.7559936605625515</v>
      </c>
    </row>
    <row r="49" spans="1:177">
      <c r="A49" s="79">
        <v>1985</v>
      </c>
      <c r="D49" s="98">
        <f>Data!CD49</f>
        <v>95.165328136487233</v>
      </c>
      <c r="AT49" s="82">
        <f>+$D49*M11</f>
        <v>95.162314132365694</v>
      </c>
      <c r="AU49" s="82">
        <f t="shared" ref="AU49:CO49" si="2016">+$D49*N11</f>
        <v>94.860559388492163</v>
      </c>
      <c r="AV49" s="82">
        <f t="shared" si="2016"/>
        <v>94.552338377955053</v>
      </c>
      <c r="AW49" s="82">
        <f t="shared" si="2016"/>
        <v>94.237174779933028</v>
      </c>
      <c r="AX49" s="82">
        <f t="shared" si="2016"/>
        <v>93.914469807304698</v>
      </c>
      <c r="AY49" s="82">
        <f t="shared" si="2016"/>
        <v>93.583465489029564</v>
      </c>
      <c r="AZ49" s="82">
        <f t="shared" si="2016"/>
        <v>93.24319930165116</v>
      </c>
      <c r="BA49" s="82">
        <f t="shared" si="2016"/>
        <v>92.892449138627654</v>
      </c>
      <c r="BB49" s="82">
        <f t="shared" si="2016"/>
        <v>92.529667877011249</v>
      </c>
      <c r="BC49" s="82">
        <f t="shared" si="2016"/>
        <v>92.152907249185972</v>
      </c>
      <c r="BD49" s="82">
        <f t="shared" si="2016"/>
        <v>91.759731383654412</v>
      </c>
      <c r="BE49" s="82">
        <f t="shared" si="2016"/>
        <v>91.347121264174476</v>
      </c>
      <c r="BF49" s="82">
        <f t="shared" si="2016"/>
        <v>90.911372475646729</v>
      </c>
      <c r="BG49" s="82">
        <f t="shared" si="2016"/>
        <v>90.447989939800408</v>
      </c>
      <c r="BH49" s="82">
        <f t="shared" si="2016"/>
        <v>89.95158484625145</v>
      </c>
      <c r="BI49" s="82">
        <f t="shared" si="2016"/>
        <v>89.415780572788776</v>
      </c>
      <c r="BJ49" s="82">
        <f t="shared" si="2016"/>
        <v>88.833135943823436</v>
      </c>
      <c r="BK49" s="82">
        <f t="shared" si="2016"/>
        <v>88.195095543495427</v>
      </c>
      <c r="BL49" s="82">
        <f t="shared" si="2016"/>
        <v>87.491977796713925</v>
      </c>
      <c r="BM49" s="82">
        <f t="shared" si="2016"/>
        <v>86.713011957280216</v>
      </c>
      <c r="BN49" s="82">
        <f t="shared" si="2016"/>
        <v>85.846434797991122</v>
      </c>
      <c r="BO49" s="82">
        <f t="shared" si="2016"/>
        <v>84.879656507706386</v>
      </c>
      <c r="BP49" s="82">
        <f t="shared" si="2016"/>
        <v>83.799502939012655</v>
      </c>
      <c r="BQ49" s="82">
        <f t="shared" si="2016"/>
        <v>82.592537868086325</v>
      </c>
      <c r="BR49" s="82">
        <f t="shared" si="2016"/>
        <v>81.245464377001539</v>
      </c>
      <c r="BS49" s="82">
        <f t="shared" si="2016"/>
        <v>79.745599017503352</v>
      </c>
      <c r="BT49" s="82">
        <f t="shared" si="2016"/>
        <v>78.081406358845328</v>
      </c>
      <c r="BU49" s="82">
        <f t="shared" si="2016"/>
        <v>76.243075274103973</v>
      </c>
      <c r="BV49" s="82">
        <f t="shared" si="2016"/>
        <v>74.223112389603585</v>
      </c>
      <c r="BW49" s="82">
        <f t="shared" si="2016"/>
        <v>72.016923079940653</v>
      </c>
      <c r="BX49" s="82">
        <f t="shared" si="2016"/>
        <v>69.623346813497761</v>
      </c>
      <c r="BY49" s="82">
        <f t="shared" si="2016"/>
        <v>67.045112064140525</v>
      </c>
      <c r="BZ49" s="82">
        <f t="shared" si="2016"/>
        <v>64.289176810981701</v>
      </c>
      <c r="CA49" s="82">
        <f t="shared" si="2016"/>
        <v>61.366924080580162</v>
      </c>
      <c r="CB49" s="82">
        <f t="shared" si="2016"/>
        <v>58.294188053100065</v>
      </c>
      <c r="CC49" s="82">
        <f t="shared" si="2016"/>
        <v>55.091094715427069</v>
      </c>
      <c r="CD49" s="82">
        <f t="shared" si="2016"/>
        <v>51.781711410526718</v>
      </c>
      <c r="CE49" s="82">
        <f t="shared" si="2016"/>
        <v>48.39351119294723</v>
      </c>
      <c r="CF49" s="82">
        <f t="shared" si="2016"/>
        <v>44.956669779626722</v>
      </c>
      <c r="CG49" s="82">
        <f t="shared" si="2016"/>
        <v>41.503224120962102</v>
      </c>
      <c r="CH49" s="82">
        <f t="shared" si="2016"/>
        <v>38.066131254594893</v>
      </c>
      <c r="CI49" s="82">
        <f t="shared" si="2016"/>
        <v>34.678273293960061</v>
      </c>
      <c r="CJ49" s="82">
        <f t="shared" si="2016"/>
        <v>31.371458491460047</v>
      </c>
      <c r="CK49" s="82">
        <f t="shared" si="2016"/>
        <v>28.175468915809553</v>
      </c>
      <c r="CL49" s="82">
        <f t="shared" si="2016"/>
        <v>25.11720231958936</v>
      </c>
      <c r="CM49" s="82">
        <f t="shared" si="2016"/>
        <v>22.219949492646354</v>
      </c>
      <c r="CN49" s="82">
        <f t="shared" si="2016"/>
        <v>19.502839342126908</v>
      </c>
      <c r="CO49" s="82">
        <f t="shared" si="2016"/>
        <v>16.980472891845441</v>
      </c>
      <c r="DZ49" s="82">
        <f>+$D49*CS11</f>
        <v>95.165328136487233</v>
      </c>
      <c r="EA49" s="82">
        <f t="shared" ref="EA49" si="2017">+$D49*CT11</f>
        <v>90.407061729662871</v>
      </c>
      <c r="EB49" s="82">
        <f t="shared" ref="EB49" si="2018">+$D49*CU11</f>
        <v>85.88670864317973</v>
      </c>
      <c r="EC49" s="82">
        <f t="shared" ref="EC49" si="2019">+$D49*CV11</f>
        <v>81.592373211020728</v>
      </c>
      <c r="ED49" s="82">
        <f t="shared" ref="ED49" si="2020">+$D49*CW11</f>
        <v>77.512754550469708</v>
      </c>
      <c r="EE49" s="82">
        <f t="shared" ref="EE49" si="2021">+$D49*CX11</f>
        <v>73.637116822946211</v>
      </c>
      <c r="EF49" s="82">
        <f t="shared" ref="EF49" si="2022">+$D49*CY11</f>
        <v>69.955260981798901</v>
      </c>
      <c r="EG49" s="82">
        <f t="shared" ref="EG49" si="2023">+$D49*CZ11</f>
        <v>66.457497932708961</v>
      </c>
      <c r="EH49" s="82">
        <f t="shared" ref="EH49" si="2024">+$D49*DA11</f>
        <v>63.134623036073513</v>
      </c>
      <c r="EI49" s="82">
        <f t="shared" ref="EI49" si="2025">+$D49*DB11</f>
        <v>59.97789188426983</v>
      </c>
      <c r="EJ49" s="82">
        <f t="shared" ref="EJ49" si="2026">+$D49*DC11</f>
        <v>56.978997290056348</v>
      </c>
      <c r="EK49" s="82">
        <f t="shared" ref="EK49" si="2027">+$D49*DD11</f>
        <v>54.130047425553521</v>
      </c>
      <c r="EL49" s="82">
        <f t="shared" ref="EL49" si="2028">+$D49*DE11</f>
        <v>51.423545054275841</v>
      </c>
      <c r="EM49" s="82">
        <f t="shared" ref="EM49" si="2029">+$D49*DF11</f>
        <v>48.852367801562053</v>
      </c>
      <c r="EN49" s="82">
        <f t="shared" ref="EN49" si="2030">+$D49*DG11</f>
        <v>46.409749411483951</v>
      </c>
      <c r="EO49" s="82">
        <f t="shared" ref="EO49" si="2031">+$D49*DH11</f>
        <v>44.089261940909758</v>
      </c>
      <c r="EP49" s="82">
        <f t="shared" ref="EP49" si="2032">+$D49*DI11</f>
        <v>41.884798843864267</v>
      </c>
      <c r="EQ49" s="82">
        <f t="shared" ref="EQ49" si="2033">+$D49*DJ11</f>
        <v>39.790558901671055</v>
      </c>
      <c r="ER49" s="82">
        <f t="shared" ref="ER49" si="2034">+$D49*DK11</f>
        <v>37.801030956587496</v>
      </c>
      <c r="ES49" s="82">
        <f t="shared" ref="ES49" si="2035">+$D49*DL11</f>
        <v>35.910979408758124</v>
      </c>
      <c r="ET49" s="82">
        <f t="shared" ref="ET49" si="2036">+$D49*DM11</f>
        <v>34.115430438320217</v>
      </c>
      <c r="EU49" s="82">
        <f t="shared" ref="EU49" si="2037">+$D49*DN11</f>
        <v>32.409658916404211</v>
      </c>
      <c r="EV49" s="82">
        <f t="shared" ref="EV49" si="2038">+$D49*DO11</f>
        <v>30.789175970583994</v>
      </c>
      <c r="EW49" s="82">
        <f t="shared" ref="EW49" si="2039">+$D49*DP11</f>
        <v>29.249717172054797</v>
      </c>
      <c r="EX49" s="82">
        <f t="shared" ref="EX49" si="2040">+$D49*DQ11</f>
        <v>27.787231313452057</v>
      </c>
      <c r="EY49" s="82">
        <f t="shared" ref="EY49" si="2041">+$D49*DR11</f>
        <v>26.397869747779449</v>
      </c>
      <c r="EZ49" s="82">
        <f t="shared" ref="EZ49" si="2042">+$D49*DS11</f>
        <v>25.077976260390482</v>
      </c>
      <c r="FA49" s="82">
        <f t="shared" ref="FA49" si="2043">+$D49*DT11</f>
        <v>23.824077447370957</v>
      </c>
      <c r="FB49" s="82">
        <f t="shared" ref="FB49" si="2044">+$D49*DU11</f>
        <v>22.632873575002407</v>
      </c>
      <c r="FC49" s="82">
        <f t="shared" ref="FC49" si="2045">+$D49*DV11</f>
        <v>21.501229896252287</v>
      </c>
      <c r="FD49" s="82">
        <f t="shared" ref="FD49" si="2046">+$D49*DW11</f>
        <v>20.426168401439671</v>
      </c>
      <c r="FE49" s="82">
        <f t="shared" ref="FE49" si="2047">+$D49*DX11</f>
        <v>19.404859981367689</v>
      </c>
      <c r="FF49" s="82">
        <f t="shared" ref="FF49" si="2048">+$D49*DY11</f>
        <v>18.434616982299307</v>
      </c>
      <c r="FG49" s="82">
        <f t="shared" ref="FG49" si="2049">+$D49*DZ11</f>
        <v>17.512886133184338</v>
      </c>
      <c r="FH49" s="82">
        <f t="shared" ref="FH49" si="2050">+$D49*EA11</f>
        <v>16.637241826525123</v>
      </c>
      <c r="FI49" s="82">
        <f t="shared" ref="FI49" si="2051">+$D49*EB11</f>
        <v>15.805379735198864</v>
      </c>
      <c r="FJ49" s="82">
        <f t="shared" ref="FJ49" si="2052">+$D49*EC11</f>
        <v>15.015110748438923</v>
      </c>
      <c r="FK49" s="82">
        <f t="shared" ref="FK49" si="2053">+$D49*ED11</f>
        <v>14.264355211016978</v>
      </c>
      <c r="FL49" s="82">
        <f t="shared" ref="FL49" si="2054">+$D49*EE11</f>
        <v>13.551137450466126</v>
      </c>
      <c r="FM49" s="82">
        <f t="shared" ref="FM49" si="2055">+$D49*EF11</f>
        <v>12.873580577942821</v>
      </c>
      <c r="FN49" s="82">
        <f t="shared" ref="FN49" si="2056">+$D49*EG11</f>
        <v>12.229901549045682</v>
      </c>
      <c r="FO49" s="82">
        <f t="shared" ref="FO49" si="2057">+$D49*EH11</f>
        <v>11.618406471593396</v>
      </c>
      <c r="FP49" s="82">
        <f t="shared" ref="FP49" si="2058">+$D49*EI11</f>
        <v>11.037486148013727</v>
      </c>
      <c r="FQ49" s="82">
        <f t="shared" ref="FQ49" si="2059">+$D49*EJ11</f>
        <v>10.485611840613039</v>
      </c>
      <c r="FR49" s="82">
        <f t="shared" ref="FR49" si="2060">+$D49*EK11</f>
        <v>9.9613312485823862</v>
      </c>
      <c r="FS49" s="82">
        <f t="shared" ref="FS49" si="2061">+$D49*EL11</f>
        <v>9.4632646861532681</v>
      </c>
      <c r="FT49" s="82">
        <f t="shared" ref="FT49" si="2062">+$D49*EM11</f>
        <v>8.9901014518456037</v>
      </c>
      <c r="FU49" s="82">
        <f t="shared" ref="FU49" si="2063">+$D49*EN11</f>
        <v>8.5405963792533246</v>
      </c>
    </row>
    <row r="50" spans="1:177">
      <c r="A50" s="79">
        <v>1986</v>
      </c>
      <c r="D50" s="98">
        <f>Data!CD50</f>
        <v>105.4595899041984</v>
      </c>
      <c r="AU50" s="82">
        <f>+$D50*M11</f>
        <v>105.45624986802292</v>
      </c>
      <c r="AV50" s="82">
        <f t="shared" ref="AV50:CO50" si="2064">+$D50*N11</f>
        <v>105.12185358984367</v>
      </c>
      <c r="AW50" s="82">
        <f t="shared" si="2064"/>
        <v>104.78029157342857</v>
      </c>
      <c r="AX50" s="82">
        <f t="shared" si="2064"/>
        <v>104.4310359731908</v>
      </c>
      <c r="AY50" s="82">
        <f t="shared" si="2064"/>
        <v>104.07342322977001</v>
      </c>
      <c r="AZ50" s="82">
        <f t="shared" si="2064"/>
        <v>103.70661338058051</v>
      </c>
      <c r="BA50" s="82">
        <f t="shared" si="2064"/>
        <v>103.32953978369524</v>
      </c>
      <c r="BB50" s="82">
        <f t="shared" si="2064"/>
        <v>102.94084813437694</v>
      </c>
      <c r="BC50" s="82">
        <f t="shared" si="2064"/>
        <v>102.53882395367823</v>
      </c>
      <c r="BD50" s="82">
        <f t="shared" si="2064"/>
        <v>102.12130822520288</v>
      </c>
      <c r="BE50" s="82">
        <f t="shared" si="2064"/>
        <v>101.68560158339191</v>
      </c>
      <c r="BF50" s="82">
        <f t="shared" si="2064"/>
        <v>101.22835843777624</v>
      </c>
      <c r="BG50" s="82">
        <f t="shared" si="2064"/>
        <v>100.74547365779124</v>
      </c>
      <c r="BH50" s="82">
        <f t="shared" si="2064"/>
        <v>100.23196592176963</v>
      </c>
      <c r="BI50" s="82">
        <f t="shared" si="2064"/>
        <v>99.681863498784793</v>
      </c>
      <c r="BJ50" s="82">
        <f t="shared" si="2064"/>
        <v>99.088099992108823</v>
      </c>
      <c r="BK50" s="82">
        <f t="shared" si="2064"/>
        <v>98.442429296344059</v>
      </c>
      <c r="BL50" s="82">
        <f t="shared" si="2064"/>
        <v>97.735370535779509</v>
      </c>
      <c r="BM50" s="82">
        <f t="shared" si="2064"/>
        <v>96.95619485612869</v>
      </c>
      <c r="BN50" s="82">
        <f t="shared" si="2064"/>
        <v>96.09296641374641</v>
      </c>
      <c r="BO50" s="82">
        <f t="shared" si="2064"/>
        <v>95.132649524932631</v>
      </c>
      <c r="BP50" s="82">
        <f t="shared" si="2064"/>
        <v>94.06129250848349</v>
      </c>
      <c r="BQ50" s="82">
        <f t="shared" si="2064"/>
        <v>92.864296137866006</v>
      </c>
      <c r="BR50" s="82">
        <f t="shared" si="2064"/>
        <v>91.526770760703144</v>
      </c>
      <c r="BS50" s="82">
        <f t="shared" si="2064"/>
        <v>90.033981099568678</v>
      </c>
      <c r="BT50" s="82">
        <f t="shared" si="2064"/>
        <v>88.371871707192753</v>
      </c>
      <c r="BU50" s="82">
        <f t="shared" si="2064"/>
        <v>86.527659337621117</v>
      </c>
      <c r="BV50" s="82">
        <f t="shared" si="2064"/>
        <v>84.490471570802157</v>
      </c>
      <c r="BW50" s="82">
        <f t="shared" si="2064"/>
        <v>82.252004456859254</v>
      </c>
      <c r="BX50" s="82">
        <f t="shared" si="2064"/>
        <v>79.807166358740261</v>
      </c>
      <c r="BY50" s="82">
        <f t="shared" si="2064"/>
        <v>77.154671207339547</v>
      </c>
      <c r="BZ50" s="82">
        <f t="shared" si="2064"/>
        <v>74.297542622084151</v>
      </c>
      <c r="CA50" s="82">
        <f t="shared" si="2064"/>
        <v>71.243491243373896</v>
      </c>
      <c r="CB50" s="82">
        <f t="shared" si="2064"/>
        <v>68.005131427049022</v>
      </c>
      <c r="CC50" s="82">
        <f t="shared" si="2064"/>
        <v>64.600010174515219</v>
      </c>
      <c r="CD50" s="82">
        <f t="shared" si="2064"/>
        <v>61.050430548925185</v>
      </c>
      <c r="CE50" s="82">
        <f t="shared" si="2064"/>
        <v>57.383063315450798</v>
      </c>
      <c r="CF50" s="82">
        <f t="shared" si="2064"/>
        <v>53.628353354835959</v>
      </c>
      <c r="CG50" s="82">
        <f t="shared" si="2064"/>
        <v>49.819740563686651</v>
      </c>
      <c r="CH50" s="82">
        <f t="shared" si="2064"/>
        <v>45.992727406154458</v>
      </c>
      <c r="CI50" s="82">
        <f t="shared" si="2064"/>
        <v>42.183835961679364</v>
      </c>
      <c r="CJ50" s="82">
        <f t="shared" si="2064"/>
        <v>38.429505280763671</v>
      </c>
      <c r="CK50" s="82">
        <f t="shared" si="2064"/>
        <v>34.76498439075398</v>
      </c>
      <c r="CL50" s="82">
        <f t="shared" si="2064"/>
        <v>31.223276958160497</v>
      </c>
      <c r="CM50" s="82">
        <f t="shared" si="2064"/>
        <v>27.834190329966212</v>
      </c>
      <c r="CN50" s="82">
        <f t="shared" si="2064"/>
        <v>24.623534716611154</v>
      </c>
      <c r="CO50" s="82">
        <f t="shared" si="2064"/>
        <v>21.6125082450022</v>
      </c>
      <c r="EA50" s="82">
        <f>+$D50*CS11</f>
        <v>105.4595899041984</v>
      </c>
      <c r="EB50" s="82">
        <f t="shared" ref="EB50" si="2065">+$D50*CT11</f>
        <v>100.18661040898847</v>
      </c>
      <c r="EC50" s="82">
        <f t="shared" ref="EC50" si="2066">+$D50*CU11</f>
        <v>95.177279888539047</v>
      </c>
      <c r="ED50" s="82">
        <f t="shared" ref="ED50" si="2067">+$D50*CV11</f>
        <v>90.418415894112087</v>
      </c>
      <c r="EE50" s="82">
        <f t="shared" ref="EE50" si="2068">+$D50*CW11</f>
        <v>85.897495099406498</v>
      </c>
      <c r="EF50" s="82">
        <f t="shared" ref="EF50" si="2069">+$D50*CX11</f>
        <v>81.602620344436161</v>
      </c>
      <c r="EG50" s="82">
        <f t="shared" ref="EG50" si="2070">+$D50*CY11</f>
        <v>77.522489327214345</v>
      </c>
      <c r="EH50" s="82">
        <f t="shared" ref="EH50" si="2071">+$D50*CZ11</f>
        <v>73.646364860853637</v>
      </c>
      <c r="EI50" s="82">
        <f t="shared" ref="EI50" si="2072">+$D50*DA11</f>
        <v>69.964046617810965</v>
      </c>
      <c r="EJ50" s="82">
        <f t="shared" ref="EJ50" si="2073">+$D50*DB11</f>
        <v>66.465844286920401</v>
      </c>
      <c r="EK50" s="82">
        <f t="shared" ref="EK50" si="2074">+$D50*DC11</f>
        <v>63.142552072574389</v>
      </c>
      <c r="EL50" s="82">
        <f t="shared" ref="EL50" si="2075">+$D50*DD11</f>
        <v>59.985424468945666</v>
      </c>
      <c r="EM50" s="82">
        <f t="shared" ref="EM50" si="2076">+$D50*DE11</f>
        <v>56.986153245498379</v>
      </c>
      <c r="EN50" s="82">
        <f t="shared" ref="EN50" si="2077">+$D50*DF11</f>
        <v>54.136845583223462</v>
      </c>
      <c r="EO50" s="82">
        <f t="shared" ref="EO50" si="2078">+$D50*DG11</f>
        <v>51.430003304062289</v>
      </c>
      <c r="EP50" s="82">
        <f t="shared" ref="EP50" si="2079">+$D50*DH11</f>
        <v>48.858503138859177</v>
      </c>
      <c r="EQ50" s="82">
        <f t="shared" ref="EQ50" si="2080">+$D50*DI11</f>
        <v>46.415577981916215</v>
      </c>
      <c r="ER50" s="82">
        <f t="shared" ref="ER50" si="2081">+$D50*DJ11</f>
        <v>44.094799082820401</v>
      </c>
      <c r="ES50" s="82">
        <f t="shared" ref="ES50" si="2082">+$D50*DK11</f>
        <v>41.890059128679383</v>
      </c>
      <c r="ET50" s="82">
        <f t="shared" ref="ET50" si="2083">+$D50*DL11</f>
        <v>39.795556172245412</v>
      </c>
      <c r="EU50" s="82">
        <f t="shared" ref="EU50" si="2084">+$D50*DM11</f>
        <v>37.805778363633145</v>
      </c>
      <c r="EV50" s="82">
        <f t="shared" ref="EV50" si="2085">+$D50*DN11</f>
        <v>35.915489445451492</v>
      </c>
      <c r="EW50" s="82">
        <f t="shared" ref="EW50" si="2086">+$D50*DO11</f>
        <v>34.119714973178908</v>
      </c>
      <c r="EX50" s="82">
        <f t="shared" ref="EX50" si="2087">+$D50*DP11</f>
        <v>32.413729224519969</v>
      </c>
      <c r="EY50" s="82">
        <f t="shared" ref="EY50" si="2088">+$D50*DQ11</f>
        <v>30.793042763293968</v>
      </c>
      <c r="EZ50" s="82">
        <f t="shared" ref="EZ50" si="2089">+$D50*DR11</f>
        <v>29.253390625129267</v>
      </c>
      <c r="FA50" s="82">
        <f t="shared" ref="FA50" si="2090">+$D50*DS11</f>
        <v>27.790721093872804</v>
      </c>
      <c r="FB50" s="82">
        <f t="shared" ref="FB50" si="2091">+$D50*DT11</f>
        <v>26.401185039179165</v>
      </c>
      <c r="FC50" s="82">
        <f t="shared" ref="FC50" si="2092">+$D50*DU11</f>
        <v>25.081125787220206</v>
      </c>
      <c r="FD50" s="82">
        <f t="shared" ref="FD50" si="2093">+$D50*DV11</f>
        <v>23.827069497859195</v>
      </c>
      <c r="FE50" s="82">
        <f t="shared" ref="FE50" si="2094">+$D50*DW11</f>
        <v>22.635716022966232</v>
      </c>
      <c r="FF50" s="82">
        <f t="shared" ref="FF50" si="2095">+$D50*DX11</f>
        <v>21.503930221817924</v>
      </c>
      <c r="FG50" s="82">
        <f t="shared" ref="FG50" si="2096">+$D50*DY11</f>
        <v>20.42873371072703</v>
      </c>
      <c r="FH50" s="82">
        <f t="shared" ref="FH50" si="2097">+$D50*DZ11</f>
        <v>19.407297025190676</v>
      </c>
      <c r="FI50" s="82">
        <f t="shared" ref="FI50" si="2098">+$D50*EA11</f>
        <v>18.436932173931144</v>
      </c>
      <c r="FJ50" s="82">
        <f t="shared" ref="FJ50" si="2099">+$D50*EB11</f>
        <v>17.515085565234582</v>
      </c>
      <c r="FK50" s="82">
        <f t="shared" ref="FK50" si="2100">+$D50*EC11</f>
        <v>16.639331286972855</v>
      </c>
      <c r="FL50" s="82">
        <f t="shared" ref="FL50" si="2101">+$D50*ED11</f>
        <v>15.807364722624214</v>
      </c>
      <c r="FM50" s="82">
        <f t="shared" ref="FM50" si="2102">+$D50*EE11</f>
        <v>15.016996486493001</v>
      </c>
      <c r="FN50" s="82">
        <f t="shared" ref="FN50" si="2103">+$D50*EF11</f>
        <v>14.266146662168353</v>
      </c>
      <c r="FO50" s="82">
        <f t="shared" ref="FO50" si="2104">+$D50*EG11</f>
        <v>13.552839329059935</v>
      </c>
      <c r="FP50" s="82">
        <f t="shared" ref="FP50" si="2105">+$D50*EH11</f>
        <v>12.875197362606936</v>
      </c>
      <c r="FQ50" s="82">
        <f t="shared" ref="FQ50" si="2106">+$D50*EI11</f>
        <v>12.231437494476593</v>
      </c>
      <c r="FR50" s="82">
        <f t="shared" ref="FR50" si="2107">+$D50*EJ11</f>
        <v>11.61986561975276</v>
      </c>
      <c r="FS50" s="82">
        <f t="shared" ref="FS50" si="2108">+$D50*EK11</f>
        <v>11.038872338765122</v>
      </c>
      <c r="FT50" s="82">
        <f t="shared" ref="FT50" si="2109">+$D50*EL11</f>
        <v>10.486928721826866</v>
      </c>
      <c r="FU50" s="82">
        <f t="shared" ref="FU50" si="2110">+$D50*EM11</f>
        <v>9.9625822857355217</v>
      </c>
    </row>
    <row r="51" spans="1:177">
      <c r="A51" s="79">
        <v>1987</v>
      </c>
      <c r="D51" s="98">
        <f>Data!CD51</f>
        <v>100.87768973856033</v>
      </c>
      <c r="AV51" s="82">
        <f>+$D51*M11</f>
        <v>100.87449481685306</v>
      </c>
      <c r="AW51" s="82">
        <f t="shared" ref="AW51:CO51" si="2111">+$D51*N11</f>
        <v>100.55462704541056</v>
      </c>
      <c r="AX51" s="82">
        <f t="shared" si="2111"/>
        <v>100.22790486538219</v>
      </c>
      <c r="AY51" s="82">
        <f t="shared" si="2111"/>
        <v>99.893823364475097</v>
      </c>
      <c r="AZ51" s="82">
        <f t="shared" si="2111"/>
        <v>99.55174781297589</v>
      </c>
      <c r="BA51" s="82">
        <f t="shared" si="2111"/>
        <v>99.200874742132342</v>
      </c>
      <c r="BB51" s="82">
        <f t="shared" si="2111"/>
        <v>98.840183852382552</v>
      </c>
      <c r="BC51" s="82">
        <f t="shared" si="2111"/>
        <v>98.468379679433255</v>
      </c>
      <c r="BD51" s="82">
        <f t="shared" si="2111"/>
        <v>98.083822233261088</v>
      </c>
      <c r="BE51" s="82">
        <f t="shared" si="2111"/>
        <v>97.684446300201174</v>
      </c>
      <c r="BF51" s="82">
        <f t="shared" si="2111"/>
        <v>97.267669793962483</v>
      </c>
      <c r="BG51" s="82">
        <f t="shared" si="2111"/>
        <v>96.830292479861384</v>
      </c>
      <c r="BH51" s="82">
        <f t="shared" si="2111"/>
        <v>96.368387582838253</v>
      </c>
      <c r="BI51" s="82">
        <f t="shared" si="2111"/>
        <v>95.877190204583741</v>
      </c>
      <c r="BJ51" s="82">
        <f t="shared" si="2111"/>
        <v>95.350988067815479</v>
      </c>
      <c r="BK51" s="82">
        <f t="shared" si="2111"/>
        <v>94.783021789367496</v>
      </c>
      <c r="BL51" s="82">
        <f t="shared" si="2111"/>
        <v>94.165403532177152</v>
      </c>
      <c r="BM51" s="82">
        <f t="shared" si="2111"/>
        <v>93.48906433590345</v>
      </c>
      <c r="BN51" s="82">
        <f t="shared" si="2111"/>
        <v>92.74374148252376</v>
      </c>
      <c r="BO51" s="82">
        <f t="shared" si="2111"/>
        <v>91.918017704693355</v>
      </c>
      <c r="BP51" s="82">
        <f t="shared" si="2111"/>
        <v>90.999423679735955</v>
      </c>
      <c r="BQ51" s="82">
        <f t="shared" si="2111"/>
        <v>89.974613884792078</v>
      </c>
      <c r="BR51" s="82">
        <f t="shared" si="2111"/>
        <v>88.829623385558904</v>
      </c>
      <c r="BS51" s="82">
        <f t="shared" si="2111"/>
        <v>87.55020944001393</v>
      </c>
      <c r="BT51" s="82">
        <f t="shared" si="2111"/>
        <v>86.122276973960794</v>
      </c>
      <c r="BU51" s="82">
        <f t="shared" si="2111"/>
        <v>84.532381206795762</v>
      </c>
      <c r="BV51" s="82">
        <f t="shared" si="2111"/>
        <v>82.768294285931901</v>
      </c>
      <c r="BW51" s="82">
        <f t="shared" si="2111"/>
        <v>80.819616165079736</v>
      </c>
      <c r="BX51" s="82">
        <f t="shared" si="2111"/>
        <v>78.678403675865297</v>
      </c>
      <c r="BY51" s="82">
        <f t="shared" si="2111"/>
        <v>76.339786397464124</v>
      </c>
      <c r="BZ51" s="82">
        <f t="shared" si="2111"/>
        <v>73.802534136582878</v>
      </c>
      <c r="CA51" s="82">
        <f t="shared" si="2111"/>
        <v>71.069539145530939</v>
      </c>
      <c r="CB51" s="82">
        <f t="shared" si="2111"/>
        <v>68.148177060707496</v>
      </c>
      <c r="CC51" s="82">
        <f t="shared" si="2111"/>
        <v>65.050514182349986</v>
      </c>
      <c r="CD51" s="82">
        <f t="shared" si="2111"/>
        <v>61.793335147732769</v>
      </c>
      <c r="CE51" s="82">
        <f t="shared" si="2111"/>
        <v>58.397974019381458</v>
      </c>
      <c r="CF51" s="82">
        <f t="shared" si="2111"/>
        <v>54.889942798400355</v>
      </c>
      <c r="CG51" s="82">
        <f t="shared" si="2111"/>
        <v>51.298363627560931</v>
      </c>
      <c r="CH51" s="82">
        <f t="shared" si="2111"/>
        <v>47.655223541117486</v>
      </c>
      <c r="CI51" s="82">
        <f t="shared" si="2111"/>
        <v>43.994482528549298</v>
      </c>
      <c r="CJ51" s="82">
        <f t="shared" si="2111"/>
        <v>40.351075895424138</v>
      </c>
      <c r="CK51" s="82">
        <f t="shared" si="2111"/>
        <v>36.75985952572826</v>
      </c>
      <c r="CL51" s="82">
        <f t="shared" si="2111"/>
        <v>33.254550983198513</v>
      </c>
      <c r="CM51" s="82">
        <f t="shared" si="2111"/>
        <v>29.866720024871462</v>
      </c>
      <c r="CN51" s="82">
        <f t="shared" si="2111"/>
        <v>26.624878958671033</v>
      </c>
      <c r="CO51" s="82">
        <f t="shared" si="2111"/>
        <v>23.553716619469629</v>
      </c>
      <c r="EB51" s="82">
        <f>+$D51*CS11</f>
        <v>100.87768973856033</v>
      </c>
      <c r="EC51" s="82">
        <f t="shared" ref="EC51" si="2112">+$D51*CT11</f>
        <v>95.833805251632313</v>
      </c>
      <c r="ED51" s="82">
        <f t="shared" ref="ED51" si="2113">+$D51*CU11</f>
        <v>91.042114989050702</v>
      </c>
      <c r="EE51" s="82">
        <f t="shared" ref="EE51" si="2114">+$D51*CV11</f>
        <v>86.490009239598152</v>
      </c>
      <c r="EF51" s="82">
        <f t="shared" ref="EF51" si="2115">+$D51*CW11</f>
        <v>82.165508777618257</v>
      </c>
      <c r="EG51" s="82">
        <f t="shared" ref="EG51" si="2116">+$D51*CX11</f>
        <v>78.057233338737348</v>
      </c>
      <c r="EH51" s="82">
        <f t="shared" ref="EH51" si="2117">+$D51*CY11</f>
        <v>74.154371671800476</v>
      </c>
      <c r="EI51" s="82">
        <f t="shared" ref="EI51" si="2118">+$D51*CZ11</f>
        <v>70.446653088210454</v>
      </c>
      <c r="EJ51" s="82">
        <f t="shared" ref="EJ51" si="2119">+$D51*DA11</f>
        <v>66.924320433799934</v>
      </c>
      <c r="EK51" s="82">
        <f t="shared" ref="EK51" si="2120">+$D51*DB11</f>
        <v>63.57810441210993</v>
      </c>
      <c r="EL51" s="82">
        <f t="shared" ref="EL51" si="2121">+$D51*DC11</f>
        <v>60.399199191504437</v>
      </c>
      <c r="EM51" s="82">
        <f t="shared" ref="EM51" si="2122">+$D51*DD11</f>
        <v>57.379239231929212</v>
      </c>
      <c r="EN51" s="82">
        <f t="shared" ref="EN51" si="2123">+$D51*DE11</f>
        <v>54.51027727033275</v>
      </c>
      <c r="EO51" s="82">
        <f t="shared" ref="EO51" si="2124">+$D51*DF11</f>
        <v>51.784763406816111</v>
      </c>
      <c r="EP51" s="82">
        <f t="shared" ref="EP51" si="2125">+$D51*DG11</f>
        <v>49.195525236475305</v>
      </c>
      <c r="EQ51" s="82">
        <f t="shared" ref="EQ51" si="2126">+$D51*DH11</f>
        <v>46.735748974651543</v>
      </c>
      <c r="ER51" s="82">
        <f t="shared" ref="ER51" si="2127">+$D51*DI11</f>
        <v>44.398961525918963</v>
      </c>
      <c r="ES51" s="82">
        <f t="shared" ref="ES51" si="2128">+$D51*DJ11</f>
        <v>42.179013449623014</v>
      </c>
      <c r="ET51" s="82">
        <f t="shared" ref="ET51" si="2129">+$D51*DK11</f>
        <v>40.070062777141864</v>
      </c>
      <c r="EU51" s="82">
        <f t="shared" ref="EU51" si="2130">+$D51*DL11</f>
        <v>38.066559638284765</v>
      </c>
      <c r="EV51" s="82">
        <f t="shared" ref="EV51" si="2131">+$D51*DM11</f>
        <v>36.163231656370527</v>
      </c>
      <c r="EW51" s="82">
        <f t="shared" ref="EW51" si="2132">+$D51*DN11</f>
        <v>34.355070073552007</v>
      </c>
      <c r="EX51" s="82">
        <f t="shared" ref="EX51" si="2133">+$D51*DO11</f>
        <v>32.6373165698744</v>
      </c>
      <c r="EY51" s="82">
        <f t="shared" ref="EY51" si="2134">+$D51*DP11</f>
        <v>31.005450741380685</v>
      </c>
      <c r="EZ51" s="82">
        <f t="shared" ref="EZ51" si="2135">+$D51*DQ11</f>
        <v>29.45517820431165</v>
      </c>
      <c r="FA51" s="82">
        <f t="shared" ref="FA51" si="2136">+$D51*DR11</f>
        <v>27.982419294096065</v>
      </c>
      <c r="FB51" s="82">
        <f t="shared" ref="FB51" si="2137">+$D51*DS11</f>
        <v>26.583298329391265</v>
      </c>
      <c r="FC51" s="82">
        <f t="shared" ref="FC51" si="2138">+$D51*DT11</f>
        <v>25.2541334129217</v>
      </c>
      <c r="FD51" s="82">
        <f t="shared" ref="FD51" si="2139">+$D51*DU11</f>
        <v>23.991426742275614</v>
      </c>
      <c r="FE51" s="82">
        <f t="shared" ref="FE51" si="2140">+$D51*DV11</f>
        <v>22.791855405161833</v>
      </c>
      <c r="FF51" s="82">
        <f t="shared" ref="FF51" si="2141">+$D51*DW11</f>
        <v>21.652262634903739</v>
      </c>
      <c r="FG51" s="82">
        <f t="shared" ref="FG51" si="2142">+$D51*DX11</f>
        <v>20.569649503158555</v>
      </c>
      <c r="FH51" s="82">
        <f t="shared" ref="FH51" si="2143">+$D51*DY11</f>
        <v>19.541167028000629</v>
      </c>
      <c r="FI51" s="82">
        <f t="shared" ref="FI51" si="2144">+$D51*DZ11</f>
        <v>18.564108676600593</v>
      </c>
      <c r="FJ51" s="82">
        <f t="shared" ref="FJ51" si="2145">+$D51*EA11</f>
        <v>17.635903242770567</v>
      </c>
      <c r="FK51" s="82">
        <f t="shared" ref="FK51" si="2146">+$D51*EB11</f>
        <v>16.754108080632033</v>
      </c>
      <c r="FL51" s="82">
        <f t="shared" ref="FL51" si="2147">+$D51*EC11</f>
        <v>15.916402676600436</v>
      </c>
      <c r="FM51" s="82">
        <f t="shared" ref="FM51" si="2148">+$D51*ED11</f>
        <v>15.120582542770414</v>
      </c>
      <c r="FN51" s="82">
        <f t="shared" ref="FN51" si="2149">+$D51*EE11</f>
        <v>14.364553415631891</v>
      </c>
      <c r="FO51" s="82">
        <f t="shared" ref="FO51" si="2150">+$D51*EF11</f>
        <v>13.6463257448503</v>
      </c>
      <c r="FP51" s="82">
        <f t="shared" ref="FP51" si="2151">+$D51*EG11</f>
        <v>12.964009457607785</v>
      </c>
      <c r="FQ51" s="82">
        <f t="shared" ref="FQ51" si="2152">+$D51*EH11</f>
        <v>12.315808984727393</v>
      </c>
      <c r="FR51" s="82">
        <f t="shared" ref="FR51" si="2153">+$D51*EI11</f>
        <v>11.700018535491026</v>
      </c>
      <c r="FS51" s="82">
        <f t="shared" ref="FS51" si="2154">+$D51*EJ11</f>
        <v>11.115017608716473</v>
      </c>
      <c r="FT51" s="82">
        <f t="shared" ref="FT51" si="2155">+$D51*EK11</f>
        <v>10.559266728280647</v>
      </c>
      <c r="FU51" s="82">
        <f t="shared" ref="FU51" si="2156">+$D51*EL11</f>
        <v>10.031303391866617</v>
      </c>
    </row>
    <row r="52" spans="1:177">
      <c r="A52" s="79">
        <v>1988</v>
      </c>
      <c r="D52" s="98">
        <f>Data!CD52</f>
        <v>137.04393981775038</v>
      </c>
      <c r="AW52" s="82">
        <f>+$D52*M11</f>
        <v>137.03959946599065</v>
      </c>
      <c r="AX52" s="82">
        <f t="shared" ref="AX52:CO52" si="2157">+$D52*N11</f>
        <v>136.60505403049532</v>
      </c>
      <c r="AY52" s="82">
        <f t="shared" si="2157"/>
        <v>136.16119677233473</v>
      </c>
      <c r="AZ52" s="82">
        <f t="shared" si="2157"/>
        <v>135.70734176015918</v>
      </c>
      <c r="BA52" s="82">
        <f t="shared" si="2157"/>
        <v>135.24262670359639</v>
      </c>
      <c r="BB52" s="82">
        <f t="shared" si="2157"/>
        <v>134.76596007761626</v>
      </c>
      <c r="BC52" s="82">
        <f t="shared" si="2157"/>
        <v>134.27595578909825</v>
      </c>
      <c r="BD52" s="82">
        <f t="shared" si="2157"/>
        <v>133.77085392927469</v>
      </c>
      <c r="BE52" s="82">
        <f t="shared" si="2157"/>
        <v>133.24842654571475</v>
      </c>
      <c r="BF52" s="82">
        <f t="shared" si="2157"/>
        <v>132.70586801293345</v>
      </c>
      <c r="BG52" s="82">
        <f t="shared" si="2157"/>
        <v>132.1396705257938</v>
      </c>
      <c r="BH52" s="82">
        <f t="shared" si="2157"/>
        <v>131.54548651477347</v>
      </c>
      <c r="BI52" s="82">
        <f t="shared" si="2157"/>
        <v>130.91798139373813</v>
      </c>
      <c r="BJ52" s="82">
        <f t="shared" si="2157"/>
        <v>130.25068197283935</v>
      </c>
      <c r="BK52" s="82">
        <f t="shared" si="2157"/>
        <v>129.53582803288361</v>
      </c>
      <c r="BL52" s="82">
        <f t="shared" si="2157"/>
        <v>128.76423684474418</v>
      </c>
      <c r="BM52" s="82">
        <f t="shared" si="2157"/>
        <v>127.92519265679641</v>
      </c>
      <c r="BN52" s="82">
        <f t="shared" si="2157"/>
        <v>127.00637514272829</v>
      </c>
      <c r="BO52" s="82">
        <f t="shared" si="2157"/>
        <v>125.9938422375034</v>
      </c>
      <c r="BP52" s="82">
        <f t="shared" si="2157"/>
        <v>124.87208340253852</v>
      </c>
      <c r="BQ52" s="82">
        <f t="shared" si="2157"/>
        <v>123.62415886541376</v>
      </c>
      <c r="BR52" s="82">
        <f t="shared" si="2157"/>
        <v>122.23193852187782</v>
      </c>
      <c r="BS52" s="82">
        <f t="shared" si="2157"/>
        <v>120.67645078741968</v>
      </c>
      <c r="BT52" s="82">
        <f t="shared" si="2157"/>
        <v>118.93834667133945</v>
      </c>
      <c r="BU52" s="82">
        <f t="shared" si="2157"/>
        <v>116.99847779201879</v>
      </c>
      <c r="BV52" s="82">
        <f t="shared" si="2157"/>
        <v>114.83857920198818</v>
      </c>
      <c r="BW52" s="82">
        <f t="shared" si="2157"/>
        <v>112.44203916976998</v>
      </c>
      <c r="BX52" s="82">
        <f t="shared" si="2157"/>
        <v>109.79472906770141</v>
      </c>
      <c r="BY52" s="82">
        <f t="shared" si="2157"/>
        <v>106.88585797569469</v>
      </c>
      <c r="BZ52" s="82">
        <f t="shared" si="2157"/>
        <v>103.70880934989282</v>
      </c>
      <c r="CA52" s="82">
        <f t="shared" si="2157"/>
        <v>100.26191195321555</v>
      </c>
      <c r="CB52" s="82">
        <f t="shared" si="2157"/>
        <v>96.549094956250087</v>
      </c>
      <c r="CC52" s="82">
        <f t="shared" si="2157"/>
        <v>92.580378277904444</v>
      </c>
      <c r="CD52" s="82">
        <f t="shared" si="2157"/>
        <v>88.372154178229849</v>
      </c>
      <c r="CE52" s="82">
        <f t="shared" si="2157"/>
        <v>83.947224852899623</v>
      </c>
      <c r="CF52" s="82">
        <f t="shared" si="2157"/>
        <v>79.334572963872063</v>
      </c>
      <c r="CG52" s="82">
        <f t="shared" si="2157"/>
        <v>74.568856968859976</v>
      </c>
      <c r="CH52" s="82">
        <f t="shared" si="2157"/>
        <v>69.689639760230151</v>
      </c>
      <c r="CI52" s="82">
        <f t="shared" si="2157"/>
        <v>64.740376230820189</v>
      </c>
      <c r="CJ52" s="82">
        <f t="shared" si="2157"/>
        <v>59.767201564400395</v>
      </c>
      <c r="CK52" s="82">
        <f t="shared" si="2157"/>
        <v>54.817575927100158</v>
      </c>
      <c r="CL52" s="82">
        <f t="shared" si="2157"/>
        <v>49.938851589572067</v>
      </c>
      <c r="CM52" s="82">
        <f t="shared" si="2157"/>
        <v>45.176834396374318</v>
      </c>
      <c r="CN52" s="82">
        <f t="shared" si="2157"/>
        <v>40.57441236263287</v>
      </c>
      <c r="CO52" s="82">
        <f t="shared" si="2157"/>
        <v>36.170319910411884</v>
      </c>
      <c r="EC52" s="82">
        <f>+$D52*CS11</f>
        <v>137.04393981775038</v>
      </c>
      <c r="ED52" s="82">
        <f t="shared" ref="ED52" si="2158">+$D52*CT11</f>
        <v>130.19174282686285</v>
      </c>
      <c r="EE52" s="82">
        <f t="shared" ref="EE52" si="2159">+$D52*CU11</f>
        <v>123.68215568551972</v>
      </c>
      <c r="EF52" s="82">
        <f t="shared" ref="EF52" si="2160">+$D52*CV11</f>
        <v>117.49804790124372</v>
      </c>
      <c r="EG52" s="82">
        <f t="shared" ref="EG52" si="2161">+$D52*CW11</f>
        <v>111.62314550618154</v>
      </c>
      <c r="EH52" s="82">
        <f t="shared" ref="EH52" si="2162">+$D52*CX11</f>
        <v>106.04198823087248</v>
      </c>
      <c r="EI52" s="82">
        <f t="shared" ref="EI52" si="2163">+$D52*CY11</f>
        <v>100.73988881932884</v>
      </c>
      <c r="EJ52" s="82">
        <f t="shared" ref="EJ52" si="2164">+$D52*CZ11</f>
        <v>95.702894378362402</v>
      </c>
      <c r="EK52" s="82">
        <f t="shared" ref="EK52" si="2165">+$D52*DA11</f>
        <v>90.917749659444283</v>
      </c>
      <c r="EL52" s="82">
        <f t="shared" ref="EL52" si="2166">+$D52*DB11</f>
        <v>86.371862176472064</v>
      </c>
      <c r="EM52" s="82">
        <f t="shared" ref="EM52" si="2167">+$D52*DC11</f>
        <v>82.053269067648472</v>
      </c>
      <c r="EN52" s="82">
        <f t="shared" ref="EN52" si="2168">+$D52*DD11</f>
        <v>77.950605614266038</v>
      </c>
      <c r="EO52" s="82">
        <f t="shared" ref="EO52" si="2169">+$D52*DE11</f>
        <v>74.053075333552727</v>
      </c>
      <c r="EP52" s="82">
        <f t="shared" ref="EP52" si="2170">+$D52*DF11</f>
        <v>70.350421566875099</v>
      </c>
      <c r="EQ52" s="82">
        <f t="shared" ref="EQ52" si="2171">+$D52*DG11</f>
        <v>66.832900488531337</v>
      </c>
      <c r="ER52" s="82">
        <f t="shared" ref="ER52" si="2172">+$D52*DH11</f>
        <v>63.491255464104775</v>
      </c>
      <c r="ES52" s="82">
        <f t="shared" ref="ES52" si="2173">+$D52*DI11</f>
        <v>60.316692690899536</v>
      </c>
      <c r="ET52" s="82">
        <f t="shared" ref="ET52" si="2174">+$D52*DJ11</f>
        <v>57.300858056354556</v>
      </c>
      <c r="EU52" s="82">
        <f t="shared" ref="EU52" si="2175">+$D52*DK11</f>
        <v>54.435815153536829</v>
      </c>
      <c r="EV52" s="82">
        <f t="shared" ref="EV52" si="2176">+$D52*DL11</f>
        <v>51.714024395859987</v>
      </c>
      <c r="EW52" s="82">
        <f t="shared" ref="EW52" si="2177">+$D52*DM11</f>
        <v>49.128323176066985</v>
      </c>
      <c r="EX52" s="82">
        <f t="shared" ref="EX52" si="2178">+$D52*DN11</f>
        <v>46.671907017263642</v>
      </c>
      <c r="EY52" s="82">
        <f t="shared" ref="EY52" si="2179">+$D52*DO11</f>
        <v>44.33831166640045</v>
      </c>
      <c r="EZ52" s="82">
        <f t="shared" ref="EZ52" si="2180">+$D52*DP11</f>
        <v>42.121396083080434</v>
      </c>
      <c r="FA52" s="82">
        <f t="shared" ref="FA52" si="2181">+$D52*DQ11</f>
        <v>40.015326278926416</v>
      </c>
      <c r="FB52" s="82">
        <f t="shared" ref="FB52" si="2182">+$D52*DR11</f>
        <v>38.014559964980087</v>
      </c>
      <c r="FC52" s="82">
        <f t="shared" ref="FC52" si="2183">+$D52*DS11</f>
        <v>36.113831966731084</v>
      </c>
      <c r="FD52" s="82">
        <f t="shared" ref="FD52" si="2184">+$D52*DT11</f>
        <v>34.308140368394533</v>
      </c>
      <c r="FE52" s="82">
        <f t="shared" ref="FE52" si="2185">+$D52*DU11</f>
        <v>32.5927333499748</v>
      </c>
      <c r="FF52" s="82">
        <f t="shared" ref="FF52" si="2186">+$D52*DV11</f>
        <v>30.963096682476063</v>
      </c>
      <c r="FG52" s="82">
        <f t="shared" ref="FG52" si="2187">+$D52*DW11</f>
        <v>29.414941848352257</v>
      </c>
      <c r="FH52" s="82">
        <f t="shared" ref="FH52" si="2188">+$D52*DX11</f>
        <v>27.944194755934646</v>
      </c>
      <c r="FI52" s="82">
        <f t="shared" ref="FI52" si="2189">+$D52*DY11</f>
        <v>26.546985018137917</v>
      </c>
      <c r="FJ52" s="82">
        <f t="shared" ref="FJ52" si="2190">+$D52*DZ11</f>
        <v>25.219635767231019</v>
      </c>
      <c r="FK52" s="82">
        <f t="shared" ref="FK52" si="2191">+$D52*EA11</f>
        <v>23.958653978869471</v>
      </c>
      <c r="FL52" s="82">
        <f t="shared" ref="FL52" si="2192">+$D52*EB11</f>
        <v>22.760721279925992</v>
      </c>
      <c r="FM52" s="82">
        <f t="shared" ref="FM52" si="2193">+$D52*EC11</f>
        <v>21.622685215929693</v>
      </c>
      <c r="FN52" s="82">
        <f t="shared" ref="FN52" si="2194">+$D52*ED11</f>
        <v>20.541550955133211</v>
      </c>
      <c r="FO52" s="82">
        <f t="shared" ref="FO52" si="2195">+$D52*EE11</f>
        <v>19.514473407376546</v>
      </c>
      <c r="FP52" s="82">
        <f t="shared" ref="FP52" si="2196">+$D52*EF11</f>
        <v>18.538749737007723</v>
      </c>
      <c r="FQ52" s="82">
        <f t="shared" ref="FQ52" si="2197">+$D52*EG11</f>
        <v>17.611812250157339</v>
      </c>
      <c r="FR52" s="82">
        <f t="shared" ref="FR52" si="2198">+$D52*EH11</f>
        <v>16.731221637649469</v>
      </c>
      <c r="FS52" s="82">
        <f t="shared" ref="FS52" si="2199">+$D52*EI11</f>
        <v>15.894660555766997</v>
      </c>
      <c r="FT52" s="82">
        <f t="shared" ref="FT52" si="2200">+$D52*EJ11</f>
        <v>15.099927527978645</v>
      </c>
      <c r="FU52" s="82">
        <f t="shared" ref="FU52" si="2201">+$D52*EK11</f>
        <v>14.344931151579711</v>
      </c>
    </row>
    <row r="53" spans="1:177">
      <c r="A53" s="79">
        <v>1989</v>
      </c>
      <c r="D53" s="98">
        <f>Data!CD53</f>
        <v>123.98006685390448</v>
      </c>
      <c r="AW53" s="82"/>
      <c r="AX53" s="82">
        <f>+$D53*M11</f>
        <v>123.97614025122466</v>
      </c>
      <c r="AY53" s="82">
        <f t="shared" ref="AY53:CO53" si="2202">+$D53*N11</f>
        <v>123.58301836480331</v>
      </c>
      <c r="AZ53" s="82">
        <f t="shared" si="2202"/>
        <v>123.18147231604316</v>
      </c>
      <c r="BA53" s="82">
        <f t="shared" si="2202"/>
        <v>122.77088156079827</v>
      </c>
      <c r="BB53" s="82">
        <f t="shared" si="2202"/>
        <v>122.35046600752906</v>
      </c>
      <c r="BC53" s="82">
        <f t="shared" si="2202"/>
        <v>121.91923818209851</v>
      </c>
      <c r="BD53" s="82">
        <f t="shared" si="2202"/>
        <v>121.47594412232505</v>
      </c>
      <c r="BE53" s="82">
        <f t="shared" si="2202"/>
        <v>121.01899168479125</v>
      </c>
      <c r="BF53" s="82">
        <f t="shared" si="2202"/>
        <v>120.54636529922317</v>
      </c>
      <c r="BG53" s="82">
        <f t="shared" si="2202"/>
        <v>120.05552678964852</v>
      </c>
      <c r="BH53" s="82">
        <f t="shared" si="2202"/>
        <v>119.54330273653505</v>
      </c>
      <c r="BI53" s="82">
        <f t="shared" si="2202"/>
        <v>119.00576000748197</v>
      </c>
      <c r="BJ53" s="82">
        <f t="shared" si="2202"/>
        <v>118.43807254198302</v>
      </c>
      <c r="BK53" s="82">
        <f t="shared" si="2202"/>
        <v>117.83438421454129</v>
      </c>
      <c r="BL53" s="82">
        <f t="shared" si="2202"/>
        <v>117.18767455788408</v>
      </c>
      <c r="BM53" s="82">
        <f t="shared" si="2202"/>
        <v>116.4896361972194</v>
      </c>
      <c r="BN53" s="82">
        <f t="shared" si="2202"/>
        <v>115.73057487241013</v>
      </c>
      <c r="BO53" s="82">
        <f t="shared" si="2202"/>
        <v>114.89934470658014</v>
      </c>
      <c r="BP53" s="82">
        <f t="shared" si="2202"/>
        <v>113.98333267825913</v>
      </c>
      <c r="BQ53" s="82">
        <f t="shared" si="2202"/>
        <v>112.96850680899519</v>
      </c>
      <c r="BR53" s="82">
        <f t="shared" si="2202"/>
        <v>111.83954212987761</v>
      </c>
      <c r="BS53" s="82">
        <f t="shared" si="2202"/>
        <v>110.58003680993063</v>
      </c>
      <c r="BT53" s="82">
        <f t="shared" si="2202"/>
        <v>109.17282775300323</v>
      </c>
      <c r="BU53" s="82">
        <f t="shared" si="2202"/>
        <v>107.60041043343955</v>
      </c>
      <c r="BV53" s="82">
        <f t="shared" si="2202"/>
        <v>105.84546181137117</v>
      </c>
      <c r="BW53" s="82">
        <f t="shared" si="2202"/>
        <v>103.8914580666907</v>
      </c>
      <c r="BX53" s="82">
        <f t="shared" si="2202"/>
        <v>101.72337100054533</v>
      </c>
      <c r="BY53" s="82">
        <f t="shared" si="2202"/>
        <v>99.328418813137702</v>
      </c>
      <c r="BZ53" s="82">
        <f t="shared" si="2202"/>
        <v>96.696839241388773</v>
      </c>
      <c r="CA53" s="82">
        <f t="shared" si="2202"/>
        <v>93.822646471180605</v>
      </c>
      <c r="CB53" s="82">
        <f t="shared" si="2202"/>
        <v>90.704328578051516</v>
      </c>
      <c r="CC53" s="82">
        <f t="shared" si="2202"/>
        <v>87.345440179832323</v>
      </c>
      <c r="CD53" s="82">
        <f t="shared" si="2202"/>
        <v>83.7550460350066</v>
      </c>
      <c r="CE53" s="82">
        <f t="shared" si="2202"/>
        <v>79.947975792369789</v>
      </c>
      <c r="CF53" s="82">
        <f t="shared" si="2202"/>
        <v>75.944858001770584</v>
      </c>
      <c r="CG53" s="82">
        <f t="shared" si="2202"/>
        <v>71.77191251920533</v>
      </c>
      <c r="CH53" s="82">
        <f t="shared" si="2202"/>
        <v>67.460493944592869</v>
      </c>
      <c r="CI53" s="82">
        <f t="shared" si="2202"/>
        <v>63.046393791568121</v>
      </c>
      <c r="CJ53" s="82">
        <f t="shared" si="2202"/>
        <v>58.568924564764991</v>
      </c>
      <c r="CK53" s="82">
        <f t="shared" si="2202"/>
        <v>54.069823557899383</v>
      </c>
      <c r="CL53" s="82">
        <f t="shared" si="2202"/>
        <v>49.592026741561796</v>
      </c>
      <c r="CM53" s="82">
        <f t="shared" si="2202"/>
        <v>45.178372476127727</v>
      </c>
      <c r="CN53" s="82">
        <f t="shared" si="2202"/>
        <v>40.870300110744452</v>
      </c>
      <c r="CO53" s="82">
        <f t="shared" si="2202"/>
        <v>36.706609310611448</v>
      </c>
      <c r="EC53" s="82"/>
      <c r="ED53" s="82">
        <f>+$D53*CS11</f>
        <v>123.98006685390448</v>
      </c>
      <c r="EE53" s="82">
        <f t="shared" ref="EE53" si="2203">+$D53*CT11</f>
        <v>117.78106351120924</v>
      </c>
      <c r="EF53" s="82">
        <f t="shared" ref="EF53" si="2204">+$D53*CU11</f>
        <v>111.89201033564879</v>
      </c>
      <c r="EG53" s="82">
        <f t="shared" ref="EG53" si="2205">+$D53*CV11</f>
        <v>106.29740981886634</v>
      </c>
      <c r="EH53" s="82">
        <f t="shared" ref="EH53" si="2206">+$D53*CW11</f>
        <v>100.98253932792304</v>
      </c>
      <c r="EI53" s="82">
        <f t="shared" ref="EI53" si="2207">+$D53*CX11</f>
        <v>95.933412361526877</v>
      </c>
      <c r="EJ53" s="82">
        <f t="shared" ref="EJ53" si="2208">+$D53*CY11</f>
        <v>91.136741743450528</v>
      </c>
      <c r="EK53" s="82">
        <f t="shared" ref="EK53" si="2209">+$D53*CZ11</f>
        <v>86.579904656278003</v>
      </c>
      <c r="EL53" s="82">
        <f t="shared" ref="EL53" si="2210">+$D53*DA11</f>
        <v>82.250909423464108</v>
      </c>
      <c r="EM53" s="82">
        <f t="shared" ref="EM53" si="2211">+$D53*DB11</f>
        <v>78.138363952290888</v>
      </c>
      <c r="EN53" s="82">
        <f t="shared" ref="EN53" si="2212">+$D53*DC11</f>
        <v>74.231445754676358</v>
      </c>
      <c r="EO53" s="82">
        <f t="shared" ref="EO53" si="2213">+$D53*DD11</f>
        <v>70.519873466942528</v>
      </c>
      <c r="EP53" s="82">
        <f t="shared" ref="EP53" si="2214">+$D53*DE11</f>
        <v>66.993879793595397</v>
      </c>
      <c r="EQ53" s="82">
        <f t="shared" ref="EQ53" si="2215">+$D53*DF11</f>
        <v>63.644185803915633</v>
      </c>
      <c r="ER53" s="82">
        <f t="shared" ref="ER53" si="2216">+$D53*DG11</f>
        <v>60.461976513719847</v>
      </c>
      <c r="ES53" s="82">
        <f t="shared" ref="ES53" si="2217">+$D53*DH11</f>
        <v>57.438877688033863</v>
      </c>
      <c r="ET53" s="82">
        <f t="shared" ref="ET53" si="2218">+$D53*DI11</f>
        <v>54.566933803632168</v>
      </c>
      <c r="EU53" s="82">
        <f t="shared" ref="EU53" si="2219">+$D53*DJ11</f>
        <v>51.838587113450558</v>
      </c>
      <c r="EV53" s="82">
        <f t="shared" ref="EV53" si="2220">+$D53*DK11</f>
        <v>49.246657757778031</v>
      </c>
      <c r="EW53" s="82">
        <f t="shared" ref="EW53" si="2221">+$D53*DL11</f>
        <v>46.784324869889126</v>
      </c>
      <c r="EX53" s="82">
        <f t="shared" ref="EX53" si="2222">+$D53*DM11</f>
        <v>44.445108626394671</v>
      </c>
      <c r="EY53" s="82">
        <f t="shared" ref="EY53" si="2223">+$D53*DN11</f>
        <v>42.22285319507494</v>
      </c>
      <c r="EZ53" s="82">
        <f t="shared" ref="EZ53" si="2224">+$D53*DO11</f>
        <v>40.111710535321187</v>
      </c>
      <c r="FA53" s="82">
        <f t="shared" ref="FA53" si="2225">+$D53*DP11</f>
        <v>38.106125008555132</v>
      </c>
      <c r="FB53" s="82">
        <f t="shared" ref="FB53" si="2226">+$D53*DQ11</f>
        <v>36.200818758127376</v>
      </c>
      <c r="FC53" s="82">
        <f t="shared" ref="FC53" si="2227">+$D53*DR11</f>
        <v>34.390777820221004</v>
      </c>
      <c r="FD53" s="82">
        <f t="shared" ref="FD53" si="2228">+$D53*DS11</f>
        <v>32.671238929209956</v>
      </c>
      <c r="FE53" s="82">
        <f t="shared" ref="FE53" si="2229">+$D53*DT11</f>
        <v>31.037676982749456</v>
      </c>
      <c r="FF53" s="82">
        <f t="shared" ref="FF53" si="2230">+$D53*DU11</f>
        <v>29.485793133611981</v>
      </c>
      <c r="FG53" s="82">
        <f t="shared" ref="FG53" si="2231">+$D53*DV11</f>
        <v>28.011503476931381</v>
      </c>
      <c r="FH53" s="82">
        <f t="shared" ref="FH53" si="2232">+$D53*DW11</f>
        <v>26.610928303084812</v>
      </c>
      <c r="FI53" s="82">
        <f t="shared" ref="FI53" si="2233">+$D53*DX11</f>
        <v>25.280381887930574</v>
      </c>
      <c r="FJ53" s="82">
        <f t="shared" ref="FJ53" si="2234">+$D53*DY11</f>
        <v>24.016362793534046</v>
      </c>
      <c r="FK53" s="82">
        <f t="shared" ref="FK53" si="2235">+$D53*DZ11</f>
        <v>22.815544653857341</v>
      </c>
      <c r="FL53" s="82">
        <f t="shared" ref="FL53" si="2236">+$D53*EA11</f>
        <v>21.674767421164479</v>
      </c>
      <c r="FM53" s="82">
        <f t="shared" ref="FM53" si="2237">+$D53*EB11</f>
        <v>20.591029050106247</v>
      </c>
      <c r="FN53" s="82">
        <f t="shared" ref="FN53" si="2238">+$D53*EC11</f>
        <v>19.561477597600938</v>
      </c>
      <c r="FO53" s="82">
        <f t="shared" ref="FO53" si="2239">+$D53*ED11</f>
        <v>18.583403717720895</v>
      </c>
      <c r="FP53" s="82">
        <f t="shared" ref="FP53" si="2240">+$D53*EE11</f>
        <v>17.654233531834844</v>
      </c>
      <c r="FQ53" s="82">
        <f t="shared" ref="FQ53" si="2241">+$D53*EF11</f>
        <v>16.771521855243105</v>
      </c>
      <c r="FR53" s="82">
        <f t="shared" ref="FR53" si="2242">+$D53*EG11</f>
        <v>15.932945762480951</v>
      </c>
      <c r="FS53" s="82">
        <f t="shared" ref="FS53" si="2243">+$D53*EH11</f>
        <v>15.1362984743569</v>
      </c>
      <c r="FT53" s="82">
        <f t="shared" ref="FT53" si="2244">+$D53*EI11</f>
        <v>14.379483550639058</v>
      </c>
      <c r="FU53" s="82">
        <f t="shared" ref="FU53" si="2245">+$D53*EJ11</f>
        <v>13.660509373107104</v>
      </c>
    </row>
    <row r="54" spans="1:177">
      <c r="A54" s="79">
        <v>1990</v>
      </c>
      <c r="D54" s="98">
        <f>Data!CD54</f>
        <v>123.90860285369557</v>
      </c>
      <c r="F54" s="79" t="s">
        <v>198</v>
      </c>
      <c r="AW54" s="82"/>
      <c r="AX54" s="82"/>
      <c r="AY54" s="82">
        <f>+$D54*M11</f>
        <v>123.90467851436938</v>
      </c>
      <c r="AZ54" s="82">
        <f t="shared" ref="AZ54:CO54" si="2246">+$D54*N11</f>
        <v>123.51178322939523</v>
      </c>
      <c r="BA54" s="82">
        <f t="shared" si="2246"/>
        <v>123.11046863789785</v>
      </c>
      <c r="BB54" s="82">
        <f t="shared" si="2246"/>
        <v>122.70011455342242</v>
      </c>
      <c r="BC54" s="82">
        <f t="shared" si="2246"/>
        <v>122.27994133408599</v>
      </c>
      <c r="BD54" s="82">
        <f t="shared" si="2246"/>
        <v>121.84896207494668</v>
      </c>
      <c r="BE54" s="82">
        <f t="shared" si="2246"/>
        <v>121.40592353662585</v>
      </c>
      <c r="BF54" s="82">
        <f t="shared" si="2246"/>
        <v>120.94923449344181</v>
      </c>
      <c r="BG54" s="82">
        <f t="shared" si="2246"/>
        <v>120.47688053692603</v>
      </c>
      <c r="BH54" s="82">
        <f t="shared" si="2246"/>
        <v>119.98632495414955</v>
      </c>
      <c r="BI54" s="82">
        <f t="shared" si="2246"/>
        <v>119.4743961547875</v>
      </c>
      <c r="BJ54" s="82">
        <f t="shared" si="2246"/>
        <v>118.93716327355652</v>
      </c>
      <c r="BK54" s="82">
        <f t="shared" si="2246"/>
        <v>118.36980303176524</v>
      </c>
      <c r="BL54" s="82">
        <f t="shared" si="2246"/>
        <v>117.76646267947673</v>
      </c>
      <c r="BM54" s="82">
        <f t="shared" si="2246"/>
        <v>117.12012579612261</v>
      </c>
      <c r="BN54" s="82">
        <f t="shared" si="2246"/>
        <v>116.42248979540835</v>
      </c>
      <c r="BO54" s="82">
        <f t="shared" si="2246"/>
        <v>115.66386600511613</v>
      </c>
      <c r="BP54" s="82">
        <f t="shared" si="2246"/>
        <v>114.83311497302313</v>
      </c>
      <c r="BQ54" s="82">
        <f t="shared" si="2246"/>
        <v>113.91763094799688</v>
      </c>
      <c r="BR54" s="82">
        <f t="shared" si="2246"/>
        <v>112.90339003983172</v>
      </c>
      <c r="BS54" s="82">
        <f t="shared" si="2246"/>
        <v>111.77507611316258</v>
      </c>
      <c r="BT54" s="82">
        <f t="shared" si="2246"/>
        <v>110.5162967912791</v>
      </c>
      <c r="BU54" s="82">
        <f t="shared" si="2246"/>
        <v>109.10989887110047</v>
      </c>
      <c r="BV54" s="82">
        <f t="shared" si="2246"/>
        <v>107.53838791684619</v>
      </c>
      <c r="BW54" s="82">
        <f t="shared" si="2246"/>
        <v>105.78445087391206</v>
      </c>
      <c r="BX54" s="82">
        <f t="shared" si="2246"/>
        <v>103.83157344677248</v>
      </c>
      <c r="BY54" s="82">
        <f t="shared" si="2246"/>
        <v>101.66473609905749</v>
      </c>
      <c r="BZ54" s="82">
        <f t="shared" si="2246"/>
        <v>99.271164398593982</v>
      </c>
      <c r="CA54" s="82">
        <f t="shared" si="2246"/>
        <v>96.641101709420099</v>
      </c>
      <c r="CB54" s="82">
        <f t="shared" si="2246"/>
        <v>93.768565667732432</v>
      </c>
      <c r="CC54" s="82">
        <f t="shared" si="2246"/>
        <v>90.652045220565597</v>
      </c>
      <c r="CD54" s="82">
        <f t="shared" si="2246"/>
        <v>87.295092936814513</v>
      </c>
      <c r="CE54" s="82">
        <f t="shared" si="2246"/>
        <v>83.706768349897786</v>
      </c>
      <c r="CF54" s="82">
        <f t="shared" si="2246"/>
        <v>79.901892560575277</v>
      </c>
      <c r="CG54" s="82">
        <f t="shared" si="2246"/>
        <v>75.90108222808513</v>
      </c>
      <c r="CH54" s="82">
        <f t="shared" si="2246"/>
        <v>71.730542094899064</v>
      </c>
      <c r="CI54" s="82">
        <f t="shared" si="2246"/>
        <v>67.421608687666605</v>
      </c>
      <c r="CJ54" s="82">
        <f t="shared" si="2246"/>
        <v>63.010052889248719</v>
      </c>
      <c r="CK54" s="82">
        <f t="shared" si="2246"/>
        <v>58.535164543952419</v>
      </c>
      <c r="CL54" s="82">
        <f t="shared" si="2246"/>
        <v>54.03865688748138</v>
      </c>
      <c r="CM54" s="82">
        <f t="shared" si="2246"/>
        <v>49.563441141478229</v>
      </c>
      <c r="CN54" s="82">
        <f t="shared" si="2246"/>
        <v>45.152330973634619</v>
      </c>
      <c r="CO54" s="82">
        <f t="shared" si="2246"/>
        <v>40.846741846825346</v>
      </c>
      <c r="EC54" s="82"/>
      <c r="ED54" s="82"/>
      <c r="EE54" s="82">
        <f>+$D54*CS11</f>
        <v>123.90860285369557</v>
      </c>
      <c r="EF54" s="82">
        <f t="shared" ref="EF54" si="2247">+$D54*CT11</f>
        <v>117.71317271101078</v>
      </c>
      <c r="EG54" s="82">
        <f t="shared" ref="EG54" si="2248">+$D54*CU11</f>
        <v>111.82751407546024</v>
      </c>
      <c r="EH54" s="82">
        <f t="shared" ref="EH54" si="2249">+$D54*CV11</f>
        <v>106.23613837168722</v>
      </c>
      <c r="EI54" s="82">
        <f t="shared" ref="EI54" si="2250">+$D54*CW11</f>
        <v>100.92433145310288</v>
      </c>
      <c r="EJ54" s="82">
        <f t="shared" ref="EJ54" si="2251">+$D54*CX11</f>
        <v>95.878114880447725</v>
      </c>
      <c r="EK54" s="82">
        <f t="shared" ref="EK54" si="2252">+$D54*CY11</f>
        <v>91.084209136425329</v>
      </c>
      <c r="EL54" s="82">
        <f t="shared" ref="EL54" si="2253">+$D54*CZ11</f>
        <v>86.529998679604077</v>
      </c>
      <c r="EM54" s="82">
        <f t="shared" ref="EM54" si="2254">+$D54*DA11</f>
        <v>82.203498745623875</v>
      </c>
      <c r="EN54" s="82">
        <f t="shared" ref="EN54" si="2255">+$D54*DB11</f>
        <v>78.093323808342674</v>
      </c>
      <c r="EO54" s="82">
        <f t="shared" ref="EO54" si="2256">+$D54*DC11</f>
        <v>74.188657617925543</v>
      </c>
      <c r="EP54" s="82">
        <f t="shared" ref="EP54" si="2257">+$D54*DD11</f>
        <v>70.479224737029256</v>
      </c>
      <c r="EQ54" s="82">
        <f t="shared" ref="EQ54" si="2258">+$D54*DE11</f>
        <v>66.955263500177793</v>
      </c>
      <c r="ER54" s="82">
        <f t="shared" ref="ER54" si="2259">+$D54*DF11</f>
        <v>63.607500325168907</v>
      </c>
      <c r="ES54" s="82">
        <f t="shared" ref="ES54" si="2260">+$D54*DG11</f>
        <v>60.427125308910455</v>
      </c>
      <c r="ET54" s="82">
        <f t="shared" ref="ET54" si="2261">+$D54*DH11</f>
        <v>57.405769043464943</v>
      </c>
      <c r="EU54" s="82">
        <f t="shared" ref="EU54" si="2262">+$D54*DI11</f>
        <v>54.535480591291694</v>
      </c>
      <c r="EV54" s="82">
        <f t="shared" ref="EV54" si="2263">+$D54*DJ11</f>
        <v>51.808706561727107</v>
      </c>
      <c r="EW54" s="82">
        <f t="shared" ref="EW54" si="2264">+$D54*DK11</f>
        <v>49.218271233640749</v>
      </c>
      <c r="EX54" s="82">
        <f t="shared" ref="EX54" si="2265">+$D54*DL11</f>
        <v>46.757357671958708</v>
      </c>
      <c r="EY54" s="82">
        <f t="shared" ref="EY54" si="2266">+$D54*DM11</f>
        <v>44.419489788360778</v>
      </c>
      <c r="EZ54" s="82">
        <f t="shared" ref="EZ54" si="2267">+$D54*DN11</f>
        <v>42.198515298942745</v>
      </c>
      <c r="FA54" s="82">
        <f t="shared" ref="FA54" si="2268">+$D54*DO11</f>
        <v>40.088589533995595</v>
      </c>
      <c r="FB54" s="82">
        <f t="shared" ref="FB54" si="2269">+$D54*DP11</f>
        <v>38.084160057295826</v>
      </c>
      <c r="FC54" s="82">
        <f t="shared" ref="FC54" si="2270">+$D54*DQ11</f>
        <v>36.179952054431034</v>
      </c>
      <c r="FD54" s="82">
        <f t="shared" ref="FD54" si="2271">+$D54*DR11</f>
        <v>34.370954451709473</v>
      </c>
      <c r="FE54" s="82">
        <f t="shared" ref="FE54" si="2272">+$D54*DS11</f>
        <v>32.652406729124003</v>
      </c>
      <c r="FF54" s="82">
        <f t="shared" ref="FF54" si="2273">+$D54*DT11</f>
        <v>31.019786392667804</v>
      </c>
      <c r="FG54" s="82">
        <f t="shared" ref="FG54" si="2274">+$D54*DU11</f>
        <v>29.468797073034409</v>
      </c>
      <c r="FH54" s="82">
        <f t="shared" ref="FH54" si="2275">+$D54*DV11</f>
        <v>27.99535721938269</v>
      </c>
      <c r="FI54" s="82">
        <f t="shared" ref="FI54" si="2276">+$D54*DW11</f>
        <v>26.595589358413555</v>
      </c>
      <c r="FJ54" s="82">
        <f t="shared" ref="FJ54" si="2277">+$D54*DX11</f>
        <v>25.265809890492879</v>
      </c>
      <c r="FK54" s="82">
        <f t="shared" ref="FK54" si="2278">+$D54*DY11</f>
        <v>24.002519395968235</v>
      </c>
      <c r="FL54" s="82">
        <f t="shared" ref="FL54" si="2279">+$D54*DZ11</f>
        <v>22.802393426169822</v>
      </c>
      <c r="FM54" s="82">
        <f t="shared" ref="FM54" si="2280">+$D54*EA11</f>
        <v>21.662273754861335</v>
      </c>
      <c r="FN54" s="82">
        <f t="shared" ref="FN54" si="2281">+$D54*EB11</f>
        <v>20.579160067118263</v>
      </c>
      <c r="FO54" s="82">
        <f t="shared" ref="FO54" si="2282">+$D54*EC11</f>
        <v>19.550202063762352</v>
      </c>
      <c r="FP54" s="82">
        <f t="shared" ref="FP54" si="2283">+$D54*ED11</f>
        <v>18.572691960574236</v>
      </c>
      <c r="FQ54" s="82">
        <f t="shared" ref="FQ54" si="2284">+$D54*EE11</f>
        <v>17.644057362545521</v>
      </c>
      <c r="FR54" s="82">
        <f t="shared" ref="FR54" si="2285">+$D54*EF11</f>
        <v>16.761854494418248</v>
      </c>
      <c r="FS54" s="82">
        <f t="shared" ref="FS54" si="2286">+$D54*EG11</f>
        <v>15.923761769697336</v>
      </c>
      <c r="FT54" s="82">
        <f t="shared" ref="FT54" si="2287">+$D54*EH11</f>
        <v>15.127573681212466</v>
      </c>
      <c r="FU54" s="82">
        <f t="shared" ref="FU54" si="2288">+$D54*EI11</f>
        <v>14.371194997151846</v>
      </c>
    </row>
    <row r="55" spans="1:177">
      <c r="A55" s="79">
        <v>1991</v>
      </c>
      <c r="D55" s="98">
        <f>Data!CD55</f>
        <v>139.40859359591056</v>
      </c>
      <c r="AW55" s="82"/>
      <c r="AX55" s="82"/>
      <c r="AY55" s="82"/>
      <c r="AZ55" s="82">
        <f>+$D55*M11</f>
        <v>139.40417835262917</v>
      </c>
      <c r="BA55" s="82">
        <f t="shared" ref="BA55:CO55" si="2289">+$D55*N11</f>
        <v>138.96213496058652</v>
      </c>
      <c r="BB55" s="82">
        <f t="shared" si="2289"/>
        <v>138.51061907305589</v>
      </c>
      <c r="BC55" s="82">
        <f t="shared" si="2289"/>
        <v>138.0489329231394</v>
      </c>
      <c r="BD55" s="82">
        <f t="shared" si="2289"/>
        <v>137.57619934189225</v>
      </c>
      <c r="BE55" s="82">
        <f t="shared" si="2289"/>
        <v>137.09130797033382</v>
      </c>
      <c r="BF55" s="82">
        <f t="shared" si="2289"/>
        <v>136.59284879870532</v>
      </c>
      <c r="BG55" s="82">
        <f t="shared" si="2289"/>
        <v>136.07903155151931</v>
      </c>
      <c r="BH55" s="82">
        <f t="shared" si="2289"/>
        <v>135.54758983366636</v>
      </c>
      <c r="BI55" s="82">
        <f t="shared" si="2289"/>
        <v>134.99566960940041</v>
      </c>
      <c r="BJ55" s="82">
        <f t="shared" si="2289"/>
        <v>134.41970254741543</v>
      </c>
      <c r="BK55" s="82">
        <f t="shared" si="2289"/>
        <v>133.81526606212699</v>
      </c>
      <c r="BL55" s="82">
        <f t="shared" si="2289"/>
        <v>133.17693352065086</v>
      </c>
      <c r="BM55" s="82">
        <f t="shared" si="2289"/>
        <v>132.49812004010894</v>
      </c>
      <c r="BN55" s="82">
        <f t="shared" si="2289"/>
        <v>131.77093150095678</v>
      </c>
      <c r="BO55" s="82">
        <f t="shared" si="2289"/>
        <v>130.98602672871684</v>
      </c>
      <c r="BP55" s="82">
        <f t="shared" si="2289"/>
        <v>130.1325050745512</v>
      </c>
      <c r="BQ55" s="82">
        <f t="shared" si="2289"/>
        <v>129.19783362845976</v>
      </c>
      <c r="BR55" s="82">
        <f t="shared" si="2289"/>
        <v>128.16782975908251</v>
      </c>
      <c r="BS55" s="82">
        <f t="shared" si="2289"/>
        <v>127.02671529795269</v>
      </c>
      <c r="BT55" s="82">
        <f t="shared" si="2289"/>
        <v>125.75725818174786</v>
      </c>
      <c r="BU55" s="82">
        <f t="shared" si="2289"/>
        <v>124.34101547648071</v>
      </c>
      <c r="BV55" s="82">
        <f t="shared" si="2289"/>
        <v>122.75868824840423</v>
      </c>
      <c r="BW55" s="82">
        <f t="shared" si="2289"/>
        <v>120.99059364554734</v>
      </c>
      <c r="BX55" s="82">
        <f t="shared" si="2289"/>
        <v>119.01725288647249</v>
      </c>
      <c r="BY55" s="82">
        <f t="shared" si="2289"/>
        <v>116.82008586729317</v>
      </c>
      <c r="BZ55" s="82">
        <f t="shared" si="2289"/>
        <v>114.38219422588135</v>
      </c>
      <c r="CA55" s="82">
        <f t="shared" si="2289"/>
        <v>111.68920554916626</v>
      </c>
      <c r="CB55" s="82">
        <f t="shared" si="2289"/>
        <v>108.73014272283666</v>
      </c>
      <c r="CC55" s="82">
        <f t="shared" si="2289"/>
        <v>105.49827503647369</v>
      </c>
      <c r="CD55" s="82">
        <f t="shared" si="2289"/>
        <v>101.9919024162818</v>
      </c>
      <c r="CE55" s="82">
        <f t="shared" si="2289"/>
        <v>98.215021829556974</v>
      </c>
      <c r="CF55" s="82">
        <f t="shared" si="2289"/>
        <v>94.177826086026997</v>
      </c>
      <c r="CG55" s="82">
        <f t="shared" si="2289"/>
        <v>89.896990289477117</v>
      </c>
      <c r="CH55" s="82">
        <f t="shared" si="2289"/>
        <v>85.395710080910845</v>
      </c>
      <c r="CI55" s="82">
        <f t="shared" si="2289"/>
        <v>80.703468209785342</v>
      </c>
      <c r="CJ55" s="82">
        <f t="shared" si="2289"/>
        <v>75.855521155536124</v>
      </c>
      <c r="CK55" s="82">
        <f t="shared" si="2289"/>
        <v>70.892114456862487</v>
      </c>
      <c r="CL55" s="82">
        <f t="shared" si="2289"/>
        <v>65.857452808283654</v>
      </c>
      <c r="CM55" s="82">
        <f t="shared" si="2289"/>
        <v>60.798467442900879</v>
      </c>
      <c r="CN55" s="82">
        <f t="shared" si="2289"/>
        <v>55.763437438364228</v>
      </c>
      <c r="CO55" s="82">
        <f t="shared" si="2289"/>
        <v>50.800532115141479</v>
      </c>
      <c r="EC55" s="82"/>
      <c r="ED55" s="82"/>
      <c r="EE55" s="82"/>
      <c r="EF55" s="82">
        <f>+$D55*CS11</f>
        <v>139.40859359591056</v>
      </c>
      <c r="EG55" s="82">
        <f t="shared" ref="EG55" si="2290">+$D55*CT11</f>
        <v>132.43816391611503</v>
      </c>
      <c r="EH55" s="82">
        <f t="shared" ref="EH55" si="2291">+$D55*CU11</f>
        <v>125.81625572030927</v>
      </c>
      <c r="EI55" s="82">
        <f t="shared" ref="EI55" si="2292">+$D55*CV11</f>
        <v>119.52544293429381</v>
      </c>
      <c r="EJ55" s="82">
        <f t="shared" ref="EJ55" si="2293">+$D55*CW11</f>
        <v>113.54917078757913</v>
      </c>
      <c r="EK55" s="82">
        <f t="shared" ref="EK55" si="2294">+$D55*CX11</f>
        <v>107.87171224820017</v>
      </c>
      <c r="EL55" s="82">
        <f t="shared" ref="EL55" si="2295">+$D55*CY11</f>
        <v>102.47812663579015</v>
      </c>
      <c r="EM55" s="82">
        <f t="shared" ref="EM55" si="2296">+$D55*CZ11</f>
        <v>97.354220304000648</v>
      </c>
      <c r="EN55" s="82">
        <f t="shared" ref="EN55" si="2297">+$D55*DA11</f>
        <v>92.486509288800619</v>
      </c>
      <c r="EO55" s="82">
        <f t="shared" ref="EO55" si="2298">+$D55*DB11</f>
        <v>87.862183824360585</v>
      </c>
      <c r="EP55" s="82">
        <f t="shared" ref="EP55" si="2299">+$D55*DC11</f>
        <v>83.469074633142554</v>
      </c>
      <c r="EQ55" s="82">
        <f t="shared" ref="EQ55" si="2300">+$D55*DD11</f>
        <v>79.295620901485421</v>
      </c>
      <c r="ER55" s="82">
        <f t="shared" ref="ER55" si="2301">+$D55*DE11</f>
        <v>75.330839856411146</v>
      </c>
      <c r="ES55" s="82">
        <f t="shared" ref="ES55" si="2302">+$D55*DF11</f>
        <v>71.564297863590596</v>
      </c>
      <c r="ET55" s="82">
        <f t="shared" ref="ET55" si="2303">+$D55*DG11</f>
        <v>67.986082970411061</v>
      </c>
      <c r="EU55" s="82">
        <f t="shared" ref="EU55" si="2304">+$D55*DH11</f>
        <v>64.586778821890505</v>
      </c>
      <c r="EV55" s="82">
        <f t="shared" ref="EV55" si="2305">+$D55*DI11</f>
        <v>61.357439880795987</v>
      </c>
      <c r="EW55" s="82">
        <f t="shared" ref="EW55" si="2306">+$D55*DJ11</f>
        <v>58.289567886756181</v>
      </c>
      <c r="EX55" s="82">
        <f t="shared" ref="EX55" si="2307">+$D55*DK11</f>
        <v>55.375089492418375</v>
      </c>
      <c r="EY55" s="82">
        <f t="shared" ref="EY55" si="2308">+$D55*DL11</f>
        <v>52.606335017797456</v>
      </c>
      <c r="EZ55" s="82">
        <f t="shared" ref="EZ55" si="2309">+$D55*DM11</f>
        <v>49.97601826690758</v>
      </c>
      <c r="FA55" s="82">
        <f t="shared" ref="FA55" si="2310">+$D55*DN11</f>
        <v>47.47721735356221</v>
      </c>
      <c r="FB55" s="82">
        <f t="shared" ref="FB55" si="2311">+$D55*DO11</f>
        <v>45.103356485884092</v>
      </c>
      <c r="FC55" s="82">
        <f t="shared" ref="FC55" si="2312">+$D55*DP11</f>
        <v>42.848188661589887</v>
      </c>
      <c r="FD55" s="82">
        <f t="shared" ref="FD55" si="2313">+$D55*DQ11</f>
        <v>40.705779228510394</v>
      </c>
      <c r="FE55" s="82">
        <f t="shared" ref="FE55" si="2314">+$D55*DR11</f>
        <v>38.670490267084872</v>
      </c>
      <c r="FF55" s="82">
        <f t="shared" ref="FF55" si="2315">+$D55*DS11</f>
        <v>36.73696575373063</v>
      </c>
      <c r="FG55" s="82">
        <f t="shared" ref="FG55" si="2316">+$D55*DT11</f>
        <v>34.900117466044101</v>
      </c>
      <c r="FH55" s="82">
        <f t="shared" ref="FH55" si="2317">+$D55*DU11</f>
        <v>33.155111592741889</v>
      </c>
      <c r="FI55" s="82">
        <f t="shared" ref="FI55" si="2318">+$D55*DV11</f>
        <v>31.497356013104795</v>
      </c>
      <c r="FJ55" s="82">
        <f t="shared" ref="FJ55" si="2319">+$D55*DW11</f>
        <v>29.922488212449554</v>
      </c>
      <c r="FK55" s="82">
        <f t="shared" ref="FK55" si="2320">+$D55*DX11</f>
        <v>28.42636380182708</v>
      </c>
      <c r="FL55" s="82">
        <f t="shared" ref="FL55" si="2321">+$D55*DY11</f>
        <v>27.005045611735728</v>
      </c>
      <c r="FM55" s="82">
        <f t="shared" ref="FM55" si="2322">+$D55*DZ11</f>
        <v>25.654793331148937</v>
      </c>
      <c r="FN55" s="82">
        <f t="shared" ref="FN55" si="2323">+$D55*EA11</f>
        <v>24.372053664591494</v>
      </c>
      <c r="FO55" s="82">
        <f t="shared" ref="FO55" si="2324">+$D55*EB11</f>
        <v>23.153450981361914</v>
      </c>
      <c r="FP55" s="82">
        <f t="shared" ref="FP55" si="2325">+$D55*EC11</f>
        <v>21.995778432293822</v>
      </c>
      <c r="FQ55" s="82">
        <f t="shared" ref="FQ55" si="2326">+$D55*ED11</f>
        <v>20.895989510679133</v>
      </c>
      <c r="FR55" s="82">
        <f t="shared" ref="FR55" si="2327">+$D55*EE11</f>
        <v>19.851190035145173</v>
      </c>
      <c r="FS55" s="82">
        <f t="shared" ref="FS55" si="2328">+$D55*EF11</f>
        <v>18.858630533387917</v>
      </c>
      <c r="FT55" s="82">
        <f t="shared" ref="FT55" si="2329">+$D55*EG11</f>
        <v>17.915699006718523</v>
      </c>
      <c r="FU55" s="82">
        <f t="shared" ref="FU55" si="2330">+$D55*EH11</f>
        <v>17.019914056382593</v>
      </c>
    </row>
    <row r="56" spans="1:177">
      <c r="A56" s="79">
        <v>1992</v>
      </c>
      <c r="D56" s="98">
        <f>Data!CD56</f>
        <v>148.78257877153104</v>
      </c>
      <c r="AW56" s="82"/>
      <c r="AX56" s="82"/>
      <c r="AY56" s="82"/>
      <c r="AZ56" s="82"/>
      <c r="BA56" s="82">
        <f>+$D56*M11</f>
        <v>148.7778666424982</v>
      </c>
      <c r="BB56" s="82">
        <f t="shared" ref="BB56:CO56" si="2331">+$D56*N11</f>
        <v>148.30609977289149</v>
      </c>
      <c r="BC56" s="82">
        <f t="shared" si="2331"/>
        <v>147.82422346691681</v>
      </c>
      <c r="BD56" s="82">
        <f t="shared" si="2331"/>
        <v>147.33149303907254</v>
      </c>
      <c r="BE56" s="82">
        <f t="shared" si="2331"/>
        <v>146.82697233862189</v>
      </c>
      <c r="BF56" s="82">
        <f t="shared" si="2331"/>
        <v>146.30947634484087</v>
      </c>
      <c r="BG56" s="82">
        <f t="shared" si="2331"/>
        <v>145.77750023738386</v>
      </c>
      <c r="BH56" s="82">
        <f t="shared" si="2331"/>
        <v>145.2291333606961</v>
      </c>
      <c r="BI56" s="82">
        <f t="shared" si="2331"/>
        <v>144.66195692480059</v>
      </c>
      <c r="BJ56" s="82">
        <f t="shared" si="2331"/>
        <v>144.07292498548938</v>
      </c>
      <c r="BK56" s="82">
        <f t="shared" si="2331"/>
        <v>143.45822927298559</v>
      </c>
      <c r="BL56" s="82">
        <f t="shared" si="2331"/>
        <v>142.81314982224896</v>
      </c>
      <c r="BM56" s="82">
        <f t="shared" si="2331"/>
        <v>142.13189510770897</v>
      </c>
      <c r="BN56" s="82">
        <f t="shared" si="2331"/>
        <v>141.40743747181421</v>
      </c>
      <c r="BO56" s="82">
        <f t="shared" si="2331"/>
        <v>140.63135198585223</v>
      </c>
      <c r="BP56" s="82">
        <f t="shared" si="2331"/>
        <v>139.79366936463276</v>
      </c>
      <c r="BQ56" s="82">
        <f t="shared" si="2331"/>
        <v>138.88275598785634</v>
      </c>
      <c r="BR56" s="82">
        <f t="shared" si="2331"/>
        <v>137.88523621904861</v>
      </c>
      <c r="BS56" s="82">
        <f t="shared" si="2331"/>
        <v>136.7859737713203</v>
      </c>
      <c r="BT56" s="82">
        <f t="shared" si="2331"/>
        <v>135.56812953502811</v>
      </c>
      <c r="BU56" s="82">
        <f t="shared" si="2331"/>
        <v>134.21331274420464</v>
      </c>
      <c r="BV56" s="82">
        <f t="shared" si="2331"/>
        <v>132.70184034195955</v>
      </c>
      <c r="BW56" s="82">
        <f t="shared" si="2331"/>
        <v>131.01311571328981</v>
      </c>
      <c r="BX56" s="82">
        <f t="shared" si="2331"/>
        <v>129.12613250989</v>
      </c>
      <c r="BY56" s="82">
        <f t="shared" si="2331"/>
        <v>127.02010217591253</v>
      </c>
      <c r="BZ56" s="82">
        <f t="shared" si="2331"/>
        <v>124.67519526111494</v>
      </c>
      <c r="CA56" s="82">
        <f t="shared" si="2331"/>
        <v>122.07337713915483</v>
      </c>
      <c r="CB56" s="82">
        <f t="shared" si="2331"/>
        <v>119.19930898030384</v>
      </c>
      <c r="CC56" s="82">
        <f t="shared" si="2331"/>
        <v>116.04127555716767</v>
      </c>
      <c r="CD56" s="82">
        <f t="shared" si="2331"/>
        <v>112.592093579052</v>
      </c>
      <c r="CE56" s="82">
        <f t="shared" si="2331"/>
        <v>108.84994865735371</v>
      </c>
      <c r="CF56" s="82">
        <f t="shared" si="2331"/>
        <v>104.81910651978883</v>
      </c>
      <c r="CG56" s="82">
        <f t="shared" si="2331"/>
        <v>100.51044535167661</v>
      </c>
      <c r="CH56" s="82">
        <f t="shared" si="2331"/>
        <v>95.941761508883332</v>
      </c>
      <c r="CI56" s="82">
        <f t="shared" si="2331"/>
        <v>91.137810332494794</v>
      </c>
      <c r="CJ56" s="82">
        <f t="shared" si="2331"/>
        <v>86.130057024048213</v>
      </c>
      <c r="CK56" s="82">
        <f t="shared" si="2331"/>
        <v>80.95612874693083</v>
      </c>
      <c r="CL56" s="82">
        <f t="shared" si="2331"/>
        <v>75.658977193554733</v>
      </c>
      <c r="CM56" s="82">
        <f t="shared" si="2331"/>
        <v>70.285779430087288</v>
      </c>
      <c r="CN56" s="82">
        <f t="shared" si="2331"/>
        <v>64.886622396692161</v>
      </c>
      <c r="CO56" s="82">
        <f t="shared" si="2331"/>
        <v>59.513031508612414</v>
      </c>
      <c r="EC56" s="82"/>
      <c r="ED56" s="82"/>
      <c r="EE56" s="82"/>
      <c r="EF56" s="82"/>
      <c r="EG56" s="82">
        <f>+$D56*CS11</f>
        <v>148.78257877153104</v>
      </c>
      <c r="EH56" s="82">
        <f t="shared" ref="EH56" si="2332">+$D56*CT11</f>
        <v>141.34344983295449</v>
      </c>
      <c r="EI56" s="82">
        <f t="shared" ref="EI56" si="2333">+$D56*CU11</f>
        <v>134.27627734130675</v>
      </c>
      <c r="EJ56" s="82">
        <f t="shared" ref="EJ56" si="2334">+$D56*CV11</f>
        <v>127.56246347424141</v>
      </c>
      <c r="EK56" s="82">
        <f t="shared" ref="EK56" si="2335">+$D56*CW11</f>
        <v>121.18434030052934</v>
      </c>
      <c r="EL56" s="82">
        <f t="shared" ref="EL56" si="2336">+$D56*CX11</f>
        <v>115.12512328550288</v>
      </c>
      <c r="EM56" s="82">
        <f t="shared" ref="EM56" si="2337">+$D56*CY11</f>
        <v>109.36886712122772</v>
      </c>
      <c r="EN56" s="82">
        <f t="shared" ref="EN56" si="2338">+$D56*CZ11</f>
        <v>103.90042376516634</v>
      </c>
      <c r="EO56" s="82">
        <f t="shared" ref="EO56" si="2339">+$D56*DA11</f>
        <v>98.705402576908028</v>
      </c>
      <c r="EP56" s="82">
        <f t="shared" ref="EP56" si="2340">+$D56*DB11</f>
        <v>93.770132448062625</v>
      </c>
      <c r="EQ56" s="82">
        <f t="shared" ref="EQ56" si="2341">+$D56*DC11</f>
        <v>89.081625825659501</v>
      </c>
      <c r="ER56" s="82">
        <f t="shared" ref="ER56" si="2342">+$D56*DD11</f>
        <v>84.627544534376511</v>
      </c>
      <c r="ES56" s="82">
        <f t="shared" ref="ES56" si="2343">+$D56*DE11</f>
        <v>80.396167307657691</v>
      </c>
      <c r="ET56" s="82">
        <f t="shared" ref="ET56" si="2344">+$D56*DF11</f>
        <v>76.376358942274805</v>
      </c>
      <c r="EU56" s="82">
        <f t="shared" ref="EU56" si="2345">+$D56*DG11</f>
        <v>72.557540995161062</v>
      </c>
      <c r="EV56" s="82">
        <f t="shared" ref="EV56" si="2346">+$D56*DH11</f>
        <v>68.929663945403007</v>
      </c>
      <c r="EW56" s="82">
        <f t="shared" ref="EW56" si="2347">+$D56*DI11</f>
        <v>65.483180748132867</v>
      </c>
      <c r="EX56" s="82">
        <f t="shared" ref="EX56" si="2348">+$D56*DJ11</f>
        <v>62.209021710726219</v>
      </c>
      <c r="EY56" s="82">
        <f t="shared" ref="EY56" si="2349">+$D56*DK11</f>
        <v>59.098570625189907</v>
      </c>
      <c r="EZ56" s="82">
        <f t="shared" ref="EZ56" si="2350">+$D56*DL11</f>
        <v>56.143642093930403</v>
      </c>
      <c r="FA56" s="82">
        <f t="shared" ref="FA56" si="2351">+$D56*DM11</f>
        <v>53.336459989233887</v>
      </c>
      <c r="FB56" s="82">
        <f t="shared" ref="FB56" si="2352">+$D56*DN11</f>
        <v>50.669636989772201</v>
      </c>
      <c r="FC56" s="82">
        <f t="shared" ref="FC56" si="2353">+$D56*DO11</f>
        <v>48.136155140283584</v>
      </c>
      <c r="FD56" s="82">
        <f t="shared" ref="FD56" si="2354">+$D56*DP11</f>
        <v>45.729347383269406</v>
      </c>
      <c r="FE56" s="82">
        <f t="shared" ref="FE56" si="2355">+$D56*DQ11</f>
        <v>43.442880014105938</v>
      </c>
      <c r="FF56" s="82">
        <f t="shared" ref="FF56" si="2356">+$D56*DR11</f>
        <v>41.270736013400636</v>
      </c>
      <c r="FG56" s="82">
        <f t="shared" ref="FG56" si="2357">+$D56*DS11</f>
        <v>39.207199212730607</v>
      </c>
      <c r="FH56" s="82">
        <f t="shared" ref="FH56" si="2358">+$D56*DT11</f>
        <v>37.246839252094077</v>
      </c>
      <c r="FI56" s="82">
        <f t="shared" ref="FI56" si="2359">+$D56*DU11</f>
        <v>35.384497289489367</v>
      </c>
      <c r="FJ56" s="82">
        <f t="shared" ref="FJ56" si="2360">+$D56*DV11</f>
        <v>33.615272425014901</v>
      </c>
      <c r="FK56" s="82">
        <f t="shared" ref="FK56" si="2361">+$D56*DW11</f>
        <v>31.934508803764153</v>
      </c>
      <c r="FL56" s="82">
        <f t="shared" ref="FL56" si="2362">+$D56*DX11</f>
        <v>30.337783363575948</v>
      </c>
      <c r="FM56" s="82">
        <f t="shared" ref="FM56" si="2363">+$D56*DY11</f>
        <v>28.820894195397152</v>
      </c>
      <c r="FN56" s="82">
        <f t="shared" ref="FN56" si="2364">+$D56*DZ11</f>
        <v>27.379849485627293</v>
      </c>
      <c r="FO56" s="82">
        <f t="shared" ref="FO56" si="2365">+$D56*EA11</f>
        <v>26.01085701134593</v>
      </c>
      <c r="FP56" s="82">
        <f t="shared" ref="FP56" si="2366">+$D56*EB11</f>
        <v>24.710314160778626</v>
      </c>
      <c r="FQ56" s="82">
        <f t="shared" ref="FQ56" si="2367">+$D56*EC11</f>
        <v>23.474798452739702</v>
      </c>
      <c r="FR56" s="82">
        <f t="shared" ref="FR56" si="2368">+$D56*ED11</f>
        <v>22.301058530102718</v>
      </c>
      <c r="FS56" s="82">
        <f t="shared" ref="FS56" si="2369">+$D56*EE11</f>
        <v>21.186005603597579</v>
      </c>
      <c r="FT56" s="82">
        <f t="shared" ref="FT56" si="2370">+$D56*EF11</f>
        <v>20.126705323417703</v>
      </c>
      <c r="FU56" s="82">
        <f t="shared" ref="FU56" si="2371">+$D56*EG11</f>
        <v>19.120370057246816</v>
      </c>
    </row>
    <row r="57" spans="1:177">
      <c r="A57" s="79">
        <v>1993</v>
      </c>
      <c r="D57" s="98">
        <f>Data!CD57</f>
        <v>165.29447547203529</v>
      </c>
      <c r="AW57" s="82"/>
      <c r="AX57" s="82"/>
      <c r="AY57" s="82"/>
      <c r="AZ57" s="82"/>
      <c r="BA57" s="82"/>
      <c r="BB57" s="82">
        <f>+$D57*M11</f>
        <v>165.28924039072893</v>
      </c>
      <c r="BC57" s="82">
        <f t="shared" ref="BC57:CO57" si="2372">+$D57*N11</f>
        <v>164.76511681456432</v>
      </c>
      <c r="BD57" s="82">
        <f t="shared" si="2372"/>
        <v>164.22976185636858</v>
      </c>
      <c r="BE57" s="82">
        <f t="shared" si="2372"/>
        <v>163.68234818541256</v>
      </c>
      <c r="BF57" s="82">
        <f t="shared" si="2372"/>
        <v>163.12183575691219</v>
      </c>
      <c r="BG57" s="82">
        <f t="shared" si="2372"/>
        <v>162.54690803649498</v>
      </c>
      <c r="BH57" s="82">
        <f t="shared" si="2372"/>
        <v>161.95589319879153</v>
      </c>
      <c r="BI57" s="82">
        <f t="shared" si="2372"/>
        <v>161.34666854361512</v>
      </c>
      <c r="BJ57" s="82">
        <f t="shared" si="2372"/>
        <v>160.71654684357785</v>
      </c>
      <c r="BK57" s="82">
        <f t="shared" si="2372"/>
        <v>160.06214411545847</v>
      </c>
      <c r="BL57" s="82">
        <f t="shared" si="2372"/>
        <v>159.37922944754396</v>
      </c>
      <c r="BM57" s="82">
        <f t="shared" si="2372"/>
        <v>158.66255905288014</v>
      </c>
      <c r="BN57" s="82">
        <f t="shared" si="2372"/>
        <v>157.90569866215077</v>
      </c>
      <c r="BO57" s="82">
        <f t="shared" si="2372"/>
        <v>157.10084068808101</v>
      </c>
      <c r="BP57" s="82">
        <f t="shared" si="2372"/>
        <v>156.23862520302387</v>
      </c>
      <c r="BQ57" s="82">
        <f t="shared" si="2372"/>
        <v>155.30797653010944</v>
      </c>
      <c r="BR57" s="82">
        <f t="shared" si="2372"/>
        <v>154.29596994937978</v>
      </c>
      <c r="BS57" s="82">
        <f t="shared" si="2372"/>
        <v>153.18774539567542</v>
      </c>
      <c r="BT57" s="82">
        <f t="shared" si="2372"/>
        <v>151.96648675636678</v>
      </c>
      <c r="BU57" s="82">
        <f t="shared" si="2372"/>
        <v>150.61348611673085</v>
      </c>
      <c r="BV57" s="82">
        <f t="shared" si="2372"/>
        <v>149.10831170283825</v>
      </c>
      <c r="BW57" s="82">
        <f t="shared" si="2372"/>
        <v>147.42909603133677</v>
      </c>
      <c r="BX57" s="82">
        <f t="shared" si="2372"/>
        <v>145.55295667404474</v>
      </c>
      <c r="BY57" s="82">
        <f t="shared" si="2372"/>
        <v>143.45655599725936</v>
      </c>
      <c r="BZ57" s="82">
        <f t="shared" si="2372"/>
        <v>141.11679833035154</v>
      </c>
      <c r="CA57" s="82">
        <f t="shared" si="2372"/>
        <v>138.51165354987688</v>
      </c>
      <c r="CB57" s="82">
        <f t="shared" si="2372"/>
        <v>135.62108554592101</v>
      </c>
      <c r="CC57" s="82">
        <f t="shared" si="2372"/>
        <v>132.42805318480256</v>
      </c>
      <c r="CD57" s="82">
        <f t="shared" si="2372"/>
        <v>128.91954108271005</v>
      </c>
      <c r="CE57" s="82">
        <f t="shared" si="2372"/>
        <v>125.08756874705298</v>
      </c>
      <c r="CF57" s="82">
        <f t="shared" si="2372"/>
        <v>120.93012042830655</v>
      </c>
      <c r="CG57" s="82">
        <f t="shared" si="2372"/>
        <v>116.45193526482387</v>
      </c>
      <c r="CH57" s="82">
        <f t="shared" si="2372"/>
        <v>111.66509870337751</v>
      </c>
      <c r="CI57" s="82">
        <f t="shared" si="2372"/>
        <v>106.58938214013847</v>
      </c>
      <c r="CJ57" s="82">
        <f t="shared" si="2372"/>
        <v>101.2522882649626</v>
      </c>
      <c r="CK57" s="82">
        <f t="shared" si="2372"/>
        <v>95.688774288745549</v>
      </c>
      <c r="CL57" s="82">
        <f t="shared" si="2372"/>
        <v>89.940643239012104</v>
      </c>
      <c r="CM57" s="82">
        <f t="shared" si="2372"/>
        <v>84.055613588761688</v>
      </c>
      <c r="CN57" s="82">
        <f t="shared" si="2372"/>
        <v>78.086098116901823</v>
      </c>
      <c r="CO57" s="82">
        <f t="shared" si="2372"/>
        <v>72.087742414271901</v>
      </c>
      <c r="EC57" s="82"/>
      <c r="ED57" s="82"/>
      <c r="EE57" s="82"/>
      <c r="EF57" s="82"/>
      <c r="EG57" s="82"/>
      <c r="EH57" s="82">
        <f>+$D57*CS11</f>
        <v>165.29447547203529</v>
      </c>
      <c r="EI57" s="82">
        <f t="shared" ref="EI57" si="2373">+$D57*CT11</f>
        <v>157.02975169843353</v>
      </c>
      <c r="EJ57" s="82">
        <f t="shared" ref="EJ57" si="2374">+$D57*CU11</f>
        <v>149.17826411351183</v>
      </c>
      <c r="EK57" s="82">
        <f t="shared" ref="EK57" si="2375">+$D57*CV11</f>
        <v>141.71935090783623</v>
      </c>
      <c r="EL57" s="82">
        <f t="shared" ref="EL57" si="2376">+$D57*CW11</f>
        <v>134.63338336244445</v>
      </c>
      <c r="EM57" s="82">
        <f t="shared" ref="EM57" si="2377">+$D57*CX11</f>
        <v>127.90171419432222</v>
      </c>
      <c r="EN57" s="82">
        <f t="shared" ref="EN57" si="2378">+$D57*CY11</f>
        <v>121.5066284846061</v>
      </c>
      <c r="EO57" s="82">
        <f t="shared" ref="EO57" si="2379">+$D57*CZ11</f>
        <v>115.4312970603758</v>
      </c>
      <c r="EP57" s="82">
        <f t="shared" ref="EP57" si="2380">+$D57*DA11</f>
        <v>109.65973220735701</v>
      </c>
      <c r="EQ57" s="82">
        <f t="shared" ref="EQ57" si="2381">+$D57*DB11</f>
        <v>104.17674559698915</v>
      </c>
      <c r="ER57" s="82">
        <f t="shared" ref="ER57" si="2382">+$D57*DC11</f>
        <v>98.967908317139702</v>
      </c>
      <c r="ES57" s="82">
        <f t="shared" ref="ES57" si="2383">+$D57*DD11</f>
        <v>94.01951290128271</v>
      </c>
      <c r="ET57" s="82">
        <f t="shared" ref="ET57" si="2384">+$D57*DE11</f>
        <v>89.318537256218576</v>
      </c>
      <c r="EU57" s="82">
        <f t="shared" ref="EU57" si="2385">+$D57*DF11</f>
        <v>84.852610393407645</v>
      </c>
      <c r="EV57" s="82">
        <f t="shared" ref="EV57" si="2386">+$D57*DG11</f>
        <v>80.609979873737259</v>
      </c>
      <c r="EW57" s="82">
        <f t="shared" ref="EW57" si="2387">+$D57*DH11</f>
        <v>76.579480880050397</v>
      </c>
      <c r="EX57" s="82">
        <f t="shared" ref="EX57" si="2388">+$D57*DI11</f>
        <v>72.750506836047876</v>
      </c>
      <c r="EY57" s="82">
        <f t="shared" ref="EY57" si="2389">+$D57*DJ11</f>
        <v>69.112981494245489</v>
      </c>
      <c r="EZ57" s="82">
        <f t="shared" ref="EZ57" si="2390">+$D57*DK11</f>
        <v>65.657332419533205</v>
      </c>
      <c r="FA57" s="82">
        <f t="shared" ref="FA57" si="2391">+$D57*DL11</f>
        <v>62.374465798556542</v>
      </c>
      <c r="FB57" s="82">
        <f t="shared" ref="FB57" si="2392">+$D57*DM11</f>
        <v>59.255742508628714</v>
      </c>
      <c r="FC57" s="82">
        <f t="shared" ref="FC57" si="2393">+$D57*DN11</f>
        <v>56.292955383197288</v>
      </c>
      <c r="FD57" s="82">
        <f t="shared" ref="FD57" si="2394">+$D57*DO11</f>
        <v>53.478307614037412</v>
      </c>
      <c r="FE57" s="82">
        <f t="shared" ref="FE57" si="2395">+$D57*DP11</f>
        <v>50.804392233335548</v>
      </c>
      <c r="FF57" s="82">
        <f t="shared" ref="FF57" si="2396">+$D57*DQ11</f>
        <v>48.26417262166877</v>
      </c>
      <c r="FG57" s="82">
        <f t="shared" ref="FG57" si="2397">+$D57*DR11</f>
        <v>45.850963990585328</v>
      </c>
      <c r="FH57" s="82">
        <f t="shared" ref="FH57" si="2398">+$D57*DS11</f>
        <v>43.558415791056063</v>
      </c>
      <c r="FI57" s="82">
        <f t="shared" ref="FI57" si="2399">+$D57*DT11</f>
        <v>41.380495001503263</v>
      </c>
      <c r="FJ57" s="82">
        <f t="shared" ref="FJ57" si="2400">+$D57*DU11</f>
        <v>39.311470251428091</v>
      </c>
      <c r="FK57" s="82">
        <f t="shared" ref="FK57" si="2401">+$D57*DV11</f>
        <v>37.345896738856688</v>
      </c>
      <c r="FL57" s="82">
        <f t="shared" ref="FL57" si="2402">+$D57*DW11</f>
        <v>35.478601901913855</v>
      </c>
      <c r="FM57" s="82">
        <f t="shared" ref="FM57" si="2403">+$D57*DX11</f>
        <v>33.704671806818162</v>
      </c>
      <c r="FN57" s="82">
        <f t="shared" ref="FN57" si="2404">+$D57*DY11</f>
        <v>32.019438216477255</v>
      </c>
      <c r="FO57" s="82">
        <f t="shared" ref="FO57" si="2405">+$D57*DZ11</f>
        <v>30.418466305653393</v>
      </c>
      <c r="FP57" s="82">
        <f t="shared" ref="FP57" si="2406">+$D57*EA11</f>
        <v>28.897542990370727</v>
      </c>
      <c r="FQ57" s="82">
        <f t="shared" ref="FQ57" si="2407">+$D57*EB11</f>
        <v>27.452665840852184</v>
      </c>
      <c r="FR57" s="82">
        <f t="shared" ref="FR57" si="2408">+$D57*EC11</f>
        <v>26.080032548809577</v>
      </c>
      <c r="FS57" s="82">
        <f t="shared" ref="FS57" si="2409">+$D57*ED11</f>
        <v>24.776030921369099</v>
      </c>
      <c r="FT57" s="82">
        <f t="shared" ref="FT57" si="2410">+$D57*EE11</f>
        <v>23.53722937530064</v>
      </c>
      <c r="FU57" s="82">
        <f t="shared" ref="FU57" si="2411">+$D57*EF11</f>
        <v>22.360367906535611</v>
      </c>
    </row>
    <row r="58" spans="1:177">
      <c r="A58" s="79">
        <v>1994</v>
      </c>
      <c r="D58" s="98">
        <f>Data!CD58</f>
        <v>196.3633169513399</v>
      </c>
      <c r="AW58" s="82"/>
      <c r="AX58" s="82"/>
      <c r="AY58" s="82"/>
      <c r="AZ58" s="82"/>
      <c r="BA58" s="82"/>
      <c r="BB58" s="82"/>
      <c r="BC58" s="82">
        <f>+$D58*M11</f>
        <v>196.35709788124157</v>
      </c>
      <c r="BD58" s="82">
        <f t="shared" ref="BD58:CO58" si="2412">+$D58*N11</f>
        <v>195.73445974639665</v>
      </c>
      <c r="BE58" s="82">
        <f t="shared" si="2412"/>
        <v>195.09847917271168</v>
      </c>
      <c r="BF58" s="82">
        <f t="shared" si="2412"/>
        <v>194.44817332391384</v>
      </c>
      <c r="BG58" s="82">
        <f t="shared" si="2412"/>
        <v>193.78230666782343</v>
      </c>
      <c r="BH58" s="82">
        <f t="shared" si="2412"/>
        <v>193.09931521353556</v>
      </c>
      <c r="BI58" s="82">
        <f t="shared" si="2412"/>
        <v>192.39721289845519</v>
      </c>
      <c r="BJ58" s="82">
        <f t="shared" si="2412"/>
        <v>191.67347803848878</v>
      </c>
      <c r="BK58" s="82">
        <f t="shared" si="2412"/>
        <v>190.924918313495</v>
      </c>
      <c r="BL58" s="82">
        <f t="shared" si="2412"/>
        <v>190.14751368488558</v>
      </c>
      <c r="BM58" s="82">
        <f t="shared" si="2412"/>
        <v>189.33623799643041</v>
      </c>
      <c r="BN58" s="82">
        <f t="shared" si="2412"/>
        <v>188.48486183606488</v>
      </c>
      <c r="BO58" s="82">
        <f t="shared" si="2412"/>
        <v>187.58574154563601</v>
      </c>
      <c r="BP58" s="82">
        <f t="shared" si="2412"/>
        <v>186.62960201942531</v>
      </c>
      <c r="BQ58" s="82">
        <f t="shared" si="2412"/>
        <v>185.60532403258316</v>
      </c>
      <c r="BR58" s="82">
        <f t="shared" si="2412"/>
        <v>184.49975011785932</v>
      </c>
      <c r="BS58" s="82">
        <f t="shared" si="2412"/>
        <v>183.29752621774912</v>
      </c>
      <c r="BT58" s="82">
        <f t="shared" si="2412"/>
        <v>181.98099916098661</v>
      </c>
      <c r="BU58" s="82">
        <f t="shared" si="2412"/>
        <v>180.53019206906598</v>
      </c>
      <c r="BV58" s="82">
        <f t="shared" si="2412"/>
        <v>178.92288067721526</v>
      </c>
      <c r="BW58" s="82">
        <f t="shared" si="2412"/>
        <v>177.13479284392136</v>
      </c>
      <c r="BX58" s="82">
        <f t="shared" si="2412"/>
        <v>175.13995086150746</v>
      </c>
      <c r="BY58" s="82">
        <f t="shared" si="2412"/>
        <v>172.91117130787291</v>
      </c>
      <c r="BZ58" s="82">
        <f t="shared" si="2412"/>
        <v>170.42072999471324</v>
      </c>
      <c r="CA58" s="82">
        <f t="shared" si="2412"/>
        <v>167.64119017631157</v>
      </c>
      <c r="CB58" s="82">
        <f t="shared" si="2412"/>
        <v>164.54638093497655</v>
      </c>
      <c r="CC58" s="82">
        <f t="shared" si="2412"/>
        <v>161.11250016243849</v>
      </c>
      <c r="CD58" s="82">
        <f t="shared" si="2412"/>
        <v>157.31930366405786</v>
      </c>
      <c r="CE58" s="82">
        <f t="shared" si="2412"/>
        <v>153.1513296772481</v>
      </c>
      <c r="CF58" s="82">
        <f t="shared" si="2412"/>
        <v>148.59909769159594</v>
      </c>
      <c r="CG58" s="82">
        <f t="shared" si="2412"/>
        <v>143.66021307617555</v>
      </c>
      <c r="CH58" s="82">
        <f t="shared" si="2412"/>
        <v>138.34030574041884</v>
      </c>
      <c r="CI58" s="82">
        <f t="shared" si="2412"/>
        <v>132.65373271839078</v>
      </c>
      <c r="CJ58" s="82">
        <f t="shared" si="2412"/>
        <v>126.6239816488755</v>
      </c>
      <c r="CK58" s="82">
        <f t="shared" si="2412"/>
        <v>120.28372464259995</v>
      </c>
      <c r="CL58" s="82">
        <f t="shared" si="2412"/>
        <v>113.67448948724871</v>
      </c>
      <c r="CM58" s="82">
        <f t="shared" si="2412"/>
        <v>106.84593653063399</v>
      </c>
      <c r="CN58" s="82">
        <f t="shared" si="2412"/>
        <v>99.854753436461777</v>
      </c>
      <c r="CO58" s="82">
        <f t="shared" si="2412"/>
        <v>92.763204518693755</v>
      </c>
      <c r="EC58" s="82"/>
      <c r="ED58" s="82"/>
      <c r="EE58" s="82"/>
      <c r="EF58" s="82"/>
      <c r="EG58" s="82"/>
      <c r="EH58" s="82"/>
      <c r="EI58" s="82">
        <f>+$D58*CS11</f>
        <v>196.3633169513399</v>
      </c>
      <c r="EJ58" s="82">
        <f t="shared" ref="EJ58" si="2413">+$D58*CT11</f>
        <v>186.54515110377289</v>
      </c>
      <c r="EK58" s="82">
        <f t="shared" ref="EK58" si="2414">+$D58*CU11</f>
        <v>177.21789354858424</v>
      </c>
      <c r="EL58" s="82">
        <f t="shared" ref="EL58" si="2415">+$D58*CV11</f>
        <v>168.35699887115501</v>
      </c>
      <c r="EM58" s="82">
        <f t="shared" ref="EM58" si="2416">+$D58*CW11</f>
        <v>159.9391489275973</v>
      </c>
      <c r="EN58" s="82">
        <f t="shared" ref="EN58" si="2417">+$D58*CX11</f>
        <v>151.94219148121744</v>
      </c>
      <c r="EO58" s="82">
        <f t="shared" ref="EO58" si="2418">+$D58*CY11</f>
        <v>144.34508190715653</v>
      </c>
      <c r="EP58" s="82">
        <f t="shared" ref="EP58" si="2419">+$D58*CZ11</f>
        <v>137.12782781179871</v>
      </c>
      <c r="EQ58" s="82">
        <f t="shared" ref="EQ58" si="2420">+$D58*DA11</f>
        <v>130.27143642120879</v>
      </c>
      <c r="ER58" s="82">
        <f t="shared" ref="ER58" si="2421">+$D58*DB11</f>
        <v>123.75786460014834</v>
      </c>
      <c r="ES58" s="82">
        <f t="shared" ref="ES58" si="2422">+$D58*DC11</f>
        <v>117.56997137014093</v>
      </c>
      <c r="ET58" s="82">
        <f t="shared" ref="ET58" si="2423">+$D58*DD11</f>
        <v>111.69147280163388</v>
      </c>
      <c r="EU58" s="82">
        <f t="shared" ref="EU58" si="2424">+$D58*DE11</f>
        <v>106.10689916155218</v>
      </c>
      <c r="EV58" s="82">
        <f t="shared" ref="EV58" si="2425">+$D58*DF11</f>
        <v>100.80155420347457</v>
      </c>
      <c r="EW58" s="82">
        <f t="shared" ref="EW58" si="2426">+$D58*DG11</f>
        <v>95.761476493300833</v>
      </c>
      <c r="EX58" s="82">
        <f t="shared" ref="EX58" si="2427">+$D58*DH11</f>
        <v>90.973402668635799</v>
      </c>
      <c r="EY58" s="82">
        <f t="shared" ref="EY58" si="2428">+$D58*DI11</f>
        <v>86.424732535204015</v>
      </c>
      <c r="EZ58" s="82">
        <f t="shared" ref="EZ58" si="2429">+$D58*DJ11</f>
        <v>82.103495908443804</v>
      </c>
      <c r="FA58" s="82">
        <f t="shared" ref="FA58" si="2430">+$D58*DK11</f>
        <v>77.998321113021618</v>
      </c>
      <c r="FB58" s="82">
        <f t="shared" ref="FB58" si="2431">+$D58*DL11</f>
        <v>74.098405057370528</v>
      </c>
      <c r="FC58" s="82">
        <f t="shared" ref="FC58" si="2432">+$D58*DM11</f>
        <v>70.393484804502009</v>
      </c>
      <c r="FD58" s="82">
        <f t="shared" ref="FD58" si="2433">+$D58*DN11</f>
        <v>66.873810564276909</v>
      </c>
      <c r="FE58" s="82">
        <f t="shared" ref="FE58" si="2434">+$D58*DO11</f>
        <v>63.53012003606306</v>
      </c>
      <c r="FF58" s="82">
        <f t="shared" ref="FF58" si="2435">+$D58*DP11</f>
        <v>60.353614034259913</v>
      </c>
      <c r="FG58" s="82">
        <f t="shared" ref="FG58" si="2436">+$D58*DQ11</f>
        <v>57.335933332546915</v>
      </c>
      <c r="FH58" s="82">
        <f t="shared" ref="FH58" si="2437">+$D58*DR11</f>
        <v>54.469136665919564</v>
      </c>
      <c r="FI58" s="82">
        <f t="shared" ref="FI58" si="2438">+$D58*DS11</f>
        <v>51.745679832623587</v>
      </c>
      <c r="FJ58" s="82">
        <f t="shared" ref="FJ58" si="2439">+$D58*DT11</f>
        <v>49.158395840992412</v>
      </c>
      <c r="FK58" s="82">
        <f t="shared" ref="FK58" si="2440">+$D58*DU11</f>
        <v>46.700476048942782</v>
      </c>
      <c r="FL58" s="82">
        <f t="shared" ref="FL58" si="2441">+$D58*DV11</f>
        <v>44.365452246495643</v>
      </c>
      <c r="FM58" s="82">
        <f t="shared" ref="FM58" si="2442">+$D58*DW11</f>
        <v>42.147179634170861</v>
      </c>
      <c r="FN58" s="82">
        <f t="shared" ref="FN58" si="2443">+$D58*DX11</f>
        <v>40.039820652462318</v>
      </c>
      <c r="FO58" s="82">
        <f t="shared" ref="FO58" si="2444">+$D58*DY11</f>
        <v>38.037829619839208</v>
      </c>
      <c r="FP58" s="82">
        <f t="shared" ref="FP58" si="2445">+$D58*DZ11</f>
        <v>36.135938138847244</v>
      </c>
      <c r="FQ58" s="82">
        <f t="shared" ref="FQ58" si="2446">+$D58*EA11</f>
        <v>34.329141231904885</v>
      </c>
      <c r="FR58" s="82">
        <f t="shared" ref="FR58" si="2447">+$D58*EB11</f>
        <v>32.612684170309635</v>
      </c>
      <c r="FS58" s="82">
        <f t="shared" ref="FS58" si="2448">+$D58*EC11</f>
        <v>30.982049961794157</v>
      </c>
      <c r="FT58" s="82">
        <f t="shared" ref="FT58" si="2449">+$D58*ED11</f>
        <v>29.432947463704451</v>
      </c>
      <c r="FU58" s="82">
        <f t="shared" ref="FU58" si="2450">+$D58*EE11</f>
        <v>27.961300090519224</v>
      </c>
    </row>
    <row r="59" spans="1:177">
      <c r="A59" s="79">
        <v>1995</v>
      </c>
      <c r="D59" s="98">
        <f>Data!CD59</f>
        <v>246.96147569904633</v>
      </c>
      <c r="AW59" s="82"/>
      <c r="AX59" s="82"/>
      <c r="AY59" s="82"/>
      <c r="AZ59" s="82"/>
      <c r="BA59" s="82"/>
      <c r="BB59" s="82"/>
      <c r="BC59" s="82"/>
      <c r="BD59" s="82">
        <f>+$D59*M11</f>
        <v>246.953654122426</v>
      </c>
      <c r="BE59" s="82">
        <f t="shared" ref="BE59:CO59" si="2451">+$D59*N11</f>
        <v>246.1705769418449</v>
      </c>
      <c r="BF59" s="82">
        <f t="shared" si="2451"/>
        <v>245.37071929311671</v>
      </c>
      <c r="BG59" s="82">
        <f t="shared" si="2451"/>
        <v>244.55284508642552</v>
      </c>
      <c r="BH59" s="82">
        <f t="shared" si="2451"/>
        <v>243.71540042232041</v>
      </c>
      <c r="BI59" s="82">
        <f t="shared" si="2451"/>
        <v>242.85641830662021</v>
      </c>
      <c r="BJ59" s="82">
        <f t="shared" si="2451"/>
        <v>241.97340091561264</v>
      </c>
      <c r="BK59" s="82">
        <f t="shared" si="2451"/>
        <v>241.06317678715976</v>
      </c>
      <c r="BL59" s="82">
        <f t="shared" si="2451"/>
        <v>240.12173101610904</v>
      </c>
      <c r="BM59" s="82">
        <f t="shared" si="2451"/>
        <v>239.144007695494</v>
      </c>
      <c r="BN59" s="82">
        <f t="shared" si="2451"/>
        <v>238.12368554810789</v>
      </c>
      <c r="BO59" s="82">
        <f t="shared" si="2451"/>
        <v>237.05292999048524</v>
      </c>
      <c r="BP59" s="82">
        <f t="shared" si="2451"/>
        <v>235.92212777547533</v>
      </c>
      <c r="BQ59" s="82">
        <f t="shared" si="2451"/>
        <v>234.71961382310766</v>
      </c>
      <c r="BR59" s="82">
        <f t="shared" si="2451"/>
        <v>233.43140374861972</v>
      </c>
      <c r="BS59" s="82">
        <f t="shared" si="2451"/>
        <v>232.04094971823568</v>
      </c>
      <c r="BT59" s="82">
        <f t="shared" si="2451"/>
        <v>230.52894129883495</v>
      </c>
      <c r="BU59" s="82">
        <f t="shared" si="2451"/>
        <v>228.87317651657492</v>
      </c>
      <c r="BV59" s="82">
        <f t="shared" si="2451"/>
        <v>227.04853092625751</v>
      </c>
      <c r="BW59" s="82">
        <f t="shared" si="2451"/>
        <v>225.02705359840354</v>
      </c>
      <c r="BX59" s="82">
        <f t="shared" si="2451"/>
        <v>222.77821803763939</v>
      </c>
      <c r="BY59" s="82">
        <f t="shared" si="2451"/>
        <v>220.2693526985729</v>
      </c>
      <c r="BZ59" s="82">
        <f t="shared" si="2451"/>
        <v>217.46626963744365</v>
      </c>
      <c r="CA59" s="82">
        <f t="shared" si="2451"/>
        <v>214.33410080169216</v>
      </c>
      <c r="CB59" s="82">
        <f t="shared" si="2451"/>
        <v>210.83833964846798</v>
      </c>
      <c r="CC59" s="82">
        <f t="shared" si="2451"/>
        <v>206.94607163673675</v>
      </c>
      <c r="CD59" s="82">
        <f t="shared" si="2451"/>
        <v>202.62736142076128</v>
      </c>
      <c r="CE59" s="82">
        <f t="shared" si="2451"/>
        <v>197.85674835819688</v>
      </c>
      <c r="CF59" s="82">
        <f t="shared" si="2451"/>
        <v>192.61478655780192</v>
      </c>
      <c r="CG59" s="82">
        <f t="shared" si="2451"/>
        <v>186.88955260700425</v>
      </c>
      <c r="CH59" s="82">
        <f t="shared" si="2451"/>
        <v>180.67803483541459</v>
      </c>
      <c r="CI59" s="82">
        <f t="shared" si="2451"/>
        <v>173.98731384628897</v>
      </c>
      <c r="CJ59" s="82">
        <f t="shared" si="2451"/>
        <v>166.83544614006945</v>
      </c>
      <c r="CK59" s="82">
        <f t="shared" si="2451"/>
        <v>159.25197156169691</v>
      </c>
      <c r="CL59" s="82">
        <f t="shared" si="2451"/>
        <v>151.27798104813758</v>
      </c>
      <c r="CM59" s="82">
        <f t="shared" si="2451"/>
        <v>142.96570311074646</v>
      </c>
      <c r="CN59" s="82">
        <f t="shared" si="2451"/>
        <v>134.37759438842053</v>
      </c>
      <c r="CO59" s="82">
        <f t="shared" si="2451"/>
        <v>125.58494960819996</v>
      </c>
      <c r="EC59" s="82"/>
      <c r="ED59" s="82"/>
      <c r="EE59" s="82"/>
      <c r="EF59" s="82"/>
      <c r="EG59" s="82"/>
      <c r="EH59" s="82"/>
      <c r="EI59" s="82"/>
      <c r="EJ59" s="82">
        <f>+$D59*CS11</f>
        <v>246.96147569904633</v>
      </c>
      <c r="EK59" s="82">
        <f t="shared" ref="EK59" si="2452">+$D59*CT11</f>
        <v>234.613401914094</v>
      </c>
      <c r="EL59" s="82">
        <f t="shared" ref="EL59" si="2453">+$D59*CU11</f>
        <v>222.88273181838932</v>
      </c>
      <c r="EM59" s="82">
        <f t="shared" ref="EM59" si="2454">+$D59*CV11</f>
        <v>211.73859522746983</v>
      </c>
      <c r="EN59" s="82">
        <f t="shared" ref="EN59" si="2455">+$D59*CW11</f>
        <v>201.15166546609635</v>
      </c>
      <c r="EO59" s="82">
        <f t="shared" ref="EO59" si="2456">+$D59*CX11</f>
        <v>191.09408219279155</v>
      </c>
      <c r="EP59" s="82">
        <f t="shared" ref="EP59" si="2457">+$D59*CY11</f>
        <v>181.53937808315195</v>
      </c>
      <c r="EQ59" s="82">
        <f t="shared" ref="EQ59" si="2458">+$D59*CZ11</f>
        <v>172.46240917899436</v>
      </c>
      <c r="ER59" s="82">
        <f t="shared" ref="ER59" si="2459">+$D59*DA11</f>
        <v>163.83928872004464</v>
      </c>
      <c r="ES59" s="82">
        <f t="shared" ref="ES59" si="2460">+$D59*DB11</f>
        <v>155.64732428404238</v>
      </c>
      <c r="ET59" s="82">
        <f t="shared" ref="ET59" si="2461">+$D59*DC11</f>
        <v>147.8649580698403</v>
      </c>
      <c r="EU59" s="82">
        <f t="shared" ref="EU59" si="2462">+$D59*DD11</f>
        <v>140.47171016634826</v>
      </c>
      <c r="EV59" s="82">
        <f t="shared" ref="EV59" si="2463">+$D59*DE11</f>
        <v>133.44812465803085</v>
      </c>
      <c r="EW59" s="82">
        <f t="shared" ref="EW59" si="2464">+$D59*DF11</f>
        <v>126.7757184251293</v>
      </c>
      <c r="EX59" s="82">
        <f t="shared" ref="EX59" si="2465">+$D59*DG11</f>
        <v>120.43693250387282</v>
      </c>
      <c r="EY59" s="82">
        <f t="shared" ref="EY59" si="2466">+$D59*DH11</f>
        <v>114.41508587867921</v>
      </c>
      <c r="EZ59" s="82">
        <f t="shared" ref="EZ59" si="2467">+$D59*DI11</f>
        <v>108.69433158474524</v>
      </c>
      <c r="FA59" s="82">
        <f t="shared" ref="FA59" si="2468">+$D59*DJ11</f>
        <v>103.25961500550797</v>
      </c>
      <c r="FB59" s="82">
        <f t="shared" ref="FB59" si="2469">+$D59*DK11</f>
        <v>98.096634255232573</v>
      </c>
      <c r="FC59" s="82">
        <f t="shared" ref="FC59" si="2470">+$D59*DL11</f>
        <v>93.191802542470938</v>
      </c>
      <c r="FD59" s="82">
        <f t="shared" ref="FD59" si="2471">+$D59*DM11</f>
        <v>88.532212415347388</v>
      </c>
      <c r="FE59" s="82">
        <f t="shared" ref="FE59" si="2472">+$D59*DN11</f>
        <v>84.105601794580039</v>
      </c>
      <c r="FF59" s="82">
        <f t="shared" ref="FF59" si="2473">+$D59*DO11</f>
        <v>79.900321704851024</v>
      </c>
      <c r="FG59" s="82">
        <f t="shared" ref="FG59" si="2474">+$D59*DP11</f>
        <v>75.90530561960847</v>
      </c>
      <c r="FH59" s="82">
        <f t="shared" ref="FH59" si="2475">+$D59*DQ11</f>
        <v>72.110040338628053</v>
      </c>
      <c r="FI59" s="82">
        <f t="shared" ref="FI59" si="2476">+$D59*DR11</f>
        <v>68.504538321696643</v>
      </c>
      <c r="FJ59" s="82">
        <f t="shared" ref="FJ59" si="2477">+$D59*DS11</f>
        <v>65.079311405611818</v>
      </c>
      <c r="FK59" s="82">
        <f t="shared" ref="FK59" si="2478">+$D59*DT11</f>
        <v>61.825345835331227</v>
      </c>
      <c r="FL59" s="82">
        <f t="shared" ref="FL59" si="2479">+$D59*DU11</f>
        <v>58.734078543564657</v>
      </c>
      <c r="FM59" s="82">
        <f t="shared" ref="FM59" si="2480">+$D59*DV11</f>
        <v>55.797374616386428</v>
      </c>
      <c r="FN59" s="82">
        <f t="shared" ref="FN59" si="2481">+$D59*DW11</f>
        <v>53.007505885567099</v>
      </c>
      <c r="FO59" s="82">
        <f t="shared" ref="FO59" si="2482">+$D59*DX11</f>
        <v>50.357130591288751</v>
      </c>
      <c r="FP59" s="82">
        <f t="shared" ref="FP59" si="2483">+$D59*DY11</f>
        <v>47.839274061724318</v>
      </c>
      <c r="FQ59" s="82">
        <f t="shared" ref="FQ59" si="2484">+$D59*DZ11</f>
        <v>45.447310358638099</v>
      </c>
      <c r="FR59" s="82">
        <f t="shared" ref="FR59" si="2485">+$D59*EA11</f>
        <v>43.174944840706196</v>
      </c>
      <c r="FS59" s="82">
        <f t="shared" ref="FS59" si="2486">+$D59*EB11</f>
        <v>41.016197598670878</v>
      </c>
      <c r="FT59" s="82">
        <f t="shared" ref="FT59" si="2487">+$D59*EC11</f>
        <v>38.96538771873734</v>
      </c>
      <c r="FU59" s="82">
        <f t="shared" ref="FU59" si="2488">+$D59*ED11</f>
        <v>37.017118332800472</v>
      </c>
    </row>
    <row r="60" spans="1:177">
      <c r="A60" s="79">
        <v>1996</v>
      </c>
      <c r="D60" s="98">
        <f>Data!CD60</f>
        <v>291.92446682718185</v>
      </c>
      <c r="AW60" s="82"/>
      <c r="AX60" s="82"/>
      <c r="AY60" s="82"/>
      <c r="AZ60" s="82"/>
      <c r="BA60" s="82"/>
      <c r="BB60" s="82"/>
      <c r="BC60" s="82"/>
      <c r="BD60" s="82"/>
      <c r="BE60" s="82">
        <f>+$D60*M11</f>
        <v>291.91522121679594</v>
      </c>
      <c r="BF60" s="82">
        <f t="shared" ref="BF60:CO60" si="2489">+$D60*N11</f>
        <v>290.98957324770038</v>
      </c>
      <c r="BG60" s="82">
        <f t="shared" si="2489"/>
        <v>290.04408967791818</v>
      </c>
      <c r="BH60" s="82">
        <f t="shared" si="2489"/>
        <v>289.07730936919103</v>
      </c>
      <c r="BI60" s="82">
        <f t="shared" si="2489"/>
        <v>288.08739551167884</v>
      </c>
      <c r="BJ60" s="82">
        <f t="shared" si="2489"/>
        <v>287.07202299080251</v>
      </c>
      <c r="BK60" s="82">
        <f t="shared" si="2489"/>
        <v>286.02823921708091</v>
      </c>
      <c r="BL60" s="82">
        <f t="shared" si="2489"/>
        <v>284.95229531676324</v>
      </c>
      <c r="BM60" s="82">
        <f t="shared" si="2489"/>
        <v>283.83944541180233</v>
      </c>
      <c r="BN60" s="82">
        <f t="shared" si="2489"/>
        <v>282.68371309255235</v>
      </c>
      <c r="BO60" s="82">
        <f t="shared" si="2489"/>
        <v>281.47762619975038</v>
      </c>
      <c r="BP60" s="82">
        <f t="shared" si="2489"/>
        <v>280.21192374807669</v>
      </c>
      <c r="BQ60" s="82">
        <f t="shared" si="2489"/>
        <v>278.8752422564823</v>
      </c>
      <c r="BR60" s="82">
        <f t="shared" si="2489"/>
        <v>277.4537928445709</v>
      </c>
      <c r="BS60" s="82">
        <f t="shared" si="2489"/>
        <v>275.93104506339643</v>
      </c>
      <c r="BT60" s="82">
        <f t="shared" si="2489"/>
        <v>274.28743830117321</v>
      </c>
      <c r="BU60" s="82">
        <f t="shared" si="2489"/>
        <v>272.50014637467996</v>
      </c>
      <c r="BV60" s="82">
        <f t="shared" si="2489"/>
        <v>270.54292511219643</v>
      </c>
      <c r="BW60" s="82">
        <f t="shared" si="2489"/>
        <v>268.38607579149067</v>
      </c>
      <c r="BX60" s="82">
        <f t="shared" si="2489"/>
        <v>265.99655860276062</v>
      </c>
      <c r="BY60" s="82">
        <f t="shared" si="2489"/>
        <v>263.3382892504261</v>
      </c>
      <c r="BZ60" s="82">
        <f t="shared" si="2489"/>
        <v>260.37264785079054</v>
      </c>
      <c r="CA60" s="82">
        <f t="shared" si="2489"/>
        <v>257.05922203902691</v>
      </c>
      <c r="CB60" s="82">
        <f t="shared" si="2489"/>
        <v>253.35679551763809</v>
      </c>
      <c r="CC60" s="82">
        <f t="shared" si="2489"/>
        <v>249.22457931702814</v>
      </c>
      <c r="CD60" s="82">
        <f t="shared" si="2489"/>
        <v>244.62366631690583</v>
      </c>
      <c r="CE60" s="82">
        <f t="shared" si="2489"/>
        <v>239.51867099886638</v>
      </c>
      <c r="CF60" s="82">
        <f t="shared" si="2489"/>
        <v>233.87949723386578</v>
      </c>
      <c r="CG60" s="82">
        <f t="shared" si="2489"/>
        <v>227.6831587184061</v>
      </c>
      <c r="CH60" s="82">
        <f t="shared" si="2489"/>
        <v>220.91556120621669</v>
      </c>
      <c r="CI60" s="82">
        <f t="shared" si="2489"/>
        <v>213.57314470774793</v>
      </c>
      <c r="CJ60" s="82">
        <f t="shared" si="2489"/>
        <v>205.6642789548556</v>
      </c>
      <c r="CK60" s="82">
        <f t="shared" si="2489"/>
        <v>197.21030790108313</v>
      </c>
      <c r="CL60" s="82">
        <f t="shared" si="2489"/>
        <v>188.24614955726642</v>
      </c>
      <c r="CM60" s="82">
        <f t="shared" si="2489"/>
        <v>178.82037607350034</v>
      </c>
      <c r="CN60" s="82">
        <f t="shared" si="2489"/>
        <v>168.99472493449716</v>
      </c>
      <c r="CO60" s="82">
        <f t="shared" si="2489"/>
        <v>158.84302393448343</v>
      </c>
      <c r="EC60" s="82"/>
      <c r="ED60" s="82"/>
      <c r="EE60" s="82"/>
      <c r="EF60" s="82"/>
      <c r="EG60" s="82"/>
      <c r="EH60" s="82"/>
      <c r="EI60" s="82"/>
      <c r="EJ60" s="82"/>
      <c r="EK60" s="82">
        <f>+$D60*CS11</f>
        <v>291.92446682718185</v>
      </c>
      <c r="EL60" s="82">
        <f t="shared" ref="EL60" si="2490">+$D60*CT11</f>
        <v>277.32824348582272</v>
      </c>
      <c r="EM60" s="82">
        <f t="shared" ref="EM60" si="2491">+$D60*CU11</f>
        <v>263.46183131153163</v>
      </c>
      <c r="EN60" s="82">
        <f t="shared" ref="EN60" si="2492">+$D60*CV11</f>
        <v>250.28873974595501</v>
      </c>
      <c r="EO60" s="82">
        <f t="shared" ref="EO60" si="2493">+$D60*CW11</f>
        <v>237.77430275865729</v>
      </c>
      <c r="EP60" s="82">
        <f t="shared" ref="EP60" si="2494">+$D60*CX11</f>
        <v>225.88558762072441</v>
      </c>
      <c r="EQ60" s="82">
        <f t="shared" ref="EQ60" si="2495">+$D60*CY11</f>
        <v>214.59130823968817</v>
      </c>
      <c r="ER60" s="82">
        <f t="shared" ref="ER60" si="2496">+$D60*CZ11</f>
        <v>203.86174282770378</v>
      </c>
      <c r="ES60" s="82">
        <f t="shared" ref="ES60" si="2497">+$D60*DA11</f>
        <v>193.6686556863186</v>
      </c>
      <c r="ET60" s="82">
        <f t="shared" ref="ET60" si="2498">+$D60*DB11</f>
        <v>183.98522290200265</v>
      </c>
      <c r="EU60" s="82">
        <f t="shared" ref="EU60" si="2499">+$D60*DC11</f>
        <v>174.78596175690254</v>
      </c>
      <c r="EV60" s="82">
        <f t="shared" ref="EV60" si="2500">+$D60*DD11</f>
        <v>166.04666366905738</v>
      </c>
      <c r="EW60" s="82">
        <f t="shared" ref="EW60" si="2501">+$D60*DE11</f>
        <v>157.74433048560451</v>
      </c>
      <c r="EX60" s="82">
        <f t="shared" ref="EX60" si="2502">+$D60*DF11</f>
        <v>149.8571139613243</v>
      </c>
      <c r="EY60" s="82">
        <f t="shared" ref="EY60" si="2503">+$D60*DG11</f>
        <v>142.36425826325808</v>
      </c>
      <c r="EZ60" s="82">
        <f t="shared" ref="EZ60" si="2504">+$D60*DH11</f>
        <v>135.24604535009519</v>
      </c>
      <c r="FA60" s="82">
        <f t="shared" ref="FA60" si="2505">+$D60*DI11</f>
        <v>128.48374308259042</v>
      </c>
      <c r="FB60" s="82">
        <f t="shared" ref="FB60" si="2506">+$D60*DJ11</f>
        <v>122.0595559284609</v>
      </c>
      <c r="FC60" s="82">
        <f t="shared" ref="FC60" si="2507">+$D60*DK11</f>
        <v>115.95657813203785</v>
      </c>
      <c r="FD60" s="82">
        <f t="shared" ref="FD60" si="2508">+$D60*DL11</f>
        <v>110.15874922543594</v>
      </c>
      <c r="FE60" s="82">
        <f t="shared" ref="FE60" si="2509">+$D60*DM11</f>
        <v>104.65081176416415</v>
      </c>
      <c r="FF60" s="82">
        <f t="shared" ref="FF60" si="2510">+$D60*DN11</f>
        <v>99.418271175955951</v>
      </c>
      <c r="FG60" s="82">
        <f t="shared" ref="FG60" si="2511">+$D60*DO11</f>
        <v>94.447357617158147</v>
      </c>
      <c r="FH60" s="82">
        <f t="shared" ref="FH60" si="2512">+$D60*DP11</f>
        <v>89.724989736300245</v>
      </c>
      <c r="FI60" s="82">
        <f t="shared" ref="FI60" si="2513">+$D60*DQ11</f>
        <v>85.238740249485232</v>
      </c>
      <c r="FJ60" s="82">
        <f t="shared" ref="FJ60" si="2514">+$D60*DR11</f>
        <v>80.976803237010955</v>
      </c>
      <c r="FK60" s="82">
        <f t="shared" ref="FK60" si="2515">+$D60*DS11</f>
        <v>76.92796307516042</v>
      </c>
      <c r="FL60" s="82">
        <f t="shared" ref="FL60" si="2516">+$D60*DT11</f>
        <v>73.081564921402403</v>
      </c>
      <c r="FM60" s="82">
        <f t="shared" ref="FM60" si="2517">+$D60*DU11</f>
        <v>69.427486675332275</v>
      </c>
      <c r="FN60" s="82">
        <f t="shared" ref="FN60" si="2518">+$D60*DV11</f>
        <v>65.956112341565657</v>
      </c>
      <c r="FO60" s="82">
        <f t="shared" ref="FO60" si="2519">+$D60*DW11</f>
        <v>62.658306724487367</v>
      </c>
      <c r="FP60" s="82">
        <f t="shared" ref="FP60" si="2520">+$D60*DX11</f>
        <v>59.52539138826301</v>
      </c>
      <c r="FQ60" s="82">
        <f t="shared" ref="FQ60" si="2521">+$D60*DY11</f>
        <v>56.549121818849862</v>
      </c>
      <c r="FR60" s="82">
        <f t="shared" ref="FR60" si="2522">+$D60*DZ11</f>
        <v>53.721665727907364</v>
      </c>
      <c r="FS60" s="82">
        <f t="shared" ref="FS60" si="2523">+$D60*EA11</f>
        <v>51.035582441511998</v>
      </c>
      <c r="FT60" s="82">
        <f t="shared" ref="FT60" si="2524">+$D60*EB11</f>
        <v>48.48380331943639</v>
      </c>
      <c r="FU60" s="82">
        <f t="shared" ref="FU60" si="2525">+$D60*EC11</f>
        <v>46.059613153464575</v>
      </c>
    </row>
    <row r="61" spans="1:177">
      <c r="A61" s="79">
        <v>1997</v>
      </c>
      <c r="D61" s="98">
        <f>Data!CD61</f>
        <v>326.76622985291687</v>
      </c>
      <c r="AW61" s="82"/>
      <c r="AX61" s="82"/>
      <c r="AY61" s="82"/>
      <c r="AZ61" s="82"/>
      <c r="BA61" s="82"/>
      <c r="BB61" s="82"/>
      <c r="BC61" s="82"/>
      <c r="BD61" s="82"/>
      <c r="BE61" s="82"/>
      <c r="BF61" s="82">
        <f>+$D61*M11</f>
        <v>326.75588076062832</v>
      </c>
      <c r="BG61" s="82">
        <f t="shared" ref="BG61:CO61" si="2526">+$D61*N11</f>
        <v>325.71975487395696</v>
      </c>
      <c r="BH61" s="82">
        <f t="shared" si="2526"/>
        <v>324.66142596838938</v>
      </c>
      <c r="BI61" s="82">
        <f t="shared" si="2526"/>
        <v>323.57925851592358</v>
      </c>
      <c r="BJ61" s="82">
        <f t="shared" si="2526"/>
        <v>322.47119647982873</v>
      </c>
      <c r="BK61" s="82">
        <f t="shared" si="2526"/>
        <v>321.33463723849798</v>
      </c>
      <c r="BL61" s="82">
        <f t="shared" si="2526"/>
        <v>320.16627580505025</v>
      </c>
      <c r="BM61" s="82">
        <f t="shared" si="2526"/>
        <v>318.96191587023128</v>
      </c>
      <c r="BN61" s="82">
        <f t="shared" si="2526"/>
        <v>317.71624512605371</v>
      </c>
      <c r="BO61" s="82">
        <f t="shared" si="2526"/>
        <v>316.42257386654933</v>
      </c>
      <c r="BP61" s="82">
        <f t="shared" si="2526"/>
        <v>315.07253811545468</v>
      </c>
      <c r="BQ61" s="82">
        <f t="shared" si="2526"/>
        <v>313.65577157051882</v>
      </c>
      <c r="BR61" s="82">
        <f t="shared" si="2526"/>
        <v>312.15955449673356</v>
      </c>
      <c r="BS61" s="82">
        <f t="shared" si="2526"/>
        <v>310.56845228353023</v>
      </c>
      <c r="BT61" s="82">
        <f t="shared" si="2526"/>
        <v>308.86396154015637</v>
      </c>
      <c r="BU61" s="82">
        <f t="shared" si="2526"/>
        <v>307.02418705708652</v>
      </c>
      <c r="BV61" s="82">
        <f t="shared" si="2526"/>
        <v>305.02357830094377</v>
      </c>
      <c r="BW61" s="82">
        <f t="shared" si="2526"/>
        <v>302.83275880615878</v>
      </c>
      <c r="BX61" s="82">
        <f t="shared" si="2526"/>
        <v>300.41848524920789</v>
      </c>
      <c r="BY61" s="82">
        <f t="shared" si="2526"/>
        <v>297.74377445358181</v>
      </c>
      <c r="BZ61" s="82">
        <f t="shared" si="2526"/>
        <v>294.76823539158829</v>
      </c>
      <c r="CA61" s="82">
        <f t="shared" si="2526"/>
        <v>291.44863881995758</v>
      </c>
      <c r="CB61" s="82">
        <f t="shared" si="2526"/>
        <v>287.73974907811794</v>
      </c>
      <c r="CC61" s="82">
        <f t="shared" si="2526"/>
        <v>283.59543062187186</v>
      </c>
      <c r="CD61" s="82">
        <f t="shared" si="2526"/>
        <v>278.97002623735409</v>
      </c>
      <c r="CE61" s="82">
        <f t="shared" si="2526"/>
        <v>273.81998516244391</v>
      </c>
      <c r="CF61" s="82">
        <f t="shared" si="2526"/>
        <v>268.10569854706381</v>
      </c>
      <c r="CG61" s="82">
        <f t="shared" si="2526"/>
        <v>261.79347822958835</v>
      </c>
      <c r="CH61" s="82">
        <f t="shared" si="2526"/>
        <v>254.85759444569223</v>
      </c>
      <c r="CI61" s="82">
        <f t="shared" si="2526"/>
        <v>247.28227077291058</v>
      </c>
      <c r="CJ61" s="82">
        <f t="shared" si="2526"/>
        <v>239.06352232989346</v>
      </c>
      <c r="CK61" s="82">
        <f t="shared" si="2526"/>
        <v>230.21071779256295</v>
      </c>
      <c r="CL61" s="82">
        <f t="shared" si="2526"/>
        <v>220.74774855757144</v>
      </c>
      <c r="CM61" s="82">
        <f t="shared" si="2526"/>
        <v>210.71370016947375</v>
      </c>
      <c r="CN61" s="82">
        <f t="shared" si="2526"/>
        <v>200.16294196063475</v>
      </c>
      <c r="CO61" s="82">
        <f t="shared" si="2526"/>
        <v>189.16457990678606</v>
      </c>
      <c r="EC61" s="82"/>
      <c r="ED61" s="82"/>
      <c r="EE61" s="82"/>
      <c r="EF61" s="82"/>
      <c r="EG61" s="82"/>
      <c r="EH61" s="82"/>
      <c r="EI61" s="82"/>
      <c r="EJ61" s="82"/>
      <c r="EK61" s="82"/>
      <c r="EL61" s="82">
        <f>+$D61*CS11</f>
        <v>326.76622985291687</v>
      </c>
      <c r="EM61" s="82">
        <f t="shared" ref="EM61" si="2527">+$D61*CT11</f>
        <v>310.42791836027101</v>
      </c>
      <c r="EN61" s="82">
        <f t="shared" ref="EN61" si="2528">+$D61*CU11</f>
        <v>294.90652244225748</v>
      </c>
      <c r="EO61" s="82">
        <f t="shared" ref="EO61" si="2529">+$D61*CV11</f>
        <v>280.16119632014454</v>
      </c>
      <c r="EP61" s="82">
        <f t="shared" ref="EP61" si="2530">+$D61*CW11</f>
        <v>266.15313650413736</v>
      </c>
      <c r="EQ61" s="82">
        <f t="shared" ref="EQ61" si="2531">+$D61*CX11</f>
        <v>252.8454796789305</v>
      </c>
      <c r="ER61" s="82">
        <f t="shared" ref="ER61" si="2532">+$D61*CY11</f>
        <v>240.20320569498395</v>
      </c>
      <c r="ES61" s="82">
        <f t="shared" ref="ES61" si="2533">+$D61*CZ11</f>
        <v>228.19304541023476</v>
      </c>
      <c r="ET61" s="82">
        <f t="shared" ref="ET61" si="2534">+$D61*DA11</f>
        <v>216.78339313972302</v>
      </c>
      <c r="EU61" s="82">
        <f t="shared" ref="EU61" si="2535">+$D61*DB11</f>
        <v>205.94422348273687</v>
      </c>
      <c r="EV61" s="82">
        <f t="shared" ref="EV61" si="2536">+$D61*DC11</f>
        <v>195.64701230860004</v>
      </c>
      <c r="EW61" s="82">
        <f t="shared" ref="EW61" si="2537">+$D61*DD11</f>
        <v>185.86466169317001</v>
      </c>
      <c r="EX61" s="82">
        <f t="shared" ref="EX61" si="2538">+$D61*DE11</f>
        <v>176.5714286085115</v>
      </c>
      <c r="EY61" s="82">
        <f t="shared" ref="EY61" si="2539">+$D61*DF11</f>
        <v>167.74285717808593</v>
      </c>
      <c r="EZ61" s="82">
        <f t="shared" ref="EZ61" si="2540">+$D61*DG11</f>
        <v>159.35571431918163</v>
      </c>
      <c r="FA61" s="82">
        <f t="shared" ref="FA61" si="2541">+$D61*DH11</f>
        <v>151.38792860322258</v>
      </c>
      <c r="FB61" s="82">
        <f t="shared" ref="FB61" si="2542">+$D61*DI11</f>
        <v>143.81853217306144</v>
      </c>
      <c r="FC61" s="82">
        <f t="shared" ref="FC61" si="2543">+$D61*DJ11</f>
        <v>136.62760556440836</v>
      </c>
      <c r="FD61" s="82">
        <f t="shared" ref="FD61" si="2544">+$D61*DK11</f>
        <v>129.79622528618793</v>
      </c>
      <c r="FE61" s="82">
        <f t="shared" ref="FE61" si="2545">+$D61*DL11</f>
        <v>123.30641402187854</v>
      </c>
      <c r="FF61" s="82">
        <f t="shared" ref="FF61" si="2546">+$D61*DM11</f>
        <v>117.14109332078461</v>
      </c>
      <c r="FG61" s="82">
        <f t="shared" ref="FG61" si="2547">+$D61*DN11</f>
        <v>111.28403865474539</v>
      </c>
      <c r="FH61" s="82">
        <f t="shared" ref="FH61" si="2548">+$D61*DO11</f>
        <v>105.71983672200811</v>
      </c>
      <c r="FI61" s="82">
        <f t="shared" ref="FI61" si="2549">+$D61*DP11</f>
        <v>100.4338448859077</v>
      </c>
      <c r="FJ61" s="82">
        <f t="shared" ref="FJ61" si="2550">+$D61*DQ11</f>
        <v>95.412152641612323</v>
      </c>
      <c r="FK61" s="82">
        <f t="shared" ref="FK61" si="2551">+$D61*DR11</f>
        <v>90.641545009531697</v>
      </c>
      <c r="FL61" s="82">
        <f t="shared" ref="FL61" si="2552">+$D61*DS11</f>
        <v>86.109467759055121</v>
      </c>
      <c r="FM61" s="82">
        <f t="shared" ref="FM61" si="2553">+$D61*DT11</f>
        <v>81.803994371102362</v>
      </c>
      <c r="FN61" s="82">
        <f t="shared" ref="FN61" si="2554">+$D61*DU11</f>
        <v>77.713794652547236</v>
      </c>
      <c r="FO61" s="82">
        <f t="shared" ref="FO61" si="2555">+$D61*DV11</f>
        <v>73.82810491991988</v>
      </c>
      <c r="FP61" s="82">
        <f t="shared" ref="FP61" si="2556">+$D61*DW11</f>
        <v>70.136699673923872</v>
      </c>
      <c r="FQ61" s="82">
        <f t="shared" ref="FQ61" si="2557">+$D61*DX11</f>
        <v>66.629864690227691</v>
      </c>
      <c r="FR61" s="82">
        <f t="shared" ref="FR61" si="2558">+$D61*DY11</f>
        <v>63.298371455716307</v>
      </c>
      <c r="FS61" s="82">
        <f t="shared" ref="FS61" si="2559">+$D61*DZ11</f>
        <v>60.133452882930492</v>
      </c>
      <c r="FT61" s="82">
        <f t="shared" ref="FT61" si="2560">+$D61*EA11</f>
        <v>57.126780238783972</v>
      </c>
      <c r="FU61" s="82">
        <f t="shared" ref="FU61" si="2561">+$D61*EB11</f>
        <v>54.27044122684476</v>
      </c>
    </row>
    <row r="62" spans="1:177">
      <c r="A62" s="79">
        <v>1998</v>
      </c>
      <c r="D62" s="98">
        <f>Data!CD62</f>
        <v>363.61074027799066</v>
      </c>
      <c r="AW62" s="82"/>
      <c r="AX62" s="82"/>
      <c r="AY62" s="82"/>
      <c r="AZ62" s="82"/>
      <c r="BA62" s="82"/>
      <c r="BB62" s="82"/>
      <c r="BC62" s="82"/>
      <c r="BD62" s="82"/>
      <c r="BE62" s="82"/>
      <c r="BF62" s="82"/>
      <c r="BG62" s="82">
        <f>+$D62*M11</f>
        <v>363.59922427430217</v>
      </c>
      <c r="BH62" s="82">
        <f t="shared" ref="BH62:CO62" si="2562">+$D62*N11</f>
        <v>362.44627006344837</v>
      </c>
      <c r="BI62" s="82">
        <f t="shared" si="2562"/>
        <v>361.2686093333777</v>
      </c>
      <c r="BJ62" s="82">
        <f t="shared" si="2562"/>
        <v>360.06442214220755</v>
      </c>
      <c r="BK62" s="82">
        <f t="shared" si="2562"/>
        <v>358.83142062488514</v>
      </c>
      <c r="BL62" s="82">
        <f t="shared" si="2562"/>
        <v>357.56670870133019</v>
      </c>
      <c r="BM62" s="82">
        <f t="shared" si="2562"/>
        <v>356.26660873102605</v>
      </c>
      <c r="BN62" s="82">
        <f t="shared" si="2562"/>
        <v>354.92645125007158</v>
      </c>
      <c r="BO62" s="82">
        <f t="shared" si="2562"/>
        <v>353.54032496144953</v>
      </c>
      <c r="BP62" s="82">
        <f t="shared" si="2562"/>
        <v>352.10078586171915</v>
      </c>
      <c r="BQ62" s="82">
        <f t="shared" si="2562"/>
        <v>350.59852689487849</v>
      </c>
      <c r="BR62" s="82">
        <f t="shared" si="2562"/>
        <v>349.02201290676805</v>
      </c>
      <c r="BS62" s="82">
        <f t="shared" si="2562"/>
        <v>347.35708994927484</v>
      </c>
      <c r="BT62" s="82">
        <f t="shared" si="2562"/>
        <v>345.58658308306275</v>
      </c>
      <c r="BU62" s="82">
        <f t="shared" si="2562"/>
        <v>343.68990256845109</v>
      </c>
      <c r="BV62" s="82">
        <f t="shared" si="2562"/>
        <v>341.64268440262441</v>
      </c>
      <c r="BW62" s="82">
        <f t="shared" si="2562"/>
        <v>339.41649710305211</v>
      </c>
      <c r="BX62" s="82">
        <f t="shared" si="2562"/>
        <v>336.9786518622119</v>
      </c>
      <c r="BY62" s="82">
        <f t="shared" si="2562"/>
        <v>334.29215700724598</v>
      </c>
      <c r="BZ62" s="82">
        <f t="shared" si="2562"/>
        <v>331.31585932536825</v>
      </c>
      <c r="CA62" s="82">
        <f t="shared" si="2562"/>
        <v>328.00481350051501</v>
      </c>
      <c r="CB62" s="82">
        <f t="shared" si="2562"/>
        <v>324.31091597818465</v>
      </c>
      <c r="CC62" s="82">
        <f t="shared" si="2562"/>
        <v>320.183830553088</v>
      </c>
      <c r="CD62" s="82">
        <f t="shared" si="2562"/>
        <v>315.57221966997548</v>
      </c>
      <c r="CE62" s="82">
        <f t="shared" si="2562"/>
        <v>310.42527803804307</v>
      </c>
      <c r="CF62" s="82">
        <f t="shared" si="2562"/>
        <v>304.69454433109593</v>
      </c>
      <c r="CG62" s="82">
        <f t="shared" si="2562"/>
        <v>298.33594360508386</v>
      </c>
      <c r="CH62" s="82">
        <f t="shared" si="2562"/>
        <v>291.31198919134857</v>
      </c>
      <c r="CI62" s="82">
        <f t="shared" si="2562"/>
        <v>283.59405016723412</v>
      </c>
      <c r="CJ62" s="82">
        <f t="shared" si="2562"/>
        <v>275.16457124052448</v>
      </c>
      <c r="CK62" s="82">
        <f t="shared" si="2562"/>
        <v>266.01911821476608</v>
      </c>
      <c r="CL62" s="82">
        <f t="shared" si="2562"/>
        <v>256.16811613048083</v>
      </c>
      <c r="CM62" s="82">
        <f t="shared" si="2562"/>
        <v>245.63815025759399</v>
      </c>
      <c r="CN62" s="82">
        <f t="shared" si="2562"/>
        <v>234.47271322934409</v>
      </c>
      <c r="CO62" s="82">
        <f t="shared" si="2562"/>
        <v>222.73230478953425</v>
      </c>
      <c r="EC62" s="82"/>
      <c r="ED62" s="82"/>
      <c r="EE62" s="82"/>
      <c r="EF62" s="82"/>
      <c r="EG62" s="82"/>
      <c r="EH62" s="82"/>
      <c r="EI62" s="82"/>
      <c r="EJ62" s="82"/>
      <c r="EK62" s="82"/>
      <c r="EL62" s="82"/>
      <c r="EM62" s="82">
        <f>+$D62*CS11</f>
        <v>363.61074027799066</v>
      </c>
      <c r="EN62" s="82">
        <f t="shared" ref="EN62" si="2563">+$D62*CT11</f>
        <v>345.43020326409112</v>
      </c>
      <c r="EO62" s="82">
        <f t="shared" ref="EO62" si="2564">+$D62*CU11</f>
        <v>328.15869310088658</v>
      </c>
      <c r="EP62" s="82">
        <f t="shared" ref="EP62" si="2565">+$D62*CV11</f>
        <v>311.75075844584222</v>
      </c>
      <c r="EQ62" s="82">
        <f t="shared" ref="EQ62" si="2566">+$D62*CW11</f>
        <v>296.16322052355014</v>
      </c>
      <c r="ER62" s="82">
        <f t="shared" ref="ER62" si="2567">+$D62*CX11</f>
        <v>281.35505949737262</v>
      </c>
      <c r="ES62" s="82">
        <f t="shared" ref="ES62" si="2568">+$D62*CY11</f>
        <v>267.28730652250397</v>
      </c>
      <c r="ET62" s="82">
        <f t="shared" ref="ET62" si="2569">+$D62*CZ11</f>
        <v>253.92294119637876</v>
      </c>
      <c r="EU62" s="82">
        <f t="shared" ref="EU62" si="2570">+$D62*DA11</f>
        <v>241.22679413655985</v>
      </c>
      <c r="EV62" s="82">
        <f t="shared" ref="EV62" si="2571">+$D62*DB11</f>
        <v>229.16545442973182</v>
      </c>
      <c r="EW62" s="82">
        <f t="shared" ref="EW62" si="2572">+$D62*DC11</f>
        <v>217.70718170824526</v>
      </c>
      <c r="EX62" s="82">
        <f t="shared" ref="EX62" si="2573">+$D62*DD11</f>
        <v>206.82182262283297</v>
      </c>
      <c r="EY62" s="82">
        <f t="shared" ref="EY62" si="2574">+$D62*DE11</f>
        <v>196.48073149169133</v>
      </c>
      <c r="EZ62" s="82">
        <f t="shared" ref="EZ62" si="2575">+$D62*DF11</f>
        <v>186.65669491710676</v>
      </c>
      <c r="FA62" s="82">
        <f t="shared" ref="FA62" si="2576">+$D62*DG11</f>
        <v>177.3238601712514</v>
      </c>
      <c r="FB62" s="82">
        <f t="shared" ref="FB62" si="2577">+$D62*DH11</f>
        <v>168.45766716268886</v>
      </c>
      <c r="FC62" s="82">
        <f t="shared" ref="FC62" si="2578">+$D62*DI11</f>
        <v>160.03478380455442</v>
      </c>
      <c r="FD62" s="82">
        <f t="shared" ref="FD62" si="2579">+$D62*DJ11</f>
        <v>152.03304461432668</v>
      </c>
      <c r="FE62" s="82">
        <f t="shared" ref="FE62" si="2580">+$D62*DK11</f>
        <v>144.43139238361036</v>
      </c>
      <c r="FF62" s="82">
        <f t="shared" ref="FF62" si="2581">+$D62*DL11</f>
        <v>137.20982276442982</v>
      </c>
      <c r="FG62" s="82">
        <f t="shared" ref="FG62" si="2582">+$D62*DM11</f>
        <v>130.34933162620834</v>
      </c>
      <c r="FH62" s="82">
        <f t="shared" ref="FH62" si="2583">+$D62*DN11</f>
        <v>123.83186504489794</v>
      </c>
      <c r="FI62" s="82">
        <f t="shared" ref="FI62" si="2584">+$D62*DO11</f>
        <v>117.64027179265301</v>
      </c>
      <c r="FJ62" s="82">
        <f t="shared" ref="FJ62" si="2585">+$D62*DP11</f>
        <v>111.75825820302038</v>
      </c>
      <c r="FK62" s="82">
        <f t="shared" ref="FK62" si="2586">+$D62*DQ11</f>
        <v>106.17034529286936</v>
      </c>
      <c r="FL62" s="82">
        <f t="shared" ref="FL62" si="2587">+$D62*DR11</f>
        <v>100.86182802822587</v>
      </c>
      <c r="FM62" s="82">
        <f t="shared" ref="FM62" si="2588">+$D62*DS11</f>
        <v>95.818736626814598</v>
      </c>
      <c r="FN62" s="82">
        <f t="shared" ref="FN62" si="2589">+$D62*DT11</f>
        <v>91.027799795473868</v>
      </c>
      <c r="FO62" s="82">
        <f t="shared" ref="FO62" si="2590">+$D62*DU11</f>
        <v>86.476409805700158</v>
      </c>
      <c r="FP62" s="82">
        <f t="shared" ref="FP62" si="2591">+$D62*DV11</f>
        <v>82.152589315415156</v>
      </c>
      <c r="FQ62" s="82">
        <f t="shared" ref="FQ62" si="2592">+$D62*DW11</f>
        <v>78.044959849644385</v>
      </c>
      <c r="FR62" s="82">
        <f t="shared" ref="FR62" si="2593">+$D62*DX11</f>
        <v>74.142711857162183</v>
      </c>
      <c r="FS62" s="82">
        <f t="shared" ref="FS62" si="2594">+$D62*DY11</f>
        <v>70.435576264304075</v>
      </c>
      <c r="FT62" s="82">
        <f t="shared" ref="FT62" si="2595">+$D62*DZ11</f>
        <v>66.913797451088868</v>
      </c>
      <c r="FU62" s="82">
        <f t="shared" ref="FU62" si="2596">+$D62*EA11</f>
        <v>63.568107578534431</v>
      </c>
    </row>
    <row r="63" spans="1:177">
      <c r="A63" s="79">
        <v>1999</v>
      </c>
      <c r="D63" s="98">
        <f>Data!CD63</f>
        <v>384.74837756737469</v>
      </c>
      <c r="AW63" s="82"/>
      <c r="AX63" s="82"/>
      <c r="AY63" s="82"/>
      <c r="AZ63" s="82"/>
      <c r="BA63" s="82"/>
      <c r="BB63" s="82"/>
      <c r="BC63" s="82"/>
      <c r="BD63" s="82"/>
      <c r="BE63" s="82"/>
      <c r="BF63" s="82"/>
      <c r="BH63" s="82">
        <f>+$D63*M11</f>
        <v>384.73619210846385</v>
      </c>
      <c r="BI63" s="82">
        <f t="shared" ref="BI63:CO63" si="2597">+$D63*N11</f>
        <v>383.51621367301846</v>
      </c>
      <c r="BJ63" s="82">
        <f t="shared" si="2597"/>
        <v>382.27009246418646</v>
      </c>
      <c r="BK63" s="82">
        <f t="shared" si="2597"/>
        <v>380.99590274213392</v>
      </c>
      <c r="BL63" s="82">
        <f t="shared" si="2597"/>
        <v>379.69122364226683</v>
      </c>
      <c r="BM63" s="82">
        <f t="shared" si="2597"/>
        <v>378.35299072784341</v>
      </c>
      <c r="BN63" s="82">
        <f t="shared" si="2597"/>
        <v>376.97731256754622</v>
      </c>
      <c r="BO63" s="82">
        <f t="shared" si="2597"/>
        <v>375.55924824940257</v>
      </c>
      <c r="BP63" s="82">
        <f t="shared" si="2597"/>
        <v>374.09254283733719</v>
      </c>
      <c r="BQ63" s="82">
        <f t="shared" si="2597"/>
        <v>372.56931958864379</v>
      </c>
      <c r="BR63" s="82">
        <f t="shared" si="2597"/>
        <v>370.97973040396761</v>
      </c>
      <c r="BS63" s="82">
        <f t="shared" si="2597"/>
        <v>369.31156956066025</v>
      </c>
      <c r="BT63" s="82">
        <f t="shared" si="2597"/>
        <v>367.54986030482132</v>
      </c>
      <c r="BU63" s="82">
        <f t="shared" si="2597"/>
        <v>365.67642927325664</v>
      </c>
      <c r="BV63" s="82">
        <f t="shared" si="2597"/>
        <v>363.66948979120895</v>
      </c>
      <c r="BW63" s="82">
        <f t="shared" si="2597"/>
        <v>361.5032615130616</v>
      </c>
      <c r="BX63" s="82">
        <f t="shared" si="2597"/>
        <v>359.14766016031632</v>
      </c>
      <c r="BY63" s="82">
        <f t="shared" si="2597"/>
        <v>356.5680966401174</v>
      </c>
      <c r="BZ63" s="82">
        <f t="shared" si="2597"/>
        <v>353.72542885752938</v>
      </c>
      <c r="CA63" s="82">
        <f t="shared" si="2597"/>
        <v>350.57611125655723</v>
      </c>
      <c r="CB63" s="82">
        <f t="shared" si="2597"/>
        <v>347.07258573310992</v>
      </c>
      <c r="CC63" s="82">
        <f t="shared" si="2597"/>
        <v>343.16395234805043</v>
      </c>
      <c r="CD63" s="82">
        <f t="shared" si="2597"/>
        <v>338.79694872166164</v>
      </c>
      <c r="CE63" s="82">
        <f t="shared" si="2597"/>
        <v>333.91725291319051</v>
      </c>
      <c r="CF63" s="82">
        <f t="shared" si="2597"/>
        <v>328.47110618824502</v>
      </c>
      <c r="CG63" s="82">
        <f t="shared" si="2597"/>
        <v>322.40723003779669</v>
      </c>
      <c r="CH63" s="82">
        <f t="shared" si="2597"/>
        <v>315.67898732675496</v>
      </c>
      <c r="CI63" s="82">
        <f t="shared" si="2597"/>
        <v>308.24671218899158</v>
      </c>
      <c r="CJ63" s="82">
        <f t="shared" si="2597"/>
        <v>300.08010931191012</v>
      </c>
      <c r="CK63" s="82">
        <f t="shared" si="2597"/>
        <v>291.16060286853508</v>
      </c>
      <c r="CL63" s="82">
        <f t="shared" si="2597"/>
        <v>281.48350089104935</v>
      </c>
      <c r="CM63" s="82">
        <f t="shared" si="2597"/>
        <v>271.05983445467325</v>
      </c>
      <c r="CN63" s="82">
        <f t="shared" si="2597"/>
        <v>259.91773430016286</v>
      </c>
      <c r="CO63" s="82">
        <f t="shared" si="2597"/>
        <v>248.10322140055621</v>
      </c>
      <c r="EC63" s="82"/>
      <c r="ED63" s="82"/>
      <c r="EE63" s="82"/>
      <c r="EF63" s="82"/>
      <c r="EG63" s="82"/>
      <c r="EH63" s="82"/>
      <c r="EI63" s="82"/>
      <c r="EJ63" s="82"/>
      <c r="EK63" s="82"/>
      <c r="EL63" s="82"/>
      <c r="EN63" s="82">
        <f>+$D63*CS11</f>
        <v>384.74837756737469</v>
      </c>
      <c r="EO63" s="82">
        <f t="shared" ref="EO63" si="2598">+$D63*CT11</f>
        <v>365.51095868900592</v>
      </c>
      <c r="EP63" s="82">
        <f t="shared" ref="EP63" si="2599">+$D63*CU11</f>
        <v>347.23541075455563</v>
      </c>
      <c r="EQ63" s="82">
        <f t="shared" ref="EQ63" si="2600">+$D63*CV11</f>
        <v>329.87364021682782</v>
      </c>
      <c r="ER63" s="82">
        <f t="shared" ref="ER63" si="2601">+$D63*CW11</f>
        <v>313.3799582059865</v>
      </c>
      <c r="ES63" s="82">
        <f t="shared" ref="ES63" si="2602">+$D63*CX11</f>
        <v>297.71096029568713</v>
      </c>
      <c r="ET63" s="82">
        <f t="shared" ref="ET63" si="2603">+$D63*CY11</f>
        <v>282.82541228090275</v>
      </c>
      <c r="EU63" s="82">
        <f t="shared" ref="EU63" si="2604">+$D63*CZ11</f>
        <v>268.68414166685761</v>
      </c>
      <c r="EV63" s="82">
        <f t="shared" ref="EV63" si="2605">+$D63*DA11</f>
        <v>255.24993458351477</v>
      </c>
      <c r="EW63" s="82">
        <f t="shared" ref="EW63" si="2606">+$D63*DB11</f>
        <v>242.48743785433902</v>
      </c>
      <c r="EX63" s="82">
        <f t="shared" ref="EX63" si="2607">+$D63*DC11</f>
        <v>230.36306596162208</v>
      </c>
      <c r="EY63" s="82">
        <f t="shared" ref="EY63" si="2608">+$D63*DD11</f>
        <v>218.84491266354095</v>
      </c>
      <c r="EZ63" s="82">
        <f t="shared" ref="EZ63" si="2609">+$D63*DE11</f>
        <v>207.90266703036389</v>
      </c>
      <c r="FA63" s="82">
        <f t="shared" ref="FA63" si="2610">+$D63*DF11</f>
        <v>197.5075336788457</v>
      </c>
      <c r="FB63" s="82">
        <f t="shared" ref="FB63" si="2611">+$D63*DG11</f>
        <v>187.6321569949034</v>
      </c>
      <c r="FC63" s="82">
        <f t="shared" ref="FC63" si="2612">+$D63*DH11</f>
        <v>178.25054914515826</v>
      </c>
      <c r="FD63" s="82">
        <f t="shared" ref="FD63" si="2613">+$D63*DI11</f>
        <v>169.33802168790035</v>
      </c>
      <c r="FE63" s="82">
        <f t="shared" ref="FE63" si="2614">+$D63*DJ11</f>
        <v>160.87112060350532</v>
      </c>
      <c r="FF63" s="82">
        <f t="shared" ref="FF63" si="2615">+$D63*DK11</f>
        <v>152.82756457333005</v>
      </c>
      <c r="FG63" s="82">
        <f t="shared" ref="FG63" si="2616">+$D63*DL11</f>
        <v>145.18618634466355</v>
      </c>
      <c r="FH63" s="82">
        <f t="shared" ref="FH63" si="2617">+$D63*DM11</f>
        <v>137.92687702743035</v>
      </c>
      <c r="FI63" s="82">
        <f t="shared" ref="FI63" si="2618">+$D63*DN11</f>
        <v>131.03053317605887</v>
      </c>
      <c r="FJ63" s="82">
        <f t="shared" ref="FJ63" si="2619">+$D63*DO11</f>
        <v>124.4790065172559</v>
      </c>
      <c r="FK63" s="82">
        <f t="shared" ref="FK63" si="2620">+$D63*DP11</f>
        <v>118.25505619139312</v>
      </c>
      <c r="FL63" s="82">
        <f t="shared" ref="FL63" si="2621">+$D63*DQ11</f>
        <v>112.34230338182346</v>
      </c>
      <c r="FM63" s="82">
        <f t="shared" ref="FM63" si="2622">+$D63*DR11</f>
        <v>106.72518821273228</v>
      </c>
      <c r="FN63" s="82">
        <f t="shared" ref="FN63" si="2623">+$D63*DS11</f>
        <v>101.38892880209568</v>
      </c>
      <c r="FO63" s="82">
        <f t="shared" ref="FO63" si="2624">+$D63*DT11</f>
        <v>96.319482361990893</v>
      </c>
      <c r="FP63" s="82">
        <f t="shared" ref="FP63" si="2625">+$D63*DU11</f>
        <v>91.503508243891332</v>
      </c>
      <c r="FQ63" s="82">
        <f t="shared" ref="FQ63" si="2626">+$D63*DV11</f>
        <v>86.928332831696764</v>
      </c>
      <c r="FR63" s="82">
        <f t="shared" ref="FR63" si="2627">+$D63*DW11</f>
        <v>82.581916190111926</v>
      </c>
      <c r="FS63" s="82">
        <f t="shared" ref="FS63" si="2628">+$D63*DX11</f>
        <v>78.45282038060634</v>
      </c>
      <c r="FT63" s="82">
        <f t="shared" ref="FT63" si="2629">+$D63*DY11</f>
        <v>74.530179361576018</v>
      </c>
      <c r="FU63" s="82">
        <f t="shared" ref="FU63" si="2630">+$D63*DZ11</f>
        <v>70.803670393497214</v>
      </c>
    </row>
    <row r="64" spans="1:177">
      <c r="A64" s="79">
        <v>2000</v>
      </c>
      <c r="D64" s="98">
        <f>Data!CD64</f>
        <v>421.21847264286606</v>
      </c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I64" s="82">
        <f>+$D64*M11</f>
        <v>421.20513213075441</v>
      </c>
      <c r="BJ64" s="82">
        <f t="shared" ref="BJ64:CO64" si="2631">+$D64*N11</f>
        <v>419.86951258510589</v>
      </c>
      <c r="BK64" s="82">
        <f t="shared" si="2631"/>
        <v>418.50527220641794</v>
      </c>
      <c r="BL64" s="82">
        <f t="shared" si="2631"/>
        <v>417.11030271499698</v>
      </c>
      <c r="BM64" s="82">
        <f t="shared" si="2631"/>
        <v>415.68195377377532</v>
      </c>
      <c r="BN64" s="82">
        <f t="shared" si="2631"/>
        <v>414.21687046967446</v>
      </c>
      <c r="BO64" s="82">
        <f t="shared" si="2631"/>
        <v>412.71079250466204</v>
      </c>
      <c r="BP64" s="82">
        <f t="shared" si="2631"/>
        <v>411.15831062033436</v>
      </c>
      <c r="BQ64" s="82">
        <f t="shared" si="2631"/>
        <v>409.55257697853619</v>
      </c>
      <c r="BR64" s="82">
        <f t="shared" si="2631"/>
        <v>407.88496820428895</v>
      </c>
      <c r="BS64" s="82">
        <f t="shared" si="2631"/>
        <v>406.14470270211234</v>
      </c>
      <c r="BT64" s="82">
        <f t="shared" si="2631"/>
        <v>404.31841777536818</v>
      </c>
      <c r="BU64" s="82">
        <f t="shared" si="2631"/>
        <v>402.38971703158057</v>
      </c>
      <c r="BV64" s="82">
        <f t="shared" si="2631"/>
        <v>400.33870446407667</v>
      </c>
      <c r="BW64" s="82">
        <f t="shared" si="2631"/>
        <v>398.14152825072989</v>
      </c>
      <c r="BX64" s="82">
        <f t="shared" si="2631"/>
        <v>395.76996434060726</v>
      </c>
      <c r="BY64" s="82">
        <f t="shared" si="2631"/>
        <v>393.1910767823743</v>
      </c>
      <c r="BZ64" s="82">
        <f t="shared" si="2631"/>
        <v>390.36699780137025</v>
      </c>
      <c r="CA64" s="82">
        <f t="shared" si="2631"/>
        <v>387.25487504419721</v>
      </c>
      <c r="CB64" s="82">
        <f t="shared" si="2631"/>
        <v>383.80703529465472</v>
      </c>
      <c r="CC64" s="82">
        <f t="shared" si="2631"/>
        <v>379.97141244113573</v>
      </c>
      <c r="CD64" s="82">
        <f t="shared" si="2631"/>
        <v>375.69228176621203</v>
      </c>
      <c r="CE64" s="82">
        <f t="shared" si="2631"/>
        <v>370.91133217738309</v>
      </c>
      <c r="CF64" s="82">
        <f t="shared" si="2631"/>
        <v>365.56909258588257</v>
      </c>
      <c r="CG64" s="82">
        <f t="shared" si="2631"/>
        <v>359.60670849533824</v>
      </c>
      <c r="CH64" s="82">
        <f t="shared" si="2631"/>
        <v>352.96804073399056</v>
      </c>
      <c r="CI64" s="82">
        <f t="shared" si="2631"/>
        <v>345.60203145739729</v>
      </c>
      <c r="CJ64" s="82">
        <f t="shared" si="2631"/>
        <v>337.46525489297363</v>
      </c>
      <c r="CK64" s="82">
        <f t="shared" si="2631"/>
        <v>328.52454405147643</v>
      </c>
      <c r="CL64" s="82">
        <f t="shared" si="2631"/>
        <v>318.75956231312267</v>
      </c>
      <c r="CM64" s="82">
        <f t="shared" si="2631"/>
        <v>308.16517296094929</v>
      </c>
      <c r="CN64" s="82">
        <f t="shared" si="2631"/>
        <v>296.75345269995819</v>
      </c>
      <c r="CO64" s="82">
        <f t="shared" si="2631"/>
        <v>284.55519876893322</v>
      </c>
      <c r="EC64" s="82"/>
      <c r="ED64" s="82"/>
      <c r="EE64" s="82"/>
      <c r="EF64" s="82"/>
      <c r="EG64" s="82"/>
      <c r="EH64" s="82"/>
      <c r="EI64" s="82"/>
      <c r="EJ64" s="82"/>
      <c r="EK64" s="82"/>
      <c r="EL64" s="82"/>
      <c r="EO64" s="82">
        <f>+$D64*CS11</f>
        <v>421.21847264286606</v>
      </c>
      <c r="EP64" s="82">
        <f t="shared" ref="EP64" si="2632">+$D64*CT11</f>
        <v>400.15754901072273</v>
      </c>
      <c r="EQ64" s="82">
        <f t="shared" ref="EQ64" si="2633">+$D64*CU11</f>
        <v>380.14967156018662</v>
      </c>
      <c r="ER64" s="82">
        <f t="shared" ref="ER64" si="2634">+$D64*CV11</f>
        <v>361.14218798217723</v>
      </c>
      <c r="ES64" s="82">
        <f t="shared" ref="ES64" si="2635">+$D64*CW11</f>
        <v>343.08507858306842</v>
      </c>
      <c r="ET64" s="82">
        <f t="shared" ref="ET64" si="2636">+$D64*CX11</f>
        <v>325.93082465391501</v>
      </c>
      <c r="EU64" s="82">
        <f t="shared" ref="EU64" si="2637">+$D64*CY11</f>
        <v>309.63428342121921</v>
      </c>
      <c r="EV64" s="82">
        <f t="shared" ref="EV64" si="2638">+$D64*CZ11</f>
        <v>294.15256925015825</v>
      </c>
      <c r="EW64" s="82">
        <f t="shared" ref="EW64" si="2639">+$D64*DA11</f>
        <v>279.44494078765035</v>
      </c>
      <c r="EX64" s="82">
        <f t="shared" ref="EX64" si="2640">+$D64*DB11</f>
        <v>265.47269374826783</v>
      </c>
      <c r="EY64" s="82">
        <f t="shared" ref="EY64" si="2641">+$D64*DC11</f>
        <v>252.19905906085447</v>
      </c>
      <c r="EZ64" s="82">
        <f t="shared" ref="EZ64" si="2642">+$D64*DD11</f>
        <v>239.58910610781172</v>
      </c>
      <c r="FA64" s="82">
        <f t="shared" ref="FA64" si="2643">+$D64*DE11</f>
        <v>227.60965080242113</v>
      </c>
      <c r="FB64" s="82">
        <f t="shared" ref="FB64" si="2644">+$D64*DF11</f>
        <v>216.22916826230005</v>
      </c>
      <c r="FC64" s="82">
        <f t="shared" ref="FC64" si="2645">+$D64*DG11</f>
        <v>205.41770984918506</v>
      </c>
      <c r="FD64" s="82">
        <f t="shared" ref="FD64" si="2646">+$D64*DH11</f>
        <v>195.14682435672583</v>
      </c>
      <c r="FE64" s="82">
        <f t="shared" ref="FE64" si="2647">+$D64*DI11</f>
        <v>185.38948313888952</v>
      </c>
      <c r="FF64" s="82">
        <f t="shared" ref="FF64" si="2648">+$D64*DJ11</f>
        <v>176.12000898194503</v>
      </c>
      <c r="FG64" s="82">
        <f t="shared" ref="FG64" si="2649">+$D64*DK11</f>
        <v>167.31400853284779</v>
      </c>
      <c r="FH64" s="82">
        <f t="shared" ref="FH64" si="2650">+$D64*DL11</f>
        <v>158.94830810620539</v>
      </c>
      <c r="FI64" s="82">
        <f t="shared" ref="FI64" si="2651">+$D64*DM11</f>
        <v>151.00089270089512</v>
      </c>
      <c r="FJ64" s="82">
        <f t="shared" ref="FJ64" si="2652">+$D64*DN11</f>
        <v>143.45084806585038</v>
      </c>
      <c r="FK64" s="82">
        <f t="shared" ref="FK64" si="2653">+$D64*DO11</f>
        <v>136.27830566255784</v>
      </c>
      <c r="FL64" s="82">
        <f t="shared" ref="FL64" si="2654">+$D64*DP11</f>
        <v>129.46439037942997</v>
      </c>
      <c r="FM64" s="82">
        <f t="shared" ref="FM64" si="2655">+$D64*DQ11</f>
        <v>122.99117086045847</v>
      </c>
      <c r="FN64" s="82">
        <f t="shared" ref="FN64" si="2656">+$D64*DR11</f>
        <v>116.84161231743552</v>
      </c>
      <c r="FO64" s="82">
        <f t="shared" ref="FO64" si="2657">+$D64*DS11</f>
        <v>110.99953170156375</v>
      </c>
      <c r="FP64" s="82">
        <f t="shared" ref="FP64" si="2658">+$D64*DT11</f>
        <v>105.44955511648557</v>
      </c>
      <c r="FQ64" s="82">
        <f t="shared" ref="FQ64" si="2659">+$D64*DU11</f>
        <v>100.17707736066129</v>
      </c>
      <c r="FR64" s="82">
        <f t="shared" ref="FR64" si="2660">+$D64*DV11</f>
        <v>95.168223492628215</v>
      </c>
      <c r="FS64" s="82">
        <f t="shared" ref="FS64" si="2661">+$D64*DW11</f>
        <v>90.409812317996796</v>
      </c>
      <c r="FT64" s="82">
        <f t="shared" ref="FT64" si="2662">+$D64*DX11</f>
        <v>85.889321702096964</v>
      </c>
      <c r="FU64" s="82">
        <f t="shared" ref="FU64" si="2663">+$D64*DY11</f>
        <v>81.59485561699212</v>
      </c>
    </row>
    <row r="65" spans="1:16384">
      <c r="A65" s="79">
        <v>2001</v>
      </c>
      <c r="D65" s="98">
        <f>Data!CD65</f>
        <v>443.89642831876608</v>
      </c>
      <c r="AW65" s="82"/>
      <c r="AX65" s="82"/>
      <c r="AY65" s="82"/>
      <c r="AZ65" s="82"/>
      <c r="BA65" s="82"/>
      <c r="BB65" s="82"/>
      <c r="BC65" s="82"/>
      <c r="BD65" s="82"/>
      <c r="BE65" s="82"/>
      <c r="BF65" s="82"/>
      <c r="BJ65" s="82">
        <f>+$D65*M11</f>
        <v>443.88236956763592</v>
      </c>
      <c r="BK65" s="82">
        <f t="shared" ref="BK65:CO65" si="2664">+$D65*N11</f>
        <v>442.47484168267351</v>
      </c>
      <c r="BL65" s="82">
        <f t="shared" si="2664"/>
        <v>441.03715204938607</v>
      </c>
      <c r="BM65" s="82">
        <f t="shared" si="2664"/>
        <v>439.56707888053808</v>
      </c>
      <c r="BN65" s="82">
        <f t="shared" si="2664"/>
        <v>438.06182914772603</v>
      </c>
      <c r="BO65" s="82">
        <f t="shared" si="2664"/>
        <v>436.5178673129106</v>
      </c>
      <c r="BP65" s="82">
        <f t="shared" si="2664"/>
        <v>434.93070370813336</v>
      </c>
      <c r="BQ65" s="82">
        <f t="shared" si="2664"/>
        <v>433.2946378462571</v>
      </c>
      <c r="BR65" s="82">
        <f t="shared" si="2664"/>
        <v>431.60245320878556</v>
      </c>
      <c r="BS65" s="82">
        <f t="shared" si="2664"/>
        <v>429.84506214738019</v>
      </c>
      <c r="BT65" s="82">
        <f t="shared" si="2664"/>
        <v>428.01110259689887</v>
      </c>
      <c r="BU65" s="82">
        <f t="shared" si="2664"/>
        <v>426.08649242729342</v>
      </c>
      <c r="BV65" s="82">
        <f t="shared" si="2664"/>
        <v>424.05395248171277</v>
      </c>
      <c r="BW65" s="82">
        <f t="shared" si="2664"/>
        <v>421.89251557359358</v>
      </c>
      <c r="BX65" s="82">
        <f t="shared" si="2664"/>
        <v>419.5770457240115</v>
      </c>
      <c r="BY65" s="82">
        <f t="shared" si="2664"/>
        <v>417.07779932907556</v>
      </c>
      <c r="BZ65" s="82">
        <f t="shared" si="2664"/>
        <v>414.36006720077467</v>
      </c>
      <c r="CA65" s="82">
        <f t="shared" si="2664"/>
        <v>411.38394280363633</v>
      </c>
      <c r="CB65" s="82">
        <f t="shared" si="2664"/>
        <v>408.10426665901969</v>
      </c>
      <c r="CC65" s="82">
        <f t="shared" si="2664"/>
        <v>404.47079887534295</v>
      </c>
      <c r="CD65" s="82">
        <f t="shared" si="2664"/>
        <v>400.42867015678962</v>
      </c>
      <c r="CE65" s="82">
        <f t="shared" si="2664"/>
        <v>395.9191556262661</v>
      </c>
      <c r="CF65" s="82">
        <f t="shared" si="2664"/>
        <v>390.88080478391686</v>
      </c>
      <c r="CG65" s="82">
        <f t="shared" si="2664"/>
        <v>385.2509446806522</v>
      </c>
      <c r="CH65" s="82">
        <f t="shared" si="2664"/>
        <v>378.96755215645658</v>
      </c>
      <c r="CI65" s="82">
        <f t="shared" si="2664"/>
        <v>371.97146556612387</v>
      </c>
      <c r="CJ65" s="82">
        <f t="shared" si="2664"/>
        <v>364.20887816503682</v>
      </c>
      <c r="CK65" s="82">
        <f t="shared" si="2664"/>
        <v>355.63402618308714</v>
      </c>
      <c r="CL65" s="82">
        <f t="shared" si="2664"/>
        <v>346.21195695551927</v>
      </c>
      <c r="CM65" s="82">
        <f t="shared" si="2664"/>
        <v>335.92123896051726</v>
      </c>
      <c r="CN65" s="82">
        <f t="shared" si="2664"/>
        <v>324.75645892572646</v>
      </c>
      <c r="CO65" s="82">
        <f t="shared" si="2664"/>
        <v>312.73034375313341</v>
      </c>
      <c r="EC65" s="82"/>
      <c r="ED65" s="82"/>
      <c r="EE65" s="82"/>
      <c r="EF65" s="82"/>
      <c r="EG65" s="82"/>
      <c r="EH65" s="82"/>
      <c r="EI65" s="82"/>
      <c r="EJ65" s="82"/>
      <c r="EK65" s="82"/>
      <c r="EL65" s="82"/>
      <c r="EP65" s="82">
        <f>+$D65*CS11</f>
        <v>443.89642831876608</v>
      </c>
      <c r="EQ65" s="82">
        <f t="shared" ref="EQ65" si="2665">+$D65*CT11</f>
        <v>421.70160690282773</v>
      </c>
      <c r="ER65" s="82">
        <f t="shared" ref="ER65" si="2666">+$D65*CU11</f>
        <v>400.61652655768637</v>
      </c>
      <c r="ES65" s="82">
        <f t="shared" ref="ES65" si="2667">+$D65*CV11</f>
        <v>380.585700229802</v>
      </c>
      <c r="ET65" s="82">
        <f t="shared" ref="ET65" si="2668">+$D65*CW11</f>
        <v>361.55641521831194</v>
      </c>
      <c r="EU65" s="82">
        <f t="shared" ref="EU65" si="2669">+$D65*CX11</f>
        <v>343.47859445739635</v>
      </c>
      <c r="EV65" s="82">
        <f t="shared" ref="EV65" si="2670">+$D65*CY11</f>
        <v>326.30466473452651</v>
      </c>
      <c r="EW65" s="82">
        <f t="shared" ref="EW65" si="2671">+$D65*CZ11</f>
        <v>309.98943149780018</v>
      </c>
      <c r="EX65" s="82">
        <f t="shared" ref="EX65" si="2672">+$D65*DA11</f>
        <v>294.4899599229102</v>
      </c>
      <c r="EY65" s="82">
        <f t="shared" ref="EY65" si="2673">+$D65*DB11</f>
        <v>279.76546192676466</v>
      </c>
      <c r="EZ65" s="82">
        <f t="shared" ref="EZ65" si="2674">+$D65*DC11</f>
        <v>265.77718883042644</v>
      </c>
      <c r="FA65" s="82">
        <f t="shared" ref="FA65" si="2675">+$D65*DD11</f>
        <v>252.4883293889051</v>
      </c>
      <c r="FB65" s="82">
        <f t="shared" ref="FB65" si="2676">+$D65*DE11</f>
        <v>239.86391291945984</v>
      </c>
      <c r="FC65" s="82">
        <f t="shared" ref="FC65" si="2677">+$D65*DF11</f>
        <v>227.87071727348686</v>
      </c>
      <c r="FD65" s="82">
        <f t="shared" ref="FD65" si="2678">+$D65*DG11</f>
        <v>216.47718140981252</v>
      </c>
      <c r="FE65" s="82">
        <f t="shared" ref="FE65" si="2679">+$D65*DH11</f>
        <v>205.6533223393219</v>
      </c>
      <c r="FF65" s="82">
        <f t="shared" ref="FF65" si="2680">+$D65*DI11</f>
        <v>195.37065622235579</v>
      </c>
      <c r="FG65" s="82">
        <f t="shared" ref="FG65" si="2681">+$D65*DJ11</f>
        <v>185.60212341123801</v>
      </c>
      <c r="FH65" s="82">
        <f t="shared" ref="FH65" si="2682">+$D65*DK11</f>
        <v>176.3220172406761</v>
      </c>
      <c r="FI65" s="82">
        <f t="shared" ref="FI65" si="2683">+$D65*DL11</f>
        <v>167.5059163786423</v>
      </c>
      <c r="FJ65" s="82">
        <f t="shared" ref="FJ65" si="2684">+$D65*DM11</f>
        <v>159.13062055971017</v>
      </c>
      <c r="FK65" s="82">
        <f t="shared" ref="FK65" si="2685">+$D65*DN11</f>
        <v>151.17408953172469</v>
      </c>
      <c r="FL65" s="82">
        <f t="shared" ref="FL65" si="2686">+$D65*DO11</f>
        <v>143.61538505513843</v>
      </c>
      <c r="FM65" s="82">
        <f t="shared" ref="FM65" si="2687">+$D65*DP11</f>
        <v>136.43461580238153</v>
      </c>
      <c r="FN65" s="82">
        <f t="shared" ref="FN65" si="2688">+$D65*DQ11</f>
        <v>129.61288501226244</v>
      </c>
      <c r="FO65" s="82">
        <f t="shared" ref="FO65" si="2689">+$D65*DR11</f>
        <v>123.1322407616493</v>
      </c>
      <c r="FP65" s="82">
        <f t="shared" ref="FP65" si="2690">+$D65*DS11</f>
        <v>116.97562872356686</v>
      </c>
      <c r="FQ65" s="82">
        <f t="shared" ref="FQ65" si="2691">+$D65*DT11</f>
        <v>111.12684728738851</v>
      </c>
      <c r="FR65" s="82">
        <f t="shared" ref="FR65" si="2692">+$D65*DU11</f>
        <v>105.57050492301907</v>
      </c>
      <c r="FS65" s="82">
        <f t="shared" ref="FS65" si="2693">+$D65*DV11</f>
        <v>100.29197967686812</v>
      </c>
      <c r="FT65" s="82">
        <f t="shared" ref="FT65" si="2694">+$D65*DW11</f>
        <v>95.27738069302471</v>
      </c>
      <c r="FU65" s="82">
        <f t="shared" ref="FU65" si="2695">+$D65*DX11</f>
        <v>90.513511658373474</v>
      </c>
    </row>
    <row r="66" spans="1:16384">
      <c r="A66" s="79">
        <v>2002</v>
      </c>
      <c r="D66" s="98">
        <f>Data!CD66</f>
        <v>496.55847232976669</v>
      </c>
      <c r="AW66" s="82"/>
      <c r="AX66" s="82"/>
      <c r="AY66" s="82"/>
      <c r="AZ66" s="82"/>
      <c r="BA66" s="82"/>
      <c r="BB66" s="82"/>
      <c r="BC66" s="82"/>
      <c r="BD66" s="82"/>
      <c r="BE66" s="82"/>
      <c r="BF66" s="82"/>
      <c r="BK66" s="82">
        <f>+$D66*M11</f>
        <v>496.54274570630525</v>
      </c>
      <c r="BL66" s="82">
        <f t="shared" ref="BL66:CO66" si="2696">+$D66*N11</f>
        <v>494.96823451015615</v>
      </c>
      <c r="BM66" s="82">
        <f t="shared" si="2696"/>
        <v>493.35998330008579</v>
      </c>
      <c r="BN66" s="82">
        <f t="shared" si="2696"/>
        <v>491.71550670517178</v>
      </c>
      <c r="BO66" s="82">
        <f t="shared" si="2696"/>
        <v>490.03168034362426</v>
      </c>
      <c r="BP66" s="82">
        <f t="shared" si="2696"/>
        <v>488.30454923573245</v>
      </c>
      <c r="BQ66" s="82">
        <f t="shared" si="2696"/>
        <v>486.52909107782261</v>
      </c>
      <c r="BR66" s="82">
        <f t="shared" si="2696"/>
        <v>484.69892910044177</v>
      </c>
      <c r="BS66" s="82">
        <f t="shared" si="2696"/>
        <v>482.80599064706144</v>
      </c>
      <c r="BT66" s="82">
        <f t="shared" si="2696"/>
        <v>480.84010994817288</v>
      </c>
      <c r="BU66" s="82">
        <f t="shared" si="2696"/>
        <v>478.78857699002157</v>
      </c>
      <c r="BV66" s="82">
        <f t="shared" si="2696"/>
        <v>476.63563899664956</v>
      </c>
      <c r="BW66" s="82">
        <f t="shared" si="2696"/>
        <v>474.36196688320337</v>
      </c>
      <c r="BX66" s="82">
        <f t="shared" si="2696"/>
        <v>471.94410600246187</v>
      </c>
      <c r="BY66" s="82">
        <f t="shared" si="2696"/>
        <v>469.35393834648676</v>
      </c>
      <c r="BZ66" s="82">
        <f t="shared" si="2696"/>
        <v>466.55819165272447</v>
      </c>
      <c r="CA66" s="82">
        <f t="shared" si="2696"/>
        <v>463.51803897805257</v>
      </c>
      <c r="CB66" s="82">
        <f t="shared" si="2696"/>
        <v>460.1888394399902</v>
      </c>
      <c r="CC66" s="82">
        <f t="shared" si="2696"/>
        <v>456.52007602534582</v>
      </c>
      <c r="CD66" s="82">
        <f t="shared" si="2696"/>
        <v>452.45554858871975</v>
      </c>
      <c r="CE66" s="82">
        <f t="shared" si="2696"/>
        <v>447.93387836702607</v>
      </c>
      <c r="CF66" s="82">
        <f t="shared" si="2696"/>
        <v>442.88937360561897</v>
      </c>
      <c r="CG66" s="82">
        <f t="shared" si="2696"/>
        <v>437.25329357043171</v>
      </c>
      <c r="CH66" s="82">
        <f t="shared" si="2696"/>
        <v>430.9555300518212</v>
      </c>
      <c r="CI66" s="82">
        <f t="shared" si="2696"/>
        <v>423.9267017175182</v>
      </c>
      <c r="CJ66" s="82">
        <f t="shared" si="2696"/>
        <v>416.1006282283941</v>
      </c>
      <c r="CK66" s="82">
        <f t="shared" si="2696"/>
        <v>407.41711942926031</v>
      </c>
      <c r="CL66" s="82">
        <f t="shared" si="2696"/>
        <v>397.82498232480685</v>
      </c>
      <c r="CM66" s="82">
        <f t="shared" si="2696"/>
        <v>387.28511761008861</v>
      </c>
      <c r="CN66" s="82">
        <f t="shared" si="2696"/>
        <v>375.77355121580996</v>
      </c>
      <c r="CO66" s="82">
        <f t="shared" si="2696"/>
        <v>363.28422766127926</v>
      </c>
      <c r="EC66" s="82"/>
      <c r="ED66" s="82"/>
      <c r="EE66" s="82"/>
      <c r="EF66" s="82"/>
      <c r="EG66" s="82"/>
      <c r="EH66" s="82"/>
      <c r="EI66" s="82"/>
      <c r="EJ66" s="82"/>
      <c r="EK66" s="82"/>
      <c r="EL66" s="82"/>
      <c r="EQ66" s="82">
        <f>+$D66*CS11</f>
        <v>496.55847232976669</v>
      </c>
      <c r="ER66" s="82">
        <f t="shared" ref="ER66" si="2697">+$D66*CT11</f>
        <v>471.73054871327832</v>
      </c>
      <c r="ES66" s="82">
        <f t="shared" ref="ES66" si="2698">+$D66*CU11</f>
        <v>448.1440212776144</v>
      </c>
      <c r="ET66" s="82">
        <f t="shared" ref="ET66" si="2699">+$D66*CV11</f>
        <v>425.73682021373367</v>
      </c>
      <c r="EU66" s="82">
        <f t="shared" ref="EU66" si="2700">+$D66*CW11</f>
        <v>404.44997920304701</v>
      </c>
      <c r="EV66" s="82">
        <f t="shared" ref="EV66" si="2701">+$D66*CX11</f>
        <v>384.22748024289467</v>
      </c>
      <c r="EW66" s="82">
        <f t="shared" ref="EW66" si="2702">+$D66*CY11</f>
        <v>365.01610623074987</v>
      </c>
      <c r="EX66" s="82">
        <f t="shared" ref="EX66" si="2703">+$D66*CZ11</f>
        <v>346.76530091921239</v>
      </c>
      <c r="EY66" s="82">
        <f t="shared" ref="EY66" si="2704">+$D66*DA11</f>
        <v>329.42703587325178</v>
      </c>
      <c r="EZ66" s="82">
        <f t="shared" ref="EZ66" si="2705">+$D66*DB11</f>
        <v>312.95568407958922</v>
      </c>
      <c r="FA66" s="82">
        <f t="shared" ref="FA66" si="2706">+$D66*DC11</f>
        <v>297.30789987560979</v>
      </c>
      <c r="FB66" s="82">
        <f t="shared" ref="FB66" si="2707">+$D66*DD11</f>
        <v>282.44250488182922</v>
      </c>
      <c r="FC66" s="82">
        <f t="shared" ref="FC66" si="2708">+$D66*DE11</f>
        <v>268.3203796377378</v>
      </c>
      <c r="FD66" s="82">
        <f t="shared" ref="FD66" si="2709">+$D66*DF11</f>
        <v>254.90436065585089</v>
      </c>
      <c r="FE66" s="82">
        <f t="shared" ref="FE66" si="2710">+$D66*DG11</f>
        <v>242.15914262305833</v>
      </c>
      <c r="FF66" s="82">
        <f t="shared" ref="FF66" si="2711">+$D66*DH11</f>
        <v>230.05118549190544</v>
      </c>
      <c r="FG66" s="82">
        <f t="shared" ref="FG66" si="2712">+$D66*DI11</f>
        <v>218.54862621731016</v>
      </c>
      <c r="FH66" s="82">
        <f t="shared" ref="FH66" si="2713">+$D66*DJ11</f>
        <v>207.62119490644466</v>
      </c>
      <c r="FI66" s="82">
        <f t="shared" ref="FI66" si="2714">+$D66*DK11</f>
        <v>197.24013516112242</v>
      </c>
      <c r="FJ66" s="82">
        <f t="shared" ref="FJ66" si="2715">+$D66*DL11</f>
        <v>187.37812840306628</v>
      </c>
      <c r="FK66" s="82">
        <f t="shared" ref="FK66" si="2716">+$D66*DM11</f>
        <v>178.00922198291298</v>
      </c>
      <c r="FL66" s="82">
        <f t="shared" ref="FL66" si="2717">+$D66*DN11</f>
        <v>169.10876088376733</v>
      </c>
      <c r="FM66" s="82">
        <f t="shared" ref="FM66" si="2718">+$D66*DO11</f>
        <v>160.65332283957895</v>
      </c>
      <c r="FN66" s="82">
        <f t="shared" ref="FN66" si="2719">+$D66*DP11</f>
        <v>152.62065669760003</v>
      </c>
      <c r="FO66" s="82">
        <f t="shared" ref="FO66" si="2720">+$D66*DQ11</f>
        <v>144.98962386272001</v>
      </c>
      <c r="FP66" s="82">
        <f t="shared" ref="FP66" si="2721">+$D66*DR11</f>
        <v>137.740142669584</v>
      </c>
      <c r="FQ66" s="82">
        <f t="shared" ref="FQ66" si="2722">+$D66*DS11</f>
        <v>130.85313553610482</v>
      </c>
      <c r="FR66" s="82">
        <f t="shared" ref="FR66" si="2723">+$D66*DT11</f>
        <v>124.31047875929957</v>
      </c>
      <c r="FS66" s="82">
        <f t="shared" ref="FS66" si="2724">+$D66*DU11</f>
        <v>118.09495482133458</v>
      </c>
      <c r="FT66" s="82">
        <f t="shared" ref="FT66" si="2725">+$D66*DV11</f>
        <v>112.19020708026785</v>
      </c>
      <c r="FU66" s="82">
        <f t="shared" ref="FU66" si="2726">+$D66*DW11</f>
        <v>106.58069672625444</v>
      </c>
    </row>
    <row r="67" spans="1:16384">
      <c r="A67" s="79">
        <v>2003</v>
      </c>
      <c r="D67" s="98">
        <f>Data!CD67</f>
        <v>573.44216278979752</v>
      </c>
      <c r="AW67" s="82"/>
      <c r="AX67" s="82"/>
      <c r="AY67" s="82"/>
      <c r="AZ67" s="82"/>
      <c r="BA67" s="82"/>
      <c r="BB67" s="82"/>
      <c r="BC67" s="82"/>
      <c r="BD67" s="82"/>
      <c r="BE67" s="82"/>
      <c r="BF67" s="82"/>
      <c r="BL67" s="82">
        <f>+$D67*M11</f>
        <v>573.4240011643825</v>
      </c>
      <c r="BM67" s="82">
        <f t="shared" ref="BM67:CO67" si="2727">+$D67*N11</f>
        <v>571.6057035096868</v>
      </c>
      <c r="BN67" s="82">
        <f t="shared" si="2727"/>
        <v>569.74844176992622</v>
      </c>
      <c r="BO67" s="82">
        <f t="shared" si="2727"/>
        <v>567.84934575647947</v>
      </c>
      <c r="BP67" s="82">
        <f t="shared" si="2727"/>
        <v>565.90480732982041</v>
      </c>
      <c r="BQ67" s="82">
        <f t="shared" si="2727"/>
        <v>563.91025914844681</v>
      </c>
      <c r="BR67" s="82">
        <f t="shared" si="2727"/>
        <v>561.85990128980882</v>
      </c>
      <c r="BS67" s="82">
        <f t="shared" si="2727"/>
        <v>559.74636964943443</v>
      </c>
      <c r="BT67" s="82">
        <f t="shared" si="2727"/>
        <v>557.5603416563132</v>
      </c>
      <c r="BU67" s="82">
        <f t="shared" si="2727"/>
        <v>555.29007754327097</v>
      </c>
      <c r="BV67" s="82">
        <f t="shared" si="2727"/>
        <v>552.92089936564923</v>
      </c>
      <c r="BW67" s="82">
        <f t="shared" si="2727"/>
        <v>550.43461529626438</v>
      </c>
      <c r="BX67" s="82">
        <f t="shared" si="2727"/>
        <v>547.80890346802369</v>
      </c>
      <c r="BY67" s="82">
        <f t="shared" si="2727"/>
        <v>545.01667767783215</v>
      </c>
      <c r="BZ67" s="82">
        <f t="shared" si="2727"/>
        <v>542.02546631925497</v>
      </c>
      <c r="CA67" s="82">
        <f t="shared" si="2727"/>
        <v>538.7968454819918</v>
      </c>
      <c r="CB67" s="82">
        <f t="shared" si="2727"/>
        <v>535.28597652672943</v>
      </c>
      <c r="CC67" s="82">
        <f t="shared" si="2727"/>
        <v>531.44130668450907</v>
      </c>
      <c r="CD67" s="82">
        <f t="shared" si="2727"/>
        <v>527.20449723609306</v>
      </c>
      <c r="CE67" s="82">
        <f t="shared" si="2727"/>
        <v>522.5106463930257</v>
      </c>
      <c r="CF67" s="82">
        <f t="shared" si="2727"/>
        <v>517.28887192770503</v>
      </c>
      <c r="CG67" s="82">
        <f t="shared" si="2727"/>
        <v>511.46331082709077</v>
      </c>
      <c r="CH67" s="82">
        <f t="shared" si="2727"/>
        <v>504.95457901576884</v>
      </c>
      <c r="CI67" s="82">
        <f t="shared" si="2727"/>
        <v>497.6817132122581</v>
      </c>
      <c r="CJ67" s="82">
        <f t="shared" si="2727"/>
        <v>489.56458955713259</v>
      </c>
      <c r="CK67" s="82">
        <f t="shared" si="2727"/>
        <v>480.52678080381651</v>
      </c>
      <c r="CL67" s="82">
        <f t="shared" si="2727"/>
        <v>470.49877736845752</v>
      </c>
      <c r="CM67" s="82">
        <f t="shared" si="2727"/>
        <v>459.42145988528881</v>
      </c>
      <c r="CN67" s="82">
        <f t="shared" si="2727"/>
        <v>447.24967518254783</v>
      </c>
      <c r="CO67" s="82">
        <f t="shared" si="2727"/>
        <v>433.95573721133223</v>
      </c>
      <c r="EC67" s="82"/>
      <c r="ED67" s="82"/>
      <c r="EE67" s="82"/>
      <c r="EF67" s="82"/>
      <c r="EG67" s="82"/>
      <c r="EH67" s="82"/>
      <c r="EI67" s="82"/>
      <c r="EJ67" s="82"/>
      <c r="EK67" s="82"/>
      <c r="EL67" s="82"/>
      <c r="ER67" s="82">
        <f>+$D67*CS11</f>
        <v>573.44216278979752</v>
      </c>
      <c r="ES67" s="82">
        <f t="shared" ref="ES67" si="2728">+$D67*CT11</f>
        <v>544.77005465030766</v>
      </c>
      <c r="ET67" s="82">
        <f t="shared" ref="ET67" si="2729">+$D67*CU11</f>
        <v>517.53155191779229</v>
      </c>
      <c r="EU67" s="82">
        <f t="shared" ref="EU67" si="2730">+$D67*CV11</f>
        <v>491.65497432190256</v>
      </c>
      <c r="EV67" s="82">
        <f t="shared" ref="EV67" si="2731">+$D67*CW11</f>
        <v>467.07222560580749</v>
      </c>
      <c r="EW67" s="82">
        <f t="shared" ref="EW67" si="2732">+$D67*CX11</f>
        <v>443.71861432551714</v>
      </c>
      <c r="EX67" s="82">
        <f t="shared" ref="EX67" si="2733">+$D67*CY11</f>
        <v>421.53268360924125</v>
      </c>
      <c r="EY67" s="82">
        <f t="shared" ref="EY67" si="2734">+$D67*CZ11</f>
        <v>400.45604942877918</v>
      </c>
      <c r="EZ67" s="82">
        <f t="shared" ref="EZ67" si="2735">+$D67*DA11</f>
        <v>380.43324695734026</v>
      </c>
      <c r="FA67" s="82">
        <f t="shared" ref="FA67" si="2736">+$D67*DB11</f>
        <v>361.41158460947321</v>
      </c>
      <c r="FB67" s="82">
        <f t="shared" ref="FB67" si="2737">+$D67*DC11</f>
        <v>343.34100537899957</v>
      </c>
      <c r="FC67" s="82">
        <f t="shared" ref="FC67" si="2738">+$D67*DD11</f>
        <v>326.17395511004958</v>
      </c>
      <c r="FD67" s="82">
        <f t="shared" ref="FD67" si="2739">+$D67*DE11</f>
        <v>309.86525735454705</v>
      </c>
      <c r="FE67" s="82">
        <f t="shared" ref="FE67" si="2740">+$D67*DF11</f>
        <v>294.37199448681974</v>
      </c>
      <c r="FF67" s="82">
        <f t="shared" ref="FF67" si="2741">+$D67*DG11</f>
        <v>279.65339476247874</v>
      </c>
      <c r="FG67" s="82">
        <f t="shared" ref="FG67" si="2742">+$D67*DH11</f>
        <v>265.67072502435479</v>
      </c>
      <c r="FH67" s="82">
        <f t="shared" ref="FH67" si="2743">+$D67*DI11</f>
        <v>252.38718877313707</v>
      </c>
      <c r="FI67" s="82">
        <f t="shared" ref="FI67" si="2744">+$D67*DJ11</f>
        <v>239.76782933448021</v>
      </c>
      <c r="FJ67" s="82">
        <f t="shared" ref="FJ67" si="2745">+$D67*DK11</f>
        <v>227.7794378677562</v>
      </c>
      <c r="FK67" s="82">
        <f t="shared" ref="FK67" si="2746">+$D67*DL11</f>
        <v>216.39046597436837</v>
      </c>
      <c r="FL67" s="82">
        <f t="shared" ref="FL67" si="2747">+$D67*DM11</f>
        <v>205.57094267564995</v>
      </c>
      <c r="FM67" s="82">
        <f t="shared" ref="FM67" si="2748">+$D67*DN11</f>
        <v>195.29239554186748</v>
      </c>
      <c r="FN67" s="82">
        <f t="shared" ref="FN67" si="2749">+$D67*DO11</f>
        <v>185.52777576477408</v>
      </c>
      <c r="FO67" s="82">
        <f t="shared" ref="FO67" si="2750">+$D67*DP11</f>
        <v>176.2513869765354</v>
      </c>
      <c r="FP67" s="82">
        <f t="shared" ref="FP67" si="2751">+$D67*DQ11</f>
        <v>167.43881762770863</v>
      </c>
      <c r="FQ67" s="82">
        <f t="shared" ref="FQ67" si="2752">+$D67*DR11</f>
        <v>159.06687674632317</v>
      </c>
      <c r="FR67" s="82">
        <f t="shared" ref="FR67" si="2753">+$D67*DS11</f>
        <v>151.11353290900703</v>
      </c>
      <c r="FS67" s="82">
        <f t="shared" ref="FS67" si="2754">+$D67*DT11</f>
        <v>143.55785626355669</v>
      </c>
      <c r="FT67" s="82">
        <f t="shared" ref="FT67" si="2755">+$D67*DU11</f>
        <v>136.37996345037882</v>
      </c>
      <c r="FU67" s="82">
        <f t="shared" ref="FU67" si="2756">+$D67*DV11</f>
        <v>129.56096527785988</v>
      </c>
    </row>
    <row r="68" spans="1:16384">
      <c r="A68" s="79">
        <v>2004</v>
      </c>
      <c r="D68" s="98">
        <f>Data!CD68</f>
        <v>696.66008744288888</v>
      </c>
      <c r="AW68" s="82"/>
      <c r="AX68" s="82"/>
      <c r="AY68" s="82"/>
      <c r="AZ68" s="82"/>
      <c r="BA68" s="82"/>
      <c r="BB68" s="82"/>
      <c r="BC68" s="82"/>
      <c r="BD68" s="82"/>
      <c r="BE68" s="82"/>
      <c r="BF68" s="82"/>
      <c r="BM68" s="82">
        <f>+$D68*M11</f>
        <v>696.63802335278399</v>
      </c>
      <c r="BN68" s="82">
        <f t="shared" ref="BN68:CO68" si="2757">+$D68*N11</f>
        <v>694.42902044836762</v>
      </c>
      <c r="BO68" s="82">
        <f t="shared" si="2757"/>
        <v>692.17268108236908</v>
      </c>
      <c r="BP68" s="82">
        <f t="shared" si="2757"/>
        <v>689.86551833668989</v>
      </c>
      <c r="BQ68" s="82">
        <f t="shared" si="2757"/>
        <v>687.50314877571839</v>
      </c>
      <c r="BR68" s="82">
        <f t="shared" si="2757"/>
        <v>685.08002365411107</v>
      </c>
      <c r="BS68" s="82">
        <f t="shared" si="2757"/>
        <v>682.58909679561361</v>
      </c>
      <c r="BT68" s="82">
        <f t="shared" si="2757"/>
        <v>680.02142173971401</v>
      </c>
      <c r="BU68" s="82">
        <f t="shared" si="2757"/>
        <v>677.36567273543528</v>
      </c>
      <c r="BV68" s="82">
        <f t="shared" si="2757"/>
        <v>674.60758744255065</v>
      </c>
      <c r="BW68" s="82">
        <f t="shared" si="2757"/>
        <v>671.72933400481952</v>
      </c>
      <c r="BX68" s="82">
        <f t="shared" si="2757"/>
        <v>668.70881164078742</v>
      </c>
      <c r="BY68" s="82">
        <f t="shared" si="2757"/>
        <v>665.51890209007911</v>
      </c>
      <c r="BZ68" s="82">
        <f t="shared" si="2757"/>
        <v>662.12669902344101</v>
      </c>
      <c r="CA68" s="82">
        <f t="shared" si="2757"/>
        <v>658.49275352405778</v>
      </c>
      <c r="CB68" s="82">
        <f t="shared" si="2757"/>
        <v>654.57038537473113</v>
      </c>
      <c r="CC68" s="82">
        <f t="shared" si="2757"/>
        <v>650.30512126949975</v>
      </c>
      <c r="CD68" s="82">
        <f t="shared" si="2757"/>
        <v>645.63433107953585</v>
      </c>
      <c r="CE68" s="82">
        <f t="shared" si="2757"/>
        <v>640.48714060011116</v>
      </c>
      <c r="CF68" s="82">
        <f t="shared" si="2757"/>
        <v>634.78470232304664</v>
      </c>
      <c r="CG68" s="82">
        <f t="shared" si="2757"/>
        <v>628.44090325895365</v>
      </c>
      <c r="CH68" s="82">
        <f t="shared" si="2757"/>
        <v>621.36357939073048</v>
      </c>
      <c r="CI68" s="82">
        <f t="shared" si="2757"/>
        <v>613.45628905344847</v>
      </c>
      <c r="CJ68" s="82">
        <f t="shared" si="2757"/>
        <v>604.62067204547577</v>
      </c>
      <c r="CK68" s="82">
        <f t="shared" si="2757"/>
        <v>594.75938795737613</v>
      </c>
      <c r="CL68" s="82">
        <f t="shared" si="2757"/>
        <v>583.77958729928378</v>
      </c>
      <c r="CM68" s="82">
        <f t="shared" si="2757"/>
        <v>571.59682467128425</v>
      </c>
      <c r="CN68" s="82">
        <f t="shared" si="2757"/>
        <v>558.13927748132335</v>
      </c>
      <c r="CO68" s="82">
        <f t="shared" si="2757"/>
        <v>543.35209030608269</v>
      </c>
      <c r="EC68" s="82"/>
      <c r="ED68" s="82"/>
      <c r="EE68" s="82"/>
      <c r="EF68" s="82"/>
      <c r="EG68" s="82"/>
      <c r="EH68" s="82"/>
      <c r="EI68" s="82"/>
      <c r="EJ68" s="82"/>
      <c r="EK68" s="82"/>
      <c r="EL68" s="82"/>
      <c r="ES68" s="82">
        <f>+$D68*CS11</f>
        <v>696.66008744288888</v>
      </c>
      <c r="ET68" s="82">
        <f t="shared" ref="ET68" si="2758">+$D68*CT11</f>
        <v>661.82708307074438</v>
      </c>
      <c r="EU68" s="82">
        <f t="shared" ref="EU68" si="2759">+$D68*CU11</f>
        <v>628.73572891720721</v>
      </c>
      <c r="EV68" s="82">
        <f t="shared" ref="EV68" si="2760">+$D68*CV11</f>
        <v>597.29894247134678</v>
      </c>
      <c r="EW68" s="82">
        <f t="shared" ref="EW68" si="2761">+$D68*CW11</f>
        <v>567.4339953477795</v>
      </c>
      <c r="EX68" s="82">
        <f t="shared" ref="EX68" si="2762">+$D68*CX11</f>
        <v>539.06229558039058</v>
      </c>
      <c r="EY68" s="82">
        <f t="shared" ref="EY68" si="2763">+$D68*CY11</f>
        <v>512.10918080137094</v>
      </c>
      <c r="EZ68" s="82">
        <f t="shared" ref="EZ68" si="2764">+$D68*CZ11</f>
        <v>486.50372176130242</v>
      </c>
      <c r="FA68" s="82">
        <f t="shared" ref="FA68" si="2765">+$D68*DA11</f>
        <v>462.17853567323732</v>
      </c>
      <c r="FB68" s="82">
        <f t="shared" ref="FB68" si="2766">+$D68*DB11</f>
        <v>439.06960888957542</v>
      </c>
      <c r="FC68" s="82">
        <f t="shared" ref="FC68" si="2767">+$D68*DC11</f>
        <v>417.11612844509671</v>
      </c>
      <c r="FD68" s="82">
        <f t="shared" ref="FD68" si="2768">+$D68*DD11</f>
        <v>396.26032202284182</v>
      </c>
      <c r="FE68" s="82">
        <f t="shared" ref="FE68" si="2769">+$D68*DE11</f>
        <v>376.44730592169969</v>
      </c>
      <c r="FF68" s="82">
        <f t="shared" ref="FF68" si="2770">+$D68*DF11</f>
        <v>357.62494062561473</v>
      </c>
      <c r="FG68" s="82">
        <f t="shared" ref="FG68" si="2771">+$D68*DG11</f>
        <v>339.74369359433399</v>
      </c>
      <c r="FH68" s="82">
        <f t="shared" ref="FH68" si="2772">+$D68*DH11</f>
        <v>322.75650891461731</v>
      </c>
      <c r="FI68" s="82">
        <f t="shared" ref="FI68" si="2773">+$D68*DI11</f>
        <v>306.61868346888645</v>
      </c>
      <c r="FJ68" s="82">
        <f t="shared" ref="FJ68" si="2774">+$D68*DJ11</f>
        <v>291.2877492954421</v>
      </c>
      <c r="FK68" s="82">
        <f t="shared" ref="FK68" si="2775">+$D68*DK11</f>
        <v>276.72336183067</v>
      </c>
      <c r="FL68" s="82">
        <f t="shared" ref="FL68" si="2776">+$D68*DL11</f>
        <v>262.88719373913648</v>
      </c>
      <c r="FM68" s="82">
        <f t="shared" ref="FM68" si="2777">+$D68*DM11</f>
        <v>249.74283405217966</v>
      </c>
      <c r="FN68" s="82">
        <f t="shared" ref="FN68" si="2778">+$D68*DN11</f>
        <v>237.25569234957069</v>
      </c>
      <c r="FO68" s="82">
        <f t="shared" ref="FO68" si="2779">+$D68*DO11</f>
        <v>225.39290773209214</v>
      </c>
      <c r="FP68" s="82">
        <f t="shared" ref="FP68" si="2780">+$D68*DP11</f>
        <v>214.12326234548755</v>
      </c>
      <c r="FQ68" s="82">
        <f t="shared" ref="FQ68" si="2781">+$D68*DQ11</f>
        <v>203.41709922821317</v>
      </c>
      <c r="FR68" s="82">
        <f t="shared" ref="FR68" si="2782">+$D68*DR11</f>
        <v>193.24624426680248</v>
      </c>
      <c r="FS68" s="82">
        <f t="shared" ref="FS68" si="2783">+$D68*DS11</f>
        <v>183.58393205346238</v>
      </c>
      <c r="FT68" s="82">
        <f t="shared" ref="FT68" si="2784">+$D68*DT11</f>
        <v>174.40473545078927</v>
      </c>
      <c r="FU68" s="82">
        <f t="shared" ref="FU68" si="2785">+$D68*DU11</f>
        <v>165.68449867824978</v>
      </c>
    </row>
    <row r="69" spans="1:16384">
      <c r="A69" s="79">
        <v>2005</v>
      </c>
      <c r="D69" s="98">
        <f>Data!CD69</f>
        <v>931.57182114544662</v>
      </c>
      <c r="AW69" s="82"/>
      <c r="AX69" s="82"/>
      <c r="AY69" s="82"/>
      <c r="AZ69" s="82"/>
      <c r="BA69" s="82"/>
      <c r="BB69" s="82"/>
      <c r="BC69" s="82"/>
      <c r="BD69" s="82"/>
      <c r="BE69" s="82"/>
      <c r="BF69" s="82"/>
      <c r="BN69" s="82">
        <f>+$D69*M11</f>
        <v>931.54231710901422</v>
      </c>
      <c r="BO69" s="82">
        <f t="shared" ref="BO69:CO69" si="2786">+$D69*N11</f>
        <v>928.58844491843683</v>
      </c>
      <c r="BP69" s="82">
        <f t="shared" si="2786"/>
        <v>925.571274550574</v>
      </c>
      <c r="BQ69" s="82">
        <f t="shared" si="2786"/>
        <v>922.486143308794</v>
      </c>
      <c r="BR69" s="82">
        <f t="shared" si="2786"/>
        <v>919.32718967588153</v>
      </c>
      <c r="BS69" s="82">
        <f t="shared" si="2786"/>
        <v>916.08699388587354</v>
      </c>
      <c r="BT69" s="82">
        <f t="shared" si="2786"/>
        <v>912.75613381259461</v>
      </c>
      <c r="BU69" s="82">
        <f t="shared" si="2786"/>
        <v>909.32264627534528</v>
      </c>
      <c r="BV69" s="82">
        <f t="shared" si="2786"/>
        <v>905.77138651321059</v>
      </c>
      <c r="BW69" s="82">
        <f t="shared" si="2786"/>
        <v>902.08328296676245</v>
      </c>
      <c r="BX69" s="82">
        <f t="shared" si="2786"/>
        <v>898.23449093025135</v>
      </c>
      <c r="BY69" s="82">
        <f t="shared" si="2786"/>
        <v>894.19545730368009</v>
      </c>
      <c r="BZ69" s="82">
        <f t="shared" si="2786"/>
        <v>889.92991962898691</v>
      </c>
      <c r="CA69" s="82">
        <f t="shared" si="2786"/>
        <v>885.39387565942013</v>
      </c>
      <c r="CB69" s="82">
        <f t="shared" si="2786"/>
        <v>880.53457441937144</v>
      </c>
      <c r="CC69" s="82">
        <f t="shared" si="2786"/>
        <v>875.28959525961625</v>
      </c>
      <c r="CD69" s="82">
        <f t="shared" si="2786"/>
        <v>869.58609663554387</v>
      </c>
      <c r="CE69" s="82">
        <f t="shared" si="2786"/>
        <v>863.34032972298235</v>
      </c>
      <c r="CF69" s="82">
        <f t="shared" si="2786"/>
        <v>856.45752174369909</v>
      </c>
      <c r="CG69" s="82">
        <f t="shared" si="2786"/>
        <v>848.8322380415234</v>
      </c>
      <c r="CH69" s="82">
        <f t="shared" si="2786"/>
        <v>840.34932858016816</v>
      </c>
      <c r="CI69" s="82">
        <f t="shared" si="2786"/>
        <v>830.8855519068743</v>
      </c>
      <c r="CJ69" s="82">
        <f t="shared" si="2786"/>
        <v>820.31194651078295</v>
      </c>
      <c r="CK69" s="82">
        <f t="shared" si="2786"/>
        <v>808.49698541939483</v>
      </c>
      <c r="CL69" s="82">
        <f t="shared" si="2786"/>
        <v>795.310505323337</v>
      </c>
      <c r="CM69" s="82">
        <f t="shared" si="2786"/>
        <v>780.62834815768542</v>
      </c>
      <c r="CN69" s="82">
        <f t="shared" si="2786"/>
        <v>764.33759378189575</v>
      </c>
      <c r="CO69" s="82">
        <f t="shared" si="2786"/>
        <v>746.34220123699072</v>
      </c>
      <c r="EC69" s="82"/>
      <c r="ED69" s="82"/>
      <c r="EE69" s="82"/>
      <c r="EF69" s="82"/>
      <c r="EG69" s="82"/>
      <c r="EH69" s="82"/>
      <c r="EI69" s="82"/>
      <c r="EJ69" s="82"/>
      <c r="EK69" s="82"/>
      <c r="EL69" s="82"/>
      <c r="ET69" s="82">
        <f>+$D69*CS11</f>
        <v>931.57182114544662</v>
      </c>
      <c r="EU69" s="82">
        <f t="shared" ref="EU69" si="2787">+$D69*CT11</f>
        <v>884.9932300881743</v>
      </c>
      <c r="EV69" s="82">
        <f t="shared" ref="EV69" si="2788">+$D69*CU11</f>
        <v>840.74356858376552</v>
      </c>
      <c r="EW69" s="82">
        <f t="shared" ref="EW69" si="2789">+$D69*CV11</f>
        <v>798.70639015457721</v>
      </c>
      <c r="EX69" s="82">
        <f t="shared" ref="EX69" si="2790">+$D69*CW11</f>
        <v>758.77107064684844</v>
      </c>
      <c r="EY69" s="82">
        <f t="shared" ref="EY69" si="2791">+$D69*CX11</f>
        <v>720.832517114506</v>
      </c>
      <c r="EZ69" s="82">
        <f t="shared" ref="EZ69" si="2792">+$D69*CY11</f>
        <v>684.79089125878068</v>
      </c>
      <c r="FA69" s="82">
        <f t="shared" ref="FA69" si="2793">+$D69*CZ11</f>
        <v>650.55134669584163</v>
      </c>
      <c r="FB69" s="82">
        <f t="shared" ref="FB69" si="2794">+$D69*DA11</f>
        <v>618.02377936104961</v>
      </c>
      <c r="FC69" s="82">
        <f t="shared" ref="FC69" si="2795">+$D69*DB11</f>
        <v>587.12259039299704</v>
      </c>
      <c r="FD69" s="82">
        <f t="shared" ref="FD69" si="2796">+$D69*DC11</f>
        <v>557.76646087334723</v>
      </c>
      <c r="FE69" s="82">
        <f t="shared" ref="FE69" si="2797">+$D69*DD11</f>
        <v>529.87813782967987</v>
      </c>
      <c r="FF69" s="82">
        <f t="shared" ref="FF69" si="2798">+$D69*DE11</f>
        <v>503.3842309381958</v>
      </c>
      <c r="FG69" s="82">
        <f t="shared" ref="FG69" si="2799">+$D69*DF11</f>
        <v>478.21501939128603</v>
      </c>
      <c r="FH69" s="82">
        <f t="shared" ref="FH69" si="2800">+$D69*DG11</f>
        <v>454.3042684217217</v>
      </c>
      <c r="FI69" s="82">
        <f t="shared" ref="FI69" si="2801">+$D69*DH11</f>
        <v>431.58905500063565</v>
      </c>
      <c r="FJ69" s="82">
        <f t="shared" ref="FJ69" si="2802">+$D69*DI11</f>
        <v>410.00960225060385</v>
      </c>
      <c r="FK69" s="82">
        <f t="shared" ref="FK69" si="2803">+$D69*DJ11</f>
        <v>389.50912213807368</v>
      </c>
      <c r="FL69" s="82">
        <f t="shared" ref="FL69" si="2804">+$D69*DK11</f>
        <v>370.03366603116996</v>
      </c>
      <c r="FM69" s="82">
        <f t="shared" ref="FM69" si="2805">+$D69*DL11</f>
        <v>351.53198272961146</v>
      </c>
      <c r="FN69" s="82">
        <f t="shared" ref="FN69" si="2806">+$D69*DM11</f>
        <v>333.95538359313088</v>
      </c>
      <c r="FO69" s="82">
        <f t="shared" ref="FO69" si="2807">+$D69*DN11</f>
        <v>317.25761441347441</v>
      </c>
      <c r="FP69" s="82">
        <f t="shared" ref="FP69" si="2808">+$D69*DO11</f>
        <v>301.39473369280063</v>
      </c>
      <c r="FQ69" s="82">
        <f t="shared" ref="FQ69" si="2809">+$D69*DP11</f>
        <v>286.32499700816061</v>
      </c>
      <c r="FR69" s="82">
        <f t="shared" ref="FR69" si="2810">+$D69*DQ11</f>
        <v>272.00874715775257</v>
      </c>
      <c r="FS69" s="82">
        <f t="shared" ref="FS69" si="2811">+$D69*DR11</f>
        <v>258.40830979986492</v>
      </c>
      <c r="FT69" s="82">
        <f t="shared" ref="FT69" si="2812">+$D69*DS11</f>
        <v>245.48789430987171</v>
      </c>
      <c r="FU69" s="82">
        <f t="shared" ref="FU69" si="2813">+$D69*DT11</f>
        <v>233.21349959437811</v>
      </c>
    </row>
    <row r="70" spans="1:16384">
      <c r="A70" s="79">
        <v>2006</v>
      </c>
      <c r="D70" s="98">
        <f>Data!CD70</f>
        <v>1175.4317668344402</v>
      </c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O70" s="82">
        <f>+$D70*M11</f>
        <v>1175.3945394506943</v>
      </c>
      <c r="BP70" s="82">
        <f t="shared" ref="BP70:CO70" si="2814">+$D70*N11</f>
        <v>1171.6674245582492</v>
      </c>
      <c r="BQ70" s="82">
        <f t="shared" si="2814"/>
        <v>1167.860441762251</v>
      </c>
      <c r="BR70" s="82">
        <f t="shared" si="2814"/>
        <v>1163.9677078000077</v>
      </c>
      <c r="BS70" s="82">
        <f t="shared" si="2814"/>
        <v>1159.9818267699045</v>
      </c>
      <c r="BT70" s="82">
        <f t="shared" si="2814"/>
        <v>1155.8934366148055</v>
      </c>
      <c r="BU70" s="82">
        <f t="shared" si="2814"/>
        <v>1151.6906487543929</v>
      </c>
      <c r="BV70" s="82">
        <f t="shared" si="2814"/>
        <v>1147.3583683754625</v>
      </c>
      <c r="BW70" s="82">
        <f t="shared" si="2814"/>
        <v>1142.8774862341786</v>
      </c>
      <c r="BX70" s="82">
        <f t="shared" si="2814"/>
        <v>1138.2239383600709</v>
      </c>
      <c r="BY70" s="82">
        <f t="shared" si="2814"/>
        <v>1133.3676381575895</v>
      </c>
      <c r="BZ70" s="82">
        <f t="shared" si="2814"/>
        <v>1128.2712963359286</v>
      </c>
      <c r="CA70" s="82">
        <f t="shared" si="2814"/>
        <v>1122.8891579203437</v>
      </c>
      <c r="CB70" s="82">
        <f t="shared" si="2814"/>
        <v>1117.1657020830571</v>
      </c>
      <c r="CC70" s="82">
        <f t="shared" si="2814"/>
        <v>1111.0343690902362</v>
      </c>
      <c r="CD70" s="82">
        <f t="shared" si="2814"/>
        <v>1104.4163982791608</v>
      </c>
      <c r="CE70" s="82">
        <f t="shared" si="2814"/>
        <v>1097.2198801872032</v>
      </c>
      <c r="CF70" s="82">
        <f t="shared" si="2814"/>
        <v>1089.3391428456193</v>
      </c>
      <c r="CG70" s="82">
        <f t="shared" si="2814"/>
        <v>1080.6546045628666</v>
      </c>
      <c r="CH70" s="82">
        <f t="shared" si="2814"/>
        <v>1071.033230782323</v>
      </c>
      <c r="CI70" s="82">
        <f t="shared" si="2814"/>
        <v>1060.3297283472696</v>
      </c>
      <c r="CJ70" s="82">
        <f t="shared" si="2814"/>
        <v>1048.388594573667</v>
      </c>
      <c r="CK70" s="82">
        <f t="shared" si="2814"/>
        <v>1035.0471093650913</v>
      </c>
      <c r="CL70" s="82">
        <f t="shared" si="2814"/>
        <v>1020.1393155960028</v>
      </c>
      <c r="CM70" s="82">
        <f t="shared" si="2814"/>
        <v>1003.5009767735831</v>
      </c>
      <c r="CN70" s="82">
        <f t="shared" si="2814"/>
        <v>984.9754336577098</v>
      </c>
      <c r="CO70" s="82">
        <f t="shared" si="2814"/>
        <v>964.42020671293653</v>
      </c>
      <c r="EC70" s="82"/>
      <c r="ED70" s="82"/>
      <c r="EE70" s="82"/>
      <c r="EF70" s="82"/>
      <c r="EG70" s="82"/>
      <c r="EH70" s="82"/>
      <c r="EI70" s="82"/>
      <c r="EJ70" s="82"/>
      <c r="EK70" s="82"/>
      <c r="EL70" s="82"/>
      <c r="EU70" s="82">
        <f>+$D70*CS11</f>
        <v>1175.4317668344402</v>
      </c>
      <c r="EV70" s="82">
        <f t="shared" ref="EV70" si="2815">+$D70*CT11</f>
        <v>1116.6601784927182</v>
      </c>
      <c r="EW70" s="82">
        <f t="shared" ref="EW70" si="2816">+$D70*CU11</f>
        <v>1060.8271695680821</v>
      </c>
      <c r="EX70" s="82">
        <f t="shared" ref="EX70" si="2817">+$D70*CV11</f>
        <v>1007.785811089678</v>
      </c>
      <c r="EY70" s="82">
        <f t="shared" ref="EY70" si="2818">+$D70*CW11</f>
        <v>957.39652053519421</v>
      </c>
      <c r="EZ70" s="82">
        <f t="shared" ref="EZ70" si="2819">+$D70*CX11</f>
        <v>909.5266945084345</v>
      </c>
      <c r="FA70" s="82">
        <f t="shared" ref="FA70" si="2820">+$D70*CY11</f>
        <v>864.05035978301271</v>
      </c>
      <c r="FB70" s="82">
        <f t="shared" ref="FB70" si="2821">+$D70*CZ11</f>
        <v>820.84784179386213</v>
      </c>
      <c r="FC70" s="82">
        <f t="shared" ref="FC70" si="2822">+$D70*DA11</f>
        <v>779.80544970416906</v>
      </c>
      <c r="FD70" s="82">
        <f t="shared" ref="FD70" si="2823">+$D70*DB11</f>
        <v>740.81517721896046</v>
      </c>
      <c r="FE70" s="82">
        <f t="shared" ref="FE70" si="2824">+$D70*DC11</f>
        <v>703.77441835801255</v>
      </c>
      <c r="FF70" s="82">
        <f t="shared" ref="FF70" si="2825">+$D70*DD11</f>
        <v>668.58569744011186</v>
      </c>
      <c r="FG70" s="82">
        <f t="shared" ref="FG70" si="2826">+$D70*DE11</f>
        <v>635.15641256810625</v>
      </c>
      <c r="FH70" s="82">
        <f t="shared" ref="FH70" si="2827">+$D70*DF11</f>
        <v>603.39859193970096</v>
      </c>
      <c r="FI70" s="82">
        <f t="shared" ref="FI70" si="2828">+$D70*DG11</f>
        <v>573.22866234271589</v>
      </c>
      <c r="FJ70" s="82">
        <f t="shared" ref="FJ70" si="2829">+$D70*DH11</f>
        <v>544.56722922558015</v>
      </c>
      <c r="FK70" s="82">
        <f t="shared" ref="FK70" si="2830">+$D70*DI11</f>
        <v>517.33886776430109</v>
      </c>
      <c r="FL70" s="82">
        <f t="shared" ref="FL70" si="2831">+$D70*DJ11</f>
        <v>491.47192437608601</v>
      </c>
      <c r="FM70" s="82">
        <f t="shared" ref="FM70" si="2832">+$D70*DK11</f>
        <v>466.8983281572817</v>
      </c>
      <c r="FN70" s="82">
        <f t="shared" ref="FN70" si="2833">+$D70*DL11</f>
        <v>443.55341174941759</v>
      </c>
      <c r="FO70" s="82">
        <f t="shared" ref="FO70" si="2834">+$D70*DM11</f>
        <v>421.37574116194673</v>
      </c>
      <c r="FP70" s="82">
        <f t="shared" ref="FP70" si="2835">+$D70*DN11</f>
        <v>400.30695410384948</v>
      </c>
      <c r="FQ70" s="82">
        <f t="shared" ref="FQ70" si="2836">+$D70*DO11</f>
        <v>380.29160639865694</v>
      </c>
      <c r="FR70" s="82">
        <f t="shared" ref="FR70" si="2837">+$D70*DP11</f>
        <v>361.27702607872408</v>
      </c>
      <c r="FS70" s="82">
        <f t="shared" ref="FS70" si="2838">+$D70*DQ11</f>
        <v>343.21317477478789</v>
      </c>
      <c r="FT70" s="82">
        <f t="shared" ref="FT70" si="2839">+$D70*DR11</f>
        <v>326.05251603604847</v>
      </c>
      <c r="FU70" s="82">
        <f t="shared" ref="FU70" si="2840">+$D70*DS11</f>
        <v>309.7498902342461</v>
      </c>
    </row>
    <row r="71" spans="1:16384">
      <c r="A71" s="79">
        <v>2007</v>
      </c>
      <c r="D71" s="98">
        <f>Data!CD71</f>
        <v>1535.3369892976809</v>
      </c>
      <c r="AW71" s="82"/>
      <c r="AX71" s="82"/>
      <c r="AY71" s="82"/>
      <c r="AZ71" s="82"/>
      <c r="BA71" s="82"/>
      <c r="BB71" s="82"/>
      <c r="BC71" s="82"/>
      <c r="BD71" s="82"/>
      <c r="BE71" s="82"/>
      <c r="BF71" s="82"/>
      <c r="BP71" s="82">
        <f>+$D71*M11</f>
        <v>1535.2883632685975</v>
      </c>
      <c r="BQ71" s="82">
        <f t="shared" ref="BQ71:CO71" si="2841">+$D71*N11</f>
        <v>1530.420043797239</v>
      </c>
      <c r="BR71" s="82">
        <f t="shared" si="2841"/>
        <v>1525.4474016845818</v>
      </c>
      <c r="BS71" s="82">
        <f t="shared" si="2841"/>
        <v>1520.3627522728825</v>
      </c>
      <c r="BT71" s="82">
        <f t="shared" si="2841"/>
        <v>1515.1564351108593</v>
      </c>
      <c r="BU71" s="82">
        <f t="shared" si="2841"/>
        <v>1509.8162215749358</v>
      </c>
      <c r="BV71" s="82">
        <f t="shared" si="2841"/>
        <v>1504.3265829227148</v>
      </c>
      <c r="BW71" s="82">
        <f t="shared" si="2841"/>
        <v>1498.6678024630937</v>
      </c>
      <c r="BX71" s="82">
        <f t="shared" si="2841"/>
        <v>1492.8149198966098</v>
      </c>
      <c r="BY71" s="82">
        <f t="shared" si="2841"/>
        <v>1486.736503110388</v>
      </c>
      <c r="BZ71" s="82">
        <f t="shared" si="2841"/>
        <v>1480.3932533000791</v>
      </c>
      <c r="CA71" s="82">
        <f t="shared" si="2841"/>
        <v>1473.7364635742294</v>
      </c>
      <c r="CB71" s="82">
        <f t="shared" si="2841"/>
        <v>1466.7063692513393</v>
      </c>
      <c r="CC71" s="82">
        <f t="shared" si="2841"/>
        <v>1459.2304495922481</v>
      </c>
      <c r="CD71" s="82">
        <f t="shared" si="2841"/>
        <v>1451.2217649512579</v>
      </c>
      <c r="CE71" s="82">
        <f t="shared" si="2841"/>
        <v>1442.5774389537562</v>
      </c>
      <c r="CF71" s="82">
        <f t="shared" si="2841"/>
        <v>1433.1774203967548</v>
      </c>
      <c r="CG71" s="82">
        <f t="shared" si="2841"/>
        <v>1422.8836816320975</v>
      </c>
      <c r="CH71" s="82">
        <f t="shared" si="2841"/>
        <v>1411.5400262735302</v>
      </c>
      <c r="CI71" s="82">
        <f t="shared" si="2841"/>
        <v>1398.9726859395946</v>
      </c>
      <c r="CJ71" s="82">
        <f t="shared" si="2841"/>
        <v>1384.9918801903741</v>
      </c>
      <c r="CK71" s="82">
        <f t="shared" si="2841"/>
        <v>1369.3944930054606</v>
      </c>
      <c r="CL71" s="82">
        <f t="shared" si="2841"/>
        <v>1351.9679810539767</v>
      </c>
      <c r="CM71" s="82">
        <f t="shared" si="2841"/>
        <v>1332.4955728306188</v>
      </c>
      <c r="CN71" s="82">
        <f t="shared" si="2841"/>
        <v>1310.7627443030003</v>
      </c>
      <c r="CO71" s="82">
        <f t="shared" si="2841"/>
        <v>1286.5648687689493</v>
      </c>
      <c r="EC71" s="82"/>
      <c r="ED71" s="82"/>
      <c r="EE71" s="82"/>
      <c r="EF71" s="82"/>
      <c r="EG71" s="82"/>
      <c r="EH71" s="82"/>
      <c r="EI71" s="82"/>
      <c r="EJ71" s="82"/>
      <c r="EK71" s="82"/>
      <c r="EL71" s="82"/>
      <c r="EV71" s="82">
        <f>+$D71*CS11</f>
        <v>1535.3369892976809</v>
      </c>
      <c r="EW71" s="82">
        <f t="shared" ref="EW71" si="2842">+$D71*CT11</f>
        <v>1458.5701398327967</v>
      </c>
      <c r="EX71" s="82">
        <f t="shared" ref="EX71" si="2843">+$D71*CU11</f>
        <v>1385.6416328411569</v>
      </c>
      <c r="EY71" s="82">
        <f t="shared" ref="EY71" si="2844">+$D71*CV11</f>
        <v>1316.3595511990991</v>
      </c>
      <c r="EZ71" s="82">
        <f t="shared" ref="EZ71" si="2845">+$D71*CW11</f>
        <v>1250.5415736391442</v>
      </c>
      <c r="FA71" s="82">
        <f t="shared" ref="FA71" si="2846">+$D71*CX11</f>
        <v>1188.014494957187</v>
      </c>
      <c r="FB71" s="82">
        <f t="shared" ref="FB71" si="2847">+$D71*CY11</f>
        <v>1128.6137702093276</v>
      </c>
      <c r="FC71" s="82">
        <f t="shared" ref="FC71" si="2848">+$D71*CZ11</f>
        <v>1072.1830816988613</v>
      </c>
      <c r="FD71" s="82">
        <f t="shared" ref="FD71" si="2849">+$D71*DA11</f>
        <v>1018.5739276139182</v>
      </c>
      <c r="FE71" s="82">
        <f t="shared" ref="FE71" si="2850">+$D71*DB11</f>
        <v>967.64523123322215</v>
      </c>
      <c r="FF71" s="82">
        <f t="shared" ref="FF71" si="2851">+$D71*DC11</f>
        <v>919.26296967156122</v>
      </c>
      <c r="FG71" s="82">
        <f t="shared" ref="FG71" si="2852">+$D71*DD11</f>
        <v>873.29982118798307</v>
      </c>
      <c r="FH71" s="82">
        <f t="shared" ref="FH71" si="2853">+$D71*DE11</f>
        <v>829.63483012858387</v>
      </c>
      <c r="FI71" s="82">
        <f t="shared" ref="FI71" si="2854">+$D71*DF11</f>
        <v>788.15308862215466</v>
      </c>
      <c r="FJ71" s="82">
        <f t="shared" ref="FJ71" si="2855">+$D71*DG11</f>
        <v>748.74543419104691</v>
      </c>
      <c r="FK71" s="82">
        <f t="shared" ref="FK71" si="2856">+$D71*DH11</f>
        <v>711.30816248149461</v>
      </c>
      <c r="FL71" s="82">
        <f t="shared" ref="FL71" si="2857">+$D71*DI11</f>
        <v>675.74275435741981</v>
      </c>
      <c r="FM71" s="82">
        <f t="shared" ref="FM71" si="2858">+$D71*DJ11</f>
        <v>641.95561663954891</v>
      </c>
      <c r="FN71" s="82">
        <f t="shared" ref="FN71" si="2859">+$D71*DK11</f>
        <v>609.8578358075714</v>
      </c>
      <c r="FO71" s="82">
        <f t="shared" ref="FO71" si="2860">+$D71*DL11</f>
        <v>579.36494401719278</v>
      </c>
      <c r="FP71" s="82">
        <f t="shared" ref="FP71" si="2861">+$D71*DM11</f>
        <v>550.39669681633313</v>
      </c>
      <c r="FQ71" s="82">
        <f t="shared" ref="FQ71" si="2862">+$D71*DN11</f>
        <v>522.87686197551659</v>
      </c>
      <c r="FR71" s="82">
        <f t="shared" ref="FR71" si="2863">+$D71*DO11</f>
        <v>496.73301887674069</v>
      </c>
      <c r="FS71" s="82">
        <f t="shared" ref="FS71" si="2864">+$D71*DP11</f>
        <v>471.89636793290367</v>
      </c>
      <c r="FT71" s="82">
        <f t="shared" ref="FT71" si="2865">+$D71*DQ11</f>
        <v>448.30154953625851</v>
      </c>
      <c r="FU71" s="82">
        <f t="shared" ref="FU71" si="2866">+$D71*DR11</f>
        <v>425.88647205944551</v>
      </c>
    </row>
    <row r="72" spans="1:16384">
      <c r="A72" s="79">
        <v>2008</v>
      </c>
      <c r="D72" s="98">
        <f>Data!CD72</f>
        <v>1734.170218804541</v>
      </c>
      <c r="BQ72" s="82">
        <f>+$D72*M11</f>
        <v>1734.1152954801614</v>
      </c>
      <c r="BR72" s="82">
        <f t="shared" ref="BR72:CO72" si="2867">+$D72*N11</f>
        <v>1728.6165061578786</v>
      </c>
      <c r="BS72" s="82">
        <f t="shared" si="2867"/>
        <v>1722.9998839305406</v>
      </c>
      <c r="BT72" s="82">
        <f t="shared" si="2867"/>
        <v>1717.2567489417429</v>
      </c>
      <c r="BU72" s="82">
        <f t="shared" si="2867"/>
        <v>1711.3761896671556</v>
      </c>
      <c r="BV72" s="82">
        <f t="shared" si="2867"/>
        <v>1705.3443938199832</v>
      </c>
      <c r="BW72" s="82">
        <f t="shared" si="2867"/>
        <v>1699.1438216139852</v>
      </c>
      <c r="BX72" s="82">
        <f t="shared" si="2867"/>
        <v>1692.7522029555194</v>
      </c>
      <c r="BY72" s="82">
        <f t="shared" si="2867"/>
        <v>1686.1413450710886</v>
      </c>
      <c r="BZ72" s="82">
        <f t="shared" si="2867"/>
        <v>1679.2757452440633</v>
      </c>
      <c r="CA72" s="82">
        <f t="shared" si="2867"/>
        <v>1672.11101529347</v>
      </c>
      <c r="CB72" s="82">
        <f t="shared" si="2867"/>
        <v>1664.5921405605077</v>
      </c>
      <c r="CC72" s="82">
        <f t="shared" si="2867"/>
        <v>1656.6516165614605</v>
      </c>
      <c r="CD72" s="82">
        <f t="shared" si="2867"/>
        <v>1648.2075307865834</v>
      </c>
      <c r="CE72" s="82">
        <f t="shared" si="2867"/>
        <v>1639.1616845046178</v>
      </c>
      <c r="CF72" s="82">
        <f t="shared" si="2867"/>
        <v>1629.3978783754092</v>
      </c>
      <c r="CG72" s="82">
        <f t="shared" si="2867"/>
        <v>1618.780514010848</v>
      </c>
      <c r="CH72" s="82">
        <f t="shared" si="2867"/>
        <v>1607.1536885450016</v>
      </c>
      <c r="CI72" s="82">
        <f t="shared" si="2867"/>
        <v>1594.3409774383613</v>
      </c>
      <c r="CJ72" s="82">
        <f t="shared" si="2867"/>
        <v>1580.1461085016977</v>
      </c>
      <c r="CK72" s="82">
        <f t="shared" si="2867"/>
        <v>1564.354723851817</v>
      </c>
      <c r="CL72" s="82">
        <f t="shared" si="2867"/>
        <v>1546.7374030057833</v>
      </c>
      <c r="CM72" s="82">
        <f t="shared" si="2867"/>
        <v>1527.0540772899556</v>
      </c>
      <c r="CN72" s="82">
        <f t="shared" si="2867"/>
        <v>1505.0599022881543</v>
      </c>
      <c r="CO72" s="82">
        <f t="shared" si="2867"/>
        <v>1480.5125721152376</v>
      </c>
      <c r="EW72" s="82">
        <f>+$D72*CS11</f>
        <v>1734.170218804541</v>
      </c>
      <c r="EX72" s="82">
        <f t="shared" ref="EX72" si="2868">+$D72*CT11</f>
        <v>1647.4617078643139</v>
      </c>
      <c r="EY72" s="82">
        <f t="shared" ref="EY72" si="2869">+$D72*CU11</f>
        <v>1565.0886224710982</v>
      </c>
      <c r="EZ72" s="82">
        <f t="shared" ref="EZ72" si="2870">+$D72*CV11</f>
        <v>1486.8341913475431</v>
      </c>
      <c r="FA72" s="82">
        <f t="shared" ref="FA72" si="2871">+$D72*CW11</f>
        <v>1412.4924817801661</v>
      </c>
      <c r="FB72" s="82">
        <f t="shared" ref="FB72" si="2872">+$D72*CX11</f>
        <v>1341.867857691158</v>
      </c>
      <c r="FC72" s="82">
        <f t="shared" ref="FC72" si="2873">+$D72*CY11</f>
        <v>1274.7744648065998</v>
      </c>
      <c r="FD72" s="82">
        <f t="shared" ref="FD72" si="2874">+$D72*CZ11</f>
        <v>1211.03574156627</v>
      </c>
      <c r="FE72" s="82">
        <f t="shared" ref="FE72" si="2875">+$D72*DA11</f>
        <v>1150.4839544879565</v>
      </c>
      <c r="FF72" s="82">
        <f t="shared" ref="FF72" si="2876">+$D72*DB11</f>
        <v>1092.9597567635585</v>
      </c>
      <c r="FG72" s="82">
        <f t="shared" ref="FG72" si="2877">+$D72*DC11</f>
        <v>1038.3117689253806</v>
      </c>
      <c r="FH72" s="82">
        <f t="shared" ref="FH72" si="2878">+$D72*DD11</f>
        <v>986.39618047911154</v>
      </c>
      <c r="FI72" s="82">
        <f t="shared" ref="FI72" si="2879">+$D72*DE11</f>
        <v>937.07637145515594</v>
      </c>
      <c r="FJ72" s="82">
        <f t="shared" ref="FJ72" si="2880">+$D72*DF11</f>
        <v>890.22255288239819</v>
      </c>
      <c r="FK72" s="82">
        <f t="shared" ref="FK72" si="2881">+$D72*DG11</f>
        <v>845.71142523827825</v>
      </c>
      <c r="FL72" s="82">
        <f t="shared" ref="FL72" si="2882">+$D72*DH11</f>
        <v>803.42585397636435</v>
      </c>
      <c r="FM72" s="82">
        <f t="shared" ref="FM72" si="2883">+$D72*DI11</f>
        <v>763.25456127754614</v>
      </c>
      <c r="FN72" s="82">
        <f t="shared" ref="FN72" si="2884">+$D72*DJ11</f>
        <v>725.09183321366879</v>
      </c>
      <c r="FO72" s="82">
        <f t="shared" ref="FO72" si="2885">+$D72*DK11</f>
        <v>688.83724155298535</v>
      </c>
      <c r="FP72" s="82">
        <f t="shared" ref="FP72" si="2886">+$D72*DL11</f>
        <v>654.39537947533609</v>
      </c>
      <c r="FQ72" s="82">
        <f t="shared" ref="FQ72" si="2887">+$D72*DM11</f>
        <v>621.67561050156928</v>
      </c>
      <c r="FR72" s="82">
        <f t="shared" ref="FR72" si="2888">+$D72*DN11</f>
        <v>590.59182997649089</v>
      </c>
      <c r="FS72" s="82">
        <f t="shared" ref="FS72" si="2889">+$D72*DO11</f>
        <v>561.06223847766626</v>
      </c>
      <c r="FT72" s="82">
        <f t="shared" ref="FT72" si="2890">+$D72*DP11</f>
        <v>533.00912655378295</v>
      </c>
      <c r="FU72" s="82">
        <f t="shared" ref="FU72" si="2891">+$D72*DQ11</f>
        <v>506.35867022609386</v>
      </c>
    </row>
    <row r="73" spans="1:16384">
      <c r="A73" s="79">
        <v>2009</v>
      </c>
      <c r="D73" s="98">
        <f>Data!CD73</f>
        <v>2132.8281417638195</v>
      </c>
      <c r="BR73" s="82">
        <f>+$D73*M11</f>
        <v>2132.7605924479531</v>
      </c>
      <c r="BS73" s="82">
        <f t="shared" ref="BS73:CO73" si="2892">+$D73*N11</f>
        <v>2125.9977196428372</v>
      </c>
      <c r="BT73" s="82">
        <f t="shared" si="2892"/>
        <v>2119.0899260374431</v>
      </c>
      <c r="BU73" s="82">
        <f t="shared" si="2892"/>
        <v>2112.0265364155753</v>
      </c>
      <c r="BV73" s="82">
        <f t="shared" si="2892"/>
        <v>2104.7941308684449</v>
      </c>
      <c r="BW73" s="82">
        <f t="shared" si="2892"/>
        <v>2097.375721886026</v>
      </c>
      <c r="BX73" s="82">
        <f t="shared" si="2892"/>
        <v>2089.7497375665007</v>
      </c>
      <c r="BY73" s="82">
        <f t="shared" si="2892"/>
        <v>2081.8887882788372</v>
      </c>
      <c r="BZ73" s="82">
        <f t="shared" si="2892"/>
        <v>2073.7582001830306</v>
      </c>
      <c r="CA73" s="82">
        <f t="shared" si="2892"/>
        <v>2065.314309057243</v>
      </c>
      <c r="CB73" s="82">
        <f t="shared" si="2892"/>
        <v>2056.5025225895351</v>
      </c>
      <c r="CC73" s="82">
        <f t="shared" si="2892"/>
        <v>2047.255179133301</v>
      </c>
      <c r="CD73" s="82">
        <f t="shared" si="2892"/>
        <v>2037.4892560065657</v>
      </c>
      <c r="CE73" s="82">
        <f t="shared" si="2892"/>
        <v>2027.1040103271994</v>
      </c>
      <c r="CF73" s="82">
        <f t="shared" si="2892"/>
        <v>2015.9786690504095</v>
      </c>
      <c r="CG73" s="82">
        <f t="shared" si="2892"/>
        <v>2003.9703204711925</v>
      </c>
      <c r="CH73" s="82">
        <f t="shared" si="2892"/>
        <v>1990.9121943065609</v>
      </c>
      <c r="CI73" s="82">
        <f t="shared" si="2892"/>
        <v>1976.6125481218696</v>
      </c>
      <c r="CJ73" s="82">
        <f t="shared" si="2892"/>
        <v>1960.854400205242</v>
      </c>
      <c r="CK73" s="82">
        <f t="shared" si="2892"/>
        <v>1943.3963585387005</v>
      </c>
      <c r="CL73" s="82">
        <f t="shared" si="2892"/>
        <v>1923.974787799295</v>
      </c>
      <c r="CM73" s="82">
        <f t="shared" si="2892"/>
        <v>1902.307527414207</v>
      </c>
      <c r="CN73" s="82">
        <f t="shared" si="2892"/>
        <v>1878.0993207716315</v>
      </c>
      <c r="CO73" s="82">
        <f t="shared" si="2892"/>
        <v>1851.049037650602</v>
      </c>
      <c r="EX73" s="82">
        <f>+$D73*CS11</f>
        <v>2132.8281417638195</v>
      </c>
      <c r="EY73" s="82">
        <f t="shared" ref="EY73" si="2893">+$D73*CT11</f>
        <v>2026.1867346756285</v>
      </c>
      <c r="EZ73" s="82">
        <f t="shared" ref="EZ73" si="2894">+$D73*CU11</f>
        <v>1924.877397941847</v>
      </c>
      <c r="FA73" s="82">
        <f t="shared" ref="FA73" si="2895">+$D73*CV11</f>
        <v>1828.6335280447545</v>
      </c>
      <c r="FB73" s="82">
        <f t="shared" ref="FB73" si="2896">+$D73*CW11</f>
        <v>1737.2018516425171</v>
      </c>
      <c r="FC73" s="82">
        <f t="shared" ref="FC73" si="2897">+$D73*CX11</f>
        <v>1650.341759060391</v>
      </c>
      <c r="FD73" s="82">
        <f t="shared" ref="FD73" si="2898">+$D73*CY11</f>
        <v>1567.8246711073714</v>
      </c>
      <c r="FE73" s="82">
        <f t="shared" ref="FE73" si="2899">+$D73*CZ11</f>
        <v>1489.4334375520029</v>
      </c>
      <c r="FF73" s="82">
        <f t="shared" ref="FF73" si="2900">+$D73*DA11</f>
        <v>1414.9617656744028</v>
      </c>
      <c r="FG73" s="82">
        <f t="shared" ref="FG73" si="2901">+$D73*DB11</f>
        <v>1344.2136773906825</v>
      </c>
      <c r="FH73" s="82">
        <f t="shared" ref="FH73" si="2902">+$D73*DC11</f>
        <v>1277.0029935211485</v>
      </c>
      <c r="FI73" s="82">
        <f t="shared" ref="FI73" si="2903">+$D73*DD11</f>
        <v>1213.152843845091</v>
      </c>
      <c r="FJ73" s="82">
        <f t="shared" ref="FJ73" si="2904">+$D73*DE11</f>
        <v>1152.4952016528364</v>
      </c>
      <c r="FK73" s="82">
        <f t="shared" ref="FK73" si="2905">+$D73*DF11</f>
        <v>1094.8704415701945</v>
      </c>
      <c r="FL73" s="82">
        <f t="shared" ref="FL73" si="2906">+$D73*DG11</f>
        <v>1040.1269194916849</v>
      </c>
      <c r="FM73" s="82">
        <f t="shared" ref="FM73" si="2907">+$D73*DH11</f>
        <v>988.12057351710075</v>
      </c>
      <c r="FN73" s="82">
        <f t="shared" ref="FN73" si="2908">+$D73*DI11</f>
        <v>938.71454484124558</v>
      </c>
      <c r="FO73" s="82">
        <f t="shared" ref="FO73" si="2909">+$D73*DJ11</f>
        <v>891.7788175991833</v>
      </c>
      <c r="FP73" s="82">
        <f t="shared" ref="FP73" si="2910">+$D73*DK11</f>
        <v>847.18987671922412</v>
      </c>
      <c r="FQ73" s="82">
        <f t="shared" ref="FQ73" si="2911">+$D73*DL11</f>
        <v>804.83038288326293</v>
      </c>
      <c r="FR73" s="82">
        <f t="shared" ref="FR73" si="2912">+$D73*DM11</f>
        <v>764.58886373909979</v>
      </c>
      <c r="FS73" s="82">
        <f t="shared" ref="FS73" si="2913">+$D73*DN11</f>
        <v>726.35942055214491</v>
      </c>
      <c r="FT73" s="82">
        <f t="shared" ref="FT73" si="2914">+$D73*DO11</f>
        <v>690.04144952453748</v>
      </c>
      <c r="FU73" s="82">
        <f t="shared" ref="FU73" si="2915">+$D73*DP11</f>
        <v>655.53937704831071</v>
      </c>
    </row>
    <row r="74" spans="1:16384">
      <c r="A74" s="79">
        <v>2010</v>
      </c>
      <c r="D74" s="98">
        <f>Data!CD74</f>
        <v>2434.2459385944994</v>
      </c>
      <c r="F74" s="79" t="s">
        <v>199</v>
      </c>
      <c r="N74" s="79" t="s">
        <v>200</v>
      </c>
      <c r="BS74" s="82">
        <f>+$D74*M11</f>
        <v>2434.168843002697</v>
      </c>
      <c r="BT74" s="82">
        <f t="shared" ref="BT74:CO74" si="2916">+$D74*N11</f>
        <v>2426.4502203266707</v>
      </c>
      <c r="BU74" s="82">
        <f t="shared" si="2916"/>
        <v>2418.5661961995916</v>
      </c>
      <c r="BV74" s="82">
        <f t="shared" si="2916"/>
        <v>2410.5045867510576</v>
      </c>
      <c r="BW74" s="82">
        <f t="shared" si="2916"/>
        <v>2402.2500755297219</v>
      </c>
      <c r="BX74" s="82">
        <f t="shared" si="2916"/>
        <v>2393.7832742986802</v>
      </c>
      <c r="BY74" s="82">
        <f t="shared" si="2916"/>
        <v>2385.0795625489664</v>
      </c>
      <c r="BZ74" s="82">
        <f t="shared" si="2916"/>
        <v>2376.1076798631129</v>
      </c>
      <c r="CA74" s="82">
        <f t="shared" si="2916"/>
        <v>2366.8280521879851</v>
      </c>
      <c r="CB74" s="82">
        <f t="shared" si="2916"/>
        <v>2357.1908445403574</v>
      </c>
      <c r="CC74" s="82">
        <f t="shared" si="2916"/>
        <v>2347.1337494557806</v>
      </c>
      <c r="CD74" s="82">
        <f t="shared" si="2916"/>
        <v>2336.5795431367892</v>
      </c>
      <c r="CE74" s="82">
        <f t="shared" si="2916"/>
        <v>2325.4334698820439</v>
      </c>
      <c r="CF74" s="82">
        <f t="shared" si="2916"/>
        <v>2313.580549517163</v>
      </c>
      <c r="CG74" s="82">
        <f t="shared" si="2916"/>
        <v>2300.8829409812465</v>
      </c>
      <c r="CH74" s="82">
        <f t="shared" si="2916"/>
        <v>2287.1775358500049</v>
      </c>
      <c r="CI74" s="82">
        <f t="shared" si="2916"/>
        <v>2272.2739953539472</v>
      </c>
      <c r="CJ74" s="82">
        <f t="shared" si="2916"/>
        <v>2255.9534794310671</v>
      </c>
      <c r="CK74" s="82">
        <f t="shared" si="2916"/>
        <v>2237.9683418502682</v>
      </c>
      <c r="CL74" s="82">
        <f t="shared" si="2916"/>
        <v>2218.0430763352288</v>
      </c>
      <c r="CM74" s="82">
        <f t="shared" si="2916"/>
        <v>2195.8767898127589</v>
      </c>
      <c r="CN74" s="82">
        <f t="shared" si="2916"/>
        <v>2171.1474459148244</v>
      </c>
      <c r="CO74" s="82">
        <f t="shared" si="2916"/>
        <v>2143.5180614621172</v>
      </c>
      <c r="EY74" s="82">
        <f>+$D74*CS11</f>
        <v>2434.2459385944994</v>
      </c>
      <c r="EZ74" s="82">
        <f t="shared" ref="EZ74" si="2917">+$D74*CT11</f>
        <v>2312.5336416647742</v>
      </c>
      <c r="FA74" s="82">
        <f t="shared" ref="FA74" si="2918">+$D74*CU11</f>
        <v>2196.9069595815358</v>
      </c>
      <c r="FB74" s="82">
        <f t="shared" ref="FB74" si="2919">+$D74*CV11</f>
        <v>2087.0616116024585</v>
      </c>
      <c r="FC74" s="82">
        <f t="shared" ref="FC74" si="2920">+$D74*CW11</f>
        <v>1982.708531022336</v>
      </c>
      <c r="FD74" s="82">
        <f t="shared" ref="FD74" si="2921">+$D74*CX11</f>
        <v>1883.5731044712193</v>
      </c>
      <c r="FE74" s="82">
        <f t="shared" ref="FE74" si="2922">+$D74*CY11</f>
        <v>1789.394449247658</v>
      </c>
      <c r="FF74" s="82">
        <f t="shared" ref="FF74" si="2923">+$D74*CZ11</f>
        <v>1699.9247267852752</v>
      </c>
      <c r="FG74" s="82">
        <f t="shared" ref="FG74" si="2924">+$D74*DA11</f>
        <v>1614.9284904460114</v>
      </c>
      <c r="FH74" s="82">
        <f t="shared" ref="FH74" si="2925">+$D74*DB11</f>
        <v>1534.1820659237108</v>
      </c>
      <c r="FI74" s="82">
        <f t="shared" ref="FI74" si="2926">+$D74*DC11</f>
        <v>1457.4729626275255</v>
      </c>
      <c r="FJ74" s="82">
        <f t="shared" ref="FJ74" si="2927">+$D74*DD11</f>
        <v>1384.599314496149</v>
      </c>
      <c r="FK74" s="82">
        <f t="shared" ref="FK74" si="2928">+$D74*DE11</f>
        <v>1315.3693487713415</v>
      </c>
      <c r="FL74" s="82">
        <f t="shared" ref="FL74" si="2929">+$D74*DF11</f>
        <v>1249.6008813327744</v>
      </c>
      <c r="FM74" s="82">
        <f t="shared" ref="FM74" si="2930">+$D74*DG11</f>
        <v>1187.1208372661356</v>
      </c>
      <c r="FN74" s="82">
        <f t="shared" ref="FN74" si="2931">+$D74*DH11</f>
        <v>1127.7647954028289</v>
      </c>
      <c r="FO74" s="82">
        <f t="shared" ref="FO74" si="2932">+$D74*DI11</f>
        <v>1071.3765556326875</v>
      </c>
      <c r="FP74" s="82">
        <f t="shared" ref="FP74" si="2933">+$D74*DJ11</f>
        <v>1017.8077278510531</v>
      </c>
      <c r="FQ74" s="82">
        <f t="shared" ref="FQ74" si="2934">+$D74*DK11</f>
        <v>966.91734145850046</v>
      </c>
      <c r="FR74" s="82">
        <f t="shared" ref="FR74" si="2935">+$D74*DL11</f>
        <v>918.57147438557536</v>
      </c>
      <c r="FS74" s="82">
        <f t="shared" ref="FS74" si="2936">+$D74*DM11</f>
        <v>872.64290066629655</v>
      </c>
      <c r="FT74" s="82">
        <f t="shared" ref="FT74" si="2937">+$D74*DN11</f>
        <v>829.01075563298184</v>
      </c>
      <c r="FU74" s="82">
        <f t="shared" ref="FU74" si="2938">+$D74*DO11</f>
        <v>787.5602178513326</v>
      </c>
    </row>
    <row r="75" spans="1:16384">
      <c r="A75" s="79">
        <v>2011</v>
      </c>
      <c r="D75" s="98">
        <f>Data!CD75</f>
        <v>2801.7234946827389</v>
      </c>
      <c r="BT75" s="82">
        <f>+$D75*M11</f>
        <v>2801.6347606203894</v>
      </c>
      <c r="BU75" s="82">
        <f t="shared" ref="BU75:CO75" si="2939">+$D75*N11</f>
        <v>2792.7509226502211</v>
      </c>
      <c r="BV75" s="82">
        <f t="shared" si="2939"/>
        <v>2783.6767139684816</v>
      </c>
      <c r="BW75" s="82">
        <f t="shared" si="2939"/>
        <v>2774.3981114087278</v>
      </c>
      <c r="BX75" s="82">
        <f t="shared" si="2939"/>
        <v>2764.8974863242747</v>
      </c>
      <c r="BY75" s="82">
        <f t="shared" si="2939"/>
        <v>2755.1525235997951</v>
      </c>
      <c r="BZ75" s="82">
        <f t="shared" si="2939"/>
        <v>2745.1348859759655</v>
      </c>
      <c r="CA75" s="82">
        <f t="shared" si="2939"/>
        <v>2734.8085939140356</v>
      </c>
      <c r="CB75" s="82">
        <f t="shared" si="2939"/>
        <v>2724.1280992002089</v>
      </c>
      <c r="CC75" s="82">
        <f t="shared" si="2939"/>
        <v>2713.0360436846163</v>
      </c>
      <c r="CD75" s="82">
        <f t="shared" si="2939"/>
        <v>2701.460713870988</v>
      </c>
      <c r="CE75" s="82">
        <f t="shared" si="2939"/>
        <v>2689.3132281371836</v>
      </c>
      <c r="CF75" s="82">
        <f t="shared" si="2939"/>
        <v>2676.4845263136922</v>
      </c>
      <c r="CG75" s="82">
        <f t="shared" si="2939"/>
        <v>2662.8422706400256</v>
      </c>
      <c r="CH75" s="82">
        <f t="shared" si="2939"/>
        <v>2648.2278113541647</v>
      </c>
      <c r="CI75" s="82">
        <f t="shared" si="2939"/>
        <v>2632.4534169301915</v>
      </c>
      <c r="CJ75" s="82">
        <f t="shared" si="2939"/>
        <v>2615.3000147616867</v>
      </c>
      <c r="CK75" s="82">
        <f t="shared" si="2939"/>
        <v>2596.5157283502331</v>
      </c>
      <c r="CL75" s="82">
        <f t="shared" si="2939"/>
        <v>2575.8155264041961</v>
      </c>
      <c r="CM75" s="82">
        <f t="shared" si="2939"/>
        <v>2552.8823117909224</v>
      </c>
      <c r="CN75" s="82">
        <f t="shared" si="2939"/>
        <v>2527.3697681505168</v>
      </c>
      <c r="CO75" s="82">
        <f t="shared" si="2939"/>
        <v>2498.9072440035375</v>
      </c>
      <c r="EZ75" s="82">
        <f>+$D75*CS11</f>
        <v>2801.7234946827389</v>
      </c>
      <c r="FA75" s="82">
        <f t="shared" ref="FA75" si="2940">+$D75*CT11</f>
        <v>2661.637319948602</v>
      </c>
      <c r="FB75" s="82">
        <f t="shared" ref="FB75" si="2941">+$D75*CU11</f>
        <v>2528.5554539511718</v>
      </c>
      <c r="FC75" s="82">
        <f t="shared" ref="FC75" si="2942">+$D75*CV11</f>
        <v>2402.127681253613</v>
      </c>
      <c r="FD75" s="82">
        <f t="shared" ref="FD75" si="2943">+$D75*CW11</f>
        <v>2282.0212971909327</v>
      </c>
      <c r="FE75" s="82">
        <f t="shared" ref="FE75" si="2944">+$D75*CX11</f>
        <v>2167.9202323313857</v>
      </c>
      <c r="FF75" s="82">
        <f t="shared" ref="FF75" si="2945">+$D75*CY11</f>
        <v>2059.5242207148162</v>
      </c>
      <c r="FG75" s="82">
        <f t="shared" ref="FG75" si="2946">+$D75*CZ11</f>
        <v>1956.5480096790757</v>
      </c>
      <c r="FH75" s="82">
        <f t="shared" ref="FH75" si="2947">+$D75*DA11</f>
        <v>1858.7206091951221</v>
      </c>
      <c r="FI75" s="82">
        <f t="shared" ref="FI75" si="2948">+$D75*DB11</f>
        <v>1765.7845787353658</v>
      </c>
      <c r="FJ75" s="82">
        <f t="shared" ref="FJ75" si="2949">+$D75*DC11</f>
        <v>1677.4953497985975</v>
      </c>
      <c r="FK75" s="82">
        <f t="shared" ref="FK75" si="2950">+$D75*DD11</f>
        <v>1593.6205823086675</v>
      </c>
      <c r="FL75" s="82">
        <f t="shared" ref="FL75" si="2951">+$D75*DE11</f>
        <v>1513.9395531932341</v>
      </c>
      <c r="FM75" s="82">
        <f t="shared" ref="FM75" si="2952">+$D75*DF11</f>
        <v>1438.2425755335723</v>
      </c>
      <c r="FN75" s="82">
        <f t="shared" ref="FN75" si="2953">+$D75*DG11</f>
        <v>1366.3304467568937</v>
      </c>
      <c r="FO75" s="82">
        <f t="shared" ref="FO75" si="2954">+$D75*DH11</f>
        <v>1298.0139244190491</v>
      </c>
      <c r="FP75" s="82">
        <f t="shared" ref="FP75" si="2955">+$D75*DI11</f>
        <v>1233.1132281980967</v>
      </c>
      <c r="FQ75" s="82">
        <f t="shared" ref="FQ75" si="2956">+$D75*DJ11</f>
        <v>1171.4575667881918</v>
      </c>
      <c r="FR75" s="82">
        <f t="shared" ref="FR75" si="2957">+$D75*DK11</f>
        <v>1112.8846884487823</v>
      </c>
      <c r="FS75" s="82">
        <f t="shared" ref="FS75" si="2958">+$D75*DL11</f>
        <v>1057.2404540263431</v>
      </c>
      <c r="FT75" s="82">
        <f t="shared" ref="FT75" si="2959">+$D75*DM11</f>
        <v>1004.3784313250259</v>
      </c>
      <c r="FU75" s="82">
        <f t="shared" ref="FU75" si="2960">+$D75*DN11</f>
        <v>954.15950975877467</v>
      </c>
    </row>
    <row r="76" spans="1:16384">
      <c r="A76" s="79">
        <v>2012</v>
      </c>
      <c r="D76" s="98">
        <f>Data!CD76</f>
        <v>2952.9074735246613</v>
      </c>
      <c r="BU76" s="82">
        <f>+$D76*M11</f>
        <v>2952.8139512779567</v>
      </c>
      <c r="BV76" s="82">
        <f t="shared" ref="BV76:CO76" si="2961">+$D76*N11</f>
        <v>2943.450731964745</v>
      </c>
      <c r="BW76" s="82">
        <f t="shared" si="2961"/>
        <v>2933.886869333945</v>
      </c>
      <c r="BX76" s="82">
        <f t="shared" si="2961"/>
        <v>2924.107583514141</v>
      </c>
      <c r="BY76" s="82">
        <f t="shared" si="2961"/>
        <v>2914.0942945981287</v>
      </c>
      <c r="BZ76" s="82">
        <f t="shared" si="2961"/>
        <v>2903.8234833232309</v>
      </c>
      <c r="CA76" s="82">
        <f t="shared" si="2961"/>
        <v>2893.2652833214784</v>
      </c>
      <c r="CB76" s="82">
        <f t="shared" si="2961"/>
        <v>2882.3817735599546</v>
      </c>
      <c r="CC76" s="82">
        <f t="shared" si="2961"/>
        <v>2871.1249479948137</v>
      </c>
      <c r="CD76" s="82">
        <f t="shared" si="2961"/>
        <v>2859.4343533694323</v>
      </c>
      <c r="CE76" s="82">
        <f t="shared" si="2961"/>
        <v>2847.234406451028</v>
      </c>
      <c r="CF76" s="82">
        <f t="shared" si="2961"/>
        <v>2834.4314294706223</v>
      </c>
      <c r="CG76" s="82">
        <f t="shared" si="2961"/>
        <v>2820.9104772559936</v>
      </c>
      <c r="CH76" s="82">
        <f t="shared" si="2961"/>
        <v>2806.5320709603839</v>
      </c>
      <c r="CI76" s="82">
        <f t="shared" si="2961"/>
        <v>2791.1289999119226</v>
      </c>
      <c r="CJ76" s="82">
        <f t="shared" si="2961"/>
        <v>2774.5034023919393</v>
      </c>
      <c r="CK76" s="82">
        <f t="shared" si="2961"/>
        <v>2756.4243844032326</v>
      </c>
      <c r="CL76" s="82">
        <f t="shared" si="2961"/>
        <v>2736.6264779237099</v>
      </c>
      <c r="CM76" s="82">
        <f t="shared" si="2961"/>
        <v>2714.8092710701681</v>
      </c>
      <c r="CN76" s="82">
        <f t="shared" si="2961"/>
        <v>2690.6385558115057</v>
      </c>
      <c r="CO76" s="82">
        <f t="shared" si="2961"/>
        <v>2663.7493281888101</v>
      </c>
      <c r="FA76" s="82">
        <f>+$D76*CS11</f>
        <v>2952.9074735246613</v>
      </c>
      <c r="FB76" s="82">
        <f t="shared" ref="FB76" si="2962">+$D76*CT11</f>
        <v>2805.2620998484281</v>
      </c>
      <c r="FC76" s="82">
        <f t="shared" ref="FC76" si="2963">+$D76*CU11</f>
        <v>2664.9989948560069</v>
      </c>
      <c r="FD76" s="82">
        <f t="shared" ref="FD76" si="2964">+$D76*CV11</f>
        <v>2531.7490451132062</v>
      </c>
      <c r="FE76" s="82">
        <f t="shared" ref="FE76" si="2965">+$D76*CW11</f>
        <v>2405.1615928575461</v>
      </c>
      <c r="FF76" s="82">
        <f t="shared" ref="FF76" si="2966">+$D76*CX11</f>
        <v>2284.9035132146687</v>
      </c>
      <c r="FG76" s="82">
        <f t="shared" ref="FG76" si="2967">+$D76*CY11</f>
        <v>2170.6583375539353</v>
      </c>
      <c r="FH76" s="82">
        <f t="shared" ref="FH76" si="2968">+$D76*CZ11</f>
        <v>2062.1254206762387</v>
      </c>
      <c r="FI76" s="82">
        <f t="shared" ref="FI76" si="2969">+$D76*DA11</f>
        <v>1959.0191496424266</v>
      </c>
      <c r="FJ76" s="82">
        <f t="shared" ref="FJ76" si="2970">+$D76*DB11</f>
        <v>1861.0681921603052</v>
      </c>
      <c r="FK76" s="82">
        <f t="shared" ref="FK76" si="2971">+$D76*DC11</f>
        <v>1768.0147825522902</v>
      </c>
      <c r="FL76" s="82">
        <f t="shared" ref="FL76" si="2972">+$D76*DD11</f>
        <v>1679.6140434246754</v>
      </c>
      <c r="FM76" s="82">
        <f t="shared" ref="FM76" si="2973">+$D76*DE11</f>
        <v>1595.6333412534416</v>
      </c>
      <c r="FN76" s="82">
        <f t="shared" ref="FN76" si="2974">+$D76*DF11</f>
        <v>1515.8516741907695</v>
      </c>
      <c r="FO76" s="82">
        <f t="shared" ref="FO76" si="2975">+$D76*DG11</f>
        <v>1440.0590904812309</v>
      </c>
      <c r="FP76" s="82">
        <f t="shared" ref="FP76" si="2976">+$D76*DH11</f>
        <v>1368.0561359571695</v>
      </c>
      <c r="FQ76" s="82">
        <f t="shared" ref="FQ76" si="2977">+$D76*DI11</f>
        <v>1299.6533291593109</v>
      </c>
      <c r="FR76" s="82">
        <f t="shared" ref="FR76" si="2978">+$D76*DJ11</f>
        <v>1234.6706627013455</v>
      </c>
      <c r="FS76" s="82">
        <f t="shared" ref="FS76" si="2979">+$D76*DK11</f>
        <v>1172.9371295662781</v>
      </c>
      <c r="FT76" s="82">
        <f t="shared" ref="FT76" si="2980">+$D76*DL11</f>
        <v>1114.2902730879641</v>
      </c>
      <c r="FU76" s="82">
        <f t="shared" ref="FU76" si="2981">+$D76*DM11</f>
        <v>1058.575759433566</v>
      </c>
    </row>
    <row r="77" spans="1:16384">
      <c r="A77" s="79">
        <v>2013</v>
      </c>
      <c r="D77" s="98">
        <f>Data!CD77</f>
        <v>3349.4650911084991</v>
      </c>
      <c r="BV77" s="82">
        <f>+$D77*M11</f>
        <v>3349.3590093895868</v>
      </c>
      <c r="BW77" s="82">
        <f t="shared" ref="BW77:CO77" si="2982">+$D77*N11</f>
        <v>3338.7383663416149</v>
      </c>
      <c r="BX77" s="82">
        <f t="shared" si="2982"/>
        <v>3327.890134791784</v>
      </c>
      <c r="BY77" s="82">
        <f t="shared" si="2982"/>
        <v>3316.7975500213211</v>
      </c>
      <c r="BZ77" s="82">
        <f t="shared" si="2982"/>
        <v>3305.4395369538361</v>
      </c>
      <c r="CA77" s="82">
        <f t="shared" si="2982"/>
        <v>3293.7894178318948</v>
      </c>
      <c r="CB77" s="82">
        <f t="shared" si="2982"/>
        <v>3281.8133154149095</v>
      </c>
      <c r="CC77" s="82">
        <f t="shared" si="2982"/>
        <v>3269.4682161045507</v>
      </c>
      <c r="CD77" s="82">
        <f t="shared" si="2982"/>
        <v>3256.6996669355744</v>
      </c>
      <c r="CE77" s="82">
        <f t="shared" si="2982"/>
        <v>3243.4390961445511</v>
      </c>
      <c r="CF77" s="82">
        <f t="shared" si="2982"/>
        <v>3229.6007701275844</v>
      </c>
      <c r="CG77" s="82">
        <f t="shared" si="2982"/>
        <v>3215.0784307577874</v>
      </c>
      <c r="CH77" s="82">
        <f t="shared" si="2982"/>
        <v>3199.741696421378</v>
      </c>
      <c r="CI77" s="82">
        <f t="shared" si="2982"/>
        <v>3183.4323571059022</v>
      </c>
      <c r="CJ77" s="82">
        <f t="shared" si="2982"/>
        <v>3165.9607467573724</v>
      </c>
      <c r="CK77" s="82">
        <f t="shared" si="2982"/>
        <v>3147.1024320247625</v>
      </c>
      <c r="CL77" s="82">
        <f t="shared" si="2982"/>
        <v>3126.5955112432534</v>
      </c>
      <c r="CM77" s="82">
        <f t="shared" si="2982"/>
        <v>3104.1388656406602</v>
      </c>
      <c r="CN77" s="82">
        <f t="shared" si="2982"/>
        <v>3079.3917398344438</v>
      </c>
      <c r="CO77" s="82">
        <f t="shared" si="2982"/>
        <v>3051.9750436758682</v>
      </c>
      <c r="FB77" s="82">
        <f>+$D77*CS11</f>
        <v>3349.4650911084991</v>
      </c>
      <c r="FC77" s="82">
        <f t="shared" ref="FC77" si="2983">+$D77*CT11</f>
        <v>3181.9918365530739</v>
      </c>
      <c r="FD77" s="82">
        <f t="shared" ref="FD77" si="2984">+$D77*CU11</f>
        <v>3022.8922447254204</v>
      </c>
      <c r="FE77" s="82">
        <f t="shared" ref="FE77" si="2985">+$D77*CV11</f>
        <v>2871.7476324891491</v>
      </c>
      <c r="FF77" s="82">
        <f t="shared" ref="FF77" si="2986">+$D77*CW11</f>
        <v>2728.160250864692</v>
      </c>
      <c r="FG77" s="82">
        <f t="shared" ref="FG77" si="2987">+$D77*CX11</f>
        <v>2591.7522383214573</v>
      </c>
      <c r="FH77" s="82">
        <f t="shared" ref="FH77" si="2988">+$D77*CY11</f>
        <v>2462.1646264053843</v>
      </c>
      <c r="FI77" s="82">
        <f t="shared" ref="FI77" si="2989">+$D77*CZ11</f>
        <v>2339.0563950851151</v>
      </c>
      <c r="FJ77" s="82">
        <f t="shared" ref="FJ77" si="2990">+$D77*DA11</f>
        <v>2222.1035753308593</v>
      </c>
      <c r="FK77" s="82">
        <f t="shared" ref="FK77" si="2991">+$D77*DB11</f>
        <v>2110.9983965643164</v>
      </c>
      <c r="FL77" s="82">
        <f t="shared" ref="FL77" si="2992">+$D77*DC11</f>
        <v>2005.4484767361007</v>
      </c>
      <c r="FM77" s="82">
        <f t="shared" ref="FM77" si="2993">+$D77*DD11</f>
        <v>1905.1760528992954</v>
      </c>
      <c r="FN77" s="82">
        <f t="shared" ref="FN77" si="2994">+$D77*DE11</f>
        <v>1809.9172502543306</v>
      </c>
      <c r="FO77" s="82">
        <f t="shared" ref="FO77" si="2995">+$D77*DF11</f>
        <v>1719.4213877416141</v>
      </c>
      <c r="FP77" s="82">
        <f t="shared" ref="FP77" si="2996">+$D77*DG11</f>
        <v>1633.4503183545332</v>
      </c>
      <c r="FQ77" s="82">
        <f t="shared" ref="FQ77" si="2997">+$D77*DH11</f>
        <v>1551.7778024368067</v>
      </c>
      <c r="FR77" s="82">
        <f t="shared" ref="FR77" si="2998">+$D77*DI11</f>
        <v>1474.1889123149665</v>
      </c>
      <c r="FS77" s="82">
        <f t="shared" ref="FS77" si="2999">+$D77*DJ11</f>
        <v>1400.4794666992182</v>
      </c>
      <c r="FT77" s="82">
        <f t="shared" ref="FT77" si="3000">+$D77*DK11</f>
        <v>1330.4554933642571</v>
      </c>
      <c r="FU77" s="82">
        <f t="shared" ref="FU77" si="3001">+$D77*DL11</f>
        <v>1263.9327186960443</v>
      </c>
    </row>
    <row r="78" spans="1:16384">
      <c r="A78" s="79">
        <v>2014</v>
      </c>
      <c r="D78" s="98" t="e">
        <f>Data!CD78</f>
        <v>#DIV/0!</v>
      </c>
      <c r="BW78" s="82" t="e">
        <f>+$D78*M11</f>
        <v>#DIV/0!</v>
      </c>
      <c r="BX78" s="82" t="e">
        <f t="shared" ref="BX78:CO78" si="3002">+$D78*N11</f>
        <v>#DIV/0!</v>
      </c>
      <c r="BY78" s="82" t="e">
        <f t="shared" si="3002"/>
        <v>#DIV/0!</v>
      </c>
      <c r="BZ78" s="82" t="e">
        <f t="shared" si="3002"/>
        <v>#DIV/0!</v>
      </c>
      <c r="CA78" s="82" t="e">
        <f t="shared" si="3002"/>
        <v>#DIV/0!</v>
      </c>
      <c r="CB78" s="82" t="e">
        <f t="shared" si="3002"/>
        <v>#DIV/0!</v>
      </c>
      <c r="CC78" s="82" t="e">
        <f t="shared" si="3002"/>
        <v>#DIV/0!</v>
      </c>
      <c r="CD78" s="82" t="e">
        <f t="shared" si="3002"/>
        <v>#DIV/0!</v>
      </c>
      <c r="CE78" s="82" t="e">
        <f t="shared" si="3002"/>
        <v>#DIV/0!</v>
      </c>
      <c r="CF78" s="82" t="e">
        <f t="shared" si="3002"/>
        <v>#DIV/0!</v>
      </c>
      <c r="CG78" s="82" t="e">
        <f t="shared" si="3002"/>
        <v>#DIV/0!</v>
      </c>
      <c r="CH78" s="82" t="e">
        <f t="shared" si="3002"/>
        <v>#DIV/0!</v>
      </c>
      <c r="CI78" s="82" t="e">
        <f t="shared" si="3002"/>
        <v>#DIV/0!</v>
      </c>
      <c r="CJ78" s="82" t="e">
        <f t="shared" si="3002"/>
        <v>#DIV/0!</v>
      </c>
      <c r="CK78" s="82" t="e">
        <f t="shared" si="3002"/>
        <v>#DIV/0!</v>
      </c>
      <c r="CL78" s="82" t="e">
        <f t="shared" si="3002"/>
        <v>#DIV/0!</v>
      </c>
      <c r="CM78" s="82" t="e">
        <f t="shared" si="3002"/>
        <v>#DIV/0!</v>
      </c>
      <c r="CN78" s="82" t="e">
        <f t="shared" si="3002"/>
        <v>#DIV/0!</v>
      </c>
      <c r="CO78" s="82" t="e">
        <f t="shared" si="3002"/>
        <v>#DIV/0!</v>
      </c>
      <c r="FC78" s="82" t="e">
        <f>+$D78*CS11</f>
        <v>#DIV/0!</v>
      </c>
      <c r="FD78" s="82" t="e">
        <f t="shared" ref="FD78" si="3003">+$D78*CT11</f>
        <v>#DIV/0!</v>
      </c>
      <c r="FE78" s="82" t="e">
        <f t="shared" ref="FE78" si="3004">+$D78*CU11</f>
        <v>#DIV/0!</v>
      </c>
      <c r="FF78" s="82" t="e">
        <f t="shared" ref="FF78" si="3005">+$D78*CV11</f>
        <v>#DIV/0!</v>
      </c>
      <c r="FG78" s="82" t="e">
        <f t="shared" ref="FG78" si="3006">+$D78*CW11</f>
        <v>#DIV/0!</v>
      </c>
      <c r="FH78" s="82" t="e">
        <f t="shared" ref="FH78" si="3007">+$D78*CX11</f>
        <v>#DIV/0!</v>
      </c>
      <c r="FI78" s="82" t="e">
        <f t="shared" ref="FI78" si="3008">+$D78*CY11</f>
        <v>#DIV/0!</v>
      </c>
      <c r="FJ78" s="82" t="e">
        <f t="shared" ref="FJ78" si="3009">+$D78*CZ11</f>
        <v>#DIV/0!</v>
      </c>
      <c r="FK78" s="82" t="e">
        <f t="shared" ref="FK78" si="3010">+$D78*DA11</f>
        <v>#DIV/0!</v>
      </c>
      <c r="FL78" s="82" t="e">
        <f t="shared" ref="FL78" si="3011">+$D78*DB11</f>
        <v>#DIV/0!</v>
      </c>
      <c r="FM78" s="82" t="e">
        <f t="shared" ref="FM78" si="3012">+$D78*DC11</f>
        <v>#DIV/0!</v>
      </c>
      <c r="FN78" s="82" t="e">
        <f t="shared" ref="FN78" si="3013">+$D78*DD11</f>
        <v>#DIV/0!</v>
      </c>
      <c r="FO78" s="82" t="e">
        <f t="shared" ref="FO78" si="3014">+$D78*DE11</f>
        <v>#DIV/0!</v>
      </c>
      <c r="FP78" s="82" t="e">
        <f t="shared" ref="FP78" si="3015">+$D78*DF11</f>
        <v>#DIV/0!</v>
      </c>
      <c r="FQ78" s="82" t="e">
        <f t="shared" ref="FQ78" si="3016">+$D78*DG11</f>
        <v>#DIV/0!</v>
      </c>
      <c r="FR78" s="82" t="e">
        <f t="shared" ref="FR78" si="3017">+$D78*DH11</f>
        <v>#DIV/0!</v>
      </c>
      <c r="FS78" s="82" t="e">
        <f t="shared" ref="FS78" si="3018">+$D78*DI11</f>
        <v>#DIV/0!</v>
      </c>
      <c r="FT78" s="82" t="e">
        <f t="shared" ref="FT78" si="3019">+$D78*DJ11</f>
        <v>#DIV/0!</v>
      </c>
      <c r="FU78" s="82" t="e">
        <f t="shared" ref="FU78" si="3020">+$D78*DK11</f>
        <v>#DIV/0!</v>
      </c>
    </row>
    <row r="79" spans="1:16384">
      <c r="A79" s="79">
        <v>2015</v>
      </c>
      <c r="D79" s="98" t="e">
        <f>Data!CD79</f>
        <v>#DIV/0!</v>
      </c>
      <c r="BX79" s="82" t="e">
        <f>+$D79*M11</f>
        <v>#DIV/0!</v>
      </c>
      <c r="BY79" s="82" t="e">
        <f t="shared" ref="BY79:CO79" si="3021">+$D79*N11</f>
        <v>#DIV/0!</v>
      </c>
      <c r="BZ79" s="82" t="e">
        <f t="shared" si="3021"/>
        <v>#DIV/0!</v>
      </c>
      <c r="CA79" s="82" t="e">
        <f t="shared" si="3021"/>
        <v>#DIV/0!</v>
      </c>
      <c r="CB79" s="82" t="e">
        <f t="shared" si="3021"/>
        <v>#DIV/0!</v>
      </c>
      <c r="CC79" s="82" t="e">
        <f t="shared" si="3021"/>
        <v>#DIV/0!</v>
      </c>
      <c r="CD79" s="82" t="e">
        <f t="shared" si="3021"/>
        <v>#DIV/0!</v>
      </c>
      <c r="CE79" s="82" t="e">
        <f t="shared" si="3021"/>
        <v>#DIV/0!</v>
      </c>
      <c r="CF79" s="82" t="e">
        <f t="shared" si="3021"/>
        <v>#DIV/0!</v>
      </c>
      <c r="CG79" s="82" t="e">
        <f t="shared" si="3021"/>
        <v>#DIV/0!</v>
      </c>
      <c r="CH79" s="82" t="e">
        <f t="shared" si="3021"/>
        <v>#DIV/0!</v>
      </c>
      <c r="CI79" s="82" t="e">
        <f t="shared" si="3021"/>
        <v>#DIV/0!</v>
      </c>
      <c r="CJ79" s="82" t="e">
        <f t="shared" si="3021"/>
        <v>#DIV/0!</v>
      </c>
      <c r="CK79" s="82" t="e">
        <f t="shared" si="3021"/>
        <v>#DIV/0!</v>
      </c>
      <c r="CL79" s="82" t="e">
        <f t="shared" si="3021"/>
        <v>#DIV/0!</v>
      </c>
      <c r="CM79" s="82" t="e">
        <f t="shared" si="3021"/>
        <v>#DIV/0!</v>
      </c>
      <c r="CN79" s="82" t="e">
        <f t="shared" si="3021"/>
        <v>#DIV/0!</v>
      </c>
      <c r="CO79" s="82" t="e">
        <f t="shared" si="3021"/>
        <v>#DIV/0!</v>
      </c>
      <c r="CP79" s="82"/>
      <c r="CQ79" s="82"/>
      <c r="CR79" s="82"/>
      <c r="FD79" s="82" t="e">
        <f>+$D79*CS11</f>
        <v>#DIV/0!</v>
      </c>
      <c r="FE79" s="82" t="e">
        <f t="shared" ref="FE79" si="3022">+$D79*CT11</f>
        <v>#DIV/0!</v>
      </c>
      <c r="FF79" s="82" t="e">
        <f t="shared" ref="FF79" si="3023">+$D79*CU11</f>
        <v>#DIV/0!</v>
      </c>
      <c r="FG79" s="82" t="e">
        <f t="shared" ref="FG79" si="3024">+$D79*CV11</f>
        <v>#DIV/0!</v>
      </c>
      <c r="FH79" s="82" t="e">
        <f t="shared" ref="FH79" si="3025">+$D79*CW11</f>
        <v>#DIV/0!</v>
      </c>
      <c r="FI79" s="82" t="e">
        <f t="shared" ref="FI79" si="3026">+$D79*CX11</f>
        <v>#DIV/0!</v>
      </c>
      <c r="FJ79" s="82" t="e">
        <f t="shared" ref="FJ79" si="3027">+$D79*CY11</f>
        <v>#DIV/0!</v>
      </c>
      <c r="FK79" s="82" t="e">
        <f t="shared" ref="FK79" si="3028">+$D79*CZ11</f>
        <v>#DIV/0!</v>
      </c>
      <c r="FL79" s="82" t="e">
        <f t="shared" ref="FL79" si="3029">+$D79*DA11</f>
        <v>#DIV/0!</v>
      </c>
      <c r="FM79" s="82" t="e">
        <f t="shared" ref="FM79" si="3030">+$D79*DB11</f>
        <v>#DIV/0!</v>
      </c>
      <c r="FN79" s="82" t="e">
        <f t="shared" ref="FN79" si="3031">+$D79*DC11</f>
        <v>#DIV/0!</v>
      </c>
      <c r="FO79" s="82" t="e">
        <f t="shared" ref="FO79" si="3032">+$D79*DD11</f>
        <v>#DIV/0!</v>
      </c>
      <c r="FP79" s="82" t="e">
        <f t="shared" ref="FP79" si="3033">+$D79*DE11</f>
        <v>#DIV/0!</v>
      </c>
      <c r="FQ79" s="82" t="e">
        <f t="shared" ref="FQ79" si="3034">+$D79*DF11</f>
        <v>#DIV/0!</v>
      </c>
      <c r="FR79" s="82" t="e">
        <f t="shared" ref="FR79" si="3035">+$D79*DG11</f>
        <v>#DIV/0!</v>
      </c>
      <c r="FS79" s="82" t="e">
        <f t="shared" ref="FS79" si="3036">+$D79*DH11</f>
        <v>#DIV/0!</v>
      </c>
      <c r="FT79" s="82" t="e">
        <f t="shared" ref="FT79" si="3037">+$D79*DI11</f>
        <v>#DIV/0!</v>
      </c>
      <c r="FU79" s="82" t="e">
        <f t="shared" ref="FU79" si="3038">+$D79*DJ11</f>
        <v>#DIV/0!</v>
      </c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  <c r="XEZ79" s="82"/>
      <c r="XFA79" s="82"/>
      <c r="XFB79" s="82"/>
      <c r="XFC79" s="82"/>
      <c r="XFD79" s="82"/>
    </row>
    <row r="80" spans="1:16384">
      <c r="A80" s="79">
        <v>2016</v>
      </c>
      <c r="D80" s="98" t="e">
        <f>Data!CD80</f>
        <v>#DIV/0!</v>
      </c>
      <c r="BY80" s="82" t="e">
        <f>+$D80*M11</f>
        <v>#DIV/0!</v>
      </c>
      <c r="BZ80" s="82" t="e">
        <f t="shared" ref="BZ80:CO80" si="3039">+$D80*N11</f>
        <v>#DIV/0!</v>
      </c>
      <c r="CA80" s="82" t="e">
        <f t="shared" si="3039"/>
        <v>#DIV/0!</v>
      </c>
      <c r="CB80" s="82" t="e">
        <f t="shared" si="3039"/>
        <v>#DIV/0!</v>
      </c>
      <c r="CC80" s="82" t="e">
        <f t="shared" si="3039"/>
        <v>#DIV/0!</v>
      </c>
      <c r="CD80" s="82" t="e">
        <f t="shared" si="3039"/>
        <v>#DIV/0!</v>
      </c>
      <c r="CE80" s="82" t="e">
        <f t="shared" si="3039"/>
        <v>#DIV/0!</v>
      </c>
      <c r="CF80" s="82" t="e">
        <f t="shared" si="3039"/>
        <v>#DIV/0!</v>
      </c>
      <c r="CG80" s="82" t="e">
        <f t="shared" si="3039"/>
        <v>#DIV/0!</v>
      </c>
      <c r="CH80" s="82" t="e">
        <f t="shared" si="3039"/>
        <v>#DIV/0!</v>
      </c>
      <c r="CI80" s="82" t="e">
        <f t="shared" si="3039"/>
        <v>#DIV/0!</v>
      </c>
      <c r="CJ80" s="82" t="e">
        <f t="shared" si="3039"/>
        <v>#DIV/0!</v>
      </c>
      <c r="CK80" s="82" t="e">
        <f t="shared" si="3039"/>
        <v>#DIV/0!</v>
      </c>
      <c r="CL80" s="82" t="e">
        <f t="shared" si="3039"/>
        <v>#DIV/0!</v>
      </c>
      <c r="CM80" s="82" t="e">
        <f t="shared" si="3039"/>
        <v>#DIV/0!</v>
      </c>
      <c r="CN80" s="82" t="e">
        <f t="shared" si="3039"/>
        <v>#DIV/0!</v>
      </c>
      <c r="CO80" s="82" t="e">
        <f t="shared" si="3039"/>
        <v>#DIV/0!</v>
      </c>
      <c r="FE80" s="82" t="e">
        <f>+$D80*CS11</f>
        <v>#DIV/0!</v>
      </c>
      <c r="FF80" s="82" t="e">
        <f t="shared" ref="FF80" si="3040">+$D80*CT11</f>
        <v>#DIV/0!</v>
      </c>
      <c r="FG80" s="82" t="e">
        <f t="shared" ref="FG80" si="3041">+$D80*CU11</f>
        <v>#DIV/0!</v>
      </c>
      <c r="FH80" s="82" t="e">
        <f t="shared" ref="FH80" si="3042">+$D80*CV11</f>
        <v>#DIV/0!</v>
      </c>
      <c r="FI80" s="82" t="e">
        <f t="shared" ref="FI80" si="3043">+$D80*CW11</f>
        <v>#DIV/0!</v>
      </c>
      <c r="FJ80" s="82" t="e">
        <f t="shared" ref="FJ80" si="3044">+$D80*CX11</f>
        <v>#DIV/0!</v>
      </c>
      <c r="FK80" s="82" t="e">
        <f t="shared" ref="FK80" si="3045">+$D80*CY11</f>
        <v>#DIV/0!</v>
      </c>
      <c r="FL80" s="82" t="e">
        <f t="shared" ref="FL80" si="3046">+$D80*CZ11</f>
        <v>#DIV/0!</v>
      </c>
      <c r="FM80" s="82" t="e">
        <f t="shared" ref="FM80" si="3047">+$D80*DA11</f>
        <v>#DIV/0!</v>
      </c>
      <c r="FN80" s="82" t="e">
        <f t="shared" ref="FN80" si="3048">+$D80*DB11</f>
        <v>#DIV/0!</v>
      </c>
      <c r="FO80" s="82" t="e">
        <f t="shared" ref="FO80" si="3049">+$D80*DC11</f>
        <v>#DIV/0!</v>
      </c>
      <c r="FP80" s="82" t="e">
        <f t="shared" ref="FP80" si="3050">+$D80*DD11</f>
        <v>#DIV/0!</v>
      </c>
      <c r="FQ80" s="82" t="e">
        <f t="shared" ref="FQ80" si="3051">+$D80*DE11</f>
        <v>#DIV/0!</v>
      </c>
      <c r="FR80" s="82" t="e">
        <f t="shared" ref="FR80" si="3052">+$D80*DF11</f>
        <v>#DIV/0!</v>
      </c>
      <c r="FS80" s="82" t="e">
        <f t="shared" ref="FS80" si="3053">+$D80*DG11</f>
        <v>#DIV/0!</v>
      </c>
      <c r="FT80" s="82" t="e">
        <f t="shared" ref="FT80" si="3054">+$D80*DH11</f>
        <v>#DIV/0!</v>
      </c>
      <c r="FU80" s="82" t="e">
        <f t="shared" ref="FU80" si="3055">+$D80*DI11</f>
        <v>#DIV/0!</v>
      </c>
    </row>
    <row r="81" spans="1:177">
      <c r="A81" s="79">
        <v>2017</v>
      </c>
      <c r="D81" s="98" t="e">
        <f>Data!CD81</f>
        <v>#DIV/0!</v>
      </c>
      <c r="BZ81" s="82" t="e">
        <f>+$D81*M11</f>
        <v>#DIV/0!</v>
      </c>
      <c r="CA81" s="82" t="e">
        <f t="shared" ref="CA81:CO81" si="3056">+$D81*N11</f>
        <v>#DIV/0!</v>
      </c>
      <c r="CB81" s="82" t="e">
        <f t="shared" si="3056"/>
        <v>#DIV/0!</v>
      </c>
      <c r="CC81" s="82" t="e">
        <f t="shared" si="3056"/>
        <v>#DIV/0!</v>
      </c>
      <c r="CD81" s="82" t="e">
        <f t="shared" si="3056"/>
        <v>#DIV/0!</v>
      </c>
      <c r="CE81" s="82" t="e">
        <f t="shared" si="3056"/>
        <v>#DIV/0!</v>
      </c>
      <c r="CF81" s="82" t="e">
        <f t="shared" si="3056"/>
        <v>#DIV/0!</v>
      </c>
      <c r="CG81" s="82" t="e">
        <f t="shared" si="3056"/>
        <v>#DIV/0!</v>
      </c>
      <c r="CH81" s="82" t="e">
        <f t="shared" si="3056"/>
        <v>#DIV/0!</v>
      </c>
      <c r="CI81" s="82" t="e">
        <f t="shared" si="3056"/>
        <v>#DIV/0!</v>
      </c>
      <c r="CJ81" s="82" t="e">
        <f t="shared" si="3056"/>
        <v>#DIV/0!</v>
      </c>
      <c r="CK81" s="82" t="e">
        <f t="shared" si="3056"/>
        <v>#DIV/0!</v>
      </c>
      <c r="CL81" s="82" t="e">
        <f t="shared" si="3056"/>
        <v>#DIV/0!</v>
      </c>
      <c r="CM81" s="82" t="e">
        <f t="shared" si="3056"/>
        <v>#DIV/0!</v>
      </c>
      <c r="CN81" s="82" t="e">
        <f t="shared" si="3056"/>
        <v>#DIV/0!</v>
      </c>
      <c r="CO81" s="82" t="e">
        <f t="shared" si="3056"/>
        <v>#DIV/0!</v>
      </c>
      <c r="FF81" s="82" t="e">
        <f>+$D81*CS11</f>
        <v>#DIV/0!</v>
      </c>
      <c r="FG81" s="82" t="e">
        <f t="shared" ref="FG81" si="3057">+$D81*CT11</f>
        <v>#DIV/0!</v>
      </c>
      <c r="FH81" s="82" t="e">
        <f t="shared" ref="FH81" si="3058">+$D81*CU11</f>
        <v>#DIV/0!</v>
      </c>
      <c r="FI81" s="82" t="e">
        <f t="shared" ref="FI81" si="3059">+$D81*CV11</f>
        <v>#DIV/0!</v>
      </c>
      <c r="FJ81" s="82" t="e">
        <f t="shared" ref="FJ81" si="3060">+$D81*CW11</f>
        <v>#DIV/0!</v>
      </c>
      <c r="FK81" s="82" t="e">
        <f t="shared" ref="FK81" si="3061">+$D81*CX11</f>
        <v>#DIV/0!</v>
      </c>
      <c r="FL81" s="82" t="e">
        <f t="shared" ref="FL81" si="3062">+$D81*CY11</f>
        <v>#DIV/0!</v>
      </c>
      <c r="FM81" s="82" t="e">
        <f t="shared" ref="FM81" si="3063">+$D81*CZ11</f>
        <v>#DIV/0!</v>
      </c>
      <c r="FN81" s="82" t="e">
        <f t="shared" ref="FN81" si="3064">+$D81*DA11</f>
        <v>#DIV/0!</v>
      </c>
      <c r="FO81" s="82" t="e">
        <f t="shared" ref="FO81" si="3065">+$D81*DB11</f>
        <v>#DIV/0!</v>
      </c>
      <c r="FP81" s="82" t="e">
        <f t="shared" ref="FP81" si="3066">+$D81*DC11</f>
        <v>#DIV/0!</v>
      </c>
      <c r="FQ81" s="82" t="e">
        <f t="shared" ref="FQ81" si="3067">+$D81*DD11</f>
        <v>#DIV/0!</v>
      </c>
      <c r="FR81" s="82" t="e">
        <f t="shared" ref="FR81" si="3068">+$D81*DE11</f>
        <v>#DIV/0!</v>
      </c>
      <c r="FS81" s="82" t="e">
        <f t="shared" ref="FS81" si="3069">+$D81*DF11</f>
        <v>#DIV/0!</v>
      </c>
      <c r="FT81" s="82" t="e">
        <f t="shared" ref="FT81" si="3070">+$D81*DG11</f>
        <v>#DIV/0!</v>
      </c>
      <c r="FU81" s="82" t="e">
        <f t="shared" ref="FU81" si="3071">+$D81*DH11</f>
        <v>#DIV/0!</v>
      </c>
    </row>
    <row r="82" spans="1:177">
      <c r="A82" s="79">
        <v>2018</v>
      </c>
      <c r="D82" s="98" t="e">
        <f>Data!CD82</f>
        <v>#DIV/0!</v>
      </c>
      <c r="CA82" s="82" t="e">
        <f>+$D82*M11</f>
        <v>#DIV/0!</v>
      </c>
      <c r="CB82" s="82" t="e">
        <f t="shared" ref="CB82:CO82" si="3072">+$D82*N11</f>
        <v>#DIV/0!</v>
      </c>
      <c r="CC82" s="82" t="e">
        <f t="shared" si="3072"/>
        <v>#DIV/0!</v>
      </c>
      <c r="CD82" s="82" t="e">
        <f t="shared" si="3072"/>
        <v>#DIV/0!</v>
      </c>
      <c r="CE82" s="82" t="e">
        <f t="shared" si="3072"/>
        <v>#DIV/0!</v>
      </c>
      <c r="CF82" s="82" t="e">
        <f t="shared" si="3072"/>
        <v>#DIV/0!</v>
      </c>
      <c r="CG82" s="82" t="e">
        <f t="shared" si="3072"/>
        <v>#DIV/0!</v>
      </c>
      <c r="CH82" s="82" t="e">
        <f t="shared" si="3072"/>
        <v>#DIV/0!</v>
      </c>
      <c r="CI82" s="82" t="e">
        <f t="shared" si="3072"/>
        <v>#DIV/0!</v>
      </c>
      <c r="CJ82" s="82" t="e">
        <f t="shared" si="3072"/>
        <v>#DIV/0!</v>
      </c>
      <c r="CK82" s="82" t="e">
        <f t="shared" si="3072"/>
        <v>#DIV/0!</v>
      </c>
      <c r="CL82" s="82" t="e">
        <f t="shared" si="3072"/>
        <v>#DIV/0!</v>
      </c>
      <c r="CM82" s="82" t="e">
        <f t="shared" si="3072"/>
        <v>#DIV/0!</v>
      </c>
      <c r="CN82" s="82" t="e">
        <f t="shared" si="3072"/>
        <v>#DIV/0!</v>
      </c>
      <c r="CO82" s="82" t="e">
        <f t="shared" si="3072"/>
        <v>#DIV/0!</v>
      </c>
      <c r="FG82" s="82" t="e">
        <f>+$D82*CS11</f>
        <v>#DIV/0!</v>
      </c>
      <c r="FH82" s="82" t="e">
        <f t="shared" ref="FH82" si="3073">+$D82*CT11</f>
        <v>#DIV/0!</v>
      </c>
      <c r="FI82" s="82" t="e">
        <f t="shared" ref="FI82" si="3074">+$D82*CU11</f>
        <v>#DIV/0!</v>
      </c>
      <c r="FJ82" s="82" t="e">
        <f t="shared" ref="FJ82" si="3075">+$D82*CV11</f>
        <v>#DIV/0!</v>
      </c>
      <c r="FK82" s="82" t="e">
        <f t="shared" ref="FK82" si="3076">+$D82*CW11</f>
        <v>#DIV/0!</v>
      </c>
      <c r="FL82" s="82" t="e">
        <f t="shared" ref="FL82" si="3077">+$D82*CX11</f>
        <v>#DIV/0!</v>
      </c>
      <c r="FM82" s="82" t="e">
        <f t="shared" ref="FM82" si="3078">+$D82*CY11</f>
        <v>#DIV/0!</v>
      </c>
      <c r="FN82" s="82" t="e">
        <f t="shared" ref="FN82" si="3079">+$D82*CZ11</f>
        <v>#DIV/0!</v>
      </c>
      <c r="FO82" s="82" t="e">
        <f t="shared" ref="FO82" si="3080">+$D82*DA11</f>
        <v>#DIV/0!</v>
      </c>
      <c r="FP82" s="82" t="e">
        <f t="shared" ref="FP82" si="3081">+$D82*DB11</f>
        <v>#DIV/0!</v>
      </c>
      <c r="FQ82" s="82" t="e">
        <f t="shared" ref="FQ82" si="3082">+$D82*DC11</f>
        <v>#DIV/0!</v>
      </c>
      <c r="FR82" s="82" t="e">
        <f t="shared" ref="FR82" si="3083">+$D82*DD11</f>
        <v>#DIV/0!</v>
      </c>
      <c r="FS82" s="82" t="e">
        <f t="shared" ref="FS82" si="3084">+$D82*DE11</f>
        <v>#DIV/0!</v>
      </c>
      <c r="FT82" s="82" t="e">
        <f t="shared" ref="FT82" si="3085">+$D82*DF11</f>
        <v>#DIV/0!</v>
      </c>
      <c r="FU82" s="82" t="e">
        <f t="shared" ref="FU82" si="3086">+$D82*DG11</f>
        <v>#DIV/0!</v>
      </c>
    </row>
    <row r="83" spans="1:177">
      <c r="A83" s="79">
        <v>2019</v>
      </c>
      <c r="D83" s="98" t="e">
        <f>Data!CD83</f>
        <v>#DIV/0!</v>
      </c>
      <c r="CB83" s="82" t="e">
        <f>+$D83*M11</f>
        <v>#DIV/0!</v>
      </c>
      <c r="CC83" s="82" t="e">
        <f t="shared" ref="CC83:CO83" si="3087">+$D83*N11</f>
        <v>#DIV/0!</v>
      </c>
      <c r="CD83" s="82" t="e">
        <f t="shared" si="3087"/>
        <v>#DIV/0!</v>
      </c>
      <c r="CE83" s="82" t="e">
        <f t="shared" si="3087"/>
        <v>#DIV/0!</v>
      </c>
      <c r="CF83" s="82" t="e">
        <f t="shared" si="3087"/>
        <v>#DIV/0!</v>
      </c>
      <c r="CG83" s="82" t="e">
        <f t="shared" si="3087"/>
        <v>#DIV/0!</v>
      </c>
      <c r="CH83" s="82" t="e">
        <f t="shared" si="3087"/>
        <v>#DIV/0!</v>
      </c>
      <c r="CI83" s="82" t="e">
        <f t="shared" si="3087"/>
        <v>#DIV/0!</v>
      </c>
      <c r="CJ83" s="82" t="e">
        <f t="shared" si="3087"/>
        <v>#DIV/0!</v>
      </c>
      <c r="CK83" s="82" t="e">
        <f t="shared" si="3087"/>
        <v>#DIV/0!</v>
      </c>
      <c r="CL83" s="82" t="e">
        <f t="shared" si="3087"/>
        <v>#DIV/0!</v>
      </c>
      <c r="CM83" s="82" t="e">
        <f t="shared" si="3087"/>
        <v>#DIV/0!</v>
      </c>
      <c r="CN83" s="82" t="e">
        <f t="shared" si="3087"/>
        <v>#DIV/0!</v>
      </c>
      <c r="CO83" s="82" t="e">
        <f t="shared" si="3087"/>
        <v>#DIV/0!</v>
      </c>
      <c r="FH83" s="82" t="e">
        <f>+$D83*CS11</f>
        <v>#DIV/0!</v>
      </c>
      <c r="FI83" s="82" t="e">
        <f t="shared" ref="FI83" si="3088">+$D83*CT11</f>
        <v>#DIV/0!</v>
      </c>
      <c r="FJ83" s="82" t="e">
        <f t="shared" ref="FJ83" si="3089">+$D83*CU11</f>
        <v>#DIV/0!</v>
      </c>
      <c r="FK83" s="82" t="e">
        <f t="shared" ref="FK83" si="3090">+$D83*CV11</f>
        <v>#DIV/0!</v>
      </c>
      <c r="FL83" s="82" t="e">
        <f t="shared" ref="FL83" si="3091">+$D83*CW11</f>
        <v>#DIV/0!</v>
      </c>
      <c r="FM83" s="82" t="e">
        <f t="shared" ref="FM83" si="3092">+$D83*CX11</f>
        <v>#DIV/0!</v>
      </c>
      <c r="FN83" s="82" t="e">
        <f t="shared" ref="FN83" si="3093">+$D83*CY11</f>
        <v>#DIV/0!</v>
      </c>
      <c r="FO83" s="82" t="e">
        <f t="shared" ref="FO83" si="3094">+$D83*CZ11</f>
        <v>#DIV/0!</v>
      </c>
      <c r="FP83" s="82" t="e">
        <f t="shared" ref="FP83" si="3095">+$D83*DA11</f>
        <v>#DIV/0!</v>
      </c>
      <c r="FQ83" s="82" t="e">
        <f t="shared" ref="FQ83" si="3096">+$D83*DB11</f>
        <v>#DIV/0!</v>
      </c>
      <c r="FR83" s="82" t="e">
        <f t="shared" ref="FR83" si="3097">+$D83*DC11</f>
        <v>#DIV/0!</v>
      </c>
      <c r="FS83" s="82" t="e">
        <f t="shared" ref="FS83" si="3098">+$D83*DD11</f>
        <v>#DIV/0!</v>
      </c>
      <c r="FT83" s="82" t="e">
        <f t="shared" ref="FT83" si="3099">+$D83*DE11</f>
        <v>#DIV/0!</v>
      </c>
      <c r="FU83" s="82" t="e">
        <f t="shared" ref="FU83" si="3100">+$D83*DF11</f>
        <v>#DIV/0!</v>
      </c>
    </row>
    <row r="84" spans="1:177">
      <c r="A84" s="79">
        <v>2020</v>
      </c>
      <c r="D84" s="98" t="e">
        <f>Data!CD84</f>
        <v>#DIV/0!</v>
      </c>
      <c r="CB84" s="82"/>
      <c r="CC84" s="82" t="e">
        <f>+$D84*M11</f>
        <v>#DIV/0!</v>
      </c>
      <c r="CD84" s="82" t="e">
        <f t="shared" ref="CD84:CO84" si="3101">+$D84*N11</f>
        <v>#DIV/0!</v>
      </c>
      <c r="CE84" s="82" t="e">
        <f t="shared" si="3101"/>
        <v>#DIV/0!</v>
      </c>
      <c r="CF84" s="82" t="e">
        <f t="shared" si="3101"/>
        <v>#DIV/0!</v>
      </c>
      <c r="CG84" s="82" t="e">
        <f t="shared" si="3101"/>
        <v>#DIV/0!</v>
      </c>
      <c r="CH84" s="82" t="e">
        <f t="shared" si="3101"/>
        <v>#DIV/0!</v>
      </c>
      <c r="CI84" s="82" t="e">
        <f t="shared" si="3101"/>
        <v>#DIV/0!</v>
      </c>
      <c r="CJ84" s="82" t="e">
        <f t="shared" si="3101"/>
        <v>#DIV/0!</v>
      </c>
      <c r="CK84" s="82" t="e">
        <f t="shared" si="3101"/>
        <v>#DIV/0!</v>
      </c>
      <c r="CL84" s="82" t="e">
        <f t="shared" si="3101"/>
        <v>#DIV/0!</v>
      </c>
      <c r="CM84" s="82" t="e">
        <f t="shared" si="3101"/>
        <v>#DIV/0!</v>
      </c>
      <c r="CN84" s="82" t="e">
        <f t="shared" si="3101"/>
        <v>#DIV/0!</v>
      </c>
      <c r="CO84" s="82" t="e">
        <f t="shared" si="3101"/>
        <v>#DIV/0!</v>
      </c>
      <c r="FH84" s="82"/>
      <c r="FI84" s="82" t="e">
        <f>+$D84*CS11</f>
        <v>#DIV/0!</v>
      </c>
      <c r="FJ84" s="82" t="e">
        <f t="shared" ref="FJ84" si="3102">+$D84*CT11</f>
        <v>#DIV/0!</v>
      </c>
      <c r="FK84" s="82" t="e">
        <f t="shared" ref="FK84" si="3103">+$D84*CU11</f>
        <v>#DIV/0!</v>
      </c>
      <c r="FL84" s="82" t="e">
        <f t="shared" ref="FL84" si="3104">+$D84*CV11</f>
        <v>#DIV/0!</v>
      </c>
      <c r="FM84" s="82" t="e">
        <f t="shared" ref="FM84" si="3105">+$D84*CW11</f>
        <v>#DIV/0!</v>
      </c>
      <c r="FN84" s="82" t="e">
        <f t="shared" ref="FN84" si="3106">+$D84*CX11</f>
        <v>#DIV/0!</v>
      </c>
      <c r="FO84" s="82" t="e">
        <f t="shared" ref="FO84" si="3107">+$D84*CY11</f>
        <v>#DIV/0!</v>
      </c>
      <c r="FP84" s="82" t="e">
        <f t="shared" ref="FP84" si="3108">+$D84*CZ11</f>
        <v>#DIV/0!</v>
      </c>
      <c r="FQ84" s="82" t="e">
        <f t="shared" ref="FQ84" si="3109">+$D84*DA11</f>
        <v>#DIV/0!</v>
      </c>
      <c r="FR84" s="82" t="e">
        <f t="shared" ref="FR84" si="3110">+$D84*DB11</f>
        <v>#DIV/0!</v>
      </c>
      <c r="FS84" s="82" t="e">
        <f t="shared" ref="FS84" si="3111">+$D84*DC11</f>
        <v>#DIV/0!</v>
      </c>
      <c r="FT84" s="82" t="e">
        <f t="shared" ref="FT84" si="3112">+$D84*DD11</f>
        <v>#DIV/0!</v>
      </c>
      <c r="FU84" s="82" t="e">
        <f t="shared" ref="FU84" si="3113">+$D84*DE11</f>
        <v>#DIV/0!</v>
      </c>
    </row>
    <row r="85" spans="1:177">
      <c r="A85" s="79">
        <v>2021</v>
      </c>
      <c r="D85" s="98" t="e">
        <f>Data!CD85</f>
        <v>#DIV/0!</v>
      </c>
      <c r="CB85" s="82"/>
      <c r="CC85" s="82"/>
      <c r="CD85" s="82" t="e">
        <f>+$D85*M11</f>
        <v>#DIV/0!</v>
      </c>
      <c r="CE85" s="82" t="e">
        <f t="shared" ref="CE85:CO85" si="3114">+$D85*N11</f>
        <v>#DIV/0!</v>
      </c>
      <c r="CF85" s="82" t="e">
        <f t="shared" si="3114"/>
        <v>#DIV/0!</v>
      </c>
      <c r="CG85" s="82" t="e">
        <f t="shared" si="3114"/>
        <v>#DIV/0!</v>
      </c>
      <c r="CH85" s="82" t="e">
        <f t="shared" si="3114"/>
        <v>#DIV/0!</v>
      </c>
      <c r="CI85" s="82" t="e">
        <f t="shared" si="3114"/>
        <v>#DIV/0!</v>
      </c>
      <c r="CJ85" s="82" t="e">
        <f t="shared" si="3114"/>
        <v>#DIV/0!</v>
      </c>
      <c r="CK85" s="82" t="e">
        <f t="shared" si="3114"/>
        <v>#DIV/0!</v>
      </c>
      <c r="CL85" s="82" t="e">
        <f t="shared" si="3114"/>
        <v>#DIV/0!</v>
      </c>
      <c r="CM85" s="82" t="e">
        <f t="shared" si="3114"/>
        <v>#DIV/0!</v>
      </c>
      <c r="CN85" s="82" t="e">
        <f t="shared" si="3114"/>
        <v>#DIV/0!</v>
      </c>
      <c r="CO85" s="82" t="e">
        <f t="shared" si="3114"/>
        <v>#DIV/0!</v>
      </c>
      <c r="FH85" s="82"/>
      <c r="FI85" s="82"/>
      <c r="FJ85" s="82" t="e">
        <f>+$D85*CS11</f>
        <v>#DIV/0!</v>
      </c>
      <c r="FK85" s="82" t="e">
        <f t="shared" ref="FK85" si="3115">+$D85*CT11</f>
        <v>#DIV/0!</v>
      </c>
      <c r="FL85" s="82" t="e">
        <f t="shared" ref="FL85" si="3116">+$D85*CU11</f>
        <v>#DIV/0!</v>
      </c>
      <c r="FM85" s="82" t="e">
        <f t="shared" ref="FM85" si="3117">+$D85*CV11</f>
        <v>#DIV/0!</v>
      </c>
      <c r="FN85" s="82" t="e">
        <f t="shared" ref="FN85" si="3118">+$D85*CW11</f>
        <v>#DIV/0!</v>
      </c>
      <c r="FO85" s="82" t="e">
        <f t="shared" ref="FO85" si="3119">+$D85*CX11</f>
        <v>#DIV/0!</v>
      </c>
      <c r="FP85" s="82" t="e">
        <f t="shared" ref="FP85" si="3120">+$D85*CY11</f>
        <v>#DIV/0!</v>
      </c>
      <c r="FQ85" s="82" t="e">
        <f t="shared" ref="FQ85" si="3121">+$D85*CZ11</f>
        <v>#DIV/0!</v>
      </c>
      <c r="FR85" s="82" t="e">
        <f t="shared" ref="FR85" si="3122">+$D85*DA11</f>
        <v>#DIV/0!</v>
      </c>
      <c r="FS85" s="82" t="e">
        <f t="shared" ref="FS85" si="3123">+$D85*DB11</f>
        <v>#DIV/0!</v>
      </c>
      <c r="FT85" s="82" t="e">
        <f t="shared" ref="FT85" si="3124">+$D85*DC11</f>
        <v>#DIV/0!</v>
      </c>
      <c r="FU85" s="82" t="e">
        <f t="shared" ref="FU85" si="3125">+$D85*DD11</f>
        <v>#DIV/0!</v>
      </c>
    </row>
    <row r="86" spans="1:177">
      <c r="A86" s="79">
        <v>2022</v>
      </c>
      <c r="D86" s="98" t="e">
        <f>Data!CD86</f>
        <v>#DIV/0!</v>
      </c>
      <c r="CB86" s="82"/>
      <c r="CC86" s="82"/>
      <c r="CD86" s="82"/>
      <c r="CE86" s="82" t="e">
        <f>+$D86*M11</f>
        <v>#DIV/0!</v>
      </c>
      <c r="CF86" s="82" t="e">
        <f t="shared" ref="CF86:CO86" si="3126">+$D86*N11</f>
        <v>#DIV/0!</v>
      </c>
      <c r="CG86" s="82" t="e">
        <f t="shared" si="3126"/>
        <v>#DIV/0!</v>
      </c>
      <c r="CH86" s="82" t="e">
        <f t="shared" si="3126"/>
        <v>#DIV/0!</v>
      </c>
      <c r="CI86" s="82" t="e">
        <f t="shared" si="3126"/>
        <v>#DIV/0!</v>
      </c>
      <c r="CJ86" s="82" t="e">
        <f t="shared" si="3126"/>
        <v>#DIV/0!</v>
      </c>
      <c r="CK86" s="82" t="e">
        <f t="shared" si="3126"/>
        <v>#DIV/0!</v>
      </c>
      <c r="CL86" s="82" t="e">
        <f t="shared" si="3126"/>
        <v>#DIV/0!</v>
      </c>
      <c r="CM86" s="82" t="e">
        <f t="shared" si="3126"/>
        <v>#DIV/0!</v>
      </c>
      <c r="CN86" s="82" t="e">
        <f t="shared" si="3126"/>
        <v>#DIV/0!</v>
      </c>
      <c r="CO86" s="82" t="e">
        <f t="shared" si="3126"/>
        <v>#DIV/0!</v>
      </c>
      <c r="FH86" s="82"/>
      <c r="FI86" s="82"/>
      <c r="FJ86" s="82"/>
      <c r="FK86" s="82" t="e">
        <f>+$D86*CS11</f>
        <v>#DIV/0!</v>
      </c>
      <c r="FL86" s="82" t="e">
        <f t="shared" ref="FL86" si="3127">+$D86*CT11</f>
        <v>#DIV/0!</v>
      </c>
      <c r="FM86" s="82" t="e">
        <f t="shared" ref="FM86" si="3128">+$D86*CU11</f>
        <v>#DIV/0!</v>
      </c>
      <c r="FN86" s="82" t="e">
        <f t="shared" ref="FN86" si="3129">+$D86*CV11</f>
        <v>#DIV/0!</v>
      </c>
      <c r="FO86" s="82" t="e">
        <f t="shared" ref="FO86" si="3130">+$D86*CW11</f>
        <v>#DIV/0!</v>
      </c>
      <c r="FP86" s="82" t="e">
        <f t="shared" ref="FP86" si="3131">+$D86*CX11</f>
        <v>#DIV/0!</v>
      </c>
      <c r="FQ86" s="82" t="e">
        <f t="shared" ref="FQ86" si="3132">+$D86*CY11</f>
        <v>#DIV/0!</v>
      </c>
      <c r="FR86" s="82" t="e">
        <f t="shared" ref="FR86" si="3133">+$D86*CZ11</f>
        <v>#DIV/0!</v>
      </c>
      <c r="FS86" s="82" t="e">
        <f t="shared" ref="FS86" si="3134">+$D86*DA11</f>
        <v>#DIV/0!</v>
      </c>
      <c r="FT86" s="82" t="e">
        <f t="shared" ref="FT86" si="3135">+$D86*DB11</f>
        <v>#DIV/0!</v>
      </c>
      <c r="FU86" s="82" t="e">
        <f t="shared" ref="FU86" si="3136">+$D86*DC11</f>
        <v>#DIV/0!</v>
      </c>
    </row>
    <row r="87" spans="1:177">
      <c r="A87" s="79">
        <v>2023</v>
      </c>
      <c r="D87" s="98" t="e">
        <f>Data!CD87</f>
        <v>#DIV/0!</v>
      </c>
      <c r="CB87" s="82"/>
      <c r="CC87" s="82"/>
      <c r="CD87" s="82"/>
      <c r="CE87" s="82"/>
      <c r="CF87" s="82" t="e">
        <f>+$D87*M11</f>
        <v>#DIV/0!</v>
      </c>
      <c r="CG87" s="82" t="e">
        <f t="shared" ref="CG87:CO87" si="3137">+$D87*N11</f>
        <v>#DIV/0!</v>
      </c>
      <c r="CH87" s="82" t="e">
        <f t="shared" si="3137"/>
        <v>#DIV/0!</v>
      </c>
      <c r="CI87" s="82" t="e">
        <f t="shared" si="3137"/>
        <v>#DIV/0!</v>
      </c>
      <c r="CJ87" s="82" t="e">
        <f t="shared" si="3137"/>
        <v>#DIV/0!</v>
      </c>
      <c r="CK87" s="82" t="e">
        <f t="shared" si="3137"/>
        <v>#DIV/0!</v>
      </c>
      <c r="CL87" s="82" t="e">
        <f t="shared" si="3137"/>
        <v>#DIV/0!</v>
      </c>
      <c r="CM87" s="82" t="e">
        <f t="shared" si="3137"/>
        <v>#DIV/0!</v>
      </c>
      <c r="CN87" s="82" t="e">
        <f t="shared" si="3137"/>
        <v>#DIV/0!</v>
      </c>
      <c r="CO87" s="82" t="e">
        <f t="shared" si="3137"/>
        <v>#DIV/0!</v>
      </c>
      <c r="FH87" s="82"/>
      <c r="FI87" s="82"/>
      <c r="FJ87" s="82"/>
      <c r="FK87" s="82"/>
      <c r="FL87" s="82" t="e">
        <f>+$D87*CS11</f>
        <v>#DIV/0!</v>
      </c>
      <c r="FM87" s="82" t="e">
        <f t="shared" ref="FM87" si="3138">+$D87*CT11</f>
        <v>#DIV/0!</v>
      </c>
      <c r="FN87" s="82" t="e">
        <f t="shared" ref="FN87" si="3139">+$D87*CU11</f>
        <v>#DIV/0!</v>
      </c>
      <c r="FO87" s="82" t="e">
        <f t="shared" ref="FO87" si="3140">+$D87*CV11</f>
        <v>#DIV/0!</v>
      </c>
      <c r="FP87" s="82" t="e">
        <f t="shared" ref="FP87" si="3141">+$D87*CW11</f>
        <v>#DIV/0!</v>
      </c>
      <c r="FQ87" s="82" t="e">
        <f t="shared" ref="FQ87" si="3142">+$D87*CX11</f>
        <v>#DIV/0!</v>
      </c>
      <c r="FR87" s="82" t="e">
        <f t="shared" ref="FR87" si="3143">+$D87*CY11</f>
        <v>#DIV/0!</v>
      </c>
      <c r="FS87" s="82" t="e">
        <f t="shared" ref="FS87" si="3144">+$D87*CZ11</f>
        <v>#DIV/0!</v>
      </c>
      <c r="FT87" s="82" t="e">
        <f t="shared" ref="FT87" si="3145">+$D87*DA11</f>
        <v>#DIV/0!</v>
      </c>
      <c r="FU87" s="82" t="e">
        <f t="shared" ref="FU87" si="3146">+$D87*DB11</f>
        <v>#DIV/0!</v>
      </c>
    </row>
    <row r="88" spans="1:177">
      <c r="A88" s="79">
        <v>2024</v>
      </c>
      <c r="D88" s="98" t="e">
        <f>Data!CD88</f>
        <v>#DIV/0!</v>
      </c>
      <c r="CB88" s="82"/>
      <c r="CC88" s="82"/>
      <c r="CD88" s="82"/>
      <c r="CE88" s="82"/>
      <c r="CF88" s="82"/>
      <c r="CG88" s="82" t="e">
        <f>+$D88*M11</f>
        <v>#DIV/0!</v>
      </c>
      <c r="CH88" s="82" t="e">
        <f t="shared" ref="CH88:CO88" si="3147">+$D88*N11</f>
        <v>#DIV/0!</v>
      </c>
      <c r="CI88" s="82" t="e">
        <f t="shared" si="3147"/>
        <v>#DIV/0!</v>
      </c>
      <c r="CJ88" s="82" t="e">
        <f t="shared" si="3147"/>
        <v>#DIV/0!</v>
      </c>
      <c r="CK88" s="82" t="e">
        <f t="shared" si="3147"/>
        <v>#DIV/0!</v>
      </c>
      <c r="CL88" s="82" t="e">
        <f t="shared" si="3147"/>
        <v>#DIV/0!</v>
      </c>
      <c r="CM88" s="82" t="e">
        <f t="shared" si="3147"/>
        <v>#DIV/0!</v>
      </c>
      <c r="CN88" s="82" t="e">
        <f t="shared" si="3147"/>
        <v>#DIV/0!</v>
      </c>
      <c r="CO88" s="82" t="e">
        <f t="shared" si="3147"/>
        <v>#DIV/0!</v>
      </c>
      <c r="FH88" s="82"/>
      <c r="FI88" s="82"/>
      <c r="FJ88" s="82"/>
      <c r="FK88" s="82"/>
      <c r="FL88" s="82"/>
      <c r="FM88" s="82" t="e">
        <f>+$D88*CS11</f>
        <v>#DIV/0!</v>
      </c>
      <c r="FN88" s="82" t="e">
        <f t="shared" ref="FN88" si="3148">+$D88*CT11</f>
        <v>#DIV/0!</v>
      </c>
      <c r="FO88" s="82" t="e">
        <f t="shared" ref="FO88" si="3149">+$D88*CU11</f>
        <v>#DIV/0!</v>
      </c>
      <c r="FP88" s="82" t="e">
        <f t="shared" ref="FP88" si="3150">+$D88*CV11</f>
        <v>#DIV/0!</v>
      </c>
      <c r="FQ88" s="82" t="e">
        <f t="shared" ref="FQ88" si="3151">+$D88*CW11</f>
        <v>#DIV/0!</v>
      </c>
      <c r="FR88" s="82" t="e">
        <f t="shared" ref="FR88" si="3152">+$D88*CX11</f>
        <v>#DIV/0!</v>
      </c>
      <c r="FS88" s="82" t="e">
        <f t="shared" ref="FS88" si="3153">+$D88*CY11</f>
        <v>#DIV/0!</v>
      </c>
      <c r="FT88" s="82" t="e">
        <f t="shared" ref="FT88" si="3154">+$D88*CZ11</f>
        <v>#DIV/0!</v>
      </c>
      <c r="FU88" s="82" t="e">
        <f t="shared" ref="FU88" si="3155">+$D88*DA11</f>
        <v>#DIV/0!</v>
      </c>
    </row>
    <row r="89" spans="1:177">
      <c r="A89" s="79">
        <v>2025</v>
      </c>
      <c r="D89" s="98" t="e">
        <f>Data!CD89</f>
        <v>#DIV/0!</v>
      </c>
      <c r="CB89" s="82"/>
      <c r="CC89" s="82"/>
      <c r="CD89" s="82"/>
      <c r="CE89" s="82"/>
      <c r="CF89" s="82"/>
      <c r="CG89" s="82"/>
      <c r="CH89" s="82" t="e">
        <f>+$D89*M11</f>
        <v>#DIV/0!</v>
      </c>
      <c r="CI89" s="82" t="e">
        <f t="shared" ref="CI89:CO89" si="3156">+$D89*N11</f>
        <v>#DIV/0!</v>
      </c>
      <c r="CJ89" s="82" t="e">
        <f t="shared" si="3156"/>
        <v>#DIV/0!</v>
      </c>
      <c r="CK89" s="82" t="e">
        <f t="shared" si="3156"/>
        <v>#DIV/0!</v>
      </c>
      <c r="CL89" s="82" t="e">
        <f t="shared" si="3156"/>
        <v>#DIV/0!</v>
      </c>
      <c r="CM89" s="82" t="e">
        <f t="shared" si="3156"/>
        <v>#DIV/0!</v>
      </c>
      <c r="CN89" s="82" t="e">
        <f t="shared" si="3156"/>
        <v>#DIV/0!</v>
      </c>
      <c r="CO89" s="82" t="e">
        <f t="shared" si="3156"/>
        <v>#DIV/0!</v>
      </c>
      <c r="FH89" s="82"/>
      <c r="FI89" s="82"/>
      <c r="FJ89" s="82"/>
      <c r="FK89" s="82"/>
      <c r="FL89" s="82"/>
      <c r="FM89" s="82"/>
      <c r="FN89" s="82" t="e">
        <f>+$D89*CS11</f>
        <v>#DIV/0!</v>
      </c>
      <c r="FO89" s="82" t="e">
        <f t="shared" ref="FO89" si="3157">+$D89*CT11</f>
        <v>#DIV/0!</v>
      </c>
      <c r="FP89" s="82" t="e">
        <f t="shared" ref="FP89" si="3158">+$D89*CU11</f>
        <v>#DIV/0!</v>
      </c>
      <c r="FQ89" s="82" t="e">
        <f t="shared" ref="FQ89" si="3159">+$D89*CV11</f>
        <v>#DIV/0!</v>
      </c>
      <c r="FR89" s="82" t="e">
        <f t="shared" ref="FR89" si="3160">+$D89*CW11</f>
        <v>#DIV/0!</v>
      </c>
      <c r="FS89" s="82" t="e">
        <f t="shared" ref="FS89" si="3161">+$D89*CX11</f>
        <v>#DIV/0!</v>
      </c>
      <c r="FT89" s="82" t="e">
        <f t="shared" ref="FT89" si="3162">+$D89*CY11</f>
        <v>#DIV/0!</v>
      </c>
      <c r="FU89" s="82" t="e">
        <f t="shared" ref="FU89" si="3163">+$D89*CZ11</f>
        <v>#DIV/0!</v>
      </c>
    </row>
    <row r="90" spans="1:177">
      <c r="A90" s="79">
        <v>2026</v>
      </c>
      <c r="D90" s="98" t="e">
        <f>Data!CD90</f>
        <v>#DIV/0!</v>
      </c>
      <c r="CB90" s="82"/>
      <c r="CC90" s="82"/>
      <c r="CD90" s="82"/>
      <c r="CE90" s="82"/>
      <c r="CF90" s="82"/>
      <c r="CG90" s="82"/>
      <c r="CH90" s="82"/>
      <c r="CI90" s="82" t="e">
        <f>+$D90*M11</f>
        <v>#DIV/0!</v>
      </c>
      <c r="CJ90" s="82" t="e">
        <f t="shared" ref="CJ90:CO90" si="3164">+$D90*N11</f>
        <v>#DIV/0!</v>
      </c>
      <c r="CK90" s="82" t="e">
        <f t="shared" si="3164"/>
        <v>#DIV/0!</v>
      </c>
      <c r="CL90" s="82" t="e">
        <f t="shared" si="3164"/>
        <v>#DIV/0!</v>
      </c>
      <c r="CM90" s="82" t="e">
        <f t="shared" si="3164"/>
        <v>#DIV/0!</v>
      </c>
      <c r="CN90" s="82" t="e">
        <f t="shared" si="3164"/>
        <v>#DIV/0!</v>
      </c>
      <c r="CO90" s="82" t="e">
        <f t="shared" si="3164"/>
        <v>#DIV/0!</v>
      </c>
      <c r="FH90" s="82"/>
      <c r="FI90" s="82"/>
      <c r="FJ90" s="82"/>
      <c r="FK90" s="82"/>
      <c r="FL90" s="82"/>
      <c r="FM90" s="82"/>
      <c r="FN90" s="82"/>
      <c r="FO90" s="82" t="e">
        <f>+$D90*CS11</f>
        <v>#DIV/0!</v>
      </c>
      <c r="FP90" s="82" t="e">
        <f t="shared" ref="FP90" si="3165">+$D90*CT11</f>
        <v>#DIV/0!</v>
      </c>
      <c r="FQ90" s="82" t="e">
        <f t="shared" ref="FQ90" si="3166">+$D90*CU11</f>
        <v>#DIV/0!</v>
      </c>
      <c r="FR90" s="82" t="e">
        <f t="shared" ref="FR90" si="3167">+$D90*CV11</f>
        <v>#DIV/0!</v>
      </c>
      <c r="FS90" s="82" t="e">
        <f t="shared" ref="FS90" si="3168">+$D90*CW11</f>
        <v>#DIV/0!</v>
      </c>
      <c r="FT90" s="82" t="e">
        <f t="shared" ref="FT90" si="3169">+$D90*CX11</f>
        <v>#DIV/0!</v>
      </c>
      <c r="FU90" s="82" t="e">
        <f t="shared" ref="FU90" si="3170">+$D90*CY11</f>
        <v>#DIV/0!</v>
      </c>
    </row>
    <row r="91" spans="1:177">
      <c r="A91" s="79">
        <v>2027</v>
      </c>
      <c r="D91" s="98" t="e">
        <f>Data!CD91</f>
        <v>#DIV/0!</v>
      </c>
      <c r="CB91" s="82"/>
      <c r="CC91" s="82"/>
      <c r="CD91" s="82"/>
      <c r="CE91" s="82"/>
      <c r="CF91" s="82"/>
      <c r="CG91" s="82"/>
      <c r="CH91" s="82"/>
      <c r="CI91" s="82"/>
      <c r="CJ91" s="82" t="e">
        <f>+$D91*M11</f>
        <v>#DIV/0!</v>
      </c>
      <c r="CK91" s="82" t="e">
        <f t="shared" ref="CK91:CO91" si="3171">+$D91*N11</f>
        <v>#DIV/0!</v>
      </c>
      <c r="CL91" s="82" t="e">
        <f t="shared" si="3171"/>
        <v>#DIV/0!</v>
      </c>
      <c r="CM91" s="82" t="e">
        <f t="shared" si="3171"/>
        <v>#DIV/0!</v>
      </c>
      <c r="CN91" s="82" t="e">
        <f t="shared" si="3171"/>
        <v>#DIV/0!</v>
      </c>
      <c r="CO91" s="82" t="e">
        <f t="shared" si="3171"/>
        <v>#DIV/0!</v>
      </c>
      <c r="FH91" s="82"/>
      <c r="FI91" s="82"/>
      <c r="FJ91" s="82"/>
      <c r="FK91" s="82"/>
      <c r="FL91" s="82"/>
      <c r="FM91" s="82"/>
      <c r="FN91" s="82"/>
      <c r="FO91" s="82"/>
      <c r="FP91" s="82" t="e">
        <f>+$D91*CS11</f>
        <v>#DIV/0!</v>
      </c>
      <c r="FQ91" s="82" t="e">
        <f t="shared" ref="FQ91" si="3172">+$D91*CT11</f>
        <v>#DIV/0!</v>
      </c>
      <c r="FR91" s="82" t="e">
        <f t="shared" ref="FR91" si="3173">+$D91*CU11</f>
        <v>#DIV/0!</v>
      </c>
      <c r="FS91" s="82" t="e">
        <f t="shared" ref="FS91" si="3174">+$D91*CV11</f>
        <v>#DIV/0!</v>
      </c>
      <c r="FT91" s="82" t="e">
        <f t="shared" ref="FT91" si="3175">+$D91*CW11</f>
        <v>#DIV/0!</v>
      </c>
      <c r="FU91" s="82" t="e">
        <f t="shared" ref="FU91" si="3176">+$D91*CX11</f>
        <v>#DIV/0!</v>
      </c>
    </row>
    <row r="92" spans="1:177">
      <c r="A92" s="79">
        <v>2028</v>
      </c>
      <c r="D92" s="98" t="e">
        <f>Data!CD92</f>
        <v>#DIV/0!</v>
      </c>
      <c r="CB92" s="82"/>
      <c r="CC92" s="82"/>
      <c r="CD92" s="82"/>
      <c r="CE92" s="82"/>
      <c r="CF92" s="82"/>
      <c r="CG92" s="82"/>
      <c r="CH92" s="82"/>
      <c r="CI92" s="82"/>
      <c r="CJ92" s="82"/>
      <c r="CK92" s="82" t="e">
        <f>+$D92*M11</f>
        <v>#DIV/0!</v>
      </c>
      <c r="CL92" s="82" t="e">
        <f t="shared" ref="CL92:CO92" si="3177">+$D92*N11</f>
        <v>#DIV/0!</v>
      </c>
      <c r="CM92" s="82" t="e">
        <f t="shared" si="3177"/>
        <v>#DIV/0!</v>
      </c>
      <c r="CN92" s="82" t="e">
        <f t="shared" si="3177"/>
        <v>#DIV/0!</v>
      </c>
      <c r="CO92" s="82" t="e">
        <f t="shared" si="3177"/>
        <v>#DIV/0!</v>
      </c>
      <c r="FH92" s="82"/>
      <c r="FI92" s="82"/>
      <c r="FJ92" s="82"/>
      <c r="FK92" s="82"/>
      <c r="FL92" s="82"/>
      <c r="FM92" s="82"/>
      <c r="FN92" s="82"/>
      <c r="FO92" s="82"/>
      <c r="FP92" s="82"/>
      <c r="FQ92" s="82" t="e">
        <f>+$D92*CS11</f>
        <v>#DIV/0!</v>
      </c>
      <c r="FR92" s="82" t="e">
        <f t="shared" ref="FR92" si="3178">+$D92*CT11</f>
        <v>#DIV/0!</v>
      </c>
      <c r="FS92" s="82" t="e">
        <f t="shared" ref="FS92" si="3179">+$D92*CU11</f>
        <v>#DIV/0!</v>
      </c>
      <c r="FT92" s="82" t="e">
        <f t="shared" ref="FT92" si="3180">+$D92*CV11</f>
        <v>#DIV/0!</v>
      </c>
      <c r="FU92" s="82" t="e">
        <f t="shared" ref="FU92" si="3181">+$D92*CW11</f>
        <v>#DIV/0!</v>
      </c>
    </row>
    <row r="93" spans="1:177">
      <c r="A93" s="79">
        <v>2029</v>
      </c>
      <c r="D93" s="98" t="e">
        <f>Data!CD93</f>
        <v>#DIV/0!</v>
      </c>
      <c r="CB93" s="82"/>
      <c r="CC93" s="82"/>
      <c r="CD93" s="82"/>
      <c r="CE93" s="82"/>
      <c r="CF93" s="82"/>
      <c r="CG93" s="82"/>
      <c r="CH93" s="82"/>
      <c r="CI93" s="82"/>
      <c r="CJ93" s="82"/>
      <c r="CK93" s="82"/>
      <c r="CL93" s="82" t="e">
        <f>+$D93*M11</f>
        <v>#DIV/0!</v>
      </c>
      <c r="CM93" s="82" t="e">
        <f t="shared" ref="CM93:CO93" si="3182">+$D93*N11</f>
        <v>#DIV/0!</v>
      </c>
      <c r="CN93" s="82" t="e">
        <f t="shared" si="3182"/>
        <v>#DIV/0!</v>
      </c>
      <c r="CO93" s="82" t="e">
        <f t="shared" si="3182"/>
        <v>#DIV/0!</v>
      </c>
      <c r="FH93" s="82"/>
      <c r="FI93" s="82"/>
      <c r="FJ93" s="82"/>
      <c r="FK93" s="82"/>
      <c r="FL93" s="82"/>
      <c r="FM93" s="82"/>
      <c r="FN93" s="82"/>
      <c r="FO93" s="82"/>
      <c r="FP93" s="82"/>
      <c r="FQ93" s="82"/>
      <c r="FR93" s="82" t="e">
        <f>+$D93*CS11</f>
        <v>#DIV/0!</v>
      </c>
      <c r="FS93" s="82" t="e">
        <f t="shared" ref="FS93" si="3183">+$D93*CT11</f>
        <v>#DIV/0!</v>
      </c>
      <c r="FT93" s="82" t="e">
        <f t="shared" ref="FT93" si="3184">+$D93*CU11</f>
        <v>#DIV/0!</v>
      </c>
      <c r="FU93" s="82" t="e">
        <f t="shared" ref="FU93" si="3185">+$D93*CV11</f>
        <v>#DIV/0!</v>
      </c>
    </row>
    <row r="94" spans="1:177">
      <c r="A94" s="79">
        <v>2030</v>
      </c>
      <c r="D94" s="98" t="e">
        <f>Data!CD94</f>
        <v>#DIV/0!</v>
      </c>
      <c r="CB94" s="82"/>
      <c r="CC94" s="82"/>
      <c r="CD94" s="82"/>
      <c r="CE94" s="82"/>
      <c r="CF94" s="82"/>
      <c r="CG94" s="82"/>
      <c r="CH94" s="82"/>
      <c r="CI94" s="82"/>
      <c r="CJ94" s="82"/>
      <c r="CK94" s="82"/>
      <c r="CM94" s="82" t="e">
        <f>+$D94*M11</f>
        <v>#DIV/0!</v>
      </c>
      <c r="CN94" s="82" t="e">
        <f t="shared" ref="CN94:CO94" si="3186">+$D94*N11</f>
        <v>#DIV/0!</v>
      </c>
      <c r="CO94" s="82" t="e">
        <f t="shared" si="3186"/>
        <v>#DIV/0!</v>
      </c>
      <c r="FH94" s="82"/>
      <c r="FI94" s="82"/>
      <c r="FJ94" s="82"/>
      <c r="FK94" s="82"/>
      <c r="FL94" s="82"/>
      <c r="FM94" s="82"/>
      <c r="FN94" s="82"/>
      <c r="FO94" s="82"/>
      <c r="FP94" s="82"/>
      <c r="FQ94" s="82"/>
      <c r="FS94" s="82" t="e">
        <f>+$D94*CS11</f>
        <v>#DIV/0!</v>
      </c>
      <c r="FT94" s="82" t="e">
        <f t="shared" ref="FT94" si="3187">+$D94*CT11</f>
        <v>#DIV/0!</v>
      </c>
      <c r="FU94" s="82" t="e">
        <f t="shared" ref="FU94" si="3188">+$D94*CU11</f>
        <v>#DIV/0!</v>
      </c>
    </row>
    <row r="95" spans="1:177">
      <c r="A95" s="79" t="s">
        <v>321</v>
      </c>
      <c r="D95" s="98"/>
      <c r="M95" s="90">
        <f>+SUM(M16:M94)</f>
        <v>6.8618930237577604</v>
      </c>
      <c r="N95" s="90">
        <f t="shared" ref="N95:BY95" si="3189">+SUM(N16:N94)</f>
        <v>10.079402640398243</v>
      </c>
      <c r="O95" s="90">
        <f t="shared" si="3189"/>
        <v>14.471028047533473</v>
      </c>
      <c r="P95" s="90">
        <f t="shared" si="3189"/>
        <v>21.710776947361371</v>
      </c>
      <c r="Q95" s="90">
        <f t="shared" si="3189"/>
        <v>31.373558031007818</v>
      </c>
      <c r="R95" s="90">
        <f t="shared" si="3189"/>
        <v>42.000397711644553</v>
      </c>
      <c r="S95" s="90">
        <f t="shared" si="3189"/>
        <v>63.473941983268034</v>
      </c>
      <c r="T95" s="90">
        <f t="shared" si="3189"/>
        <v>90.193081470183159</v>
      </c>
      <c r="U95" s="90">
        <f t="shared" si="3189"/>
        <v>120.1425059395406</v>
      </c>
      <c r="V95" s="90">
        <f t="shared" si="3189"/>
        <v>128.45773167111662</v>
      </c>
      <c r="W95" s="90">
        <f t="shared" si="3189"/>
        <v>135.23454194283855</v>
      </c>
      <c r="X95" s="90">
        <f t="shared" si="3189"/>
        <v>143.26265457357187</v>
      </c>
      <c r="Y95" s="90">
        <f t="shared" si="3189"/>
        <v>152.97728222874707</v>
      </c>
      <c r="Z95" s="90">
        <f t="shared" si="3189"/>
        <v>165.10927222956158</v>
      </c>
      <c r="AA95" s="90">
        <f t="shared" si="3189"/>
        <v>182.02885020832539</v>
      </c>
      <c r="AB95" s="90">
        <f t="shared" si="3189"/>
        <v>193.78292495218005</v>
      </c>
      <c r="AC95" s="90">
        <f t="shared" si="3189"/>
        <v>202.37801708549577</v>
      </c>
      <c r="AD95" s="90">
        <f t="shared" si="3189"/>
        <v>217.87238516380143</v>
      </c>
      <c r="AE95" s="90">
        <f t="shared" si="3189"/>
        <v>244.41551252778771</v>
      </c>
      <c r="AF95" s="90">
        <f t="shared" si="3189"/>
        <v>269.87583430348258</v>
      </c>
      <c r="AG95" s="90">
        <f t="shared" si="3189"/>
        <v>295.04570605668442</v>
      </c>
      <c r="AH95" s="90">
        <f t="shared" si="3189"/>
        <v>323.09983453168542</v>
      </c>
      <c r="AI95" s="90">
        <f t="shared" si="3189"/>
        <v>353.68939266051279</v>
      </c>
      <c r="AJ95" s="90">
        <f t="shared" si="3189"/>
        <v>386.49468848778201</v>
      </c>
      <c r="AK95" s="90">
        <f t="shared" si="3189"/>
        <v>416.53254441820593</v>
      </c>
      <c r="AL95" s="90">
        <f t="shared" si="3189"/>
        <v>450.33604222985576</v>
      </c>
      <c r="AM95" s="90">
        <f t="shared" si="3189"/>
        <v>487.93978403084799</v>
      </c>
      <c r="AN95" s="90">
        <f t="shared" si="3189"/>
        <v>526.76455017250191</v>
      </c>
      <c r="AO95" s="90">
        <f t="shared" si="3189"/>
        <v>574.90130191236085</v>
      </c>
      <c r="AP95" s="90">
        <f t="shared" si="3189"/>
        <v>620.08859988720928</v>
      </c>
      <c r="AQ95" s="90">
        <f t="shared" si="3189"/>
        <v>674.11071655193689</v>
      </c>
      <c r="AR95" s="90">
        <f t="shared" si="3189"/>
        <v>745.50168838766911</v>
      </c>
      <c r="AS95" s="90">
        <f t="shared" si="3189"/>
        <v>819.59203794194957</v>
      </c>
      <c r="AT95" s="90">
        <f t="shared" si="3189"/>
        <v>908.96415039998533</v>
      </c>
      <c r="AU95" s="90">
        <f t="shared" si="3189"/>
        <v>1007.9006439202692</v>
      </c>
      <c r="AV95" s="90">
        <f t="shared" si="3189"/>
        <v>1101.4538619688083</v>
      </c>
      <c r="AW95" s="90">
        <f t="shared" si="3189"/>
        <v>1230.3453348103164</v>
      </c>
      <c r="AX95" s="90">
        <f t="shared" si="3189"/>
        <v>1345.1926559208257</v>
      </c>
      <c r="AY95" s="90">
        <f t="shared" si="3189"/>
        <v>1458.9881914096586</v>
      </c>
      <c r="AZ95" s="90">
        <f t="shared" si="3189"/>
        <v>1587.2633979432285</v>
      </c>
      <c r="BA95" s="90">
        <f t="shared" si="3189"/>
        <v>1723.8039550811611</v>
      </c>
      <c r="BB95" s="90">
        <f t="shared" si="3189"/>
        <v>1875.677493900781</v>
      </c>
      <c r="BC95" s="90">
        <f t="shared" si="3189"/>
        <v>2057.3467291025536</v>
      </c>
      <c r="BD95" s="90">
        <f t="shared" si="3189"/>
        <v>2288.1981859107855</v>
      </c>
      <c r="BE95" s="90">
        <f t="shared" si="3189"/>
        <v>2562.3886580732551</v>
      </c>
      <c r="BF95" s="90">
        <f t="shared" si="3189"/>
        <v>2869.6003296770018</v>
      </c>
      <c r="BG95" s="90">
        <f t="shared" si="3189"/>
        <v>3211.6635307803645</v>
      </c>
      <c r="BH95" s="90">
        <f t="shared" si="3189"/>
        <v>3572.6848478716188</v>
      </c>
      <c r="BI95" s="90">
        <f t="shared" si="3189"/>
        <v>3967.8489982750061</v>
      </c>
      <c r="BJ95" s="90">
        <f t="shared" si="3189"/>
        <v>4383.1578101072873</v>
      </c>
      <c r="BK95" s="90">
        <f t="shared" si="3189"/>
        <v>4848.4184220947209</v>
      </c>
      <c r="BL95" s="90">
        <f t="shared" si="3189"/>
        <v>5387.5665936351907</v>
      </c>
      <c r="BM95" s="90">
        <f t="shared" si="3189"/>
        <v>6046.5554202014009</v>
      </c>
      <c r="BN95" s="90">
        <f t="shared" si="3189"/>
        <v>6936.5273849537571</v>
      </c>
      <c r="BO95" s="90">
        <f t="shared" si="3189"/>
        <v>8065.5021732379664</v>
      </c>
      <c r="BP95" s="90">
        <f t="shared" si="3189"/>
        <v>9548.5286557431155</v>
      </c>
      <c r="BQ95" s="90">
        <f t="shared" si="3189"/>
        <v>11223.139591391568</v>
      </c>
      <c r="BR95" s="90">
        <f t="shared" si="3189"/>
        <v>13288.212874813526</v>
      </c>
      <c r="BS95" s="90">
        <f t="shared" si="3189"/>
        <v>15644.893124174436</v>
      </c>
      <c r="BT95" s="90">
        <f t="shared" si="3189"/>
        <v>18357.865924161244</v>
      </c>
      <c r="BU95" s="90">
        <f t="shared" si="3189"/>
        <v>21209.201583954498</v>
      </c>
      <c r="BV95" s="90">
        <f t="shared" si="3189"/>
        <v>24443.236387840439</v>
      </c>
      <c r="BW95" s="90" t="e">
        <f t="shared" si="3189"/>
        <v>#DIV/0!</v>
      </c>
      <c r="BX95" s="90" t="e">
        <f t="shared" si="3189"/>
        <v>#DIV/0!</v>
      </c>
      <c r="BY95" s="90" t="e">
        <f t="shared" si="3189"/>
        <v>#DIV/0!</v>
      </c>
      <c r="BZ95" s="90" t="e">
        <f t="shared" ref="BZ95:CM95" si="3190">+SUM(BZ16:BZ94)</f>
        <v>#DIV/0!</v>
      </c>
      <c r="CA95" s="90" t="e">
        <f t="shared" si="3190"/>
        <v>#DIV/0!</v>
      </c>
      <c r="CB95" s="90" t="e">
        <f t="shared" si="3190"/>
        <v>#DIV/0!</v>
      </c>
      <c r="CC95" s="90" t="e">
        <f t="shared" si="3190"/>
        <v>#DIV/0!</v>
      </c>
      <c r="CD95" s="90" t="e">
        <f t="shared" si="3190"/>
        <v>#DIV/0!</v>
      </c>
      <c r="CE95" s="90" t="e">
        <f t="shared" si="3190"/>
        <v>#DIV/0!</v>
      </c>
      <c r="CF95" s="90" t="e">
        <f t="shared" si="3190"/>
        <v>#DIV/0!</v>
      </c>
      <c r="CG95" s="90" t="e">
        <f t="shared" si="3190"/>
        <v>#DIV/0!</v>
      </c>
      <c r="CH95" s="90" t="e">
        <f t="shared" si="3190"/>
        <v>#DIV/0!</v>
      </c>
      <c r="CI95" s="90" t="e">
        <f t="shared" si="3190"/>
        <v>#DIV/0!</v>
      </c>
      <c r="CJ95" s="90" t="e">
        <f t="shared" si="3190"/>
        <v>#DIV/0!</v>
      </c>
      <c r="CK95" s="90" t="e">
        <f t="shared" si="3190"/>
        <v>#DIV/0!</v>
      </c>
      <c r="CL95" s="90" t="e">
        <f t="shared" si="3190"/>
        <v>#DIV/0!</v>
      </c>
      <c r="CM95" s="90" t="e">
        <f t="shared" si="3190"/>
        <v>#DIV/0!</v>
      </c>
      <c r="CN95" s="82"/>
      <c r="CO95" s="82"/>
      <c r="CS95" s="90">
        <f>+SUM(CS16:CS94)</f>
        <v>6.862110355314309</v>
      </c>
      <c r="CT95" s="90">
        <f t="shared" ref="CT95" si="3191">+SUM(CT16:CT94)</f>
        <v>9.7583757546304639</v>
      </c>
      <c r="CU95" s="90">
        <f t="shared" ref="CU95" si="3192">+SUM(CU16:CU94)</f>
        <v>13.694719017383184</v>
      </c>
      <c r="CV95" s="90">
        <f t="shared" ref="CV95" si="3193">+SUM(CV16:CV94)</f>
        <v>20.297208662377127</v>
      </c>
      <c r="CW95" s="90">
        <f t="shared" ref="CW95" si="3194">+SUM(CW16:CW94)</f>
        <v>29.016870926856694</v>
      </c>
      <c r="CX95" s="90">
        <f t="shared" ref="CX95" si="3195">+SUM(CX16:CX94)</f>
        <v>38.297179986695312</v>
      </c>
      <c r="CY95" s="90">
        <f t="shared" ref="CY95" si="3196">+SUM(CY16:CY94)</f>
        <v>57.997043745392645</v>
      </c>
      <c r="CZ95" s="90">
        <f t="shared" ref="CZ95" si="3197">+SUM(CZ16:CZ94)</f>
        <v>82.029688814948642</v>
      </c>
      <c r="DA95" s="90">
        <f t="shared" ref="DA95" si="3198">+SUM(DA16:DA94)</f>
        <v>108.18180409246789</v>
      </c>
      <c r="DB95" s="90">
        <f t="shared" ref="DB95" si="3199">+SUM(DB16:DB94)</f>
        <v>111.49508286266997</v>
      </c>
      <c r="DC95" s="90">
        <f t="shared" ref="DC95" si="3200">+SUM(DC16:DC94)</f>
        <v>113.14253025332616</v>
      </c>
      <c r="DD95" s="90">
        <f t="shared" ref="DD95" si="3201">+SUM(DD16:DD94)</f>
        <v>115.99431602327789</v>
      </c>
      <c r="DE95" s="90">
        <f t="shared" ref="DE95" si="3202">+SUM(DE16:DE94)</f>
        <v>120.4316161140335</v>
      </c>
      <c r="DF95" s="90">
        <f t="shared" ref="DF95" si="3203">+SUM(DF16:DF94)</f>
        <v>127.11411607065797</v>
      </c>
      <c r="DG95" s="90">
        <f t="shared" ref="DG95" si="3204">+SUM(DG16:DG94)</f>
        <v>138.31094981794465</v>
      </c>
      <c r="DH95" s="90">
        <f t="shared" ref="DH95" si="3205">+SUM(DH16:DH94)</f>
        <v>143.86247052606942</v>
      </c>
      <c r="DI95" s="90">
        <f t="shared" ref="DI95" si="3206">+SUM(DI16:DI94)</f>
        <v>146.04664009111269</v>
      </c>
      <c r="DJ95" s="90">
        <f t="shared" ref="DJ95" si="3207">+SUM(DJ16:DJ94)</f>
        <v>155.08647416737941</v>
      </c>
      <c r="DK95" s="90">
        <f t="shared" ref="DK95" si="3208">+SUM(DK16:DK94)</f>
        <v>174.81766156598079</v>
      </c>
      <c r="DL95" s="90">
        <f t="shared" ref="DL95" si="3209">+SUM(DL16:DL94)</f>
        <v>192.61752852290235</v>
      </c>
      <c r="DM95" s="90">
        <f t="shared" ref="DM95" si="3210">+SUM(DM16:DM94)</f>
        <v>209.38275083969441</v>
      </c>
      <c r="DN95" s="90">
        <f t="shared" ref="DN95" si="3211">+SUM(DN16:DN94)</f>
        <v>228.35174922315875</v>
      </c>
      <c r="DO95" s="90">
        <f t="shared" ref="DO95" si="3212">+SUM(DO16:DO94)</f>
        <v>249.08931139664321</v>
      </c>
      <c r="DP95" s="90">
        <f t="shared" ref="DP95" si="3213">+SUM(DP16:DP94)</f>
        <v>271.21227841134061</v>
      </c>
      <c r="DQ95" s="90">
        <f t="shared" ref="DQ95" si="3214">+SUM(DQ16:DQ94)</f>
        <v>289.6943737694213</v>
      </c>
      <c r="DR95" s="90">
        <f t="shared" ref="DR95" si="3215">+SUM(DR16:DR94)</f>
        <v>311.26390067905999</v>
      </c>
      <c r="DS95" s="90">
        <f t="shared" ref="DS95" si="3216">+SUM(DS16:DS94)</f>
        <v>335.83688133008087</v>
      </c>
      <c r="DT95" s="90">
        <f t="shared" ref="DT95" si="3217">+SUM(DT16:DT94)</f>
        <v>360.72231889061464</v>
      </c>
      <c r="DU95" s="90">
        <f t="shared" ref="DU95" si="3218">+SUM(DU16:DU94)</f>
        <v>394.02861633811608</v>
      </c>
      <c r="DV95" s="90">
        <f t="shared" ref="DV95" si="3219">+SUM(DV16:DV94)</f>
        <v>423.13354044907351</v>
      </c>
      <c r="DW95" s="90">
        <f t="shared" ref="DW95" si="3220">+SUM(DW16:DW94)</f>
        <v>460.05614756911126</v>
      </c>
      <c r="DX95" s="90">
        <f t="shared" ref="DX95" si="3221">+SUM(DX16:DX94)</f>
        <v>513.00296155892738</v>
      </c>
      <c r="DY95" s="90">
        <f t="shared" ref="DY95" si="3222">+SUM(DY16:DY94)</f>
        <v>566.59495056310163</v>
      </c>
      <c r="DZ95" s="90">
        <f t="shared" ref="DZ95" si="3223">+SUM(DZ16:DZ94)</f>
        <v>633.43053117143381</v>
      </c>
      <c r="EA95" s="90">
        <f t="shared" ref="EA95" si="3224">+SUM(EA16:EA94)</f>
        <v>707.21859451706052</v>
      </c>
      <c r="EB95" s="90">
        <f t="shared" ref="EB95" si="3225">+SUM(EB16:EB94)</f>
        <v>772.73535452976785</v>
      </c>
      <c r="EC95" s="90">
        <f t="shared" ref="EC95" si="3226">+SUM(EC16:EC94)</f>
        <v>871.14252662102967</v>
      </c>
      <c r="ED95" s="90">
        <f t="shared" ref="ED95" si="3227">+SUM(ED16:ED94)</f>
        <v>951.56546714388264</v>
      </c>
      <c r="EE95" s="90">
        <f t="shared" ref="EE95" si="3228">+SUM(EE16:EE94)</f>
        <v>1027.8957966403841</v>
      </c>
      <c r="EF95" s="90">
        <f t="shared" ref="EF95" si="3229">+SUM(EF16:EF94)</f>
        <v>1115.9096004042756</v>
      </c>
      <c r="EG95" s="90">
        <f t="shared" ref="EG95" si="3230">+SUM(EG16:EG94)</f>
        <v>1208.8966991555928</v>
      </c>
      <c r="EH95" s="90">
        <f t="shared" ref="EH95" si="3231">+SUM(EH16:EH94)</f>
        <v>1313.7463396698486</v>
      </c>
      <c r="EI95" s="90">
        <f t="shared" ref="EI95" si="3232">+SUM(EI16:EI94)</f>
        <v>1444.4223396376958</v>
      </c>
      <c r="EJ95" s="90">
        <f t="shared" ref="EJ95" si="3233">+SUM(EJ16:EJ94)</f>
        <v>1619.1626983548574</v>
      </c>
      <c r="EK95" s="90">
        <f t="shared" ref="EK95" si="3234">+SUM(EK16:EK94)</f>
        <v>1830.1290302642965</v>
      </c>
      <c r="EL95" s="90">
        <f t="shared" ref="EL95" si="3235">+SUM(EL16:EL94)</f>
        <v>2065.3888086039983</v>
      </c>
      <c r="EM95" s="90">
        <f t="shared" ref="EM95" si="3236">+SUM(EM16:EM94)</f>
        <v>2325.730108451789</v>
      </c>
      <c r="EN95" s="90">
        <f t="shared" ref="EN95" si="3237">+SUM(EN16:EN94)</f>
        <v>2594.1919805965745</v>
      </c>
      <c r="EO95" s="90">
        <f t="shared" ref="EO95" si="3238">+SUM(EO16:EO94)</f>
        <v>2885.700854209611</v>
      </c>
      <c r="EP95" s="90">
        <f t="shared" ref="EP95" si="3239">+SUM(EP16:EP94)</f>
        <v>3185.3122398178966</v>
      </c>
      <c r="EQ95" s="90">
        <f t="shared" ref="EQ95" si="3240">+SUM(EQ16:EQ94)</f>
        <v>3522.6051001567689</v>
      </c>
      <c r="ER95" s="90">
        <f t="shared" ref="ER95" si="3241">+SUM(ER16:ER94)</f>
        <v>3919.9170079387286</v>
      </c>
      <c r="ES95" s="90">
        <f t="shared" ref="ES95" si="3242">+SUM(ES16:ES94)</f>
        <v>4420.5812449846799</v>
      </c>
      <c r="ET95" s="90">
        <f t="shared" ref="ET95" si="3243">+SUM(ET16:ET94)</f>
        <v>5131.1240038808928</v>
      </c>
      <c r="EU95" s="90">
        <f t="shared" ref="EU95" si="3244">+SUM(EU16:EU94)</f>
        <v>6049.9995705212887</v>
      </c>
      <c r="EV95" s="90">
        <f t="shared" ref="EV95" si="3245">+SUM(EV16:EV94)</f>
        <v>7282.8365812929042</v>
      </c>
      <c r="EW95" s="90">
        <f t="shared" ref="EW95" si="3246">+SUM(EW16:EW94)</f>
        <v>8652.8649710327991</v>
      </c>
      <c r="EX95" s="90">
        <f t="shared" ref="EX95" si="3247">+SUM(EX16:EX94)</f>
        <v>10353.049864244978</v>
      </c>
      <c r="EY95" s="90">
        <f t="shared" ref="EY95" si="3248">+SUM(EY16:EY94)</f>
        <v>12269.64330962723</v>
      </c>
      <c r="EZ95" s="90">
        <f t="shared" ref="EZ95" si="3249">+SUM(EZ16:EZ94)</f>
        <v>14457.884638828609</v>
      </c>
      <c r="FA95" s="90">
        <f t="shared" ref="FA95" si="3250">+SUM(FA16:FA94)</f>
        <v>16687.897880411838</v>
      </c>
      <c r="FB95" s="90">
        <f t="shared" ref="FB95" si="3251">+SUM(FB16:FB94)</f>
        <v>19202.968077499747</v>
      </c>
      <c r="FC95" s="90" t="e">
        <f t="shared" ref="FC95" si="3252">+SUM(FC16:FC94)</f>
        <v>#DIV/0!</v>
      </c>
      <c r="FD95" s="90" t="e">
        <f t="shared" ref="FD95" si="3253">+SUM(FD16:FD94)</f>
        <v>#DIV/0!</v>
      </c>
      <c r="FE95" s="90" t="e">
        <f t="shared" ref="FE95" si="3254">+SUM(FE16:FE94)</f>
        <v>#DIV/0!</v>
      </c>
      <c r="FF95" s="90" t="e">
        <f t="shared" ref="FF95" si="3255">+SUM(FF16:FF94)</f>
        <v>#DIV/0!</v>
      </c>
      <c r="FG95" s="90" t="e">
        <f t="shared" ref="FG95" si="3256">+SUM(FG16:FG94)</f>
        <v>#DIV/0!</v>
      </c>
      <c r="FH95" s="90" t="e">
        <f t="shared" ref="FH95" si="3257">+SUM(FH16:FH94)</f>
        <v>#DIV/0!</v>
      </c>
      <c r="FI95" s="90" t="e">
        <f t="shared" ref="FI95" si="3258">+SUM(FI16:FI94)</f>
        <v>#DIV/0!</v>
      </c>
      <c r="FJ95" s="90" t="e">
        <f t="shared" ref="FJ95" si="3259">+SUM(FJ16:FJ94)</f>
        <v>#DIV/0!</v>
      </c>
      <c r="FK95" s="90" t="e">
        <f t="shared" ref="FK95" si="3260">+SUM(FK16:FK94)</f>
        <v>#DIV/0!</v>
      </c>
      <c r="FL95" s="90" t="e">
        <f t="shared" ref="FL95" si="3261">+SUM(FL16:FL94)</f>
        <v>#DIV/0!</v>
      </c>
      <c r="FM95" s="90" t="e">
        <f t="shared" ref="FM95" si="3262">+SUM(FM16:FM94)</f>
        <v>#DIV/0!</v>
      </c>
      <c r="FN95" s="90" t="e">
        <f t="shared" ref="FN95" si="3263">+SUM(FN16:FN94)</f>
        <v>#DIV/0!</v>
      </c>
      <c r="FO95" s="90" t="e">
        <f t="shared" ref="FO95" si="3264">+SUM(FO16:FO94)</f>
        <v>#DIV/0!</v>
      </c>
      <c r="FP95" s="90" t="e">
        <f t="shared" ref="FP95" si="3265">+SUM(FP16:FP94)</f>
        <v>#DIV/0!</v>
      </c>
      <c r="FQ95" s="90" t="e">
        <f t="shared" ref="FQ95" si="3266">+SUM(FQ16:FQ94)</f>
        <v>#DIV/0!</v>
      </c>
      <c r="FR95" s="90" t="e">
        <f t="shared" ref="FR95" si="3267">+SUM(FR16:FR94)</f>
        <v>#DIV/0!</v>
      </c>
      <c r="FS95" s="90" t="e">
        <f t="shared" ref="FS95" si="3268">+SUM(FS16:FS94)</f>
        <v>#DIV/0!</v>
      </c>
      <c r="FT95" s="82"/>
      <c r="FU95" s="82"/>
    </row>
    <row r="96" spans="1:177">
      <c r="A96" s="98" t="s">
        <v>322</v>
      </c>
      <c r="B96" s="102"/>
      <c r="C96" s="102"/>
      <c r="D96" s="98"/>
      <c r="E96" s="102"/>
      <c r="F96" s="102"/>
      <c r="G96" s="102"/>
      <c r="H96" s="102"/>
      <c r="I96" s="102"/>
      <c r="J96" s="102"/>
      <c r="K96" s="102"/>
      <c r="L96" s="102"/>
      <c r="M96" s="98">
        <f>+D16</f>
        <v>6.862110355314309</v>
      </c>
      <c r="N96" s="98">
        <f>+D17</f>
        <v>3.2393709170818714</v>
      </c>
      <c r="O96" s="98">
        <f>+D18</f>
        <v>4.4242620504842431</v>
      </c>
      <c r="P96" s="98">
        <f>+D19</f>
        <v>7.2872255958631014</v>
      </c>
      <c r="Q96" s="98">
        <f>+D20</f>
        <v>9.7345226975984254</v>
      </c>
      <c r="R96" s="98">
        <f>+D21</f>
        <v>10.731152606181452</v>
      </c>
      <c r="S96" s="98">
        <f>+D22</f>
        <v>21.614722758032098</v>
      </c>
      <c r="T96" s="98">
        <f>+D23</f>
        <v>26.932497256825631</v>
      </c>
      <c r="U96" s="98">
        <f>+D24</f>
        <v>30.253599718266681</v>
      </c>
      <c r="V96" s="98">
        <f>+D25</f>
        <v>8.7223689748254856</v>
      </c>
      <c r="W96" s="98">
        <f>+D26</f>
        <v>7.2222015337896774</v>
      </c>
      <c r="X96" s="98">
        <f>+D27</f>
        <v>8.5089122826180343</v>
      </c>
      <c r="Y96" s="98">
        <f>+D28</f>
        <v>10.237015891919532</v>
      </c>
      <c r="Z96" s="98">
        <f>+D29</f>
        <v>12.704080762326134</v>
      </c>
      <c r="AA96" s="98">
        <f>+D30</f>
        <v>17.552539550819549</v>
      </c>
      <c r="AB96" s="98">
        <f>+D31</f>
        <v>12.467068199021998</v>
      </c>
      <c r="AC96" s="98">
        <f>+D32</f>
        <v>9.3772930913467967</v>
      </c>
      <c r="AD96" s="98">
        <f>+D33</f>
        <v>16.342166080822363</v>
      </c>
      <c r="AE96" s="98">
        <f>+D34</f>
        <v>27.485511106970325</v>
      </c>
      <c r="AF96" s="98">
        <f>+D35</f>
        <v>26.540750035220572</v>
      </c>
      <c r="AG96" s="98">
        <f>+D36</f>
        <v>26.396098742937195</v>
      </c>
      <c r="AH96" s="98">
        <f>+D37</f>
        <v>29.438135925449085</v>
      </c>
      <c r="AI96" s="98">
        <f>+D38</f>
        <v>32.155149634642356</v>
      </c>
      <c r="AJ96" s="98">
        <f>+D39</f>
        <v>34.577432584529575</v>
      </c>
      <c r="AK96" s="98">
        <f>+D40</f>
        <v>32.042709278647742</v>
      </c>
      <c r="AL96" s="98">
        <f>+D41</f>
        <v>36.054245598109745</v>
      </c>
      <c r="AM96" s="98">
        <f>+D42</f>
        <v>40.1361756849738</v>
      </c>
      <c r="AN96" s="98">
        <f>+D43</f>
        <v>41.677281627037864</v>
      </c>
      <c r="AO96" s="98">
        <f>+D44</f>
        <v>51.342413392032249</v>
      </c>
      <c r="AP96" s="98">
        <f>+D45</f>
        <v>48.806354927863119</v>
      </c>
      <c r="AQ96" s="98">
        <f>+D46</f>
        <v>58.079284142491552</v>
      </c>
      <c r="AR96" s="98">
        <f>+D47</f>
        <v>75.949621368271622</v>
      </c>
      <c r="AS96" s="98">
        <f>+D48</f>
        <v>79.242137082120692</v>
      </c>
      <c r="AT96" s="98">
        <f>+D49</f>
        <v>95.165328136487233</v>
      </c>
      <c r="AU96" s="98">
        <f>+D50</f>
        <v>105.4595899041984</v>
      </c>
      <c r="AV96" s="98">
        <f>+D51</f>
        <v>100.87768973856033</v>
      </c>
      <c r="AW96" s="98">
        <f>+D52</f>
        <v>137.04393981775038</v>
      </c>
      <c r="AX96" s="98">
        <f>+D53</f>
        <v>123.98006685390448</v>
      </c>
      <c r="AY96" s="98">
        <f>+D54</f>
        <v>123.90860285369557</v>
      </c>
      <c r="AZ96" s="98">
        <f>+D55</f>
        <v>139.40859359591056</v>
      </c>
      <c r="BA96" s="98">
        <f>+D56</f>
        <v>148.78257877153104</v>
      </c>
      <c r="BB96" s="98">
        <f>+D57</f>
        <v>165.29447547203529</v>
      </c>
      <c r="BC96" s="98">
        <f>+D58</f>
        <v>196.3633169513399</v>
      </c>
      <c r="BD96" s="98">
        <f>+D59</f>
        <v>246.96147569904633</v>
      </c>
      <c r="BE96" s="98">
        <f>+D60</f>
        <v>291.92446682718185</v>
      </c>
      <c r="BF96" s="98">
        <f>+D61</f>
        <v>326.76622985291687</v>
      </c>
      <c r="BG96" s="98">
        <f>+D62</f>
        <v>363.61074027799066</v>
      </c>
      <c r="BH96" s="98">
        <f>+D63</f>
        <v>384.74837756737469</v>
      </c>
      <c r="BI96" s="98">
        <f>+D64</f>
        <v>421.21847264286606</v>
      </c>
      <c r="BJ96" s="98">
        <f>+D65</f>
        <v>443.89642831876608</v>
      </c>
      <c r="BK96" s="98">
        <f>+D66</f>
        <v>496.55847232976669</v>
      </c>
      <c r="BL96" s="98">
        <f>+D67</f>
        <v>573.44216278979752</v>
      </c>
      <c r="BM96" s="98">
        <f>+D68</f>
        <v>696.66008744288888</v>
      </c>
      <c r="BN96" s="98">
        <f>+D69</f>
        <v>931.57182114544662</v>
      </c>
      <c r="BO96" s="98">
        <f>+D70</f>
        <v>1175.4317668344402</v>
      </c>
      <c r="BP96" s="98">
        <f>+D71</f>
        <v>1535.3369892976809</v>
      </c>
      <c r="BQ96" s="98">
        <f>+D72</f>
        <v>1734.170218804541</v>
      </c>
      <c r="BR96" s="98">
        <f>+D73</f>
        <v>2132.8281417638195</v>
      </c>
      <c r="BS96" s="98">
        <f>+D74</f>
        <v>2434.2459385944994</v>
      </c>
      <c r="BT96" s="98">
        <f>+D75</f>
        <v>2801.7234946827389</v>
      </c>
      <c r="BU96" s="98">
        <f>+D76</f>
        <v>2952.9074735246613</v>
      </c>
      <c r="BV96" s="98">
        <f>+D77</f>
        <v>3349.4650911084991</v>
      </c>
      <c r="BW96" s="98" t="e">
        <f>+D78</f>
        <v>#DIV/0!</v>
      </c>
      <c r="BX96" s="98" t="e">
        <f>+D79</f>
        <v>#DIV/0!</v>
      </c>
      <c r="BY96" s="98" t="e">
        <f>+D80</f>
        <v>#DIV/0!</v>
      </c>
      <c r="BZ96" s="98" t="e">
        <f>+D81</f>
        <v>#DIV/0!</v>
      </c>
      <c r="CA96" s="98" t="e">
        <f>+D82</f>
        <v>#DIV/0!</v>
      </c>
      <c r="CB96" s="239" t="e">
        <f>+D83</f>
        <v>#DIV/0!</v>
      </c>
      <c r="CC96" s="239" t="e">
        <f>+D84</f>
        <v>#DIV/0!</v>
      </c>
      <c r="CD96" s="239" t="e">
        <f>+D85</f>
        <v>#DIV/0!</v>
      </c>
      <c r="CE96" s="239" t="e">
        <f>+D86</f>
        <v>#DIV/0!</v>
      </c>
      <c r="CF96" s="239" t="e">
        <f>+D87</f>
        <v>#DIV/0!</v>
      </c>
      <c r="CG96" s="239" t="e">
        <f>+D88</f>
        <v>#DIV/0!</v>
      </c>
      <c r="CH96" s="239" t="e">
        <f>+D89</f>
        <v>#DIV/0!</v>
      </c>
      <c r="CI96" s="239" t="e">
        <f>+D90</f>
        <v>#DIV/0!</v>
      </c>
      <c r="CJ96" s="239" t="e">
        <f>+D91</f>
        <v>#DIV/0!</v>
      </c>
      <c r="CK96" s="239" t="e">
        <f>+D92</f>
        <v>#DIV/0!</v>
      </c>
      <c r="CL96" s="98" t="e">
        <f>+D93</f>
        <v>#DIV/0!</v>
      </c>
      <c r="CM96" s="239" t="e">
        <f>+D94</f>
        <v>#DIV/0!</v>
      </c>
      <c r="CN96" s="239"/>
      <c r="CO96" s="239"/>
      <c r="CP96" s="102"/>
      <c r="CQ96" s="102"/>
      <c r="CR96" s="104" t="s">
        <v>189</v>
      </c>
      <c r="CS96" s="241">
        <f>+M96</f>
        <v>6.862110355314309</v>
      </c>
      <c r="CT96" s="241">
        <f t="shared" ref="CT96" si="3269">+N96</f>
        <v>3.2393709170818714</v>
      </c>
      <c r="CU96" s="241">
        <f t="shared" ref="CU96" si="3270">+O96</f>
        <v>4.4242620504842431</v>
      </c>
      <c r="CV96" s="241">
        <f t="shared" ref="CV96" si="3271">+P96</f>
        <v>7.2872255958631014</v>
      </c>
      <c r="CW96" s="241">
        <f t="shared" ref="CW96" si="3272">+Q96</f>
        <v>9.7345226975984254</v>
      </c>
      <c r="CX96" s="241">
        <f t="shared" ref="CX96" si="3273">+R96</f>
        <v>10.731152606181452</v>
      </c>
      <c r="CY96" s="241">
        <f t="shared" ref="CY96" si="3274">+S96</f>
        <v>21.614722758032098</v>
      </c>
      <c r="CZ96" s="241">
        <f t="shared" ref="CZ96" si="3275">+T96</f>
        <v>26.932497256825631</v>
      </c>
      <c r="DA96" s="241">
        <f t="shared" ref="DA96" si="3276">+U96</f>
        <v>30.253599718266681</v>
      </c>
      <c r="DB96" s="241">
        <f t="shared" ref="DB96" si="3277">+V96</f>
        <v>8.7223689748254856</v>
      </c>
      <c r="DC96" s="241">
        <f t="shared" ref="DC96" si="3278">+W96</f>
        <v>7.2222015337896774</v>
      </c>
      <c r="DD96" s="241">
        <f t="shared" ref="DD96" si="3279">+X96</f>
        <v>8.5089122826180343</v>
      </c>
      <c r="DE96" s="241">
        <f t="shared" ref="DE96" si="3280">+Y96</f>
        <v>10.237015891919532</v>
      </c>
      <c r="DF96" s="241">
        <f t="shared" ref="DF96" si="3281">+Z96</f>
        <v>12.704080762326134</v>
      </c>
      <c r="DG96" s="241">
        <f t="shared" ref="DG96" si="3282">+AA96</f>
        <v>17.552539550819549</v>
      </c>
      <c r="DH96" s="241">
        <f t="shared" ref="DH96" si="3283">+AB96</f>
        <v>12.467068199021998</v>
      </c>
      <c r="DI96" s="241">
        <f t="shared" ref="DI96" si="3284">+AC96</f>
        <v>9.3772930913467967</v>
      </c>
      <c r="DJ96" s="241">
        <f t="shared" ref="DJ96" si="3285">+AD96</f>
        <v>16.342166080822363</v>
      </c>
      <c r="DK96" s="241">
        <f t="shared" ref="DK96" si="3286">+AE96</f>
        <v>27.485511106970325</v>
      </c>
      <c r="DL96" s="241">
        <f t="shared" ref="DL96" si="3287">+AF96</f>
        <v>26.540750035220572</v>
      </c>
      <c r="DM96" s="241">
        <f t="shared" ref="DM96" si="3288">+AG96</f>
        <v>26.396098742937195</v>
      </c>
      <c r="DN96" s="241">
        <f t="shared" ref="DN96" si="3289">+AH96</f>
        <v>29.438135925449085</v>
      </c>
      <c r="DO96" s="241">
        <f t="shared" ref="DO96" si="3290">+AI96</f>
        <v>32.155149634642356</v>
      </c>
      <c r="DP96" s="241">
        <f t="shared" ref="DP96" si="3291">+AJ96</f>
        <v>34.577432584529575</v>
      </c>
      <c r="DQ96" s="241">
        <f t="shared" ref="DQ96" si="3292">+AK96</f>
        <v>32.042709278647742</v>
      </c>
      <c r="DR96" s="241">
        <f t="shared" ref="DR96" si="3293">+AL96</f>
        <v>36.054245598109745</v>
      </c>
      <c r="DS96" s="241">
        <f t="shared" ref="DS96" si="3294">+AM96</f>
        <v>40.1361756849738</v>
      </c>
      <c r="DT96" s="241">
        <f t="shared" ref="DT96" si="3295">+AN96</f>
        <v>41.677281627037864</v>
      </c>
      <c r="DU96" s="241">
        <f t="shared" ref="DU96" si="3296">+AO96</f>
        <v>51.342413392032249</v>
      </c>
      <c r="DV96" s="241">
        <f t="shared" ref="DV96" si="3297">+AP96</f>
        <v>48.806354927863119</v>
      </c>
      <c r="DW96" s="241">
        <f t="shared" ref="DW96" si="3298">+AQ96</f>
        <v>58.079284142491552</v>
      </c>
      <c r="DX96" s="241">
        <f t="shared" ref="DX96" si="3299">+AR96</f>
        <v>75.949621368271622</v>
      </c>
      <c r="DY96" s="241">
        <f t="shared" ref="DY96" si="3300">+AS96</f>
        <v>79.242137082120692</v>
      </c>
      <c r="DZ96" s="241">
        <f t="shared" ref="DZ96" si="3301">+AT96</f>
        <v>95.165328136487233</v>
      </c>
      <c r="EA96" s="241">
        <f t="shared" ref="EA96" si="3302">+AU96</f>
        <v>105.4595899041984</v>
      </c>
      <c r="EB96" s="241">
        <f t="shared" ref="EB96" si="3303">+AV96</f>
        <v>100.87768973856033</v>
      </c>
      <c r="EC96" s="241">
        <f t="shared" ref="EC96" si="3304">+AW96</f>
        <v>137.04393981775038</v>
      </c>
      <c r="ED96" s="241">
        <f t="shared" ref="ED96" si="3305">+AX96</f>
        <v>123.98006685390448</v>
      </c>
      <c r="EE96" s="241">
        <f t="shared" ref="EE96" si="3306">+AY96</f>
        <v>123.90860285369557</v>
      </c>
      <c r="EF96" s="241">
        <f t="shared" ref="EF96" si="3307">+AZ96</f>
        <v>139.40859359591056</v>
      </c>
      <c r="EG96" s="241">
        <f t="shared" ref="EG96" si="3308">+BA96</f>
        <v>148.78257877153104</v>
      </c>
      <c r="EH96" s="241">
        <f t="shared" ref="EH96" si="3309">+BB96</f>
        <v>165.29447547203529</v>
      </c>
      <c r="EI96" s="241">
        <f t="shared" ref="EI96" si="3310">+BC96</f>
        <v>196.3633169513399</v>
      </c>
      <c r="EJ96" s="241">
        <f t="shared" ref="EJ96" si="3311">+BD96</f>
        <v>246.96147569904633</v>
      </c>
      <c r="EK96" s="241">
        <f t="shared" ref="EK96" si="3312">+BE96</f>
        <v>291.92446682718185</v>
      </c>
      <c r="EL96" s="241">
        <f t="shared" ref="EL96" si="3313">+BF96</f>
        <v>326.76622985291687</v>
      </c>
      <c r="EM96" s="241">
        <f t="shared" ref="EM96" si="3314">+BG96</f>
        <v>363.61074027799066</v>
      </c>
      <c r="EN96" s="241">
        <f t="shared" ref="EN96" si="3315">+BH96</f>
        <v>384.74837756737469</v>
      </c>
      <c r="EO96" s="241">
        <f t="shared" ref="EO96" si="3316">+BI96</f>
        <v>421.21847264286606</v>
      </c>
      <c r="EP96" s="241">
        <f t="shared" ref="EP96" si="3317">+BJ96</f>
        <v>443.89642831876608</v>
      </c>
      <c r="EQ96" s="241">
        <f t="shared" ref="EQ96" si="3318">+BK96</f>
        <v>496.55847232976669</v>
      </c>
      <c r="ER96" s="241">
        <f t="shared" ref="ER96" si="3319">+BL96</f>
        <v>573.44216278979752</v>
      </c>
      <c r="ES96" s="241">
        <f t="shared" ref="ES96" si="3320">+BM96</f>
        <v>696.66008744288888</v>
      </c>
      <c r="ET96" s="241">
        <f t="shared" ref="ET96" si="3321">+BN96</f>
        <v>931.57182114544662</v>
      </c>
      <c r="EU96" s="241">
        <f t="shared" ref="EU96" si="3322">+BO96</f>
        <v>1175.4317668344402</v>
      </c>
      <c r="EV96" s="241">
        <f t="shared" ref="EV96" si="3323">+BP96</f>
        <v>1535.3369892976809</v>
      </c>
      <c r="EW96" s="241">
        <f t="shared" ref="EW96" si="3324">+BQ96</f>
        <v>1734.170218804541</v>
      </c>
      <c r="EX96" s="241">
        <f t="shared" ref="EX96" si="3325">+BR96</f>
        <v>2132.8281417638195</v>
      </c>
      <c r="EY96" s="241">
        <f t="shared" ref="EY96" si="3326">+BS96</f>
        <v>2434.2459385944994</v>
      </c>
      <c r="EZ96" s="241">
        <f t="shared" ref="EZ96" si="3327">+BT96</f>
        <v>2801.7234946827389</v>
      </c>
      <c r="FA96" s="241">
        <f t="shared" ref="FA96" si="3328">+BU96</f>
        <v>2952.9074735246613</v>
      </c>
      <c r="FB96" s="241">
        <f t="shared" ref="FB96" si="3329">+BV96</f>
        <v>3349.4650911084991</v>
      </c>
      <c r="FC96" s="241" t="e">
        <f t="shared" ref="FC96" si="3330">+BW96</f>
        <v>#DIV/0!</v>
      </c>
      <c r="FD96" s="241" t="e">
        <f t="shared" ref="FD96" si="3331">+BX96</f>
        <v>#DIV/0!</v>
      </c>
      <c r="FE96" s="241" t="e">
        <f t="shared" ref="FE96" si="3332">+BY96</f>
        <v>#DIV/0!</v>
      </c>
      <c r="FF96" s="241" t="e">
        <f t="shared" ref="FF96" si="3333">+BZ96</f>
        <v>#DIV/0!</v>
      </c>
      <c r="FG96" s="241" t="e">
        <f t="shared" ref="FG96" si="3334">+CA96</f>
        <v>#DIV/0!</v>
      </c>
      <c r="FH96" s="241" t="e">
        <f t="shared" ref="FH96" si="3335">+CB96</f>
        <v>#DIV/0!</v>
      </c>
      <c r="FI96" s="241" t="e">
        <f t="shared" ref="FI96" si="3336">+CC96</f>
        <v>#DIV/0!</v>
      </c>
      <c r="FJ96" s="241" t="e">
        <f t="shared" ref="FJ96" si="3337">+CD96</f>
        <v>#DIV/0!</v>
      </c>
      <c r="FK96" s="241" t="e">
        <f t="shared" ref="FK96" si="3338">+CE96</f>
        <v>#DIV/0!</v>
      </c>
      <c r="FL96" s="241" t="e">
        <f t="shared" ref="FL96" si="3339">+CF96</f>
        <v>#DIV/0!</v>
      </c>
      <c r="FM96" s="241" t="e">
        <f t="shared" ref="FM96" si="3340">+CG96</f>
        <v>#DIV/0!</v>
      </c>
      <c r="FN96" s="241" t="e">
        <f t="shared" ref="FN96" si="3341">+CH96</f>
        <v>#DIV/0!</v>
      </c>
      <c r="FO96" s="241" t="e">
        <f t="shared" ref="FO96" si="3342">+CI96</f>
        <v>#DIV/0!</v>
      </c>
      <c r="FP96" s="241" t="e">
        <f t="shared" ref="FP96" si="3343">+CJ96</f>
        <v>#DIV/0!</v>
      </c>
      <c r="FQ96" s="241" t="e">
        <f t="shared" ref="FQ96" si="3344">+CK96</f>
        <v>#DIV/0!</v>
      </c>
      <c r="FR96" s="241" t="e">
        <f t="shared" ref="FR96" si="3345">+CL96</f>
        <v>#DIV/0!</v>
      </c>
      <c r="FS96" s="241" t="e">
        <f t="shared" ref="FS96" si="3346">+CM96</f>
        <v>#DIV/0!</v>
      </c>
      <c r="FT96" s="82"/>
      <c r="FU96" s="82"/>
    </row>
    <row r="97" spans="1:177">
      <c r="A97" s="79" t="s">
        <v>416</v>
      </c>
      <c r="M97" s="240">
        <f>+M95</f>
        <v>6.8618930237577604</v>
      </c>
      <c r="N97" s="90">
        <f>+N95-(N96/2)</f>
        <v>8.4597171818573074</v>
      </c>
      <c r="O97" s="90">
        <f t="shared" ref="O97:BZ97" si="3347">+O95-(O96/2)</f>
        <v>12.25889702229135</v>
      </c>
      <c r="P97" s="90">
        <f t="shared" si="3347"/>
        <v>18.067164149429821</v>
      </c>
      <c r="Q97" s="90">
        <f t="shared" si="3347"/>
        <v>26.506296682208607</v>
      </c>
      <c r="R97" s="90">
        <f t="shared" si="3347"/>
        <v>36.634821408553826</v>
      </c>
      <c r="S97" s="90">
        <f t="shared" si="3347"/>
        <v>52.666580604251983</v>
      </c>
      <c r="T97" s="90">
        <f t="shared" si="3347"/>
        <v>76.726832841770346</v>
      </c>
      <c r="U97" s="90">
        <f t="shared" si="3347"/>
        <v>105.01570608040726</v>
      </c>
      <c r="V97" s="90">
        <f t="shared" si="3347"/>
        <v>124.09654718370388</v>
      </c>
      <c r="W97" s="90">
        <f t="shared" si="3347"/>
        <v>131.6234411759437</v>
      </c>
      <c r="X97" s="90">
        <f t="shared" si="3347"/>
        <v>139.00819843226284</v>
      </c>
      <c r="Y97" s="90">
        <f t="shared" si="3347"/>
        <v>147.85877428278729</v>
      </c>
      <c r="Z97" s="90">
        <f t="shared" si="3347"/>
        <v>158.7572318483985</v>
      </c>
      <c r="AA97" s="90">
        <f t="shared" si="3347"/>
        <v>173.25258043291561</v>
      </c>
      <c r="AB97" s="90">
        <f t="shared" si="3347"/>
        <v>187.54939085266906</v>
      </c>
      <c r="AC97" s="90">
        <f t="shared" si="3347"/>
        <v>197.68937053982236</v>
      </c>
      <c r="AD97" s="90">
        <f t="shared" si="3347"/>
        <v>209.70130212339024</v>
      </c>
      <c r="AE97" s="90">
        <f t="shared" si="3347"/>
        <v>230.67275697430256</v>
      </c>
      <c r="AF97" s="90">
        <f t="shared" si="3347"/>
        <v>256.60545928587231</v>
      </c>
      <c r="AG97" s="90">
        <f t="shared" si="3347"/>
        <v>281.84765668521584</v>
      </c>
      <c r="AH97" s="90">
        <f t="shared" si="3347"/>
        <v>308.38076656896089</v>
      </c>
      <c r="AI97" s="90">
        <f t="shared" si="3347"/>
        <v>337.6118178431916</v>
      </c>
      <c r="AJ97" s="90">
        <f t="shared" si="3347"/>
        <v>369.20597219551723</v>
      </c>
      <c r="AK97" s="90">
        <f t="shared" si="3347"/>
        <v>400.51118977888206</v>
      </c>
      <c r="AL97" s="90">
        <f t="shared" si="3347"/>
        <v>432.30891943080087</v>
      </c>
      <c r="AM97" s="90">
        <f t="shared" si="3347"/>
        <v>467.87169618836111</v>
      </c>
      <c r="AN97" s="90">
        <f t="shared" si="3347"/>
        <v>505.92590935898301</v>
      </c>
      <c r="AO97" s="90">
        <f t="shared" si="3347"/>
        <v>549.23009521634469</v>
      </c>
      <c r="AP97" s="90">
        <f t="shared" si="3347"/>
        <v>595.68542242327771</v>
      </c>
      <c r="AQ97" s="90">
        <f t="shared" si="3347"/>
        <v>645.0710744806911</v>
      </c>
      <c r="AR97" s="90">
        <f t="shared" si="3347"/>
        <v>707.52687770353327</v>
      </c>
      <c r="AS97" s="90">
        <f t="shared" si="3347"/>
        <v>779.9709694008892</v>
      </c>
      <c r="AT97" s="90">
        <f t="shared" si="3347"/>
        <v>861.38148633174171</v>
      </c>
      <c r="AU97" s="90">
        <f t="shared" si="3347"/>
        <v>955.17084896817005</v>
      </c>
      <c r="AV97" s="90">
        <f t="shared" si="3347"/>
        <v>1051.015017099528</v>
      </c>
      <c r="AW97" s="90">
        <f t="shared" si="3347"/>
        <v>1161.8233649014412</v>
      </c>
      <c r="AX97" s="90">
        <f t="shared" si="3347"/>
        <v>1283.2026224938734</v>
      </c>
      <c r="AY97" s="90">
        <f t="shared" si="3347"/>
        <v>1397.0338899828109</v>
      </c>
      <c r="AZ97" s="90">
        <f t="shared" si="3347"/>
        <v>1517.5591011452732</v>
      </c>
      <c r="BA97" s="90">
        <f t="shared" si="3347"/>
        <v>1649.4126656953956</v>
      </c>
      <c r="BB97" s="90">
        <f t="shared" si="3347"/>
        <v>1793.0302561647634</v>
      </c>
      <c r="BC97" s="90">
        <f t="shared" si="3347"/>
        <v>1959.1650706268836</v>
      </c>
      <c r="BD97" s="90">
        <f t="shared" si="3347"/>
        <v>2164.7174480612621</v>
      </c>
      <c r="BE97" s="90">
        <f t="shared" si="3347"/>
        <v>2416.426424659664</v>
      </c>
      <c r="BF97" s="90">
        <f t="shared" si="3347"/>
        <v>2706.2172147505435</v>
      </c>
      <c r="BG97" s="90">
        <f t="shared" si="3347"/>
        <v>3029.8581606413691</v>
      </c>
      <c r="BH97" s="90">
        <f t="shared" si="3347"/>
        <v>3380.3106590879315</v>
      </c>
      <c r="BI97" s="90">
        <f t="shared" si="3347"/>
        <v>3757.2397619535732</v>
      </c>
      <c r="BJ97" s="90">
        <f t="shared" si="3347"/>
        <v>4161.2095959479047</v>
      </c>
      <c r="BK97" s="90">
        <f t="shared" si="3347"/>
        <v>4600.1391859298374</v>
      </c>
      <c r="BL97" s="90">
        <f t="shared" si="3347"/>
        <v>5100.845512240292</v>
      </c>
      <c r="BM97" s="90">
        <f t="shared" si="3347"/>
        <v>5698.2253764799561</v>
      </c>
      <c r="BN97" s="90">
        <f t="shared" si="3347"/>
        <v>6470.7414743810341</v>
      </c>
      <c r="BO97" s="90">
        <f t="shared" si="3347"/>
        <v>7477.7862898207459</v>
      </c>
      <c r="BP97" s="90">
        <f t="shared" si="3347"/>
        <v>8780.8601610942751</v>
      </c>
      <c r="BQ97" s="90">
        <f t="shared" si="3347"/>
        <v>10356.054481989297</v>
      </c>
      <c r="BR97" s="90">
        <f t="shared" si="3347"/>
        <v>12221.798803931615</v>
      </c>
      <c r="BS97" s="90">
        <f t="shared" si="3347"/>
        <v>14427.770154877186</v>
      </c>
      <c r="BT97" s="90">
        <f t="shared" si="3347"/>
        <v>16957.004176819875</v>
      </c>
      <c r="BU97" s="90">
        <f t="shared" si="3347"/>
        <v>19732.747847192168</v>
      </c>
      <c r="BV97" s="90">
        <f t="shared" si="3347"/>
        <v>22768.503842286191</v>
      </c>
      <c r="BW97" s="90" t="e">
        <f t="shared" si="3347"/>
        <v>#DIV/0!</v>
      </c>
      <c r="BX97" s="90" t="e">
        <f t="shared" si="3347"/>
        <v>#DIV/0!</v>
      </c>
      <c r="BY97" s="90" t="e">
        <f t="shared" si="3347"/>
        <v>#DIV/0!</v>
      </c>
      <c r="BZ97" s="90" t="e">
        <f t="shared" si="3347"/>
        <v>#DIV/0!</v>
      </c>
      <c r="CA97" s="90" t="e">
        <f t="shared" ref="CA97:CM97" si="3348">+CA95-(CA96/2)</f>
        <v>#DIV/0!</v>
      </c>
      <c r="CB97" s="90" t="e">
        <f t="shared" si="3348"/>
        <v>#DIV/0!</v>
      </c>
      <c r="CC97" s="90" t="e">
        <f t="shared" si="3348"/>
        <v>#DIV/0!</v>
      </c>
      <c r="CD97" s="90" t="e">
        <f t="shared" si="3348"/>
        <v>#DIV/0!</v>
      </c>
      <c r="CE97" s="90" t="e">
        <f t="shared" si="3348"/>
        <v>#DIV/0!</v>
      </c>
      <c r="CF97" s="90" t="e">
        <f t="shared" si="3348"/>
        <v>#DIV/0!</v>
      </c>
      <c r="CG97" s="90" t="e">
        <f t="shared" si="3348"/>
        <v>#DIV/0!</v>
      </c>
      <c r="CH97" s="90" t="e">
        <f t="shared" si="3348"/>
        <v>#DIV/0!</v>
      </c>
      <c r="CI97" s="90" t="e">
        <f t="shared" si="3348"/>
        <v>#DIV/0!</v>
      </c>
      <c r="CJ97" s="90" t="e">
        <f t="shared" si="3348"/>
        <v>#DIV/0!</v>
      </c>
      <c r="CK97" s="90" t="e">
        <f t="shared" si="3348"/>
        <v>#DIV/0!</v>
      </c>
      <c r="CL97" s="90" t="e">
        <f t="shared" si="3348"/>
        <v>#DIV/0!</v>
      </c>
      <c r="CM97" s="90" t="e">
        <f t="shared" si="3348"/>
        <v>#DIV/0!</v>
      </c>
      <c r="CN97" s="90"/>
      <c r="CO97" s="90"/>
      <c r="CR97" s="93"/>
      <c r="CS97" s="240">
        <f>+CS95</f>
        <v>6.862110355314309</v>
      </c>
      <c r="CT97" s="90">
        <f>+CT95-(CT96/2)</f>
        <v>8.1386902960895284</v>
      </c>
      <c r="CU97" s="90">
        <f t="shared" ref="CU97" si="3349">+CU95-(CU96/2)</f>
        <v>11.482587992141063</v>
      </c>
      <c r="CV97" s="90">
        <f t="shared" ref="CV97" si="3350">+CV95-(CV96/2)</f>
        <v>16.653595864445577</v>
      </c>
      <c r="CW97" s="90">
        <f t="shared" ref="CW97" si="3351">+CW95-(CW96/2)</f>
        <v>24.149609578057479</v>
      </c>
      <c r="CX97" s="90">
        <f t="shared" ref="CX97" si="3352">+CX95-(CX96/2)</f>
        <v>32.931603683604585</v>
      </c>
      <c r="CY97" s="90">
        <f t="shared" ref="CY97" si="3353">+CY95-(CY96/2)</f>
        <v>47.189682366376594</v>
      </c>
      <c r="CZ97" s="90">
        <f t="shared" ref="CZ97" si="3354">+CZ95-(CZ96/2)</f>
        <v>68.563440186535829</v>
      </c>
      <c r="DA97" s="90">
        <f t="shared" ref="DA97" si="3355">+DA95-(DA96/2)</f>
        <v>93.055004233334543</v>
      </c>
      <c r="DB97" s="90">
        <f t="shared" ref="DB97" si="3356">+DB95-(DB96/2)</f>
        <v>107.13389837525723</v>
      </c>
      <c r="DC97" s="90">
        <f t="shared" ref="DC97" si="3357">+DC95-(DC96/2)</f>
        <v>109.53142948643132</v>
      </c>
      <c r="DD97" s="90">
        <f t="shared" ref="DD97" si="3358">+DD95-(DD96/2)</f>
        <v>111.73985988196887</v>
      </c>
      <c r="DE97" s="90">
        <f t="shared" ref="DE97" si="3359">+DE95-(DE96/2)</f>
        <v>115.31310816807374</v>
      </c>
      <c r="DF97" s="90">
        <f t="shared" ref="DF97" si="3360">+DF95-(DF96/2)</f>
        <v>120.76207568949491</v>
      </c>
      <c r="DG97" s="90">
        <f t="shared" ref="DG97" si="3361">+DG95-(DG96/2)</f>
        <v>129.53468004253486</v>
      </c>
      <c r="DH97" s="90">
        <f t="shared" ref="DH97" si="3362">+DH95-(DH96/2)</f>
        <v>137.62893642655843</v>
      </c>
      <c r="DI97" s="90">
        <f t="shared" ref="DI97" si="3363">+DI95-(DI96/2)</f>
        <v>141.35799354543929</v>
      </c>
      <c r="DJ97" s="90">
        <f t="shared" ref="DJ97" si="3364">+DJ95-(DJ96/2)</f>
        <v>146.91539112696822</v>
      </c>
      <c r="DK97" s="90">
        <f t="shared" ref="DK97" si="3365">+DK95-(DK96/2)</f>
        <v>161.07490601249563</v>
      </c>
      <c r="DL97" s="90">
        <f t="shared" ref="DL97" si="3366">+DL95-(DL96/2)</f>
        <v>179.34715350529206</v>
      </c>
      <c r="DM97" s="90">
        <f t="shared" ref="DM97" si="3367">+DM95-(DM96/2)</f>
        <v>196.18470146822582</v>
      </c>
      <c r="DN97" s="90">
        <f t="shared" ref="DN97" si="3368">+DN95-(DN96/2)</f>
        <v>213.6326812604342</v>
      </c>
      <c r="DO97" s="90">
        <f t="shared" ref="DO97" si="3369">+DO95-(DO96/2)</f>
        <v>233.01173657932202</v>
      </c>
      <c r="DP97" s="90">
        <f t="shared" ref="DP97" si="3370">+DP95-(DP96/2)</f>
        <v>253.92356211907583</v>
      </c>
      <c r="DQ97" s="90">
        <f t="shared" ref="DQ97" si="3371">+DQ95-(DQ96/2)</f>
        <v>273.67301913009743</v>
      </c>
      <c r="DR97" s="90">
        <f t="shared" ref="DR97" si="3372">+DR95-(DR96/2)</f>
        <v>293.23677788000509</v>
      </c>
      <c r="DS97" s="90">
        <f t="shared" ref="DS97" si="3373">+DS95-(DS96/2)</f>
        <v>315.768793487594</v>
      </c>
      <c r="DT97" s="90">
        <f t="shared" ref="DT97" si="3374">+DT95-(DT96/2)</f>
        <v>339.88367807709574</v>
      </c>
      <c r="DU97" s="90">
        <f t="shared" ref="DU97" si="3375">+DU95-(DU96/2)</f>
        <v>368.35740964209998</v>
      </c>
      <c r="DV97" s="90">
        <f t="shared" ref="DV97" si="3376">+DV95-(DV96/2)</f>
        <v>398.73036298514194</v>
      </c>
      <c r="DW97" s="90">
        <f t="shared" ref="DW97" si="3377">+DW95-(DW96/2)</f>
        <v>431.01650549786547</v>
      </c>
      <c r="DX97" s="90">
        <f t="shared" ref="DX97" si="3378">+DX95-(DX96/2)</f>
        <v>475.02815087479155</v>
      </c>
      <c r="DY97" s="90">
        <f t="shared" ref="DY97" si="3379">+DY95-(DY96/2)</f>
        <v>526.97388202204127</v>
      </c>
      <c r="DZ97" s="90">
        <f t="shared" ref="DZ97" si="3380">+DZ95-(DZ96/2)</f>
        <v>585.8478671031902</v>
      </c>
      <c r="EA97" s="90">
        <f t="shared" ref="EA97" si="3381">+EA95-(EA96/2)</f>
        <v>654.48879956496137</v>
      </c>
      <c r="EB97" s="90">
        <f t="shared" ref="EB97" si="3382">+EB95-(EB96/2)</f>
        <v>722.29650966048769</v>
      </c>
      <c r="EC97" s="90">
        <f t="shared" ref="EC97" si="3383">+EC95-(EC96/2)</f>
        <v>802.62055671215444</v>
      </c>
      <c r="ED97" s="90">
        <f t="shared" ref="ED97" si="3384">+ED95-(ED96/2)</f>
        <v>889.57543371693043</v>
      </c>
      <c r="EE97" s="90">
        <f t="shared" ref="EE97" si="3385">+EE95-(EE96/2)</f>
        <v>965.94149521353631</v>
      </c>
      <c r="EF97" s="90">
        <f t="shared" ref="EF97" si="3386">+EF95-(EF96/2)</f>
        <v>1046.2053036063203</v>
      </c>
      <c r="EG97" s="90">
        <f t="shared" ref="EG97" si="3387">+EG95-(EG96/2)</f>
        <v>1134.5054097698273</v>
      </c>
      <c r="EH97" s="90">
        <f t="shared" ref="EH97" si="3388">+EH95-(EH96/2)</f>
        <v>1231.099101933831</v>
      </c>
      <c r="EI97" s="90">
        <f t="shared" ref="EI97" si="3389">+EI95-(EI96/2)</f>
        <v>1346.2406811620258</v>
      </c>
      <c r="EJ97" s="90">
        <f t="shared" ref="EJ97" si="3390">+EJ95-(EJ96/2)</f>
        <v>1495.6819605053342</v>
      </c>
      <c r="EK97" s="90">
        <f t="shared" ref="EK97" si="3391">+EK95-(EK96/2)</f>
        <v>1684.1667968507056</v>
      </c>
      <c r="EL97" s="90">
        <f t="shared" ref="EL97" si="3392">+EL95-(EL96/2)</f>
        <v>1902.00569367754</v>
      </c>
      <c r="EM97" s="90">
        <f t="shared" ref="EM97" si="3393">+EM95-(EM96/2)</f>
        <v>2143.9247383127936</v>
      </c>
      <c r="EN97" s="90">
        <f t="shared" ref="EN97" si="3394">+EN95-(EN96/2)</f>
        <v>2401.8177918128872</v>
      </c>
      <c r="EO97" s="90">
        <f t="shared" ref="EO97" si="3395">+EO95-(EO96/2)</f>
        <v>2675.091617888178</v>
      </c>
      <c r="EP97" s="90">
        <f t="shared" ref="EP97" si="3396">+EP95-(EP96/2)</f>
        <v>2963.3640256585136</v>
      </c>
      <c r="EQ97" s="90">
        <f t="shared" ref="EQ97" si="3397">+EQ95-(EQ96/2)</f>
        <v>3274.3258639918854</v>
      </c>
      <c r="ER97" s="90">
        <f t="shared" ref="ER97" si="3398">+ER95-(ER96/2)</f>
        <v>3633.19592654383</v>
      </c>
      <c r="ES97" s="90">
        <f t="shared" ref="ES97" si="3399">+ES95-(ES96/2)</f>
        <v>4072.2512012632355</v>
      </c>
      <c r="ET97" s="90">
        <f t="shared" ref="ET97" si="3400">+ET95-(ET96/2)</f>
        <v>4665.3380933081698</v>
      </c>
      <c r="EU97" s="90">
        <f t="shared" ref="EU97" si="3401">+EU95-(EU96/2)</f>
        <v>5462.283687104069</v>
      </c>
      <c r="EV97" s="90">
        <f t="shared" ref="EV97" si="3402">+EV95-(EV96/2)</f>
        <v>6515.1680866440638</v>
      </c>
      <c r="EW97" s="90">
        <f t="shared" ref="EW97" si="3403">+EW95-(EW96/2)</f>
        <v>7785.7798616305281</v>
      </c>
      <c r="EX97" s="90">
        <f t="shared" ref="EX97" si="3404">+EX95-(EX96/2)</f>
        <v>9286.6357933630679</v>
      </c>
      <c r="EY97" s="90">
        <f t="shared" ref="EY97" si="3405">+EY95-(EY96/2)</f>
        <v>11052.52034032998</v>
      </c>
      <c r="EZ97" s="90">
        <f t="shared" ref="EZ97" si="3406">+EZ95-(EZ96/2)</f>
        <v>13057.02289148724</v>
      </c>
      <c r="FA97" s="90">
        <f t="shared" ref="FA97" si="3407">+FA95-(FA96/2)</f>
        <v>15211.444143649507</v>
      </c>
      <c r="FB97" s="90">
        <f t="shared" ref="FB97" si="3408">+FB95-(FB96/2)</f>
        <v>17528.235531945498</v>
      </c>
      <c r="FC97" s="90" t="e">
        <f t="shared" ref="FC97" si="3409">+FC95-(FC96/2)</f>
        <v>#DIV/0!</v>
      </c>
      <c r="FD97" s="90" t="e">
        <f t="shared" ref="FD97" si="3410">+FD95-(FD96/2)</f>
        <v>#DIV/0!</v>
      </c>
      <c r="FE97" s="90" t="e">
        <f t="shared" ref="FE97" si="3411">+FE95-(FE96/2)</f>
        <v>#DIV/0!</v>
      </c>
      <c r="FF97" s="90" t="e">
        <f t="shared" ref="FF97" si="3412">+FF95-(FF96/2)</f>
        <v>#DIV/0!</v>
      </c>
      <c r="FG97" s="90" t="e">
        <f t="shared" ref="FG97" si="3413">+FG95-(FG96/2)</f>
        <v>#DIV/0!</v>
      </c>
      <c r="FH97" s="90" t="e">
        <f t="shared" ref="FH97" si="3414">+FH95-(FH96/2)</f>
        <v>#DIV/0!</v>
      </c>
      <c r="FI97" s="90" t="e">
        <f t="shared" ref="FI97" si="3415">+FI95-(FI96/2)</f>
        <v>#DIV/0!</v>
      </c>
      <c r="FJ97" s="90" t="e">
        <f t="shared" ref="FJ97" si="3416">+FJ95-(FJ96/2)</f>
        <v>#DIV/0!</v>
      </c>
      <c r="FK97" s="90" t="e">
        <f t="shared" ref="FK97" si="3417">+FK95-(FK96/2)</f>
        <v>#DIV/0!</v>
      </c>
      <c r="FL97" s="90" t="e">
        <f t="shared" ref="FL97" si="3418">+FL95-(FL96/2)</f>
        <v>#DIV/0!</v>
      </c>
      <c r="FM97" s="90" t="e">
        <f t="shared" ref="FM97" si="3419">+FM95-(FM96/2)</f>
        <v>#DIV/0!</v>
      </c>
      <c r="FN97" s="90" t="e">
        <f t="shared" ref="FN97" si="3420">+FN95-(FN96/2)</f>
        <v>#DIV/0!</v>
      </c>
      <c r="FO97" s="90" t="e">
        <f t="shared" ref="FO97" si="3421">+FO95-(FO96/2)</f>
        <v>#DIV/0!</v>
      </c>
      <c r="FP97" s="90" t="e">
        <f t="shared" ref="FP97" si="3422">+FP95-(FP96/2)</f>
        <v>#DIV/0!</v>
      </c>
      <c r="FQ97" s="90" t="e">
        <f t="shared" ref="FQ97" si="3423">+FQ95-(FQ96/2)</f>
        <v>#DIV/0!</v>
      </c>
      <c r="FR97" s="90" t="e">
        <f t="shared" ref="FR97" si="3424">+FR95-(FR96/2)</f>
        <v>#DIV/0!</v>
      </c>
      <c r="FS97" s="90" t="e">
        <f t="shared" ref="FS97" si="3425">+FS95-(FS96/2)</f>
        <v>#DIV/0!</v>
      </c>
      <c r="FT97" s="82"/>
      <c r="FU97" s="82"/>
    </row>
    <row r="98" spans="1:177">
      <c r="A98" s="101" t="s">
        <v>211</v>
      </c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3">
        <f>Data!BQ16</f>
        <v>0.75364585744654378</v>
      </c>
      <c r="N98" s="103">
        <f>Data!BQ17</f>
        <v>0.81615655225137429</v>
      </c>
      <c r="O98" s="103">
        <f>Data!BQ18</f>
        <v>0.76074634136127439</v>
      </c>
      <c r="P98" s="103">
        <f>Data!BQ19</f>
        <v>0.82797839006940377</v>
      </c>
      <c r="Q98" s="103">
        <f>Data!BQ20</f>
        <v>0.77180524935227435</v>
      </c>
      <c r="R98" s="103">
        <f>Data!BQ21</f>
        <v>0.76790043781530837</v>
      </c>
      <c r="S98" s="103">
        <f>Data!BQ22</f>
        <v>0.78008245882330551</v>
      </c>
      <c r="T98" s="103">
        <f>Data!BQ23</f>
        <v>0.7979500516959408</v>
      </c>
      <c r="U98" s="103">
        <f>Data!BQ24</f>
        <v>0.79025043638408843</v>
      </c>
      <c r="V98" s="103">
        <f>Data!BQ25</f>
        <v>0.92739419342092611</v>
      </c>
      <c r="W98" s="103">
        <f>Data!BQ26</f>
        <v>0.83169840922371685</v>
      </c>
      <c r="X98" s="103">
        <f>Data!BQ27</f>
        <v>0.74867420081712044</v>
      </c>
      <c r="Y98" s="103">
        <f>Data!BQ28</f>
        <v>0.7341777339013994</v>
      </c>
      <c r="Z98" s="103">
        <f>Data!BQ29</f>
        <v>0.69556342497548762</v>
      </c>
      <c r="AA98" s="103">
        <f>Data!BQ30</f>
        <v>0.6798986103504443</v>
      </c>
      <c r="AB98" s="103">
        <f>Data!BQ31</f>
        <v>0.68686780564676253</v>
      </c>
      <c r="AC98" s="103">
        <f>Data!BQ32</f>
        <v>0.69414173682715652</v>
      </c>
      <c r="AD98" s="103">
        <f>Data!BQ33</f>
        <v>0.68283483400738876</v>
      </c>
      <c r="AE98" s="103">
        <f>Data!BQ34</f>
        <v>0.67760595305982319</v>
      </c>
      <c r="AF98" s="103">
        <f>Data!BQ35</f>
        <v>0.68791391310145289</v>
      </c>
      <c r="AG98" s="103">
        <f>Data!BQ36</f>
        <v>0.69564388858561987</v>
      </c>
      <c r="AH98" s="103">
        <f>Data!BQ37</f>
        <v>0.70780433347289518</v>
      </c>
      <c r="AI98" s="103">
        <f>Data!BQ38</f>
        <v>0.73049866822909015</v>
      </c>
      <c r="AJ98" s="103">
        <f>Data!BQ39</f>
        <v>0.73217255561145866</v>
      </c>
      <c r="AK98" s="103">
        <f>Data!BQ40</f>
        <v>0.62588715564517949</v>
      </c>
      <c r="AL98" s="103">
        <f>Data!BQ41</f>
        <v>0.75170789437539642</v>
      </c>
      <c r="AM98" s="103">
        <f>Data!BQ42</f>
        <v>0.71007243231604256</v>
      </c>
      <c r="AN98" s="103">
        <f>Data!BQ43</f>
        <v>0.77789618949425965</v>
      </c>
      <c r="AO98" s="103">
        <f>Data!BQ44</f>
        <v>0.78377860413063349</v>
      </c>
      <c r="AP98" s="103">
        <f>Data!BQ45</f>
        <v>0.78679894282601082</v>
      </c>
      <c r="AQ98" s="103">
        <f>Data!BQ46</f>
        <v>0.78974285567986124</v>
      </c>
      <c r="AR98" s="103">
        <f>Data!BQ47</f>
        <v>0.80325715145813747</v>
      </c>
      <c r="AS98" s="103">
        <f>Data!BQ48</f>
        <v>0.88755684202909046</v>
      </c>
      <c r="AT98" s="103">
        <f>Data!BQ49</f>
        <v>1</v>
      </c>
      <c r="AU98" s="103">
        <f>Data!BQ50</f>
        <v>1.0345922065974598</v>
      </c>
      <c r="AV98" s="103">
        <f>Data!BQ51</f>
        <v>1.1831474382526539</v>
      </c>
      <c r="AW98" s="103">
        <f>Data!BQ52</f>
        <v>1.1086939495453627</v>
      </c>
      <c r="AX98" s="103">
        <f>Data!BQ53</f>
        <v>1.1524949712142039</v>
      </c>
      <c r="AY98" s="103">
        <f>Data!BQ54</f>
        <v>1.2385908930739906</v>
      </c>
      <c r="AZ98" s="103">
        <f>Data!BQ55</f>
        <v>1.3574601561475561</v>
      </c>
      <c r="BA98" s="103">
        <f>Data!BQ56</f>
        <v>1.5760112412873126</v>
      </c>
      <c r="BB98" s="103">
        <f>Data!BQ57</f>
        <v>1.9802581246775082</v>
      </c>
      <c r="BC98" s="103">
        <f>Data!BQ58</f>
        <v>2.2970994246259093</v>
      </c>
      <c r="BD98" s="103">
        <f>Data!BQ59</f>
        <v>2.3774979044878162</v>
      </c>
      <c r="BE98" s="103">
        <f>Data!BQ60</f>
        <v>2.469031573810597</v>
      </c>
      <c r="BF98" s="103">
        <f>Data!BQ61</f>
        <v>2.5653238051892107</v>
      </c>
      <c r="BG98" s="103">
        <f>Data!BQ62</f>
        <v>2.5909770432411028</v>
      </c>
      <c r="BH98" s="103">
        <f>Data!BQ63</f>
        <v>2.541748479419522</v>
      </c>
      <c r="BI98" s="103">
        <f>Data!BQ64</f>
        <v>2.5811455808505248</v>
      </c>
      <c r="BJ98" s="103">
        <f>Data!BQ65</f>
        <v>2.665032812228167</v>
      </c>
      <c r="BK98" s="103">
        <f>Data!BQ66</f>
        <v>2.6783579762893077</v>
      </c>
      <c r="BL98" s="103">
        <f>Data!BQ67</f>
        <v>2.7493344626609741</v>
      </c>
      <c r="BM98" s="103">
        <f>Data!BQ68</f>
        <v>3.0160199055390886</v>
      </c>
      <c r="BN98" s="103">
        <f>Data!BQ69</f>
        <v>3.2407133885017503</v>
      </c>
      <c r="BO98" s="103">
        <f>Data!BQ70</f>
        <v>3.286083375940775</v>
      </c>
      <c r="BP98" s="103">
        <f>Data!BQ71</f>
        <v>3.4142406276024659</v>
      </c>
      <c r="BQ98" s="103">
        <f>Data!BQ72</f>
        <v>3.7283507653418924</v>
      </c>
      <c r="BR98" s="103">
        <f>Data!BQ73</f>
        <v>3.8532505159808452</v>
      </c>
      <c r="BS98" s="103">
        <f>Data!BQ74</f>
        <v>3.8436173896908934</v>
      </c>
      <c r="BT98" s="103">
        <f>Data!BQ75</f>
        <v>4.13188869391771</v>
      </c>
      <c r="BU98" s="103">
        <f>Data!BQ76</f>
        <v>4.3694722938179789</v>
      </c>
      <c r="BV98" s="103">
        <f>Data!BQ77</f>
        <v>4.3956891275808871</v>
      </c>
      <c r="BW98" s="103">
        <f>Data!BQ78</f>
        <v>2.1934488746628626</v>
      </c>
      <c r="BX98" s="103">
        <f>Data!BQ79</f>
        <v>0</v>
      </c>
      <c r="BY98" s="103">
        <f>Data!BQ80</f>
        <v>0</v>
      </c>
      <c r="BZ98" s="103">
        <f>Data!BQ81</f>
        <v>0</v>
      </c>
      <c r="CA98" s="103">
        <f>Data!BQ82</f>
        <v>0</v>
      </c>
      <c r="CB98" s="103">
        <f>Data!BQ83</f>
        <v>0</v>
      </c>
      <c r="CC98" s="103">
        <f>Data!BQ84</f>
        <v>0</v>
      </c>
      <c r="CD98" s="103">
        <f>Data!BQ85</f>
        <v>0</v>
      </c>
      <c r="CE98" s="103">
        <f>Data!BQ86</f>
        <v>0</v>
      </c>
      <c r="CF98" s="103">
        <f>Data!BQ87</f>
        <v>0</v>
      </c>
      <c r="CG98" s="103">
        <f>Data!BQ88</f>
        <v>0</v>
      </c>
      <c r="CH98" s="103">
        <f>Data!BQ89</f>
        <v>0</v>
      </c>
      <c r="CI98" s="103">
        <f>Data!BQ90</f>
        <v>0</v>
      </c>
      <c r="CJ98" s="103">
        <f>Data!BQ91</f>
        <v>0</v>
      </c>
      <c r="CK98" s="103">
        <f>Data!BQ92</f>
        <v>0</v>
      </c>
      <c r="CL98" s="103">
        <f>Data!BQ93</f>
        <v>0</v>
      </c>
      <c r="CM98" s="103">
        <f>Data!BQ94</f>
        <v>0</v>
      </c>
      <c r="CN98" s="102"/>
      <c r="CO98" s="102"/>
      <c r="CP98" s="102"/>
      <c r="CQ98" s="102"/>
      <c r="CR98" s="104" t="s">
        <v>189</v>
      </c>
      <c r="CS98" s="104">
        <f>+M98</f>
        <v>0.75364585744654378</v>
      </c>
      <c r="CT98" s="104">
        <f t="shared" ref="CT98:FE99" si="3426">+N98</f>
        <v>0.81615655225137429</v>
      </c>
      <c r="CU98" s="104">
        <f t="shared" si="3426"/>
        <v>0.76074634136127439</v>
      </c>
      <c r="CV98" s="104">
        <f t="shared" si="3426"/>
        <v>0.82797839006940377</v>
      </c>
      <c r="CW98" s="104">
        <f t="shared" si="3426"/>
        <v>0.77180524935227435</v>
      </c>
      <c r="CX98" s="104">
        <f t="shared" si="3426"/>
        <v>0.76790043781530837</v>
      </c>
      <c r="CY98" s="104">
        <f t="shared" si="3426"/>
        <v>0.78008245882330551</v>
      </c>
      <c r="CZ98" s="104">
        <f t="shared" si="3426"/>
        <v>0.7979500516959408</v>
      </c>
      <c r="DA98" s="104">
        <f t="shared" si="3426"/>
        <v>0.79025043638408843</v>
      </c>
      <c r="DB98" s="104">
        <f t="shared" si="3426"/>
        <v>0.92739419342092611</v>
      </c>
      <c r="DC98" s="104">
        <f t="shared" si="3426"/>
        <v>0.83169840922371685</v>
      </c>
      <c r="DD98" s="104">
        <f t="shared" si="3426"/>
        <v>0.74867420081712044</v>
      </c>
      <c r="DE98" s="104">
        <f t="shared" si="3426"/>
        <v>0.7341777339013994</v>
      </c>
      <c r="DF98" s="104">
        <f t="shared" si="3426"/>
        <v>0.69556342497548762</v>
      </c>
      <c r="DG98" s="104">
        <f t="shared" si="3426"/>
        <v>0.6798986103504443</v>
      </c>
      <c r="DH98" s="104">
        <f t="shared" si="3426"/>
        <v>0.68686780564676253</v>
      </c>
      <c r="DI98" s="104">
        <f t="shared" si="3426"/>
        <v>0.69414173682715652</v>
      </c>
      <c r="DJ98" s="104">
        <f t="shared" si="3426"/>
        <v>0.68283483400738876</v>
      </c>
      <c r="DK98" s="104">
        <f t="shared" si="3426"/>
        <v>0.67760595305982319</v>
      </c>
      <c r="DL98" s="104">
        <f t="shared" si="3426"/>
        <v>0.68791391310145289</v>
      </c>
      <c r="DM98" s="104">
        <f t="shared" si="3426"/>
        <v>0.69564388858561987</v>
      </c>
      <c r="DN98" s="104">
        <f t="shared" si="3426"/>
        <v>0.70780433347289518</v>
      </c>
      <c r="DO98" s="104">
        <f t="shared" si="3426"/>
        <v>0.73049866822909015</v>
      </c>
      <c r="DP98" s="104">
        <f t="shared" si="3426"/>
        <v>0.73217255561145866</v>
      </c>
      <c r="DQ98" s="104">
        <f t="shared" si="3426"/>
        <v>0.62588715564517949</v>
      </c>
      <c r="DR98" s="104">
        <f t="shared" si="3426"/>
        <v>0.75170789437539642</v>
      </c>
      <c r="DS98" s="104">
        <f t="shared" si="3426"/>
        <v>0.71007243231604256</v>
      </c>
      <c r="DT98" s="104">
        <f t="shared" si="3426"/>
        <v>0.77789618949425965</v>
      </c>
      <c r="DU98" s="104">
        <f t="shared" si="3426"/>
        <v>0.78377860413063349</v>
      </c>
      <c r="DV98" s="104">
        <f t="shared" si="3426"/>
        <v>0.78679894282601082</v>
      </c>
      <c r="DW98" s="104">
        <f t="shared" si="3426"/>
        <v>0.78974285567986124</v>
      </c>
      <c r="DX98" s="104">
        <f t="shared" si="3426"/>
        <v>0.80325715145813747</v>
      </c>
      <c r="DY98" s="104">
        <f t="shared" si="3426"/>
        <v>0.88755684202909046</v>
      </c>
      <c r="DZ98" s="104">
        <f t="shared" si="3426"/>
        <v>1</v>
      </c>
      <c r="EA98" s="104">
        <f t="shared" si="3426"/>
        <v>1.0345922065974598</v>
      </c>
      <c r="EB98" s="104">
        <f t="shared" si="3426"/>
        <v>1.1831474382526539</v>
      </c>
      <c r="EC98" s="104">
        <f t="shared" si="3426"/>
        <v>1.1086939495453627</v>
      </c>
      <c r="ED98" s="104">
        <f t="shared" si="3426"/>
        <v>1.1524949712142039</v>
      </c>
      <c r="EE98" s="104">
        <f t="shared" si="3426"/>
        <v>1.2385908930739906</v>
      </c>
      <c r="EF98" s="104">
        <f t="shared" si="3426"/>
        <v>1.3574601561475561</v>
      </c>
      <c r="EG98" s="104">
        <f t="shared" si="3426"/>
        <v>1.5760112412873126</v>
      </c>
      <c r="EH98" s="104">
        <f t="shared" si="3426"/>
        <v>1.9802581246775082</v>
      </c>
      <c r="EI98" s="104">
        <f t="shared" si="3426"/>
        <v>2.2970994246259093</v>
      </c>
      <c r="EJ98" s="104">
        <f t="shared" si="3426"/>
        <v>2.3774979044878162</v>
      </c>
      <c r="EK98" s="104">
        <f t="shared" si="3426"/>
        <v>2.469031573810597</v>
      </c>
      <c r="EL98" s="104">
        <f t="shared" si="3426"/>
        <v>2.5653238051892107</v>
      </c>
      <c r="EM98" s="104">
        <f t="shared" si="3426"/>
        <v>2.5909770432411028</v>
      </c>
      <c r="EN98" s="104">
        <f t="shared" si="3426"/>
        <v>2.541748479419522</v>
      </c>
      <c r="EO98" s="104">
        <f t="shared" si="3426"/>
        <v>2.5811455808505248</v>
      </c>
      <c r="EP98" s="104">
        <f t="shared" si="3426"/>
        <v>2.665032812228167</v>
      </c>
      <c r="EQ98" s="104">
        <f t="shared" si="3426"/>
        <v>2.6783579762893077</v>
      </c>
      <c r="ER98" s="104">
        <f t="shared" si="3426"/>
        <v>2.7493344626609741</v>
      </c>
      <c r="ES98" s="104">
        <f t="shared" si="3426"/>
        <v>3.0160199055390886</v>
      </c>
      <c r="ET98" s="104">
        <f t="shared" si="3426"/>
        <v>3.2407133885017503</v>
      </c>
      <c r="EU98" s="104">
        <f t="shared" si="3426"/>
        <v>3.286083375940775</v>
      </c>
      <c r="EV98" s="104">
        <f t="shared" si="3426"/>
        <v>3.4142406276024659</v>
      </c>
      <c r="EW98" s="104">
        <f t="shared" si="3426"/>
        <v>3.7283507653418924</v>
      </c>
      <c r="EX98" s="104">
        <f t="shared" si="3426"/>
        <v>3.8532505159808452</v>
      </c>
      <c r="EY98" s="104">
        <f t="shared" si="3426"/>
        <v>3.8436173896908934</v>
      </c>
      <c r="EZ98" s="104">
        <f t="shared" si="3426"/>
        <v>4.13188869391771</v>
      </c>
      <c r="FA98" s="104">
        <f t="shared" si="3426"/>
        <v>4.3694722938179789</v>
      </c>
      <c r="FB98" s="104">
        <f t="shared" si="3426"/>
        <v>4.3956891275808871</v>
      </c>
      <c r="FC98" s="104">
        <f t="shared" si="3426"/>
        <v>2.1934488746628626</v>
      </c>
      <c r="FD98" s="104">
        <f t="shared" si="3426"/>
        <v>0</v>
      </c>
      <c r="FE98" s="104">
        <f t="shared" si="3426"/>
        <v>0</v>
      </c>
      <c r="FF98" s="104">
        <f t="shared" ref="FF98:FS99" si="3427">+BZ98</f>
        <v>0</v>
      </c>
      <c r="FG98" s="104">
        <f t="shared" si="3427"/>
        <v>0</v>
      </c>
      <c r="FH98" s="104">
        <f t="shared" si="3427"/>
        <v>0</v>
      </c>
      <c r="FI98" s="104">
        <f t="shared" si="3427"/>
        <v>0</v>
      </c>
      <c r="FJ98" s="104">
        <f t="shared" si="3427"/>
        <v>0</v>
      </c>
      <c r="FK98" s="104">
        <f t="shared" si="3427"/>
        <v>0</v>
      </c>
      <c r="FL98" s="104">
        <f t="shared" si="3427"/>
        <v>0</v>
      </c>
      <c r="FM98" s="104">
        <f t="shared" si="3427"/>
        <v>0</v>
      </c>
      <c r="FN98" s="104">
        <f t="shared" si="3427"/>
        <v>0</v>
      </c>
      <c r="FO98" s="104">
        <f t="shared" si="3427"/>
        <v>0</v>
      </c>
      <c r="FP98" s="104">
        <f t="shared" si="3427"/>
        <v>0</v>
      </c>
      <c r="FQ98" s="104">
        <f t="shared" si="3427"/>
        <v>0</v>
      </c>
      <c r="FR98" s="104">
        <f t="shared" si="3427"/>
        <v>0</v>
      </c>
      <c r="FS98" s="104">
        <f t="shared" si="3427"/>
        <v>0</v>
      </c>
      <c r="FT98" s="82"/>
      <c r="FU98" s="82"/>
    </row>
    <row r="99" spans="1:177">
      <c r="A99" s="101" t="s">
        <v>213</v>
      </c>
      <c r="B99" s="102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3">
        <f>Data!BU16</f>
        <v>0.73055155143696482</v>
      </c>
      <c r="N99" s="103">
        <f>Data!BU17</f>
        <v>0.7360499540109483</v>
      </c>
      <c r="O99" s="103">
        <f>Data!BU18</f>
        <v>0.74358886796253532</v>
      </c>
      <c r="P99" s="103">
        <f>Data!BU19</f>
        <v>0.75122281369520605</v>
      </c>
      <c r="Q99" s="103">
        <f>Data!BU20</f>
        <v>0.72383959638084316</v>
      </c>
      <c r="R99" s="103">
        <f>Data!BU21</f>
        <v>0.72775004598146797</v>
      </c>
      <c r="S99" s="103">
        <f>Data!BU22</f>
        <v>0.74185704835799493</v>
      </c>
      <c r="T99" s="103">
        <f>Data!BU23</f>
        <v>0.74677389298119556</v>
      </c>
      <c r="U99" s="103">
        <f>Data!BU24</f>
        <v>0.80797030813359194</v>
      </c>
      <c r="V99" s="103">
        <f>Data!BU25</f>
        <v>0.83639343439770764</v>
      </c>
      <c r="W99" s="103">
        <f>Data!BU26</f>
        <v>0.75149418281924918</v>
      </c>
      <c r="X99" s="103">
        <f>Data!BU27</f>
        <v>0.70670973305035345</v>
      </c>
      <c r="Y99" s="103">
        <f>Data!BU28</f>
        <v>0.68128296506939068</v>
      </c>
      <c r="Z99" s="103">
        <f>Data!BU29</f>
        <v>0.65569521723326685</v>
      </c>
      <c r="AA99" s="103">
        <f>Data!BU30</f>
        <v>0.65167229783853853</v>
      </c>
      <c r="AB99" s="103">
        <f>Data!BU31</f>
        <v>0.65846283611424361</v>
      </c>
      <c r="AC99" s="103">
        <f>Data!BU32</f>
        <v>0.65658653348597207</v>
      </c>
      <c r="AD99" s="103">
        <f>Data!BU33</f>
        <v>0.64872501030286678</v>
      </c>
      <c r="AE99" s="103">
        <f>Data!BU34</f>
        <v>0.65117547656339381</v>
      </c>
      <c r="AF99" s="103">
        <f>Data!BU35</f>
        <v>0.65978699798083695</v>
      </c>
      <c r="AG99" s="103">
        <f>Data!BU36</f>
        <v>0.6692607749850209</v>
      </c>
      <c r="AH99" s="103">
        <f>Data!BU37</f>
        <v>0.68583965403304492</v>
      </c>
      <c r="AI99" s="103">
        <f>Data!BU38</f>
        <v>0.69762047174794384</v>
      </c>
      <c r="AJ99" s="103">
        <f>Data!BU39</f>
        <v>0.64778491289756268</v>
      </c>
      <c r="AK99" s="103">
        <f>Data!BU40</f>
        <v>0.66587865297656312</v>
      </c>
      <c r="AL99" s="103">
        <f>Data!BU41</f>
        <v>0.71436794065553211</v>
      </c>
      <c r="AM99" s="103">
        <f>Data!BU42</f>
        <v>0.72870132388072995</v>
      </c>
      <c r="AN99" s="103">
        <f>Data!BU43</f>
        <v>0.76625809003367507</v>
      </c>
      <c r="AO99" s="103">
        <f>Data!BU44</f>
        <v>0.77063170513210522</v>
      </c>
      <c r="AP99" s="103">
        <f>Data!BU45</f>
        <v>0.77355825378313159</v>
      </c>
      <c r="AQ99" s="103">
        <f>Data!BU46</f>
        <v>0.7816241095325025</v>
      </c>
      <c r="AR99" s="103">
        <f>Data!BU47</f>
        <v>0.82932647264712167</v>
      </c>
      <c r="AS99" s="103">
        <f>Data!BU48</f>
        <v>0.92537729347836806</v>
      </c>
      <c r="AT99" s="103">
        <f>Data!BU49</f>
        <v>1</v>
      </c>
      <c r="AU99" s="103">
        <f>Data!BU50</f>
        <v>1.0890902028037701</v>
      </c>
      <c r="AV99" s="103">
        <f>Data!BU51</f>
        <v>1.1330131410676973</v>
      </c>
      <c r="AW99" s="103">
        <f>Data!BU52</f>
        <v>1.1197447287707867</v>
      </c>
      <c r="AX99" s="103">
        <f>Data!BU53</f>
        <v>1.1836882051858502</v>
      </c>
      <c r="AY99" s="103">
        <f>Data!BU54</f>
        <v>1.2847013834357717</v>
      </c>
      <c r="AZ99" s="103">
        <f>Data!BU55</f>
        <v>1.4093174176290415</v>
      </c>
      <c r="BA99" s="103">
        <f>Data!BU56</f>
        <v>1.7264138365955759</v>
      </c>
      <c r="BB99" s="103">
        <f>Data!BU57</f>
        <v>2.2236210215351018</v>
      </c>
      <c r="BC99" s="103">
        <f>Data!BU58</f>
        <v>2.294776894224225</v>
      </c>
      <c r="BD99" s="103">
        <f>Data!BU59</f>
        <v>2.3819784162047455</v>
      </c>
      <c r="BE99" s="103">
        <f>Data!BU60</f>
        <v>2.474875574436731</v>
      </c>
      <c r="BF99" s="103">
        <f>Data!BU61</f>
        <v>2.5713957218397638</v>
      </c>
      <c r="BG99" s="103">
        <f>Data!BU62</f>
        <v>2.5225392031248082</v>
      </c>
      <c r="BH99" s="103">
        <f>Data!BU63</f>
        <v>2.474610958265437</v>
      </c>
      <c r="BI99" s="103">
        <f>Data!BU64</f>
        <v>2.5983415061787087</v>
      </c>
      <c r="BJ99" s="103">
        <f>Data!BU65</f>
        <v>2.6373166287713889</v>
      </c>
      <c r="BK99" s="103">
        <f>Data!BU66</f>
        <v>2.624130045627532</v>
      </c>
      <c r="BL99" s="103">
        <f>Data!BU67</f>
        <v>2.7763295882739292</v>
      </c>
      <c r="BM99" s="103">
        <f>Data!BU68</f>
        <v>3.1539104122791835</v>
      </c>
      <c r="BN99" s="103">
        <f>Data!BU69</f>
        <v>3.1949112476388124</v>
      </c>
      <c r="BO99" s="103">
        <f>Data!BU70</f>
        <v>3.2428349163533943</v>
      </c>
      <c r="BP99" s="103">
        <f>Data!BU71</f>
        <v>3.447133516083658</v>
      </c>
      <c r="BQ99" s="103">
        <f>Data!BU72</f>
        <v>3.8642366715297807</v>
      </c>
      <c r="BR99" s="103">
        <f>Data!BU73</f>
        <v>3.6555678912671725</v>
      </c>
      <c r="BS99" s="103">
        <f>Data!BU74</f>
        <v>3.8346907179392646</v>
      </c>
      <c r="BT99" s="103">
        <f>Data!BU75</f>
        <v>4.22199448045113</v>
      </c>
      <c r="BU99" s="103">
        <f>Data!BU76</f>
        <v>4.2811024031774458</v>
      </c>
      <c r="BV99" s="103">
        <f>Data!BU77</f>
        <v>4.2725401983710913</v>
      </c>
      <c r="BW99" s="103">
        <f>Data!BU78</f>
        <v>0</v>
      </c>
      <c r="BX99" s="103">
        <f>Data!BU79</f>
        <v>0</v>
      </c>
      <c r="BY99" s="103">
        <f>Data!BU80</f>
        <v>0</v>
      </c>
      <c r="BZ99" s="103">
        <f>Data!BU81</f>
        <v>0</v>
      </c>
      <c r="CA99" s="103">
        <f>Data!BU82</f>
        <v>0</v>
      </c>
      <c r="CB99" s="103">
        <f>Data!BU83</f>
        <v>0</v>
      </c>
      <c r="CC99" s="103">
        <f>Data!BU84</f>
        <v>0</v>
      </c>
      <c r="CD99" s="103">
        <f>Data!BU85</f>
        <v>0</v>
      </c>
      <c r="CE99" s="103">
        <f>Data!BU86</f>
        <v>0</v>
      </c>
      <c r="CF99" s="103">
        <f>Data!BU87</f>
        <v>0</v>
      </c>
      <c r="CG99" s="103">
        <f>Data!BU88</f>
        <v>0</v>
      </c>
      <c r="CH99" s="103">
        <f>Data!BU89</f>
        <v>0</v>
      </c>
      <c r="CI99" s="103">
        <f>Data!BU90</f>
        <v>0</v>
      </c>
      <c r="CJ99" s="103">
        <f>Data!BU91</f>
        <v>0</v>
      </c>
      <c r="CK99" s="103">
        <f>Data!BU92</f>
        <v>0</v>
      </c>
      <c r="CL99" s="103">
        <f>Data!BU93</f>
        <v>0</v>
      </c>
      <c r="CM99" s="103">
        <f>Data!BU94</f>
        <v>0</v>
      </c>
      <c r="CN99" s="102"/>
      <c r="CO99" s="102"/>
      <c r="CP99" s="102"/>
      <c r="CQ99" s="102"/>
      <c r="CR99" s="104" t="s">
        <v>189</v>
      </c>
      <c r="CS99" s="104">
        <f>+M99</f>
        <v>0.73055155143696482</v>
      </c>
      <c r="CT99" s="104">
        <f t="shared" si="3426"/>
        <v>0.7360499540109483</v>
      </c>
      <c r="CU99" s="104">
        <f t="shared" si="3426"/>
        <v>0.74358886796253532</v>
      </c>
      <c r="CV99" s="104">
        <f t="shared" si="3426"/>
        <v>0.75122281369520605</v>
      </c>
      <c r="CW99" s="104">
        <f t="shared" si="3426"/>
        <v>0.72383959638084316</v>
      </c>
      <c r="CX99" s="104">
        <f t="shared" si="3426"/>
        <v>0.72775004598146797</v>
      </c>
      <c r="CY99" s="104">
        <f t="shared" si="3426"/>
        <v>0.74185704835799493</v>
      </c>
      <c r="CZ99" s="104">
        <f t="shared" si="3426"/>
        <v>0.74677389298119556</v>
      </c>
      <c r="DA99" s="104">
        <f t="shared" si="3426"/>
        <v>0.80797030813359194</v>
      </c>
      <c r="DB99" s="104">
        <f t="shared" si="3426"/>
        <v>0.83639343439770764</v>
      </c>
      <c r="DC99" s="104">
        <f t="shared" si="3426"/>
        <v>0.75149418281924918</v>
      </c>
      <c r="DD99" s="104">
        <f t="shared" si="3426"/>
        <v>0.70670973305035345</v>
      </c>
      <c r="DE99" s="104">
        <f t="shared" si="3426"/>
        <v>0.68128296506939068</v>
      </c>
      <c r="DF99" s="104">
        <f t="shared" si="3426"/>
        <v>0.65569521723326685</v>
      </c>
      <c r="DG99" s="104">
        <f t="shared" si="3426"/>
        <v>0.65167229783853853</v>
      </c>
      <c r="DH99" s="104">
        <f t="shared" si="3426"/>
        <v>0.65846283611424361</v>
      </c>
      <c r="DI99" s="104">
        <f t="shared" si="3426"/>
        <v>0.65658653348597207</v>
      </c>
      <c r="DJ99" s="104">
        <f t="shared" si="3426"/>
        <v>0.64872501030286678</v>
      </c>
      <c r="DK99" s="104">
        <f t="shared" si="3426"/>
        <v>0.65117547656339381</v>
      </c>
      <c r="DL99" s="104">
        <f t="shared" si="3426"/>
        <v>0.65978699798083695</v>
      </c>
      <c r="DM99" s="104">
        <f t="shared" si="3426"/>
        <v>0.6692607749850209</v>
      </c>
      <c r="DN99" s="104">
        <f t="shared" si="3426"/>
        <v>0.68583965403304492</v>
      </c>
      <c r="DO99" s="104">
        <f t="shared" si="3426"/>
        <v>0.69762047174794384</v>
      </c>
      <c r="DP99" s="104">
        <f t="shared" si="3426"/>
        <v>0.64778491289756268</v>
      </c>
      <c r="DQ99" s="104">
        <f t="shared" si="3426"/>
        <v>0.66587865297656312</v>
      </c>
      <c r="DR99" s="104">
        <f t="shared" si="3426"/>
        <v>0.71436794065553211</v>
      </c>
      <c r="DS99" s="104">
        <f t="shared" si="3426"/>
        <v>0.72870132388072995</v>
      </c>
      <c r="DT99" s="104">
        <f t="shared" si="3426"/>
        <v>0.76625809003367507</v>
      </c>
      <c r="DU99" s="104">
        <f t="shared" si="3426"/>
        <v>0.77063170513210522</v>
      </c>
      <c r="DV99" s="104">
        <f t="shared" si="3426"/>
        <v>0.77355825378313159</v>
      </c>
      <c r="DW99" s="104">
        <f t="shared" si="3426"/>
        <v>0.7816241095325025</v>
      </c>
      <c r="DX99" s="104">
        <f t="shared" si="3426"/>
        <v>0.82932647264712167</v>
      </c>
      <c r="DY99" s="104">
        <f t="shared" si="3426"/>
        <v>0.92537729347836806</v>
      </c>
      <c r="DZ99" s="104">
        <f t="shared" si="3426"/>
        <v>1</v>
      </c>
      <c r="EA99" s="104">
        <f t="shared" si="3426"/>
        <v>1.0890902028037701</v>
      </c>
      <c r="EB99" s="104">
        <f t="shared" si="3426"/>
        <v>1.1330131410676973</v>
      </c>
      <c r="EC99" s="104">
        <f t="shared" si="3426"/>
        <v>1.1197447287707867</v>
      </c>
      <c r="ED99" s="104">
        <f t="shared" si="3426"/>
        <v>1.1836882051858502</v>
      </c>
      <c r="EE99" s="104">
        <f t="shared" si="3426"/>
        <v>1.2847013834357717</v>
      </c>
      <c r="EF99" s="104">
        <f t="shared" si="3426"/>
        <v>1.4093174176290415</v>
      </c>
      <c r="EG99" s="104">
        <f t="shared" si="3426"/>
        <v>1.7264138365955759</v>
      </c>
      <c r="EH99" s="104">
        <f t="shared" si="3426"/>
        <v>2.2236210215351018</v>
      </c>
      <c r="EI99" s="104">
        <f t="shared" si="3426"/>
        <v>2.294776894224225</v>
      </c>
      <c r="EJ99" s="104">
        <f t="shared" si="3426"/>
        <v>2.3819784162047455</v>
      </c>
      <c r="EK99" s="104">
        <f t="shared" si="3426"/>
        <v>2.474875574436731</v>
      </c>
      <c r="EL99" s="104">
        <f t="shared" si="3426"/>
        <v>2.5713957218397638</v>
      </c>
      <c r="EM99" s="104">
        <f t="shared" si="3426"/>
        <v>2.5225392031248082</v>
      </c>
      <c r="EN99" s="104">
        <f t="shared" si="3426"/>
        <v>2.474610958265437</v>
      </c>
      <c r="EO99" s="104">
        <f t="shared" si="3426"/>
        <v>2.5983415061787087</v>
      </c>
      <c r="EP99" s="104">
        <f t="shared" si="3426"/>
        <v>2.6373166287713889</v>
      </c>
      <c r="EQ99" s="104">
        <f t="shared" si="3426"/>
        <v>2.624130045627532</v>
      </c>
      <c r="ER99" s="104">
        <f t="shared" si="3426"/>
        <v>2.7763295882739292</v>
      </c>
      <c r="ES99" s="104">
        <f t="shared" si="3426"/>
        <v>3.1539104122791835</v>
      </c>
      <c r="ET99" s="104">
        <f t="shared" si="3426"/>
        <v>3.1949112476388124</v>
      </c>
      <c r="EU99" s="104">
        <f t="shared" si="3426"/>
        <v>3.2428349163533943</v>
      </c>
      <c r="EV99" s="104">
        <f t="shared" si="3426"/>
        <v>3.447133516083658</v>
      </c>
      <c r="EW99" s="104">
        <f t="shared" si="3426"/>
        <v>3.8642366715297807</v>
      </c>
      <c r="EX99" s="104">
        <f t="shared" si="3426"/>
        <v>3.6555678912671725</v>
      </c>
      <c r="EY99" s="104">
        <f t="shared" si="3426"/>
        <v>3.8346907179392646</v>
      </c>
      <c r="EZ99" s="104">
        <f t="shared" si="3426"/>
        <v>4.22199448045113</v>
      </c>
      <c r="FA99" s="104">
        <f t="shared" si="3426"/>
        <v>4.2811024031774458</v>
      </c>
      <c r="FB99" s="104">
        <f t="shared" si="3426"/>
        <v>4.2725401983710913</v>
      </c>
      <c r="FC99" s="104">
        <f t="shared" si="3426"/>
        <v>0</v>
      </c>
      <c r="FD99" s="104">
        <f t="shared" si="3426"/>
        <v>0</v>
      </c>
      <c r="FE99" s="104">
        <f t="shared" si="3426"/>
        <v>0</v>
      </c>
      <c r="FF99" s="104">
        <f t="shared" si="3427"/>
        <v>0</v>
      </c>
      <c r="FG99" s="104">
        <f t="shared" si="3427"/>
        <v>0</v>
      </c>
      <c r="FH99" s="104">
        <f t="shared" si="3427"/>
        <v>0</v>
      </c>
      <c r="FI99" s="104">
        <f t="shared" si="3427"/>
        <v>0</v>
      </c>
      <c r="FJ99" s="104">
        <f t="shared" si="3427"/>
        <v>0</v>
      </c>
      <c r="FK99" s="104">
        <f t="shared" si="3427"/>
        <v>0</v>
      </c>
      <c r="FL99" s="104">
        <f t="shared" si="3427"/>
        <v>0</v>
      </c>
      <c r="FM99" s="104">
        <f t="shared" si="3427"/>
        <v>0</v>
      </c>
      <c r="FN99" s="104">
        <f t="shared" si="3427"/>
        <v>0</v>
      </c>
      <c r="FO99" s="104">
        <f t="shared" si="3427"/>
        <v>0</v>
      </c>
      <c r="FP99" s="104">
        <f t="shared" si="3427"/>
        <v>0</v>
      </c>
      <c r="FQ99" s="104">
        <f t="shared" si="3427"/>
        <v>0</v>
      </c>
      <c r="FR99" s="104">
        <f t="shared" si="3427"/>
        <v>0</v>
      </c>
      <c r="FS99" s="104">
        <f t="shared" si="3427"/>
        <v>0</v>
      </c>
      <c r="FT99" s="82"/>
      <c r="FU99" s="82"/>
    </row>
    <row r="100" spans="1:177">
      <c r="A100" s="79" t="s">
        <v>417</v>
      </c>
      <c r="M100" s="90">
        <f>+M97*M98</f>
        <v>5.171437251596374</v>
      </c>
      <c r="N100" s="90">
        <f t="shared" ref="N100:BY100" si="3428">+N97*N98</f>
        <v>6.9044536081663725</v>
      </c>
      <c r="O100" s="90">
        <f t="shared" si="3428"/>
        <v>9.3259110588327658</v>
      </c>
      <c r="P100" s="90">
        <f t="shared" si="3428"/>
        <v>14.959221485564552</v>
      </c>
      <c r="Q100" s="90">
        <f t="shared" si="3428"/>
        <v>20.457698920217375</v>
      </c>
      <c r="R100" s="90">
        <f t="shared" si="3428"/>
        <v>28.131895398914114</v>
      </c>
      <c r="S100" s="90">
        <f t="shared" si="3428"/>
        <v>41.0842756955807</v>
      </c>
      <c r="T100" s="90">
        <f t="shared" si="3428"/>
        <v>61.224180232556456</v>
      </c>
      <c r="U100" s="90">
        <f t="shared" si="3428"/>
        <v>82.988707557224998</v>
      </c>
      <c r="V100" s="90">
        <f t="shared" si="3428"/>
        <v>115.08641728175296</v>
      </c>
      <c r="W100" s="90">
        <f t="shared" si="3428"/>
        <v>109.47100664258384</v>
      </c>
      <c r="X100" s="90">
        <f t="shared" si="3428"/>
        <v>104.07185186830208</v>
      </c>
      <c r="Y100" s="90">
        <f t="shared" si="3428"/>
        <v>108.55461984037528</v>
      </c>
      <c r="Z100" s="90">
        <f t="shared" si="3428"/>
        <v>110.42572392409963</v>
      </c>
      <c r="AA100" s="90">
        <f t="shared" si="3428"/>
        <v>117.7941886759679</v>
      </c>
      <c r="AB100" s="90">
        <f t="shared" si="3428"/>
        <v>128.8216385453598</v>
      </c>
      <c r="AC100" s="90">
        <f t="shared" si="3428"/>
        <v>137.2244430187796</v>
      </c>
      <c r="AD100" s="90">
        <f t="shared" si="3428"/>
        <v>143.19135382655844</v>
      </c>
      <c r="AE100" s="90">
        <f t="shared" si="3428"/>
        <v>156.30523333450927</v>
      </c>
      <c r="AF100" s="90">
        <f t="shared" si="3428"/>
        <v>176.52246562053998</v>
      </c>
      <c r="AG100" s="90">
        <f t="shared" si="3428"/>
        <v>196.06559988524833</v>
      </c>
      <c r="AH100" s="90">
        <f t="shared" si="3428"/>
        <v>218.27324293720383</v>
      </c>
      <c r="AI100" s="90">
        <f t="shared" si="3428"/>
        <v>246.62498331285363</v>
      </c>
      <c r="AJ100" s="90">
        <f t="shared" si="3428"/>
        <v>270.322480209405</v>
      </c>
      <c r="AK100" s="90">
        <f t="shared" si="3428"/>
        <v>250.67480937477117</v>
      </c>
      <c r="AL100" s="90">
        <f t="shared" si="3428"/>
        <v>324.97002754503023</v>
      </c>
      <c r="AM100" s="90">
        <f t="shared" si="3428"/>
        <v>332.22279332430207</v>
      </c>
      <c r="AN100" s="90">
        <f t="shared" si="3428"/>
        <v>393.55783705677106</v>
      </c>
      <c r="AO100" s="90">
        <f t="shared" si="3428"/>
        <v>430.47479737520155</v>
      </c>
      <c r="AP100" s="90">
        <f t="shared" si="3428"/>
        <v>468.68466061950056</v>
      </c>
      <c r="AQ100" s="90">
        <f t="shared" si="3428"/>
        <v>509.44027247685744</v>
      </c>
      <c r="AR100" s="90">
        <f t="shared" si="3428"/>
        <v>568.32602436421018</v>
      </c>
      <c r="AS100" s="90">
        <f t="shared" si="3428"/>
        <v>692.26857047582155</v>
      </c>
      <c r="AT100" s="90">
        <f t="shared" si="3428"/>
        <v>861.38148633174171</v>
      </c>
      <c r="AU100" s="90">
        <f t="shared" si="3428"/>
        <v>988.21231631154808</v>
      </c>
      <c r="AV100" s="90">
        <f t="shared" si="3428"/>
        <v>1243.5057250463758</v>
      </c>
      <c r="AW100" s="90">
        <f t="shared" si="3428"/>
        <v>1288.106535106662</v>
      </c>
      <c r="AX100" s="90">
        <f t="shared" si="3428"/>
        <v>1478.8845694730676</v>
      </c>
      <c r="AY100" s="90">
        <f t="shared" si="3428"/>
        <v>1730.3534534484409</v>
      </c>
      <c r="AZ100" s="90">
        <f t="shared" si="3428"/>
        <v>2060.0260144038075</v>
      </c>
      <c r="BA100" s="90">
        <f t="shared" si="3428"/>
        <v>2599.4929026576156</v>
      </c>
      <c r="BB100" s="90">
        <f t="shared" si="3428"/>
        <v>3550.6627325628665</v>
      </c>
      <c r="BC100" s="90">
        <f t="shared" si="3428"/>
        <v>4500.3969564841937</v>
      </c>
      <c r="BD100" s="90">
        <f t="shared" si="3428"/>
        <v>5146.6111965738637</v>
      </c>
      <c r="BE100" s="90">
        <f t="shared" si="3428"/>
        <v>5966.2331382749644</v>
      </c>
      <c r="BF100" s="90">
        <f t="shared" si="3428"/>
        <v>6942.3234430124112</v>
      </c>
      <c r="BG100" s="90">
        <f t="shared" si="3428"/>
        <v>7850.2929384985009</v>
      </c>
      <c r="BH100" s="90">
        <f t="shared" si="3428"/>
        <v>8591.8994777023527</v>
      </c>
      <c r="BI100" s="90">
        <f t="shared" si="3428"/>
        <v>9697.9828077623424</v>
      </c>
      <c r="BJ100" s="90">
        <f t="shared" si="3428"/>
        <v>11089.760111759879</v>
      </c>
      <c r="BK100" s="90">
        <f t="shared" si="3428"/>
        <v>12320.819480676182</v>
      </c>
      <c r="BL100" s="90">
        <f t="shared" si="3428"/>
        <v>14023.930355511804</v>
      </c>
      <c r="BM100" s="90">
        <f t="shared" si="3428"/>
        <v>17185.961161711515</v>
      </c>
      <c r="BN100" s="90">
        <f t="shared" si="3428"/>
        <v>20969.818529560172</v>
      </c>
      <c r="BO100" s="90">
        <f t="shared" si="3428"/>
        <v>24572.6292158178</v>
      </c>
      <c r="BP100" s="90">
        <f t="shared" si="3428"/>
        <v>29979.969507304009</v>
      </c>
      <c r="BQ100" s="90">
        <f t="shared" si="3428"/>
        <v>38611.003653847132</v>
      </c>
      <c r="BR100" s="90">
        <f t="shared" si="3428"/>
        <v>47093.652547463571</v>
      </c>
      <c r="BS100" s="90">
        <f t="shared" si="3428"/>
        <v>55454.828261749222</v>
      </c>
      <c r="BT100" s="90">
        <f t="shared" si="3428"/>
        <v>70064.453840917427</v>
      </c>
      <c r="BU100" s="90">
        <f t="shared" si="3428"/>
        <v>86221.694999202547</v>
      </c>
      <c r="BV100" s="90">
        <f t="shared" si="3428"/>
        <v>100083.26479082106</v>
      </c>
      <c r="BW100" s="90" t="e">
        <f t="shared" si="3428"/>
        <v>#DIV/0!</v>
      </c>
      <c r="BX100" s="90" t="e">
        <f t="shared" si="3428"/>
        <v>#DIV/0!</v>
      </c>
      <c r="BY100" s="90" t="e">
        <f t="shared" si="3428"/>
        <v>#DIV/0!</v>
      </c>
      <c r="BZ100" s="90" t="e">
        <f t="shared" ref="BZ100:CM100" si="3429">+BZ97*BZ98</f>
        <v>#DIV/0!</v>
      </c>
      <c r="CA100" s="90" t="e">
        <f t="shared" si="3429"/>
        <v>#DIV/0!</v>
      </c>
      <c r="CB100" s="90" t="e">
        <f t="shared" si="3429"/>
        <v>#DIV/0!</v>
      </c>
      <c r="CC100" s="90" t="e">
        <f t="shared" si="3429"/>
        <v>#DIV/0!</v>
      </c>
      <c r="CD100" s="90" t="e">
        <f t="shared" si="3429"/>
        <v>#DIV/0!</v>
      </c>
      <c r="CE100" s="90" t="e">
        <f t="shared" si="3429"/>
        <v>#DIV/0!</v>
      </c>
      <c r="CF100" s="90" t="e">
        <f t="shared" si="3429"/>
        <v>#DIV/0!</v>
      </c>
      <c r="CG100" s="90" t="e">
        <f t="shared" si="3429"/>
        <v>#DIV/0!</v>
      </c>
      <c r="CH100" s="90" t="e">
        <f t="shared" si="3429"/>
        <v>#DIV/0!</v>
      </c>
      <c r="CI100" s="90" t="e">
        <f t="shared" si="3429"/>
        <v>#DIV/0!</v>
      </c>
      <c r="CJ100" s="90" t="e">
        <f t="shared" si="3429"/>
        <v>#DIV/0!</v>
      </c>
      <c r="CK100" s="90" t="e">
        <f t="shared" si="3429"/>
        <v>#DIV/0!</v>
      </c>
      <c r="CL100" s="90" t="e">
        <f t="shared" si="3429"/>
        <v>#DIV/0!</v>
      </c>
      <c r="CM100" s="90" t="e">
        <f t="shared" si="3429"/>
        <v>#DIV/0!</v>
      </c>
      <c r="CP100" s="82"/>
      <c r="CR100" s="93"/>
      <c r="CS100" s="90">
        <f>+CS97*CS98</f>
        <v>5.1716010426236592</v>
      </c>
      <c r="CT100" s="90">
        <f t="shared" ref="CT100:FE100" si="3430">+CT97*CT98</f>
        <v>6.6424454118981462</v>
      </c>
      <c r="CU100" s="90">
        <f t="shared" si="3430"/>
        <v>8.735336804380216</v>
      </c>
      <c r="CV100" s="90">
        <f t="shared" si="3430"/>
        <v>13.78881749271013</v>
      </c>
      <c r="CW100" s="90">
        <f t="shared" si="3430"/>
        <v>18.638795442152727</v>
      </c>
      <c r="CX100" s="90">
        <f t="shared" si="3430"/>
        <v>25.288192886600182</v>
      </c>
      <c r="CY100" s="90">
        <f t="shared" si="3430"/>
        <v>36.811843451453839</v>
      </c>
      <c r="CZ100" s="90">
        <f t="shared" si="3430"/>
        <v>54.71020064129781</v>
      </c>
      <c r="DA100" s="90">
        <f t="shared" si="3430"/>
        <v>73.536757703115825</v>
      </c>
      <c r="DB100" s="90">
        <f t="shared" si="3430"/>
        <v>99.355355271761141</v>
      </c>
      <c r="DC100" s="90">
        <f t="shared" si="3430"/>
        <v>91.097115663864642</v>
      </c>
      <c r="DD100" s="90">
        <f t="shared" si="3430"/>
        <v>83.656750296550058</v>
      </c>
      <c r="DE100" s="90">
        <f t="shared" si="3430"/>
        <v>84.660316443963325</v>
      </c>
      <c r="DF100" s="90">
        <f t="shared" si="3430"/>
        <v>83.997682973734143</v>
      </c>
      <c r="DG100" s="90">
        <f t="shared" si="3430"/>
        <v>88.07044895310888</v>
      </c>
      <c r="DH100" s="90">
        <f t="shared" si="3430"/>
        <v>94.532885556807969</v>
      </c>
      <c r="DI100" s="90">
        <f t="shared" si="3430"/>
        <v>98.122483154033205</v>
      </c>
      <c r="DJ100" s="90">
        <f t="shared" si="3430"/>
        <v>100.31894671331393</v>
      </c>
      <c r="DK100" s="90">
        <f t="shared" si="3430"/>
        <v>109.14531520261855</v>
      </c>
      <c r="DL100" s="90">
        <f t="shared" si="3430"/>
        <v>123.37540217143241</v>
      </c>
      <c r="DM100" s="90">
        <f t="shared" si="3430"/>
        <v>136.47468861036558</v>
      </c>
      <c r="DN100" s="90">
        <f t="shared" si="3430"/>
        <v>151.21013756756909</v>
      </c>
      <c r="DO100" s="90">
        <f t="shared" si="3430"/>
        <v>170.2147632529423</v>
      </c>
      <c r="DP100" s="90">
        <f t="shared" si="3430"/>
        <v>185.91586340668871</v>
      </c>
      <c r="DQ100" s="90">
        <f t="shared" si="3430"/>
        <v>171.28842752016547</v>
      </c>
      <c r="DR100" s="90">
        <f t="shared" si="3430"/>
        <v>220.42840085360444</v>
      </c>
      <c r="DS100" s="90">
        <f t="shared" si="3430"/>
        <v>224.21871524123802</v>
      </c>
      <c r="DT100" s="90">
        <f t="shared" si="3430"/>
        <v>264.39421804746638</v>
      </c>
      <c r="DU100" s="90">
        <f t="shared" si="3430"/>
        <v>288.71065635046108</v>
      </c>
      <c r="DV100" s="90">
        <f t="shared" si="3430"/>
        <v>313.72062806934122</v>
      </c>
      <c r="DW100" s="90">
        <f t="shared" si="3430"/>
        <v>340.39220589703888</v>
      </c>
      <c r="DX100" s="90">
        <f t="shared" si="3430"/>
        <v>381.56975933411144</v>
      </c>
      <c r="DY100" s="90">
        <f t="shared" si="3430"/>
        <v>467.71927455929341</v>
      </c>
      <c r="DZ100" s="90">
        <f t="shared" si="3430"/>
        <v>585.8478671031902</v>
      </c>
      <c r="EA100" s="90">
        <f t="shared" si="3430"/>
        <v>677.12901133523599</v>
      </c>
      <c r="EB100" s="90">
        <f t="shared" si="3430"/>
        <v>854.58326506363926</v>
      </c>
      <c r="EC100" s="90">
        <f t="shared" si="3430"/>
        <v>889.86055500749626</v>
      </c>
      <c r="ED100" s="90">
        <f t="shared" si="3430"/>
        <v>1025.2312138744567</v>
      </c>
      <c r="EE100" s="90">
        <f t="shared" si="3430"/>
        <v>1196.4063392137598</v>
      </c>
      <c r="EF100" s="90">
        <f t="shared" si="3430"/>
        <v>1420.1820147958369</v>
      </c>
      <c r="EG100" s="90">
        <f t="shared" si="3430"/>
        <v>1787.9932790985167</v>
      </c>
      <c r="EH100" s="90">
        <f t="shared" si="3430"/>
        <v>2437.8939988876527</v>
      </c>
      <c r="EI100" s="90">
        <f t="shared" si="3430"/>
        <v>3092.4486941052819</v>
      </c>
      <c r="EJ100" s="90">
        <f t="shared" si="3430"/>
        <v>3555.9807268816608</v>
      </c>
      <c r="EK100" s="90">
        <f t="shared" si="3430"/>
        <v>4158.2609969878495</v>
      </c>
      <c r="EL100" s="90">
        <f t="shared" si="3430"/>
        <v>4879.2604835964112</v>
      </c>
      <c r="EM100" s="90">
        <f t="shared" si="3430"/>
        <v>5554.8597794051366</v>
      </c>
      <c r="EN100" s="90">
        <f t="shared" si="3430"/>
        <v>6104.8167201831602</v>
      </c>
      <c r="EO100" s="90">
        <f t="shared" si="3430"/>
        <v>6904.8009078823516</v>
      </c>
      <c r="EP100" s="90">
        <f t="shared" si="3430"/>
        <v>7897.4623629564903</v>
      </c>
      <c r="EQ100" s="90">
        <f t="shared" si="3430"/>
        <v>8769.8167947930451</v>
      </c>
      <c r="ER100" s="90">
        <f t="shared" si="3430"/>
        <v>9988.8707704464214</v>
      </c>
      <c r="ES100" s="90">
        <f t="shared" si="3430"/>
        <v>12281.990683365384</v>
      </c>
      <c r="ET100" s="90">
        <f t="shared" si="3430"/>
        <v>15119.023620871014</v>
      </c>
      <c r="EU100" s="90">
        <f t="shared" si="3430"/>
        <v>17949.519618865164</v>
      </c>
      <c r="EV100" s="90">
        <f t="shared" si="3430"/>
        <v>22244.351577079186</v>
      </c>
      <c r="EW100" s="90">
        <f t="shared" si="3430"/>
        <v>29028.118305893673</v>
      </c>
      <c r="EX100" s="90">
        <f t="shared" si="3430"/>
        <v>35783.734162502427</v>
      </c>
      <c r="EY100" s="90">
        <f t="shared" si="3430"/>
        <v>42481.659380004625</v>
      </c>
      <c r="EZ100" s="90">
        <f t="shared" si="3430"/>
        <v>53950.165261560855</v>
      </c>
      <c r="FA100" s="90">
        <f t="shared" si="3430"/>
        <v>66465.983734636276</v>
      </c>
      <c r="FB100" s="90">
        <f t="shared" si="3430"/>
        <v>77048.674353449809</v>
      </c>
      <c r="FC100" s="90" t="e">
        <f t="shared" si="3430"/>
        <v>#DIV/0!</v>
      </c>
      <c r="FD100" s="90" t="e">
        <f t="shared" si="3430"/>
        <v>#DIV/0!</v>
      </c>
      <c r="FE100" s="90" t="e">
        <f t="shared" si="3430"/>
        <v>#DIV/0!</v>
      </c>
      <c r="FF100" s="90" t="e">
        <f t="shared" ref="FF100:FS100" si="3431">+FF97*FF98</f>
        <v>#DIV/0!</v>
      </c>
      <c r="FG100" s="90" t="e">
        <f t="shared" si="3431"/>
        <v>#DIV/0!</v>
      </c>
      <c r="FH100" s="90" t="e">
        <f t="shared" si="3431"/>
        <v>#DIV/0!</v>
      </c>
      <c r="FI100" s="90" t="e">
        <f t="shared" si="3431"/>
        <v>#DIV/0!</v>
      </c>
      <c r="FJ100" s="90" t="e">
        <f t="shared" si="3431"/>
        <v>#DIV/0!</v>
      </c>
      <c r="FK100" s="90" t="e">
        <f t="shared" si="3431"/>
        <v>#DIV/0!</v>
      </c>
      <c r="FL100" s="90" t="e">
        <f t="shared" si="3431"/>
        <v>#DIV/0!</v>
      </c>
      <c r="FM100" s="90" t="e">
        <f t="shared" si="3431"/>
        <v>#DIV/0!</v>
      </c>
      <c r="FN100" s="90" t="e">
        <f t="shared" si="3431"/>
        <v>#DIV/0!</v>
      </c>
      <c r="FO100" s="90" t="e">
        <f t="shared" si="3431"/>
        <v>#DIV/0!</v>
      </c>
      <c r="FP100" s="90" t="e">
        <f t="shared" si="3431"/>
        <v>#DIV/0!</v>
      </c>
      <c r="FQ100" s="90" t="e">
        <f t="shared" si="3431"/>
        <v>#DIV/0!</v>
      </c>
      <c r="FR100" s="90" t="e">
        <f t="shared" si="3431"/>
        <v>#DIV/0!</v>
      </c>
      <c r="FS100" s="90" t="e">
        <f t="shared" si="3431"/>
        <v>#DIV/0!</v>
      </c>
    </row>
    <row r="101" spans="1:177">
      <c r="A101" s="79" t="s">
        <v>214</v>
      </c>
      <c r="M101" s="90">
        <f>+M97*M99</f>
        <v>5.0129665943007176</v>
      </c>
      <c r="N101" s="90">
        <f t="shared" ref="N101:BY101" si="3432">+N97*N99</f>
        <v>6.2267744426517</v>
      </c>
      <c r="O101" s="90">
        <f t="shared" si="3432"/>
        <v>9.1155793592749195</v>
      </c>
      <c r="P101" s="90">
        <f t="shared" si="3432"/>
        <v>13.572465887827825</v>
      </c>
      <c r="Q101" s="90">
        <f t="shared" si="3432"/>
        <v>19.18630709200076</v>
      </c>
      <c r="R101" s="90">
        <f t="shared" si="3432"/>
        <v>26.660992964597913</v>
      </c>
      <c r="S101" s="90">
        <f t="shared" si="3432"/>
        <v>39.0710740341788</v>
      </c>
      <c r="T101" s="90">
        <f t="shared" si="3432"/>
        <v>57.297595657366287</v>
      </c>
      <c r="U101" s="90">
        <f t="shared" si="3432"/>
        <v>84.849572400653372</v>
      </c>
      <c r="V101" s="90">
        <f t="shared" si="3432"/>
        <v>103.79353729587525</v>
      </c>
      <c r="W101" s="90">
        <f t="shared" si="3432"/>
        <v>98.914250366373324</v>
      </c>
      <c r="X101" s="90">
        <f t="shared" si="3432"/>
        <v>98.238446805875029</v>
      </c>
      <c r="Y101" s="90">
        <f t="shared" si="3432"/>
        <v>100.7336641549031</v>
      </c>
      <c r="Z101" s="90">
        <f t="shared" si="3432"/>
        <v>104.09635762418776</v>
      </c>
      <c r="AA101" s="90">
        <f t="shared" si="3432"/>
        <v>112.90390719717433</v>
      </c>
      <c r="AB101" s="90">
        <f t="shared" si="3432"/>
        <v>123.49430381234725</v>
      </c>
      <c r="AC101" s="90">
        <f t="shared" si="3432"/>
        <v>129.80017850976583</v>
      </c>
      <c r="AD101" s="90">
        <f t="shared" si="3432"/>
        <v>136.0384793805209</v>
      </c>
      <c r="AE101" s="90">
        <f t="shared" si="3432"/>
        <v>150.20844245293338</v>
      </c>
      <c r="AF101" s="90">
        <f t="shared" si="3432"/>
        <v>169.30494564771956</v>
      </c>
      <c r="AG101" s="90">
        <f t="shared" si="3432"/>
        <v>188.62958114085967</v>
      </c>
      <c r="AH101" s="90">
        <f t="shared" si="3432"/>
        <v>211.49975825410132</v>
      </c>
      <c r="AI101" s="90">
        <f t="shared" si="3432"/>
        <v>235.52491563144821</v>
      </c>
      <c r="AJ101" s="90">
        <f t="shared" si="3432"/>
        <v>239.16605853993309</v>
      </c>
      <c r="AK101" s="90">
        <f t="shared" si="3432"/>
        <v>266.69185155200262</v>
      </c>
      <c r="AL101" s="90">
        <f t="shared" si="3432"/>
        <v>308.82763250079955</v>
      </c>
      <c r="AM101" s="90">
        <f t="shared" si="3432"/>
        <v>340.93872441878142</v>
      </c>
      <c r="AN101" s="90">
        <f t="shared" si="3432"/>
        <v>387.66982100396456</v>
      </c>
      <c r="AO101" s="90">
        <f t="shared" si="3432"/>
        <v>423.25412478644023</v>
      </c>
      <c r="AP101" s="90">
        <f t="shared" si="3432"/>
        <v>460.79737517381778</v>
      </c>
      <c r="AQ101" s="90">
        <f t="shared" si="3432"/>
        <v>504.20310417614479</v>
      </c>
      <c r="AR101" s="90">
        <f t="shared" si="3432"/>
        <v>586.77076978890273</v>
      </c>
      <c r="AS101" s="90">
        <f t="shared" si="3432"/>
        <v>721.76742465589393</v>
      </c>
      <c r="AT101" s="90">
        <f t="shared" si="3432"/>
        <v>861.38148633174171</v>
      </c>
      <c r="AU101" s="90">
        <f t="shared" si="3432"/>
        <v>1040.2672136149936</v>
      </c>
      <c r="AV101" s="90">
        <f t="shared" si="3432"/>
        <v>1190.8138258332558</v>
      </c>
      <c r="AW101" s="90">
        <f t="shared" si="3432"/>
        <v>1300.9455886111271</v>
      </c>
      <c r="AX101" s="90">
        <f t="shared" si="3432"/>
        <v>1518.911809109549</v>
      </c>
      <c r="AY101" s="90">
        <f t="shared" si="3432"/>
        <v>1794.7713711675749</v>
      </c>
      <c r="AZ101" s="90">
        <f t="shared" si="3432"/>
        <v>2138.7224735255058</v>
      </c>
      <c r="BA101" s="90">
        <f t="shared" si="3432"/>
        <v>2847.5688483125241</v>
      </c>
      <c r="BB101" s="90">
        <f t="shared" si="3432"/>
        <v>3987.0197698564366</v>
      </c>
      <c r="BC101" s="90">
        <f t="shared" si="3432"/>
        <v>4495.8467360457444</v>
      </c>
      <c r="BD101" s="90">
        <f t="shared" si="3432"/>
        <v>5156.3102384637432</v>
      </c>
      <c r="BE101" s="90">
        <f t="shared" si="3432"/>
        <v>5980.3547358136821</v>
      </c>
      <c r="BF101" s="90">
        <f t="shared" si="3432"/>
        <v>6958.7553683786691</v>
      </c>
      <c r="BG101" s="90">
        <f t="shared" si="3432"/>
        <v>7642.9359901254766</v>
      </c>
      <c r="BH101" s="90">
        <f t="shared" si="3432"/>
        <v>8364.9537993204576</v>
      </c>
      <c r="BI101" s="90">
        <f t="shared" si="3432"/>
        <v>9762.5920221489796</v>
      </c>
      <c r="BJ101" s="90">
        <f t="shared" si="3432"/>
        <v>10974.427263196481</v>
      </c>
      <c r="BK101" s="90">
        <f t="shared" si="3432"/>
        <v>12071.363451867062</v>
      </c>
      <c r="BL101" s="90">
        <f t="shared" si="3432"/>
        <v>14161.628320847009</v>
      </c>
      <c r="BM101" s="90">
        <f t="shared" si="3432"/>
        <v>17971.692346393604</v>
      </c>
      <c r="BN101" s="90">
        <f t="shared" si="3432"/>
        <v>20673.444717062917</v>
      </c>
      <c r="BO101" s="90">
        <f t="shared" si="3432"/>
        <v>24249.226477659417</v>
      </c>
      <c r="BP101" s="90">
        <f t="shared" si="3432"/>
        <v>30268.797361351826</v>
      </c>
      <c r="BQ101" s="90">
        <f t="shared" si="3432"/>
        <v>40018.245501663383</v>
      </c>
      <c r="BR101" s="90">
        <f t="shared" si="3432"/>
        <v>44677.615281179947</v>
      </c>
      <c r="BS101" s="90">
        <f t="shared" si="3432"/>
        <v>55326.036293468693</v>
      </c>
      <c r="BT101" s="90">
        <f t="shared" si="3432"/>
        <v>71592.378039520278</v>
      </c>
      <c r="BU101" s="90">
        <f t="shared" si="3432"/>
        <v>84477.914229908958</v>
      </c>
      <c r="BV101" s="90">
        <f t="shared" si="3432"/>
        <v>97279.347922934394</v>
      </c>
      <c r="BW101" s="90" t="e">
        <f t="shared" si="3432"/>
        <v>#DIV/0!</v>
      </c>
      <c r="BX101" s="90" t="e">
        <f t="shared" si="3432"/>
        <v>#DIV/0!</v>
      </c>
      <c r="BY101" s="90" t="e">
        <f t="shared" si="3432"/>
        <v>#DIV/0!</v>
      </c>
      <c r="BZ101" s="90" t="e">
        <f t="shared" ref="BZ101:CM101" si="3433">+BZ97*BZ99</f>
        <v>#DIV/0!</v>
      </c>
      <c r="CA101" s="90" t="e">
        <f t="shared" si="3433"/>
        <v>#DIV/0!</v>
      </c>
      <c r="CB101" s="90" t="e">
        <f t="shared" si="3433"/>
        <v>#DIV/0!</v>
      </c>
      <c r="CC101" s="90" t="e">
        <f t="shared" si="3433"/>
        <v>#DIV/0!</v>
      </c>
      <c r="CD101" s="90" t="e">
        <f t="shared" si="3433"/>
        <v>#DIV/0!</v>
      </c>
      <c r="CE101" s="90" t="e">
        <f t="shared" si="3433"/>
        <v>#DIV/0!</v>
      </c>
      <c r="CF101" s="90" t="e">
        <f t="shared" si="3433"/>
        <v>#DIV/0!</v>
      </c>
      <c r="CG101" s="90" t="e">
        <f t="shared" si="3433"/>
        <v>#DIV/0!</v>
      </c>
      <c r="CH101" s="90" t="e">
        <f t="shared" si="3433"/>
        <v>#DIV/0!</v>
      </c>
      <c r="CI101" s="90" t="e">
        <f t="shared" si="3433"/>
        <v>#DIV/0!</v>
      </c>
      <c r="CJ101" s="90" t="e">
        <f t="shared" si="3433"/>
        <v>#DIV/0!</v>
      </c>
      <c r="CK101" s="90" t="e">
        <f t="shared" si="3433"/>
        <v>#DIV/0!</v>
      </c>
      <c r="CL101" s="90" t="e">
        <f t="shared" si="3433"/>
        <v>#DIV/0!</v>
      </c>
      <c r="CM101" s="90" t="e">
        <f t="shared" si="3433"/>
        <v>#DIV/0!</v>
      </c>
      <c r="CQ101" s="82"/>
      <c r="CS101" s="90">
        <f>+CS97*CS99</f>
        <v>5.0131253662065305</v>
      </c>
      <c r="CT101" s="90">
        <f t="shared" ref="CT101:FE101" si="3434">+CT97*CT99</f>
        <v>5.9904826181460482</v>
      </c>
      <c r="CU101" s="90">
        <f t="shared" si="3434"/>
        <v>8.5383246063563742</v>
      </c>
      <c r="CV101" s="90">
        <f t="shared" si="3434"/>
        <v>12.510561143431653</v>
      </c>
      <c r="CW101" s="90">
        <f t="shared" si="3434"/>
        <v>17.48044364973607</v>
      </c>
      <c r="CX101" s="90">
        <f t="shared" si="3434"/>
        <v>23.965976094986718</v>
      </c>
      <c r="CY101" s="90">
        <f t="shared" si="3434"/>
        <v>35.007998473271464</v>
      </c>
      <c r="CZ101" s="90">
        <f t="shared" si="3434"/>
        <v>51.201387144282712</v>
      </c>
      <c r="DA101" s="90">
        <f t="shared" si="3434"/>
        <v>75.185680443780015</v>
      </c>
      <c r="DB101" s="90">
        <f t="shared" si="3434"/>
        <v>89.606089202496392</v>
      </c>
      <c r="DC101" s="90">
        <f t="shared" si="3434"/>
        <v>82.312232094929925</v>
      </c>
      <c r="DD101" s="90">
        <f t="shared" si="3434"/>
        <v>78.967646548270125</v>
      </c>
      <c r="DE101" s="90">
        <f t="shared" si="3434"/>
        <v>78.560856244112657</v>
      </c>
      <c r="DF101" s="90">
        <f t="shared" si="3434"/>
        <v>79.183115452763573</v>
      </c>
      <c r="DG101" s="90">
        <f t="shared" si="3434"/>
        <v>84.414162593098567</v>
      </c>
      <c r="DH101" s="90">
        <f t="shared" si="3434"/>
        <v>90.623539810818599</v>
      </c>
      <c r="DI101" s="90">
        <f t="shared" si="3434"/>
        <v>92.8137549625324</v>
      </c>
      <c r="DJ101" s="90">
        <f t="shared" si="3434"/>
        <v>95.307688622492165</v>
      </c>
      <c r="DK101" s="90">
        <f t="shared" si="3434"/>
        <v>104.8880286850907</v>
      </c>
      <c r="DL101" s="90">
        <f t="shared" si="3434"/>
        <v>118.33092000766499</v>
      </c>
      <c r="DM101" s="90">
        <f t="shared" si="3434"/>
        <v>131.29872534482979</v>
      </c>
      <c r="DN101" s="90">
        <f t="shared" si="3434"/>
        <v>146.51776420580794</v>
      </c>
      <c r="DO101" s="90">
        <f t="shared" si="3434"/>
        <v>162.55375759527425</v>
      </c>
      <c r="DP101" s="90">
        <f t="shared" si="3434"/>
        <v>164.48785256994438</v>
      </c>
      <c r="DQ101" s="90">
        <f t="shared" si="3434"/>
        <v>182.23302133437846</v>
      </c>
      <c r="DR101" s="90">
        <f t="shared" si="3434"/>
        <v>209.47895313860292</v>
      </c>
      <c r="DS101" s="90">
        <f t="shared" si="3434"/>
        <v>230.10113785463057</v>
      </c>
      <c r="DT101" s="90">
        <f t="shared" si="3434"/>
        <v>260.43861799697584</v>
      </c>
      <c r="DU101" s="90">
        <f t="shared" si="3434"/>
        <v>283.86789869053689</v>
      </c>
      <c r="DV101" s="90">
        <f t="shared" si="3434"/>
        <v>308.44116332110059</v>
      </c>
      <c r="DW101" s="90">
        <f t="shared" si="3434"/>
        <v>336.89289230358008</v>
      </c>
      <c r="DX101" s="90">
        <f t="shared" si="3434"/>
        <v>393.95342077307561</v>
      </c>
      <c r="DY101" s="90">
        <f t="shared" si="3434"/>
        <v>487.64966467934539</v>
      </c>
      <c r="DZ101" s="90">
        <f t="shared" si="3434"/>
        <v>585.8478671031902</v>
      </c>
      <c r="EA101" s="90">
        <f t="shared" si="3434"/>
        <v>712.79733945099986</v>
      </c>
      <c r="EB101" s="90">
        <f t="shared" si="3434"/>
        <v>818.37143719266351</v>
      </c>
      <c r="EC101" s="90">
        <f t="shared" si="3434"/>
        <v>898.73013758150921</v>
      </c>
      <c r="ED101" s="90">
        <f t="shared" si="3434"/>
        <v>1052.9799485138176</v>
      </c>
      <c r="EE101" s="90">
        <f t="shared" si="3434"/>
        <v>1240.9463752188478</v>
      </c>
      <c r="EF101" s="90">
        <f t="shared" si="3434"/>
        <v>1474.4353567882667</v>
      </c>
      <c r="EG101" s="90">
        <f t="shared" si="3434"/>
        <v>1958.6258371191636</v>
      </c>
      <c r="EH101" s="90">
        <f t="shared" si="3434"/>
        <v>2737.4978426530515</v>
      </c>
      <c r="EI101" s="90">
        <f t="shared" si="3434"/>
        <v>3089.3220091952985</v>
      </c>
      <c r="EJ101" s="90">
        <f t="shared" si="3434"/>
        <v>3562.6821474305048</v>
      </c>
      <c r="EK101" s="90">
        <f t="shared" si="3434"/>
        <v>4168.1032688031592</v>
      </c>
      <c r="EL101" s="90">
        <f t="shared" si="3434"/>
        <v>4890.8093036372984</v>
      </c>
      <c r="EM101" s="90">
        <f t="shared" si="3434"/>
        <v>5408.1342009431173</v>
      </c>
      <c r="EN101" s="90">
        <f t="shared" si="3434"/>
        <v>5943.5646273770644</v>
      </c>
      <c r="EO101" s="90">
        <f t="shared" si="3434"/>
        <v>6950.8015835896076</v>
      </c>
      <c r="EP101" s="90">
        <f t="shared" si="3434"/>
        <v>7815.3292219721225</v>
      </c>
      <c r="EQ101" s="90">
        <f t="shared" si="3434"/>
        <v>8592.2568788764347</v>
      </c>
      <c r="ER101" s="90">
        <f t="shared" si="3434"/>
        <v>10086.949350859948</v>
      </c>
      <c r="ES101" s="90">
        <f t="shared" si="3434"/>
        <v>12843.515465080531</v>
      </c>
      <c r="ET101" s="90">
        <f t="shared" si="3434"/>
        <v>14905.341148348083</v>
      </c>
      <c r="EU101" s="90">
        <f t="shared" si="3434"/>
        <v>17713.284263568632</v>
      </c>
      <c r="EV101" s="90">
        <f t="shared" si="3434"/>
        <v>22458.654274389392</v>
      </c>
      <c r="EW101" s="90">
        <f t="shared" si="3434"/>
        <v>30086.096057770748</v>
      </c>
      <c r="EX101" s="90">
        <f t="shared" si="3434"/>
        <v>33947.927624110474</v>
      </c>
      <c r="EY101" s="90">
        <f t="shared" si="3434"/>
        <v>42382.997158898295</v>
      </c>
      <c r="EZ101" s="90">
        <f t="shared" si="3434"/>
        <v>55126.678578983185</v>
      </c>
      <c r="FA101" s="90">
        <f t="shared" si="3434"/>
        <v>65121.750079177393</v>
      </c>
      <c r="FB101" s="90">
        <f t="shared" si="3434"/>
        <v>74890.09091675363</v>
      </c>
      <c r="FC101" s="90" t="e">
        <f t="shared" si="3434"/>
        <v>#DIV/0!</v>
      </c>
      <c r="FD101" s="90" t="e">
        <f t="shared" si="3434"/>
        <v>#DIV/0!</v>
      </c>
      <c r="FE101" s="90" t="e">
        <f t="shared" si="3434"/>
        <v>#DIV/0!</v>
      </c>
      <c r="FF101" s="90" t="e">
        <f t="shared" ref="FF101:FS101" si="3435">+FF97*FF99</f>
        <v>#DIV/0!</v>
      </c>
      <c r="FG101" s="90" t="e">
        <f t="shared" si="3435"/>
        <v>#DIV/0!</v>
      </c>
      <c r="FH101" s="90" t="e">
        <f t="shared" si="3435"/>
        <v>#DIV/0!</v>
      </c>
      <c r="FI101" s="90" t="e">
        <f t="shared" si="3435"/>
        <v>#DIV/0!</v>
      </c>
      <c r="FJ101" s="90" t="e">
        <f t="shared" si="3435"/>
        <v>#DIV/0!</v>
      </c>
      <c r="FK101" s="90" t="e">
        <f t="shared" si="3435"/>
        <v>#DIV/0!</v>
      </c>
      <c r="FL101" s="90" t="e">
        <f t="shared" si="3435"/>
        <v>#DIV/0!</v>
      </c>
      <c r="FM101" s="90" t="e">
        <f t="shared" si="3435"/>
        <v>#DIV/0!</v>
      </c>
      <c r="FN101" s="90" t="e">
        <f t="shared" si="3435"/>
        <v>#DIV/0!</v>
      </c>
      <c r="FO101" s="90" t="e">
        <f t="shared" si="3435"/>
        <v>#DIV/0!</v>
      </c>
      <c r="FP101" s="90" t="e">
        <f t="shared" si="3435"/>
        <v>#DIV/0!</v>
      </c>
      <c r="FQ101" s="90" t="e">
        <f t="shared" si="3435"/>
        <v>#DIV/0!</v>
      </c>
      <c r="FR101" s="90" t="e">
        <f t="shared" si="3435"/>
        <v>#DIV/0!</v>
      </c>
      <c r="FS101" s="90" t="e">
        <f t="shared" si="3435"/>
        <v>#DIV/0!</v>
      </c>
    </row>
    <row r="102" spans="1:177"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I102" s="90"/>
      <c r="CJ102" s="90"/>
      <c r="CK102" s="90"/>
      <c r="CL102" s="90"/>
      <c r="CM102" s="90"/>
      <c r="CQ102" s="82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  <c r="FO102" s="90"/>
      <c r="FP102" s="90"/>
      <c r="FQ102" s="90"/>
      <c r="FR102" s="90"/>
      <c r="FS102" s="90"/>
    </row>
    <row r="103" spans="1:177"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I103" s="90"/>
      <c r="CJ103" s="90"/>
      <c r="CK103" s="90"/>
      <c r="CL103" s="90"/>
      <c r="CM103" s="90"/>
      <c r="CQ103" s="82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  <c r="FO103" s="90"/>
      <c r="FP103" s="90"/>
      <c r="FQ103" s="90"/>
      <c r="FR103" s="90"/>
      <c r="FS103" s="90"/>
    </row>
    <row r="104" spans="1:177"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I104" s="90"/>
      <c r="CJ104" s="90"/>
      <c r="CK104" s="90"/>
      <c r="CL104" s="90"/>
      <c r="CM104" s="90"/>
      <c r="CQ104" s="82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  <c r="FO104" s="90"/>
      <c r="FP104" s="90"/>
      <c r="FQ104" s="90"/>
      <c r="FR104" s="90"/>
      <c r="FS104" s="90"/>
    </row>
    <row r="105" spans="1:177">
      <c r="CB105" s="82"/>
      <c r="CC105" s="82"/>
      <c r="CD105" s="82"/>
      <c r="CE105" s="82"/>
      <c r="CF105" s="82"/>
      <c r="CG105" s="82"/>
      <c r="CH105" s="82"/>
      <c r="CI105" s="82"/>
      <c r="CJ105" s="82"/>
      <c r="CK105" s="82"/>
      <c r="CR105" s="82"/>
      <c r="CW105" s="105"/>
    </row>
    <row r="106" spans="1:177">
      <c r="CB106" s="82"/>
      <c r="CC106" s="82"/>
      <c r="CD106" s="82"/>
      <c r="CE106" s="82"/>
      <c r="CF106" s="82"/>
      <c r="CG106" s="82"/>
      <c r="CH106" s="82"/>
      <c r="CI106" s="82"/>
      <c r="CJ106" s="82"/>
      <c r="CK106" s="82"/>
      <c r="CS106" s="82"/>
      <c r="CW106" s="105"/>
    </row>
    <row r="107" spans="1:177" ht="15.75">
      <c r="A107" s="85" t="s">
        <v>180</v>
      </c>
      <c r="F107" s="79">
        <v>16</v>
      </c>
      <c r="G107" s="83">
        <f>2*F107</f>
        <v>32</v>
      </c>
      <c r="H107" s="83">
        <f>+F107/4</f>
        <v>4</v>
      </c>
      <c r="I107" s="79">
        <v>0.5</v>
      </c>
      <c r="J107" s="83">
        <f>2/F107</f>
        <v>0.125</v>
      </c>
      <c r="CB107" s="82"/>
      <c r="CC107" s="82"/>
      <c r="CD107" s="82"/>
      <c r="CE107" s="82"/>
      <c r="CF107" s="82"/>
      <c r="CG107" s="82"/>
      <c r="CH107" s="82"/>
      <c r="CI107" s="82"/>
      <c r="CJ107" s="82"/>
      <c r="CK107" s="82"/>
      <c r="CT107" s="82"/>
    </row>
    <row r="108" spans="1:177">
      <c r="CB108" s="82"/>
      <c r="CC108" s="82"/>
      <c r="CD108" s="82"/>
      <c r="CE108" s="82"/>
      <c r="CF108" s="82"/>
      <c r="CG108" s="82"/>
      <c r="CH108" s="82"/>
      <c r="CI108" s="82"/>
      <c r="CJ108" s="82"/>
      <c r="CK108" s="82"/>
      <c r="CU108" s="82"/>
    </row>
    <row r="109" spans="1:177">
      <c r="A109" s="79" t="s">
        <v>179</v>
      </c>
      <c r="E109" s="80"/>
      <c r="M109" s="82">
        <f>1-_xlfn.NORM.DIST($M$3:$AS$3,$F107,$H107,1)</f>
        <v>0.99996832875816688</v>
      </c>
      <c r="N109" s="82">
        <f t="shared" ref="N109:AR109" si="3436">1-_xlfn.NORM.DIST($M$3:$AS$3,$F107,$H107,1)</f>
        <v>0.99991158271479919</v>
      </c>
      <c r="O109" s="82">
        <f t="shared" si="3436"/>
        <v>0.99976737092096446</v>
      </c>
      <c r="P109" s="82">
        <f t="shared" si="3436"/>
        <v>0.99942297495760923</v>
      </c>
      <c r="Q109" s="82">
        <f t="shared" si="3436"/>
        <v>0.9986501019683699</v>
      </c>
      <c r="R109" s="82">
        <f t="shared" si="3436"/>
        <v>0.99702023676494544</v>
      </c>
      <c r="S109" s="82">
        <f t="shared" si="3436"/>
        <v>0.99379033467422384</v>
      </c>
      <c r="T109" s="82">
        <f t="shared" si="3436"/>
        <v>0.98777552734495533</v>
      </c>
      <c r="U109" s="82">
        <f t="shared" si="3436"/>
        <v>0.97724986805182079</v>
      </c>
      <c r="V109" s="82">
        <f t="shared" si="3436"/>
        <v>0.95994084313618289</v>
      </c>
      <c r="W109" s="82">
        <f t="shared" si="3436"/>
        <v>0.93319279873114191</v>
      </c>
      <c r="X109" s="82">
        <f t="shared" si="3436"/>
        <v>0.89435022633314476</v>
      </c>
      <c r="Y109" s="82">
        <f t="shared" si="3436"/>
        <v>0.84134474606854304</v>
      </c>
      <c r="Z109" s="82">
        <f t="shared" si="3436"/>
        <v>0.77337264762313174</v>
      </c>
      <c r="AA109" s="82">
        <f t="shared" si="3436"/>
        <v>0.69146246127401312</v>
      </c>
      <c r="AB109" s="82">
        <f t="shared" si="3436"/>
        <v>0.5987063256829237</v>
      </c>
      <c r="AC109" s="82">
        <f t="shared" si="3436"/>
        <v>0.5</v>
      </c>
      <c r="AD109" s="82">
        <f t="shared" si="3436"/>
        <v>0.4012936743170763</v>
      </c>
      <c r="AE109" s="82">
        <f t="shared" si="3436"/>
        <v>0.30853753872598688</v>
      </c>
      <c r="AF109" s="82">
        <f t="shared" si="3436"/>
        <v>0.22662735237686826</v>
      </c>
      <c r="AG109" s="82">
        <f t="shared" si="3436"/>
        <v>0.15865525393145696</v>
      </c>
      <c r="AH109" s="82">
        <f t="shared" si="3436"/>
        <v>0.10564977366685524</v>
      </c>
      <c r="AI109" s="82">
        <f t="shared" si="3436"/>
        <v>6.6807201268858085E-2</v>
      </c>
      <c r="AJ109" s="82">
        <f t="shared" si="3436"/>
        <v>4.0059156863817114E-2</v>
      </c>
      <c r="AK109" s="82">
        <f t="shared" si="3436"/>
        <v>2.2750131948179209E-2</v>
      </c>
      <c r="AL109" s="82">
        <f t="shared" si="3436"/>
        <v>1.2224472655044671E-2</v>
      </c>
      <c r="AM109" s="82">
        <f t="shared" si="3436"/>
        <v>6.2096653257761592E-3</v>
      </c>
      <c r="AN109" s="82">
        <f t="shared" si="3436"/>
        <v>2.9797632350545555E-3</v>
      </c>
      <c r="AO109" s="82">
        <f t="shared" si="3436"/>
        <v>1.3498980316301035E-3</v>
      </c>
      <c r="AP109" s="82">
        <f t="shared" si="3436"/>
        <v>5.7702504239076635E-4</v>
      </c>
      <c r="AQ109" s="82">
        <f t="shared" si="3436"/>
        <v>2.3262907903554009E-4</v>
      </c>
      <c r="AR109" s="82">
        <f t="shared" si="3436"/>
        <v>8.841728520081471E-5</v>
      </c>
      <c r="AS109" s="86">
        <v>0</v>
      </c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BS109" s="82"/>
      <c r="BT109" s="82"/>
      <c r="BU109" s="82"/>
      <c r="BV109" s="82"/>
      <c r="BW109" s="82"/>
      <c r="CV109" s="82"/>
    </row>
    <row r="110" spans="1:177">
      <c r="A110" s="79" t="s">
        <v>170</v>
      </c>
      <c r="C110" s="81"/>
      <c r="M110" s="82">
        <f>+($G107-M$3)/($G107-$I107*M$3)</f>
        <v>1</v>
      </c>
      <c r="N110" s="82">
        <f t="shared" ref="N110:AS110" si="3437">+($G107-N$3)/($G107-$I107*N$3)</f>
        <v>0.98412698412698407</v>
      </c>
      <c r="O110" s="82">
        <f t="shared" si="3437"/>
        <v>0.967741935483871</v>
      </c>
      <c r="P110" s="82">
        <f t="shared" si="3437"/>
        <v>0.95081967213114749</v>
      </c>
      <c r="Q110" s="82">
        <f t="shared" si="3437"/>
        <v>0.93333333333333335</v>
      </c>
      <c r="R110" s="82">
        <f t="shared" si="3437"/>
        <v>0.9152542372881356</v>
      </c>
      <c r="S110" s="82">
        <f t="shared" si="3437"/>
        <v>0.89655172413793105</v>
      </c>
      <c r="T110" s="82">
        <f t="shared" si="3437"/>
        <v>0.8771929824561403</v>
      </c>
      <c r="U110" s="82">
        <f t="shared" si="3437"/>
        <v>0.8571428571428571</v>
      </c>
      <c r="V110" s="82">
        <f t="shared" si="3437"/>
        <v>0.83636363636363631</v>
      </c>
      <c r="W110" s="82">
        <f t="shared" si="3437"/>
        <v>0.81481481481481477</v>
      </c>
      <c r="X110" s="82">
        <f t="shared" si="3437"/>
        <v>0.79245283018867929</v>
      </c>
      <c r="Y110" s="82">
        <f t="shared" si="3437"/>
        <v>0.76923076923076927</v>
      </c>
      <c r="Z110" s="82">
        <f t="shared" si="3437"/>
        <v>0.74509803921568629</v>
      </c>
      <c r="AA110" s="82">
        <f t="shared" si="3437"/>
        <v>0.72</v>
      </c>
      <c r="AB110" s="82">
        <f t="shared" si="3437"/>
        <v>0.69387755102040816</v>
      </c>
      <c r="AC110" s="82">
        <f t="shared" si="3437"/>
        <v>0.66666666666666663</v>
      </c>
      <c r="AD110" s="82">
        <f t="shared" si="3437"/>
        <v>0.63829787234042556</v>
      </c>
      <c r="AE110" s="82">
        <f t="shared" si="3437"/>
        <v>0.60869565217391308</v>
      </c>
      <c r="AF110" s="82">
        <f t="shared" si="3437"/>
        <v>0.57777777777777772</v>
      </c>
      <c r="AG110" s="82">
        <f t="shared" si="3437"/>
        <v>0.54545454545454541</v>
      </c>
      <c r="AH110" s="82">
        <f t="shared" si="3437"/>
        <v>0.51162790697674421</v>
      </c>
      <c r="AI110" s="82">
        <f t="shared" si="3437"/>
        <v>0.47619047619047616</v>
      </c>
      <c r="AJ110" s="82">
        <f t="shared" si="3437"/>
        <v>0.43902439024390244</v>
      </c>
      <c r="AK110" s="82">
        <f t="shared" si="3437"/>
        <v>0.4</v>
      </c>
      <c r="AL110" s="82">
        <f t="shared" si="3437"/>
        <v>0.35897435897435898</v>
      </c>
      <c r="AM110" s="82">
        <f t="shared" si="3437"/>
        <v>0.31578947368421051</v>
      </c>
      <c r="AN110" s="82">
        <f t="shared" si="3437"/>
        <v>0.27027027027027029</v>
      </c>
      <c r="AO110" s="82">
        <f t="shared" si="3437"/>
        <v>0.22222222222222221</v>
      </c>
      <c r="AP110" s="82">
        <f t="shared" si="3437"/>
        <v>0.17142857142857143</v>
      </c>
      <c r="AQ110" s="82">
        <f t="shared" si="3437"/>
        <v>0.11764705882352941</v>
      </c>
      <c r="AR110" s="82">
        <f t="shared" si="3437"/>
        <v>6.0606060606060608E-2</v>
      </c>
      <c r="AS110" s="82">
        <f t="shared" si="3437"/>
        <v>0</v>
      </c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BS110" s="82"/>
      <c r="BT110" s="82"/>
      <c r="BU110" s="82"/>
      <c r="BV110" s="82"/>
      <c r="BW110" s="82"/>
      <c r="CR110" s="91" t="s">
        <v>186</v>
      </c>
      <c r="CS110" s="91"/>
    </row>
    <row r="111" spans="1:177">
      <c r="A111" s="87" t="s">
        <v>195</v>
      </c>
      <c r="M111" s="87">
        <f>+M109*M110</f>
        <v>0.99996832875816688</v>
      </c>
      <c r="N111" s="87">
        <f t="shared" ref="N111" si="3438">+N109*N110</f>
        <v>0.98403997029075474</v>
      </c>
      <c r="O111" s="87">
        <f t="shared" ref="O111" si="3439">+O109*O110</f>
        <v>0.96751681056867533</v>
      </c>
      <c r="P111" s="87">
        <f t="shared" ref="P111" si="3440">+P109*P110</f>
        <v>0.95027102536953001</v>
      </c>
      <c r="Q111" s="87">
        <f t="shared" ref="Q111" si="3441">+Q109*Q110</f>
        <v>0.93207342850381192</v>
      </c>
      <c r="R111" s="87">
        <f t="shared" ref="R111" si="3442">+R109*R110</f>
        <v>0.91252699636113654</v>
      </c>
      <c r="S111" s="87">
        <f t="shared" ref="S111" si="3443">+S109*S110</f>
        <v>0.8909844379837869</v>
      </c>
      <c r="T111" s="87">
        <f t="shared" ref="T111" si="3444">+T109*T110</f>
        <v>0.86646976082890814</v>
      </c>
      <c r="U111" s="87">
        <f t="shared" ref="U111" si="3445">+U109*U110</f>
        <v>0.83764274404441774</v>
      </c>
      <c r="V111" s="87">
        <f t="shared" ref="V111" si="3446">+V109*V110</f>
        <v>0.80285961425935293</v>
      </c>
      <c r="W111" s="87">
        <f t="shared" ref="W111" si="3447">+W109*W110</f>
        <v>0.76037931748463417</v>
      </c>
      <c r="X111" s="87">
        <f t="shared" ref="X111" si="3448">+X109*X110</f>
        <v>0.70873036803758649</v>
      </c>
      <c r="Y111" s="87">
        <f t="shared" ref="Y111" si="3449">+Y109*Y110</f>
        <v>0.64718826620657155</v>
      </c>
      <c r="Z111" s="87">
        <f t="shared" ref="Z111" si="3450">+Z109*Z110</f>
        <v>0.57623844332703933</v>
      </c>
      <c r="AA111" s="87">
        <f t="shared" ref="AA111" si="3451">+AA109*AA110</f>
        <v>0.49785297211728941</v>
      </c>
      <c r="AB111" s="87">
        <f t="shared" ref="AB111" si="3452">+AB109*AB110</f>
        <v>0.41542887904529402</v>
      </c>
      <c r="AC111" s="87">
        <f t="shared" ref="AC111" si="3453">+AC109*AC110</f>
        <v>0.33333333333333331</v>
      </c>
      <c r="AD111" s="87">
        <f t="shared" ref="AD111" si="3454">+AD109*AD110</f>
        <v>0.25614489850026145</v>
      </c>
      <c r="AE111" s="87">
        <f t="shared" ref="AE111" si="3455">+AE109*AE110</f>
        <v>0.18780545835494855</v>
      </c>
      <c r="AF111" s="87">
        <f t="shared" ref="AF111" si="3456">+AF109*AF110</f>
        <v>0.13094024803996832</v>
      </c>
      <c r="AG111" s="87">
        <f t="shared" ref="AG111" si="3457">+AG109*AG110</f>
        <v>8.6539229417158331E-2</v>
      </c>
      <c r="AH111" s="87">
        <f t="shared" ref="AH111" si="3458">+AH109*AH110</f>
        <v>5.4053372573739891E-2</v>
      </c>
      <c r="AI111" s="87">
        <f t="shared" ref="AI111" si="3459">+AI109*AI110</f>
        <v>3.1812952985170513E-2</v>
      </c>
      <c r="AJ111" s="87">
        <f t="shared" ref="AJ111" si="3460">+AJ109*AJ110</f>
        <v>1.7586946915822146E-2</v>
      </c>
      <c r="AK111" s="87">
        <f t="shared" ref="AK111" si="3461">+AK109*AK110</f>
        <v>9.1000527792716845E-3</v>
      </c>
      <c r="AL111" s="87">
        <f t="shared" ref="AL111" si="3462">+AL109*AL110</f>
        <v>4.3882722351442412E-3</v>
      </c>
      <c r="AM111" s="87">
        <f t="shared" ref="AM111" si="3463">+AM109*AM110</f>
        <v>1.960946944981945E-3</v>
      </c>
      <c r="AN111" s="87">
        <f t="shared" ref="AN111" si="3464">+AN109*AN110</f>
        <v>8.0534141487960962E-4</v>
      </c>
      <c r="AO111" s="87">
        <f t="shared" ref="AO111" si="3465">+AO109*AO110</f>
        <v>2.9997734036224522E-4</v>
      </c>
      <c r="AP111" s="87">
        <f t="shared" ref="AP111" si="3466">+AP109*AP110</f>
        <v>9.8918578695559941E-5</v>
      </c>
      <c r="AQ111" s="87">
        <f t="shared" ref="AQ111" si="3467">+AQ109*AQ110</f>
        <v>2.7368126945357658E-5</v>
      </c>
      <c r="AR111" s="87">
        <f t="shared" ref="AR111" si="3468">+AR109*AR110</f>
        <v>5.358623345503922E-6</v>
      </c>
      <c r="AS111" s="87">
        <f t="shared" ref="AS111" si="3469">+AS109*AS110</f>
        <v>0</v>
      </c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CR111" s="91" t="s">
        <v>157</v>
      </c>
      <c r="CS111" s="92">
        <f>+M113</f>
        <v>1</v>
      </c>
      <c r="CT111" s="92">
        <f t="shared" ref="CT111" si="3470">+N113</f>
        <v>0.875</v>
      </c>
      <c r="CU111" s="92">
        <f t="shared" ref="CU111" si="3471">+O113</f>
        <v>0.765625</v>
      </c>
      <c r="CV111" s="92">
        <f t="shared" ref="CV111" si="3472">+P113</f>
        <v>0.669921875</v>
      </c>
      <c r="CW111" s="92">
        <f t="shared" ref="CW111" si="3473">+Q113</f>
        <v>0.586181640625</v>
      </c>
      <c r="CX111" s="92">
        <f t="shared" ref="CX111" si="3474">+R113</f>
        <v>0.512908935546875</v>
      </c>
      <c r="CY111" s="92">
        <f t="shared" ref="CY111" si="3475">+S113</f>
        <v>0.44879531860351563</v>
      </c>
      <c r="CZ111" s="92">
        <f t="shared" ref="CZ111" si="3476">+T113</f>
        <v>0.39269590377807617</v>
      </c>
      <c r="DA111" s="92">
        <f t="shared" ref="DA111" si="3477">+U113</f>
        <v>0.34360891580581665</v>
      </c>
      <c r="DB111" s="92">
        <f t="shared" ref="DB111" si="3478">+V113</f>
        <v>0.30065780133008957</v>
      </c>
      <c r="DC111" s="92">
        <f t="shared" ref="DC111" si="3479">+W113</f>
        <v>0.26307557616382837</v>
      </c>
      <c r="DD111" s="92">
        <f t="shared" ref="DD111" si="3480">+X113</f>
        <v>0.23019112914334983</v>
      </c>
      <c r="DE111" s="92">
        <f t="shared" ref="DE111" si="3481">+Y113</f>
        <v>0.2014172380004311</v>
      </c>
      <c r="DF111" s="92">
        <f t="shared" ref="DF111" si="3482">+Z113</f>
        <v>0.17624008325037721</v>
      </c>
      <c r="DG111" s="92">
        <f t="shared" ref="DG111" si="3483">+AA113</f>
        <v>0.15421007284408006</v>
      </c>
      <c r="DH111" s="92">
        <f t="shared" ref="DH111" si="3484">+AB113</f>
        <v>0.13493381373857005</v>
      </c>
      <c r="DI111" s="92">
        <f t="shared" ref="DI111" si="3485">+AC113</f>
        <v>0.1180670870212488</v>
      </c>
      <c r="DJ111" s="92">
        <f t="shared" ref="DJ111" si="3486">+AD113</f>
        <v>0.1033087011435927</v>
      </c>
      <c r="DK111" s="92">
        <f t="shared" ref="DK111" si="3487">+AE113</f>
        <v>9.0395113500643609E-2</v>
      </c>
      <c r="DL111" s="92">
        <f t="shared" ref="DL111" si="3488">+AF113</f>
        <v>7.9095724313063165E-2</v>
      </c>
      <c r="DM111" s="92">
        <f t="shared" ref="DM111" si="3489">+AG113</f>
        <v>6.9208758773930262E-2</v>
      </c>
      <c r="DN111" s="92">
        <f t="shared" ref="DN111" si="3490">+AH113</f>
        <v>6.0557663927188983E-2</v>
      </c>
      <c r="DO111" s="92">
        <f t="shared" ref="DO111" si="3491">+AI113</f>
        <v>5.2987955936290361E-2</v>
      </c>
      <c r="DP111" s="92">
        <f t="shared" ref="DP111" si="3492">+AJ113</f>
        <v>4.636446144425406E-2</v>
      </c>
      <c r="DQ111" s="92">
        <f t="shared" ref="DQ111" si="3493">+AK113</f>
        <v>4.0568903763722304E-2</v>
      </c>
      <c r="DR111" s="92">
        <f t="shared" ref="DR111" si="3494">+AL113</f>
        <v>3.5497790793257017E-2</v>
      </c>
      <c r="DS111" s="92">
        <f t="shared" ref="DS111" si="3495">+AM113</f>
        <v>3.106056694409989E-2</v>
      </c>
      <c r="DT111" s="92">
        <f t="shared" ref="DT111" si="3496">+AN113</f>
        <v>2.7177996076087403E-2</v>
      </c>
      <c r="DU111" s="92">
        <f t="shared" ref="DU111" si="3497">+AO113</f>
        <v>2.3780746566576479E-2</v>
      </c>
      <c r="DV111" s="92">
        <f t="shared" ref="DV111" si="3498">+AP113</f>
        <v>2.080815324575442E-2</v>
      </c>
      <c r="DW111" s="92">
        <f t="shared" ref="DW111" si="3499">+AQ113</f>
        <v>1.8207134090035115E-2</v>
      </c>
      <c r="DX111" s="92">
        <f t="shared" ref="DX111" si="3500">+AR113</f>
        <v>1.5931242328780727E-2</v>
      </c>
      <c r="DY111" s="92">
        <f t="shared" ref="DY111" si="3501">+AS113</f>
        <v>0</v>
      </c>
      <c r="DZ111" s="92"/>
    </row>
    <row r="112" spans="1:177">
      <c r="CR112" s="91" t="s">
        <v>187</v>
      </c>
      <c r="CS112" s="91"/>
    </row>
    <row r="113" spans="1:177">
      <c r="A113" s="91" t="s">
        <v>166</v>
      </c>
      <c r="M113" s="92">
        <f>+(1-$J107)^M$3</f>
        <v>1</v>
      </c>
      <c r="N113" s="92">
        <f t="shared" ref="N113:AR113" si="3502">+(1-$J107)^N$3</f>
        <v>0.875</v>
      </c>
      <c r="O113" s="92">
        <f t="shared" si="3502"/>
        <v>0.765625</v>
      </c>
      <c r="P113" s="92">
        <f t="shared" si="3502"/>
        <v>0.669921875</v>
      </c>
      <c r="Q113" s="92">
        <f t="shared" si="3502"/>
        <v>0.586181640625</v>
      </c>
      <c r="R113" s="92">
        <f t="shared" si="3502"/>
        <v>0.512908935546875</v>
      </c>
      <c r="S113" s="92">
        <f t="shared" si="3502"/>
        <v>0.44879531860351563</v>
      </c>
      <c r="T113" s="92">
        <f t="shared" si="3502"/>
        <v>0.39269590377807617</v>
      </c>
      <c r="U113" s="92">
        <f t="shared" si="3502"/>
        <v>0.34360891580581665</v>
      </c>
      <c r="V113" s="92">
        <f t="shared" si="3502"/>
        <v>0.30065780133008957</v>
      </c>
      <c r="W113" s="92">
        <f t="shared" si="3502"/>
        <v>0.26307557616382837</v>
      </c>
      <c r="X113" s="92">
        <f t="shared" si="3502"/>
        <v>0.23019112914334983</v>
      </c>
      <c r="Y113" s="92">
        <f t="shared" si="3502"/>
        <v>0.2014172380004311</v>
      </c>
      <c r="Z113" s="92">
        <f t="shared" si="3502"/>
        <v>0.17624008325037721</v>
      </c>
      <c r="AA113" s="92">
        <f t="shared" si="3502"/>
        <v>0.15421007284408006</v>
      </c>
      <c r="AB113" s="92">
        <f t="shared" si="3502"/>
        <v>0.13493381373857005</v>
      </c>
      <c r="AC113" s="92">
        <f t="shared" si="3502"/>
        <v>0.1180670870212488</v>
      </c>
      <c r="AD113" s="92">
        <f t="shared" si="3502"/>
        <v>0.1033087011435927</v>
      </c>
      <c r="AE113" s="92">
        <f t="shared" si="3502"/>
        <v>9.0395113500643609E-2</v>
      </c>
      <c r="AF113" s="92">
        <f t="shared" si="3502"/>
        <v>7.9095724313063165E-2</v>
      </c>
      <c r="AG113" s="92">
        <f t="shared" si="3502"/>
        <v>6.9208758773930262E-2</v>
      </c>
      <c r="AH113" s="92">
        <f t="shared" si="3502"/>
        <v>6.0557663927188983E-2</v>
      </c>
      <c r="AI113" s="92">
        <f t="shared" si="3502"/>
        <v>5.2987955936290361E-2</v>
      </c>
      <c r="AJ113" s="92">
        <f t="shared" si="3502"/>
        <v>4.636446144425406E-2</v>
      </c>
      <c r="AK113" s="92">
        <f t="shared" si="3502"/>
        <v>4.0568903763722304E-2</v>
      </c>
      <c r="AL113" s="92">
        <f t="shared" si="3502"/>
        <v>3.5497790793257017E-2</v>
      </c>
      <c r="AM113" s="92">
        <f t="shared" si="3502"/>
        <v>3.106056694409989E-2</v>
      </c>
      <c r="AN113" s="92">
        <f t="shared" si="3502"/>
        <v>2.7177996076087403E-2</v>
      </c>
      <c r="AO113" s="92">
        <f t="shared" si="3502"/>
        <v>2.3780746566576479E-2</v>
      </c>
      <c r="AP113" s="92">
        <f t="shared" si="3502"/>
        <v>2.080815324575442E-2</v>
      </c>
      <c r="AQ113" s="92">
        <f t="shared" si="3502"/>
        <v>1.8207134090035115E-2</v>
      </c>
      <c r="AR113" s="92">
        <f t="shared" si="3502"/>
        <v>1.5931242328780727E-2</v>
      </c>
      <c r="AS113" s="86">
        <v>0</v>
      </c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82"/>
      <c r="BL113" s="82"/>
      <c r="BM113" s="82"/>
      <c r="BN113" s="82"/>
      <c r="BO113" s="82"/>
      <c r="BP113" s="82"/>
      <c r="BQ113" s="82"/>
      <c r="BR113" s="82"/>
      <c r="BS113" s="82"/>
      <c r="BT113" s="82"/>
      <c r="BU113" s="82"/>
      <c r="BV113" s="82"/>
      <c r="BW113" s="82"/>
      <c r="CZ113" s="82"/>
    </row>
    <row r="114" spans="1:177">
      <c r="R114" s="80"/>
      <c r="X114" s="80"/>
      <c r="DA114" s="82"/>
    </row>
    <row r="115" spans="1:177">
      <c r="A115" s="79" t="s">
        <v>196</v>
      </c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K115" s="82"/>
      <c r="CL115" s="82"/>
      <c r="CM115" s="82"/>
      <c r="CN115" s="82"/>
      <c r="CO115" s="82"/>
      <c r="DA115" s="82"/>
    </row>
    <row r="116" spans="1:177">
      <c r="A116" s="79" t="s">
        <v>156</v>
      </c>
      <c r="D116" s="98">
        <f>Data!CE16</f>
        <v>1.3132484499177544</v>
      </c>
      <c r="M116" s="82">
        <f>+$D116*M111</f>
        <v>1.3132068577085101</v>
      </c>
      <c r="N116" s="82">
        <f t="shared" ref="N116:BY116" si="3503">+$D116*N111</f>
        <v>1.2922889656414467</v>
      </c>
      <c r="O116" s="82">
        <f t="shared" si="3503"/>
        <v>1.2705899517486825</v>
      </c>
      <c r="P116" s="82">
        <f t="shared" si="3503"/>
        <v>1.2479419510682903</v>
      </c>
      <c r="Q116" s="82">
        <f t="shared" si="3503"/>
        <v>1.2240439851921578</v>
      </c>
      <c r="R116" s="82">
        <f t="shared" si="3503"/>
        <v>1.1983746634793668</v>
      </c>
      <c r="S116" s="82">
        <f t="shared" si="3503"/>
        <v>1.1700839320830496</v>
      </c>
      <c r="T116" s="82">
        <f t="shared" si="3503"/>
        <v>1.137890070309171</v>
      </c>
      <c r="U116" s="82">
        <f t="shared" si="3503"/>
        <v>1.1000330352011858</v>
      </c>
      <c r="V116" s="82">
        <f t="shared" si="3503"/>
        <v>1.0543541439276614</v>
      </c>
      <c r="W116" s="82">
        <f t="shared" si="3503"/>
        <v>0.99856696003621581</v>
      </c>
      <c r="X116" s="82">
        <f t="shared" si="3503"/>
        <v>0.93073905723500006</v>
      </c>
      <c r="Y116" s="82">
        <f t="shared" si="3503"/>
        <v>0.84991898740073901</v>
      </c>
      <c r="Z116" s="82">
        <f t="shared" si="3503"/>
        <v>0.75674424248225414</v>
      </c>
      <c r="AA116" s="82">
        <f t="shared" si="3503"/>
        <v>0.65380464391997728</v>
      </c>
      <c r="AB116" s="82">
        <f t="shared" si="3503"/>
        <v>0.54556133145730268</v>
      </c>
      <c r="AC116" s="82">
        <f t="shared" si="3503"/>
        <v>0.43774948330591812</v>
      </c>
      <c r="AD116" s="82">
        <f t="shared" si="3503"/>
        <v>0.33638189090980886</v>
      </c>
      <c r="AE116" s="82">
        <f t="shared" si="3503"/>
        <v>0.24663522707072955</v>
      </c>
      <c r="AF116" s="82">
        <f t="shared" si="3503"/>
        <v>0.17195707777033467</v>
      </c>
      <c r="AG116" s="82">
        <f t="shared" si="3503"/>
        <v>0.1136475088891601</v>
      </c>
      <c r="AH116" s="82">
        <f t="shared" si="3503"/>
        <v>7.0985507745290763E-2</v>
      </c>
      <c r="AI116" s="82">
        <f t="shared" si="3503"/>
        <v>4.1778311195081574E-2</v>
      </c>
      <c r="AJ116" s="82">
        <f t="shared" si="3503"/>
        <v>2.3096030775989266E-2</v>
      </c>
      <c r="AK116" s="82">
        <f t="shared" si="3503"/>
        <v>1.1950630206548293E-2</v>
      </c>
      <c r="AL116" s="82">
        <f t="shared" si="3503"/>
        <v>5.7628917106202944E-3</v>
      </c>
      <c r="AM116" s="82">
        <f t="shared" si="3503"/>
        <v>2.5752105358684951E-3</v>
      </c>
      <c r="AN116" s="82">
        <f t="shared" si="3503"/>
        <v>1.0576133647452184E-3</v>
      </c>
      <c r="AO116" s="82">
        <f t="shared" si="3503"/>
        <v>3.9394477724116912E-4</v>
      </c>
      <c r="AP116" s="82">
        <f t="shared" si="3503"/>
        <v>1.2990467014001148E-4</v>
      </c>
      <c r="AQ116" s="82">
        <f t="shared" si="3503"/>
        <v>3.5941150288143272E-5</v>
      </c>
      <c r="AR116" s="82">
        <f t="shared" si="3503"/>
        <v>7.037203802176117E-6</v>
      </c>
      <c r="AS116" s="82">
        <f t="shared" si="3503"/>
        <v>0</v>
      </c>
      <c r="AT116" s="82">
        <f t="shared" si="3503"/>
        <v>0</v>
      </c>
      <c r="AU116" s="82">
        <f t="shared" si="3503"/>
        <v>0</v>
      </c>
      <c r="AV116" s="82">
        <f t="shared" si="3503"/>
        <v>0</v>
      </c>
      <c r="AW116" s="82">
        <f t="shared" si="3503"/>
        <v>0</v>
      </c>
      <c r="AX116" s="82">
        <f t="shared" si="3503"/>
        <v>0</v>
      </c>
      <c r="AY116" s="82">
        <f t="shared" si="3503"/>
        <v>0</v>
      </c>
      <c r="AZ116" s="82">
        <f t="shared" si="3503"/>
        <v>0</v>
      </c>
      <c r="BA116" s="82">
        <f t="shared" si="3503"/>
        <v>0</v>
      </c>
      <c r="BB116" s="82">
        <f t="shared" si="3503"/>
        <v>0</v>
      </c>
      <c r="BC116" s="82">
        <f t="shared" si="3503"/>
        <v>0</v>
      </c>
      <c r="BD116" s="82">
        <f t="shared" si="3503"/>
        <v>0</v>
      </c>
      <c r="BE116" s="82">
        <f t="shared" si="3503"/>
        <v>0</v>
      </c>
      <c r="BF116" s="82">
        <f t="shared" si="3503"/>
        <v>0</v>
      </c>
      <c r="BG116" s="82">
        <f t="shared" si="3503"/>
        <v>0</v>
      </c>
      <c r="BH116" s="82">
        <f t="shared" si="3503"/>
        <v>0</v>
      </c>
      <c r="BI116" s="82">
        <f t="shared" si="3503"/>
        <v>0</v>
      </c>
      <c r="BJ116" s="82">
        <f t="shared" si="3503"/>
        <v>0</v>
      </c>
      <c r="BK116" s="82">
        <f t="shared" si="3503"/>
        <v>0</v>
      </c>
      <c r="BL116" s="82">
        <f t="shared" si="3503"/>
        <v>0</v>
      </c>
      <c r="BM116" s="82">
        <f t="shared" si="3503"/>
        <v>0</v>
      </c>
      <c r="BN116" s="82">
        <f t="shared" si="3503"/>
        <v>0</v>
      </c>
      <c r="BO116" s="82">
        <f t="shared" si="3503"/>
        <v>0</v>
      </c>
      <c r="BP116" s="82">
        <f t="shared" si="3503"/>
        <v>0</v>
      </c>
      <c r="BQ116" s="82">
        <f t="shared" si="3503"/>
        <v>0</v>
      </c>
      <c r="BR116" s="82">
        <f t="shared" si="3503"/>
        <v>0</v>
      </c>
      <c r="BS116" s="82">
        <f t="shared" si="3503"/>
        <v>0</v>
      </c>
      <c r="BT116" s="82">
        <f t="shared" si="3503"/>
        <v>0</v>
      </c>
      <c r="BU116" s="82">
        <f t="shared" si="3503"/>
        <v>0</v>
      </c>
      <c r="BV116" s="82">
        <f t="shared" si="3503"/>
        <v>0</v>
      </c>
      <c r="BW116" s="82">
        <f t="shared" si="3503"/>
        <v>0</v>
      </c>
      <c r="BX116" s="82">
        <f t="shared" si="3503"/>
        <v>0</v>
      </c>
      <c r="BY116" s="82">
        <f t="shared" si="3503"/>
        <v>0</v>
      </c>
      <c r="BZ116" s="82">
        <f t="shared" ref="BZ116:CO116" si="3504">+$D116*BZ111</f>
        <v>0</v>
      </c>
      <c r="CA116" s="82">
        <f t="shared" si="3504"/>
        <v>0</v>
      </c>
      <c r="CB116" s="82">
        <f t="shared" si="3504"/>
        <v>0</v>
      </c>
      <c r="CC116" s="82">
        <f t="shared" si="3504"/>
        <v>0</v>
      </c>
      <c r="CD116" s="82">
        <f t="shared" si="3504"/>
        <v>0</v>
      </c>
      <c r="CE116" s="82">
        <f t="shared" si="3504"/>
        <v>0</v>
      </c>
      <c r="CF116" s="82">
        <f t="shared" si="3504"/>
        <v>0</v>
      </c>
      <c r="CG116" s="82">
        <f t="shared" si="3504"/>
        <v>0</v>
      </c>
      <c r="CH116" s="82">
        <f t="shared" si="3504"/>
        <v>0</v>
      </c>
      <c r="CI116" s="82">
        <f t="shared" si="3504"/>
        <v>0</v>
      </c>
      <c r="CJ116" s="82">
        <f t="shared" si="3504"/>
        <v>0</v>
      </c>
      <c r="CK116" s="82">
        <f t="shared" si="3504"/>
        <v>0</v>
      </c>
      <c r="CL116" s="82">
        <f t="shared" si="3504"/>
        <v>0</v>
      </c>
      <c r="CM116" s="82">
        <f t="shared" si="3504"/>
        <v>0</v>
      </c>
      <c r="CN116" s="82">
        <f t="shared" si="3504"/>
        <v>0</v>
      </c>
      <c r="CO116" s="82">
        <f t="shared" si="3504"/>
        <v>0</v>
      </c>
      <c r="CS116" s="82">
        <f>+$D116*CS111</f>
        <v>1.3132484499177544</v>
      </c>
      <c r="CT116" s="82">
        <f t="shared" ref="CT116:FE116" si="3505">+$D116*CT111</f>
        <v>1.1490923936780351</v>
      </c>
      <c r="CU116" s="82">
        <f t="shared" si="3505"/>
        <v>1.0054558444682806</v>
      </c>
      <c r="CV116" s="82">
        <f t="shared" si="3505"/>
        <v>0.87977386390974555</v>
      </c>
      <c r="CW116" s="82">
        <f t="shared" si="3505"/>
        <v>0.76980213092102745</v>
      </c>
      <c r="CX116" s="82">
        <f t="shared" si="3505"/>
        <v>0.67357686455589894</v>
      </c>
      <c r="CY116" s="82">
        <f t="shared" si="3505"/>
        <v>0.58937975648641161</v>
      </c>
      <c r="CZ116" s="82">
        <f t="shared" si="3505"/>
        <v>0.51570728692561019</v>
      </c>
      <c r="DA116" s="82">
        <f t="shared" si="3505"/>
        <v>0.4512438760599089</v>
      </c>
      <c r="DB116" s="82">
        <f t="shared" si="3505"/>
        <v>0.39483839155242029</v>
      </c>
      <c r="DC116" s="82">
        <f t="shared" si="3505"/>
        <v>0.34548359260836775</v>
      </c>
      <c r="DD116" s="82">
        <f t="shared" si="3505"/>
        <v>0.30229814353232176</v>
      </c>
      <c r="DE116" s="82">
        <f t="shared" si="3505"/>
        <v>0.26451087559078157</v>
      </c>
      <c r="DF116" s="82">
        <f t="shared" si="3505"/>
        <v>0.23144701614193386</v>
      </c>
      <c r="DG116" s="82">
        <f t="shared" si="3505"/>
        <v>0.20251613912419211</v>
      </c>
      <c r="DH116" s="82">
        <f t="shared" si="3505"/>
        <v>0.1772016217336681</v>
      </c>
      <c r="DI116" s="82">
        <f t="shared" si="3505"/>
        <v>0.1550514190169596</v>
      </c>
      <c r="DJ116" s="82">
        <f t="shared" si="3505"/>
        <v>0.13566999163983964</v>
      </c>
      <c r="DK116" s="82">
        <f t="shared" si="3505"/>
        <v>0.11871124268485969</v>
      </c>
      <c r="DL116" s="82">
        <f t="shared" si="3505"/>
        <v>0.10387233734925223</v>
      </c>
      <c r="DM116" s="82">
        <f t="shared" si="3505"/>
        <v>9.0888295180595699E-2</v>
      </c>
      <c r="DN116" s="82">
        <f t="shared" si="3505"/>
        <v>7.9527258283021235E-2</v>
      </c>
      <c r="DO116" s="82">
        <f t="shared" si="3505"/>
        <v>6.9586350997643584E-2</v>
      </c>
      <c r="DP116" s="82">
        <f t="shared" si="3505"/>
        <v>6.0888057122938127E-2</v>
      </c>
      <c r="DQ116" s="82">
        <f t="shared" si="3505"/>
        <v>5.3277049982570865E-2</v>
      </c>
      <c r="DR116" s="82">
        <f t="shared" si="3505"/>
        <v>4.6617418734749512E-2</v>
      </c>
      <c r="DS116" s="82">
        <f t="shared" si="3505"/>
        <v>4.0790241392905824E-2</v>
      </c>
      <c r="DT116" s="82">
        <f t="shared" si="3505"/>
        <v>3.5691461218792596E-2</v>
      </c>
      <c r="DU116" s="82">
        <f t="shared" si="3505"/>
        <v>3.1230028566443521E-2</v>
      </c>
      <c r="DV116" s="82">
        <f t="shared" si="3505"/>
        <v>2.732627499563808E-2</v>
      </c>
      <c r="DW116" s="82">
        <f t="shared" si="3505"/>
        <v>2.3910490621183316E-2</v>
      </c>
      <c r="DX116" s="82">
        <f t="shared" si="3505"/>
        <v>2.0921679293535403E-2</v>
      </c>
      <c r="DY116" s="82">
        <f t="shared" si="3505"/>
        <v>0</v>
      </c>
      <c r="DZ116" s="82">
        <f t="shared" si="3505"/>
        <v>0</v>
      </c>
      <c r="EA116" s="82">
        <f t="shared" si="3505"/>
        <v>0</v>
      </c>
      <c r="EB116" s="82">
        <f t="shared" si="3505"/>
        <v>0</v>
      </c>
      <c r="EC116" s="82">
        <f t="shared" si="3505"/>
        <v>0</v>
      </c>
      <c r="ED116" s="82">
        <f t="shared" si="3505"/>
        <v>0</v>
      </c>
      <c r="EE116" s="82">
        <f t="shared" si="3505"/>
        <v>0</v>
      </c>
      <c r="EF116" s="82">
        <f t="shared" si="3505"/>
        <v>0</v>
      </c>
      <c r="EG116" s="82">
        <f t="shared" si="3505"/>
        <v>0</v>
      </c>
      <c r="EH116" s="82">
        <f t="shared" si="3505"/>
        <v>0</v>
      </c>
      <c r="EI116" s="82">
        <f t="shared" si="3505"/>
        <v>0</v>
      </c>
      <c r="EJ116" s="82">
        <f t="shared" si="3505"/>
        <v>0</v>
      </c>
      <c r="EK116" s="82">
        <f t="shared" si="3505"/>
        <v>0</v>
      </c>
      <c r="EL116" s="82">
        <f t="shared" si="3505"/>
        <v>0</v>
      </c>
      <c r="EM116" s="82">
        <f t="shared" si="3505"/>
        <v>0</v>
      </c>
      <c r="EN116" s="82">
        <f t="shared" si="3505"/>
        <v>0</v>
      </c>
      <c r="EO116" s="82">
        <f t="shared" si="3505"/>
        <v>0</v>
      </c>
      <c r="EP116" s="82">
        <f t="shared" si="3505"/>
        <v>0</v>
      </c>
      <c r="EQ116" s="82">
        <f t="shared" si="3505"/>
        <v>0</v>
      </c>
      <c r="ER116" s="82">
        <f t="shared" si="3505"/>
        <v>0</v>
      </c>
      <c r="ES116" s="82">
        <f t="shared" si="3505"/>
        <v>0</v>
      </c>
      <c r="ET116" s="82">
        <f t="shared" si="3505"/>
        <v>0</v>
      </c>
      <c r="EU116" s="82">
        <f t="shared" si="3505"/>
        <v>0</v>
      </c>
      <c r="EV116" s="82">
        <f t="shared" si="3505"/>
        <v>0</v>
      </c>
      <c r="EW116" s="82">
        <f t="shared" si="3505"/>
        <v>0</v>
      </c>
      <c r="EX116" s="82">
        <f t="shared" si="3505"/>
        <v>0</v>
      </c>
      <c r="EY116" s="82">
        <f t="shared" si="3505"/>
        <v>0</v>
      </c>
      <c r="EZ116" s="82">
        <f t="shared" si="3505"/>
        <v>0</v>
      </c>
      <c r="FA116" s="82">
        <f t="shared" si="3505"/>
        <v>0</v>
      </c>
      <c r="FB116" s="82">
        <f t="shared" si="3505"/>
        <v>0</v>
      </c>
      <c r="FC116" s="82">
        <f t="shared" si="3505"/>
        <v>0</v>
      </c>
      <c r="FD116" s="82">
        <f t="shared" si="3505"/>
        <v>0</v>
      </c>
      <c r="FE116" s="82">
        <f t="shared" si="3505"/>
        <v>0</v>
      </c>
      <c r="FF116" s="82">
        <f t="shared" ref="FF116:FU116" si="3506">+$D116*FF111</f>
        <v>0</v>
      </c>
      <c r="FG116" s="82">
        <f t="shared" si="3506"/>
        <v>0</v>
      </c>
      <c r="FH116" s="82">
        <f t="shared" si="3506"/>
        <v>0</v>
      </c>
      <c r="FI116" s="82">
        <f t="shared" si="3506"/>
        <v>0</v>
      </c>
      <c r="FJ116" s="82">
        <f t="shared" si="3506"/>
        <v>0</v>
      </c>
      <c r="FK116" s="82">
        <f t="shared" si="3506"/>
        <v>0</v>
      </c>
      <c r="FL116" s="82">
        <f t="shared" si="3506"/>
        <v>0</v>
      </c>
      <c r="FM116" s="82">
        <f t="shared" si="3506"/>
        <v>0</v>
      </c>
      <c r="FN116" s="82">
        <f t="shared" si="3506"/>
        <v>0</v>
      </c>
      <c r="FO116" s="82">
        <f t="shared" si="3506"/>
        <v>0</v>
      </c>
      <c r="FP116" s="82">
        <f t="shared" si="3506"/>
        <v>0</v>
      </c>
      <c r="FQ116" s="82">
        <f t="shared" si="3506"/>
        <v>0</v>
      </c>
      <c r="FR116" s="82">
        <f t="shared" si="3506"/>
        <v>0</v>
      </c>
      <c r="FS116" s="82">
        <f t="shared" si="3506"/>
        <v>0</v>
      </c>
      <c r="FT116" s="82">
        <f t="shared" si="3506"/>
        <v>0</v>
      </c>
      <c r="FU116" s="82">
        <f t="shared" si="3506"/>
        <v>0</v>
      </c>
    </row>
    <row r="117" spans="1:177">
      <c r="A117" s="79">
        <v>1953</v>
      </c>
      <c r="D117" s="98">
        <f>Data!CE17</f>
        <v>0.87330827842951608</v>
      </c>
      <c r="N117" s="82">
        <f>+$D117*M111</f>
        <v>0.87328061967183512</v>
      </c>
      <c r="O117" s="82">
        <f t="shared" ref="O117:BZ117" si="3507">+$D117*N111</f>
        <v>0.85937025236045117</v>
      </c>
      <c r="P117" s="82">
        <f t="shared" si="3507"/>
        <v>0.84494044018934611</v>
      </c>
      <c r="Q117" s="82">
        <f t="shared" si="3507"/>
        <v>0.8298795532069152</v>
      </c>
      <c r="R117" s="82">
        <f t="shared" si="3507"/>
        <v>0.81398744121656064</v>
      </c>
      <c r="S117" s="82">
        <f t="shared" si="3507"/>
        <v>0.79691738021260139</v>
      </c>
      <c r="T117" s="82">
        <f t="shared" si="3507"/>
        <v>0.77810408564311084</v>
      </c>
      <c r="U117" s="82">
        <f t="shared" si="3507"/>
        <v>0.75669521514072835</v>
      </c>
      <c r="V117" s="82">
        <f t="shared" si="3507"/>
        <v>0.73152034274040623</v>
      </c>
      <c r="W117" s="82">
        <f t="shared" si="3507"/>
        <v>0.70114394754942089</v>
      </c>
      <c r="X117" s="82">
        <f t="shared" si="3507"/>
        <v>0.66404555270591625</v>
      </c>
      <c r="Y117" s="82">
        <f t="shared" si="3507"/>
        <v>0.61894009758162194</v>
      </c>
      <c r="Z117" s="82">
        <f t="shared" si="3507"/>
        <v>0.56519487058064433</v>
      </c>
      <c r="AA117" s="82">
        <f t="shared" si="3507"/>
        <v>0.50323380290684094</v>
      </c>
      <c r="AB117" s="82">
        <f t="shared" si="3507"/>
        <v>0.4347791219907679</v>
      </c>
      <c r="AC117" s="82">
        <f t="shared" si="3507"/>
        <v>0.36279747916894939</v>
      </c>
      <c r="AD117" s="82">
        <f t="shared" si="3507"/>
        <v>0.29110275947650532</v>
      </c>
      <c r="AE117" s="82">
        <f t="shared" si="3507"/>
        <v>0.22369346033776646</v>
      </c>
      <c r="AF117" s="82">
        <f t="shared" si="3507"/>
        <v>0.16401206151562631</v>
      </c>
      <c r="AG117" s="82">
        <f t="shared" si="3507"/>
        <v>0.11435120259291855</v>
      </c>
      <c r="AH117" s="82">
        <f t="shared" si="3507"/>
        <v>7.5575425458915477E-2</v>
      </c>
      <c r="AI117" s="82">
        <f t="shared" si="3507"/>
        <v>4.7205257745682003E-2</v>
      </c>
      <c r="AJ117" s="82">
        <f t="shared" si="3507"/>
        <v>2.7782515203238396E-2</v>
      </c>
      <c r="AK117" s="82">
        <f t="shared" si="3507"/>
        <v>1.5358826333887927E-2</v>
      </c>
      <c r="AL117" s="82">
        <f t="shared" si="3507"/>
        <v>7.9471514262834872E-3</v>
      </c>
      <c r="AM117" s="82">
        <f t="shared" si="3507"/>
        <v>3.8323144709538617E-3</v>
      </c>
      <c r="AN117" s="82">
        <f t="shared" si="3507"/>
        <v>1.7125112006138013E-3</v>
      </c>
      <c r="AO117" s="82">
        <f t="shared" si="3507"/>
        <v>7.0331132457650259E-4</v>
      </c>
      <c r="AP117" s="82">
        <f t="shared" si="3507"/>
        <v>2.6197269467961734E-4</v>
      </c>
      <c r="AQ117" s="82">
        <f t="shared" si="3507"/>
        <v>8.6386413665314062E-5</v>
      </c>
      <c r="AR117" s="82">
        <f t="shared" si="3507"/>
        <v>2.3900811826490748E-5</v>
      </c>
      <c r="AS117" s="82">
        <f t="shared" si="3507"/>
        <v>4.679730128614244E-6</v>
      </c>
      <c r="AT117" s="82">
        <f t="shared" si="3507"/>
        <v>0</v>
      </c>
      <c r="AU117" s="82">
        <f t="shared" si="3507"/>
        <v>0</v>
      </c>
      <c r="AV117" s="82">
        <f t="shared" si="3507"/>
        <v>0</v>
      </c>
      <c r="AW117" s="82">
        <f t="shared" si="3507"/>
        <v>0</v>
      </c>
      <c r="AX117" s="82">
        <f t="shared" si="3507"/>
        <v>0</v>
      </c>
      <c r="AY117" s="82">
        <f t="shared" si="3507"/>
        <v>0</v>
      </c>
      <c r="AZ117" s="82">
        <f t="shared" si="3507"/>
        <v>0</v>
      </c>
      <c r="BA117" s="82">
        <f t="shared" si="3507"/>
        <v>0</v>
      </c>
      <c r="BB117" s="82">
        <f t="shared" si="3507"/>
        <v>0</v>
      </c>
      <c r="BC117" s="82">
        <f t="shared" si="3507"/>
        <v>0</v>
      </c>
      <c r="BD117" s="82">
        <f t="shared" si="3507"/>
        <v>0</v>
      </c>
      <c r="BE117" s="82">
        <f t="shared" si="3507"/>
        <v>0</v>
      </c>
      <c r="BF117" s="82">
        <f t="shared" si="3507"/>
        <v>0</v>
      </c>
      <c r="BG117" s="82">
        <f t="shared" si="3507"/>
        <v>0</v>
      </c>
      <c r="BH117" s="82">
        <f t="shared" si="3507"/>
        <v>0</v>
      </c>
      <c r="BI117" s="82">
        <f t="shared" si="3507"/>
        <v>0</v>
      </c>
      <c r="BJ117" s="82">
        <f t="shared" si="3507"/>
        <v>0</v>
      </c>
      <c r="BK117" s="82">
        <f t="shared" si="3507"/>
        <v>0</v>
      </c>
      <c r="BL117" s="82">
        <f t="shared" si="3507"/>
        <v>0</v>
      </c>
      <c r="BM117" s="82">
        <f t="shared" si="3507"/>
        <v>0</v>
      </c>
      <c r="BN117" s="82">
        <f t="shared" si="3507"/>
        <v>0</v>
      </c>
      <c r="BO117" s="82">
        <f t="shared" si="3507"/>
        <v>0</v>
      </c>
      <c r="BP117" s="82">
        <f t="shared" si="3507"/>
        <v>0</v>
      </c>
      <c r="BQ117" s="82">
        <f t="shared" si="3507"/>
        <v>0</v>
      </c>
      <c r="BR117" s="82">
        <f t="shared" si="3507"/>
        <v>0</v>
      </c>
      <c r="BS117" s="82">
        <f t="shared" si="3507"/>
        <v>0</v>
      </c>
      <c r="BT117" s="82">
        <f t="shared" si="3507"/>
        <v>0</v>
      </c>
      <c r="BU117" s="82">
        <f t="shared" si="3507"/>
        <v>0</v>
      </c>
      <c r="BV117" s="82">
        <f t="shared" si="3507"/>
        <v>0</v>
      </c>
      <c r="BW117" s="82">
        <f t="shared" si="3507"/>
        <v>0</v>
      </c>
      <c r="BX117" s="82">
        <f t="shared" si="3507"/>
        <v>0</v>
      </c>
      <c r="BY117" s="82">
        <f t="shared" si="3507"/>
        <v>0</v>
      </c>
      <c r="BZ117" s="82">
        <f t="shared" si="3507"/>
        <v>0</v>
      </c>
      <c r="CA117" s="82">
        <f t="shared" ref="CA117:CO117" si="3508">+$D117*BZ111</f>
        <v>0</v>
      </c>
      <c r="CB117" s="82">
        <f t="shared" si="3508"/>
        <v>0</v>
      </c>
      <c r="CC117" s="82">
        <f t="shared" si="3508"/>
        <v>0</v>
      </c>
      <c r="CD117" s="82">
        <f t="shared" si="3508"/>
        <v>0</v>
      </c>
      <c r="CE117" s="82">
        <f t="shared" si="3508"/>
        <v>0</v>
      </c>
      <c r="CF117" s="82">
        <f t="shared" si="3508"/>
        <v>0</v>
      </c>
      <c r="CG117" s="82">
        <f t="shared" si="3508"/>
        <v>0</v>
      </c>
      <c r="CH117" s="82">
        <f t="shared" si="3508"/>
        <v>0</v>
      </c>
      <c r="CI117" s="82">
        <f t="shared" si="3508"/>
        <v>0</v>
      </c>
      <c r="CJ117" s="82">
        <f t="shared" si="3508"/>
        <v>0</v>
      </c>
      <c r="CK117" s="82">
        <f t="shared" si="3508"/>
        <v>0</v>
      </c>
      <c r="CL117" s="82">
        <f t="shared" si="3508"/>
        <v>0</v>
      </c>
      <c r="CM117" s="82">
        <f t="shared" si="3508"/>
        <v>0</v>
      </c>
      <c r="CN117" s="82">
        <f t="shared" si="3508"/>
        <v>0</v>
      </c>
      <c r="CO117" s="82">
        <f t="shared" si="3508"/>
        <v>0</v>
      </c>
      <c r="CT117" s="82">
        <f>+$D117*CS111</f>
        <v>0.87330827842951608</v>
      </c>
      <c r="CU117" s="82">
        <f t="shared" ref="CU117:FF117" si="3509">+$D117*CT111</f>
        <v>0.76414474362582663</v>
      </c>
      <c r="CV117" s="82">
        <f t="shared" si="3509"/>
        <v>0.6686266506725983</v>
      </c>
      <c r="CW117" s="82">
        <f t="shared" si="3509"/>
        <v>0.58504831933852341</v>
      </c>
      <c r="CX117" s="82">
        <f t="shared" si="3509"/>
        <v>0.51191727942120802</v>
      </c>
      <c r="CY117" s="82">
        <f t="shared" si="3509"/>
        <v>0.44792761949355703</v>
      </c>
      <c r="CZ117" s="82">
        <f t="shared" si="3509"/>
        <v>0.39193666705686242</v>
      </c>
      <c r="DA117" s="82">
        <f t="shared" si="3509"/>
        <v>0.34294458367475461</v>
      </c>
      <c r="DB117" s="82">
        <f t="shared" si="3509"/>
        <v>0.30007651071541025</v>
      </c>
      <c r="DC117" s="82">
        <f t="shared" si="3509"/>
        <v>0.26256694687598398</v>
      </c>
      <c r="DD117" s="82">
        <f t="shared" si="3509"/>
        <v>0.22974607851648599</v>
      </c>
      <c r="DE117" s="82">
        <f t="shared" si="3509"/>
        <v>0.20102781870192524</v>
      </c>
      <c r="DF117" s="82">
        <f t="shared" si="3509"/>
        <v>0.17589934136418459</v>
      </c>
      <c r="DG117" s="82">
        <f t="shared" si="3509"/>
        <v>0.15391192369366152</v>
      </c>
      <c r="DH117" s="82">
        <f t="shared" si="3509"/>
        <v>0.13467293323195381</v>
      </c>
      <c r="DI117" s="82">
        <f t="shared" si="3509"/>
        <v>0.1178388165779596</v>
      </c>
      <c r="DJ117" s="82">
        <f t="shared" si="3509"/>
        <v>0.10310896450571465</v>
      </c>
      <c r="DK117" s="82">
        <f t="shared" si="3509"/>
        <v>9.0220343942500322E-2</v>
      </c>
      <c r="DL117" s="82">
        <f t="shared" si="3509"/>
        <v>7.894280094968778E-2</v>
      </c>
      <c r="DM117" s="82">
        <f t="shared" si="3509"/>
        <v>6.9074950830976811E-2</v>
      </c>
      <c r="DN117" s="82">
        <f t="shared" si="3509"/>
        <v>6.0440581977104703E-2</v>
      </c>
      <c r="DO117" s="82">
        <f t="shared" si="3509"/>
        <v>5.2885509229966619E-2</v>
      </c>
      <c r="DP117" s="82">
        <f t="shared" si="3509"/>
        <v>4.6274820576220795E-2</v>
      </c>
      <c r="DQ117" s="82">
        <f t="shared" si="3509"/>
        <v>4.0490468004193189E-2</v>
      </c>
      <c r="DR117" s="82">
        <f t="shared" si="3509"/>
        <v>3.5429159503669039E-2</v>
      </c>
      <c r="DS117" s="82">
        <f t="shared" si="3509"/>
        <v>3.1000514565710412E-2</v>
      </c>
      <c r="DT117" s="82">
        <f t="shared" si="3509"/>
        <v>2.7125450244996609E-2</v>
      </c>
      <c r="DU117" s="82">
        <f t="shared" si="3509"/>
        <v>2.3734768964372033E-2</v>
      </c>
      <c r="DV117" s="82">
        <f t="shared" si="3509"/>
        <v>2.0767922843825531E-2</v>
      </c>
      <c r="DW117" s="82">
        <f t="shared" si="3509"/>
        <v>1.817193248834734E-2</v>
      </c>
      <c r="DX117" s="82">
        <f t="shared" si="3509"/>
        <v>1.5900440927303919E-2</v>
      </c>
      <c r="DY117" s="82">
        <f t="shared" si="3509"/>
        <v>1.3912885811390932E-2</v>
      </c>
      <c r="DZ117" s="82">
        <f t="shared" si="3509"/>
        <v>0</v>
      </c>
      <c r="EA117" s="82">
        <f t="shared" si="3509"/>
        <v>0</v>
      </c>
      <c r="EB117" s="82">
        <f t="shared" si="3509"/>
        <v>0</v>
      </c>
      <c r="EC117" s="82">
        <f t="shared" si="3509"/>
        <v>0</v>
      </c>
      <c r="ED117" s="82">
        <f t="shared" si="3509"/>
        <v>0</v>
      </c>
      <c r="EE117" s="82">
        <f t="shared" si="3509"/>
        <v>0</v>
      </c>
      <c r="EF117" s="82">
        <f t="shared" si="3509"/>
        <v>0</v>
      </c>
      <c r="EG117" s="82">
        <f t="shared" si="3509"/>
        <v>0</v>
      </c>
      <c r="EH117" s="82">
        <f t="shared" si="3509"/>
        <v>0</v>
      </c>
      <c r="EI117" s="82">
        <f t="shared" si="3509"/>
        <v>0</v>
      </c>
      <c r="EJ117" s="82">
        <f t="shared" si="3509"/>
        <v>0</v>
      </c>
      <c r="EK117" s="82">
        <f t="shared" si="3509"/>
        <v>0</v>
      </c>
      <c r="EL117" s="82">
        <f t="shared" si="3509"/>
        <v>0</v>
      </c>
      <c r="EM117" s="82">
        <f t="shared" si="3509"/>
        <v>0</v>
      </c>
      <c r="EN117" s="82">
        <f t="shared" si="3509"/>
        <v>0</v>
      </c>
      <c r="EO117" s="82">
        <f t="shared" si="3509"/>
        <v>0</v>
      </c>
      <c r="EP117" s="82">
        <f t="shared" si="3509"/>
        <v>0</v>
      </c>
      <c r="EQ117" s="82">
        <f t="shared" si="3509"/>
        <v>0</v>
      </c>
      <c r="ER117" s="82">
        <f t="shared" si="3509"/>
        <v>0</v>
      </c>
      <c r="ES117" s="82">
        <f t="shared" si="3509"/>
        <v>0</v>
      </c>
      <c r="ET117" s="82">
        <f t="shared" si="3509"/>
        <v>0</v>
      </c>
      <c r="EU117" s="82">
        <f t="shared" si="3509"/>
        <v>0</v>
      </c>
      <c r="EV117" s="82">
        <f t="shared" si="3509"/>
        <v>0</v>
      </c>
      <c r="EW117" s="82">
        <f t="shared" si="3509"/>
        <v>0</v>
      </c>
      <c r="EX117" s="82">
        <f t="shared" si="3509"/>
        <v>0</v>
      </c>
      <c r="EY117" s="82">
        <f t="shared" si="3509"/>
        <v>0</v>
      </c>
      <c r="EZ117" s="82">
        <f t="shared" si="3509"/>
        <v>0</v>
      </c>
      <c r="FA117" s="82">
        <f t="shared" si="3509"/>
        <v>0</v>
      </c>
      <c r="FB117" s="82">
        <f t="shared" si="3509"/>
        <v>0</v>
      </c>
      <c r="FC117" s="82">
        <f t="shared" si="3509"/>
        <v>0</v>
      </c>
      <c r="FD117" s="82">
        <f t="shared" si="3509"/>
        <v>0</v>
      </c>
      <c r="FE117" s="82">
        <f t="shared" si="3509"/>
        <v>0</v>
      </c>
      <c r="FF117" s="82">
        <f t="shared" si="3509"/>
        <v>0</v>
      </c>
      <c r="FG117" s="82">
        <f t="shared" ref="FG117:FU117" si="3510">+$D117*FF111</f>
        <v>0</v>
      </c>
      <c r="FH117" s="82">
        <f t="shared" si="3510"/>
        <v>0</v>
      </c>
      <c r="FI117" s="82">
        <f t="shared" si="3510"/>
        <v>0</v>
      </c>
      <c r="FJ117" s="82">
        <f t="shared" si="3510"/>
        <v>0</v>
      </c>
      <c r="FK117" s="82">
        <f t="shared" si="3510"/>
        <v>0</v>
      </c>
      <c r="FL117" s="82">
        <f t="shared" si="3510"/>
        <v>0</v>
      </c>
      <c r="FM117" s="82">
        <f t="shared" si="3510"/>
        <v>0</v>
      </c>
      <c r="FN117" s="82">
        <f t="shared" si="3510"/>
        <v>0</v>
      </c>
      <c r="FO117" s="82">
        <f t="shared" si="3510"/>
        <v>0</v>
      </c>
      <c r="FP117" s="82">
        <f t="shared" si="3510"/>
        <v>0</v>
      </c>
      <c r="FQ117" s="82">
        <f t="shared" si="3510"/>
        <v>0</v>
      </c>
      <c r="FR117" s="82">
        <f t="shared" si="3510"/>
        <v>0</v>
      </c>
      <c r="FS117" s="82">
        <f t="shared" si="3510"/>
        <v>0</v>
      </c>
      <c r="FT117" s="82">
        <f t="shared" si="3510"/>
        <v>0</v>
      </c>
      <c r="FU117" s="82">
        <f t="shared" si="3510"/>
        <v>0</v>
      </c>
    </row>
    <row r="118" spans="1:177">
      <c r="A118" s="79">
        <v>1954</v>
      </c>
      <c r="D118" s="98">
        <f>Data!CE18</f>
        <v>1.1971001339611125</v>
      </c>
      <c r="O118" s="82">
        <f>+$D118*M111</f>
        <v>1.1970622203132713</v>
      </c>
      <c r="P118" s="82">
        <f t="shared" ref="P118" si="3511">+$D118*N111</f>
        <v>1.1779943802581516</v>
      </c>
      <c r="Q118" s="82">
        <f t="shared" ref="Q118" si="3512">+$D118*O111</f>
        <v>1.1582145035413896</v>
      </c>
      <c r="R118" s="82">
        <f t="shared" ref="R118" si="3513">+$D118*P111</f>
        <v>1.137569571769228</v>
      </c>
      <c r="S118" s="82">
        <f t="shared" ref="S118" si="3514">+$D118*Q111</f>
        <v>1.1157852261235066</v>
      </c>
      <c r="T118" s="82">
        <f t="shared" ref="T118" si="3515">+$D118*R111</f>
        <v>1.0923861895870481</v>
      </c>
      <c r="U118" s="82">
        <f t="shared" ref="U118" si="3516">+$D118*S111</f>
        <v>1.0665975900676579</v>
      </c>
      <c r="V118" s="82">
        <f t="shared" ref="V118" si="3517">+$D118*T111</f>
        <v>1.0372510667615391</v>
      </c>
      <c r="W118" s="82">
        <f t="shared" ref="W118" si="3518">+$D118*U111</f>
        <v>1.0027422411071263</v>
      </c>
      <c r="X118" s="82">
        <f t="shared" ref="X118" si="3519">+$D118*V111</f>
        <v>0.96110335178183848</v>
      </c>
      <c r="Y118" s="82">
        <f t="shared" ref="Y118" si="3520">+$D118*W111</f>
        <v>0.91025018282211478</v>
      </c>
      <c r="Z118" s="82">
        <f t="shared" ref="Z118" si="3521">+$D118*X111</f>
        <v>0.84842121852010333</v>
      </c>
      <c r="AA118" s="82">
        <f t="shared" ref="AA118" si="3522">+$D118*Y111</f>
        <v>0.7747491601739469</v>
      </c>
      <c r="AB118" s="82">
        <f t="shared" ref="AB118" si="3523">+$D118*Z111</f>
        <v>0.68981511770034165</v>
      </c>
      <c r="AC118" s="82">
        <f t="shared" ref="AC118" si="3524">+$D118*AA111</f>
        <v>0.59597985961454514</v>
      </c>
      <c r="AD118" s="82">
        <f t="shared" ref="AD118" si="3525">+$D118*AB111</f>
        <v>0.49730996675643624</v>
      </c>
      <c r="AE118" s="82">
        <f t="shared" ref="AE118" si="3526">+$D118*AC111</f>
        <v>0.39903337798703747</v>
      </c>
      <c r="AF118" s="82">
        <f t="shared" ref="AF118" si="3527">+$D118*AD111</f>
        <v>0.30663109230811852</v>
      </c>
      <c r="AG118" s="82">
        <f t="shared" ref="AG118" si="3528">+$D118*AE111</f>
        <v>0.22482193935533704</v>
      </c>
      <c r="AH118" s="82">
        <f t="shared" ref="AH118" si="3529">+$D118*AF111</f>
        <v>0.15674858846954737</v>
      </c>
      <c r="AI118" s="82">
        <f t="shared" ref="AI118" si="3530">+$D118*AG111</f>
        <v>0.10359612312817168</v>
      </c>
      <c r="AJ118" s="82">
        <f t="shared" ref="AJ118" si="3531">+$D118*AH111</f>
        <v>6.4707299549073949E-2</v>
      </c>
      <c r="AK118" s="82">
        <f t="shared" ref="AK118" si="3532">+$D118*AI111</f>
        <v>3.8083290280246193E-2</v>
      </c>
      <c r="AL118" s="82">
        <f t="shared" ref="AL118" si="3533">+$D118*AJ111</f>
        <v>2.1053336508897666E-2</v>
      </c>
      <c r="AM118" s="82">
        <f t="shared" ref="AM118" si="3534">+$D118*AK111</f>
        <v>1.0893674401119328E-2</v>
      </c>
      <c r="AN118" s="82">
        <f t="shared" ref="AN118" si="3535">+$D118*AL111</f>
        <v>5.2532012805490014E-3</v>
      </c>
      <c r="AO118" s="82">
        <f t="shared" ref="AO118" si="3536">+$D118*AM111</f>
        <v>2.3474498505285206E-3</v>
      </c>
      <c r="AP118" s="82">
        <f t="shared" ref="AP118" si="3537">+$D118*AN111</f>
        <v>9.6407431563681257E-4</v>
      </c>
      <c r="AQ118" s="82">
        <f t="shared" ref="AQ118" si="3538">+$D118*AO111</f>
        <v>3.5910291433294197E-4</v>
      </c>
      <c r="AR118" s="82">
        <f t="shared" ref="AR118" si="3539">+$D118*AP111</f>
        <v>1.1841544380769765E-4</v>
      </c>
      <c r="AS118" s="82">
        <f t="shared" ref="AS118" si="3540">+$D118*AQ111</f>
        <v>3.2762388432552381E-5</v>
      </c>
      <c r="AT118" s="82">
        <f t="shared" ref="AT118" si="3541">+$D118*AR111</f>
        <v>6.41480872474989E-6</v>
      </c>
      <c r="AU118" s="82">
        <f t="shared" ref="AU118" si="3542">+$D118*AS111</f>
        <v>0</v>
      </c>
      <c r="AV118" s="82">
        <f t="shared" ref="AV118" si="3543">+$D118*AT111</f>
        <v>0</v>
      </c>
      <c r="AW118" s="82">
        <f t="shared" ref="AW118" si="3544">+$D118*AU111</f>
        <v>0</v>
      </c>
      <c r="AX118" s="82">
        <f t="shared" ref="AX118" si="3545">+$D118*AV111</f>
        <v>0</v>
      </c>
      <c r="AY118" s="82">
        <f t="shared" ref="AY118" si="3546">+$D118*AW111</f>
        <v>0</v>
      </c>
      <c r="AZ118" s="82">
        <f t="shared" ref="AZ118" si="3547">+$D118*AX111</f>
        <v>0</v>
      </c>
      <c r="BA118" s="82">
        <f t="shared" ref="BA118" si="3548">+$D118*AY111</f>
        <v>0</v>
      </c>
      <c r="BB118" s="82">
        <f t="shared" ref="BB118" si="3549">+$D118*AZ111</f>
        <v>0</v>
      </c>
      <c r="BC118" s="82">
        <f t="shared" ref="BC118" si="3550">+$D118*BA111</f>
        <v>0</v>
      </c>
      <c r="BD118" s="82">
        <f t="shared" ref="BD118" si="3551">+$D118*BB111</f>
        <v>0</v>
      </c>
      <c r="BE118" s="82">
        <f t="shared" ref="BE118" si="3552">+$D118*BC111</f>
        <v>0</v>
      </c>
      <c r="BF118" s="82">
        <f t="shared" ref="BF118" si="3553">+$D118*BD111</f>
        <v>0</v>
      </c>
      <c r="BG118" s="82">
        <f t="shared" ref="BG118" si="3554">+$D118*BE111</f>
        <v>0</v>
      </c>
      <c r="BH118" s="82">
        <f t="shared" ref="BH118" si="3555">+$D118*BF111</f>
        <v>0</v>
      </c>
      <c r="BI118" s="82">
        <f t="shared" ref="BI118" si="3556">+$D118*BG111</f>
        <v>0</v>
      </c>
      <c r="BJ118" s="82">
        <f t="shared" ref="BJ118" si="3557">+$D118*BH111</f>
        <v>0</v>
      </c>
      <c r="BK118" s="82">
        <f t="shared" ref="BK118" si="3558">+$D118*BI111</f>
        <v>0</v>
      </c>
      <c r="BL118" s="82">
        <f t="shared" ref="BL118" si="3559">+$D118*BJ111</f>
        <v>0</v>
      </c>
      <c r="BM118" s="82">
        <f t="shared" ref="BM118" si="3560">+$D118*BK111</f>
        <v>0</v>
      </c>
      <c r="BN118" s="82">
        <f t="shared" ref="BN118" si="3561">+$D118*BL111</f>
        <v>0</v>
      </c>
      <c r="BO118" s="82">
        <f t="shared" ref="BO118" si="3562">+$D118*BM111</f>
        <v>0</v>
      </c>
      <c r="BP118" s="82">
        <f t="shared" ref="BP118" si="3563">+$D118*BN111</f>
        <v>0</v>
      </c>
      <c r="BQ118" s="82">
        <f t="shared" ref="BQ118" si="3564">+$D118*BO111</f>
        <v>0</v>
      </c>
      <c r="BR118" s="82">
        <f t="shared" ref="BR118" si="3565">+$D118*BP111</f>
        <v>0</v>
      </c>
      <c r="BS118" s="82">
        <f t="shared" ref="BS118" si="3566">+$D118*BQ111</f>
        <v>0</v>
      </c>
      <c r="BT118" s="82">
        <f t="shared" ref="BT118" si="3567">+$D118*BR111</f>
        <v>0</v>
      </c>
      <c r="BU118" s="82">
        <f t="shared" ref="BU118" si="3568">+$D118*BS111</f>
        <v>0</v>
      </c>
      <c r="BV118" s="82">
        <f t="shared" ref="BV118" si="3569">+$D118*BT111</f>
        <v>0</v>
      </c>
      <c r="BW118" s="82">
        <f t="shared" ref="BW118" si="3570">+$D118*BU111</f>
        <v>0</v>
      </c>
      <c r="BX118" s="82">
        <f t="shared" ref="BX118" si="3571">+$D118*BV111</f>
        <v>0</v>
      </c>
      <c r="BY118" s="82">
        <f t="shared" ref="BY118" si="3572">+$D118*BW111</f>
        <v>0</v>
      </c>
      <c r="BZ118" s="82">
        <f t="shared" ref="BZ118" si="3573">+$D118*BX111</f>
        <v>0</v>
      </c>
      <c r="CA118" s="82">
        <f t="shared" ref="CA118" si="3574">+$D118*BY111</f>
        <v>0</v>
      </c>
      <c r="CB118" s="82">
        <f t="shared" ref="CB118" si="3575">+$D118*BZ111</f>
        <v>0</v>
      </c>
      <c r="CC118" s="82">
        <f t="shared" ref="CC118" si="3576">+$D118*CA111</f>
        <v>0</v>
      </c>
      <c r="CD118" s="82">
        <f t="shared" ref="CD118" si="3577">+$D118*CB111</f>
        <v>0</v>
      </c>
      <c r="CE118" s="82">
        <f t="shared" ref="CE118" si="3578">+$D118*CC111</f>
        <v>0</v>
      </c>
      <c r="CF118" s="82">
        <f t="shared" ref="CF118" si="3579">+$D118*CD111</f>
        <v>0</v>
      </c>
      <c r="CG118" s="82">
        <f t="shared" ref="CG118" si="3580">+$D118*CE111</f>
        <v>0</v>
      </c>
      <c r="CH118" s="82">
        <f t="shared" ref="CH118" si="3581">+$D118*CF111</f>
        <v>0</v>
      </c>
      <c r="CI118" s="82">
        <f t="shared" ref="CI118" si="3582">+$D118*CG111</f>
        <v>0</v>
      </c>
      <c r="CJ118" s="82">
        <f t="shared" ref="CJ118" si="3583">+$D118*CH111</f>
        <v>0</v>
      </c>
      <c r="CK118" s="82">
        <f t="shared" ref="CK118" si="3584">+$D118*CI111</f>
        <v>0</v>
      </c>
      <c r="CL118" s="82">
        <f t="shared" ref="CL118" si="3585">+$D118*CJ111</f>
        <v>0</v>
      </c>
      <c r="CM118" s="82">
        <f t="shared" ref="CM118" si="3586">+$D118*CK111</f>
        <v>0</v>
      </c>
      <c r="CN118" s="82">
        <f t="shared" ref="CN118" si="3587">+$D118*CL111</f>
        <v>0</v>
      </c>
      <c r="CO118" s="82">
        <f t="shared" ref="CO118" si="3588">+$D118*CM111</f>
        <v>0</v>
      </c>
      <c r="CU118" s="82">
        <f>+$D118*CS111</f>
        <v>1.1971001339611125</v>
      </c>
      <c r="CV118" s="82">
        <f t="shared" ref="CV118" si="3589">+$D118*CT111</f>
        <v>1.0474626172159733</v>
      </c>
      <c r="CW118" s="82">
        <f t="shared" ref="CW118" si="3590">+$D118*CU111</f>
        <v>0.91652979006397672</v>
      </c>
      <c r="CX118" s="82">
        <f t="shared" ref="CX118" si="3591">+$D118*CV111</f>
        <v>0.80196356630597965</v>
      </c>
      <c r="CY118" s="82">
        <f t="shared" ref="CY118" si="3592">+$D118*CW111</f>
        <v>0.70171812051773219</v>
      </c>
      <c r="CZ118" s="82">
        <f t="shared" ref="CZ118" si="3593">+$D118*CX111</f>
        <v>0.61400335545301565</v>
      </c>
      <c r="DA118" s="82">
        <f t="shared" ref="DA118" si="3594">+$D118*CY111</f>
        <v>0.53725293602138868</v>
      </c>
      <c r="DB118" s="82">
        <f t="shared" ref="DB118" si="3595">+$D118*CZ111</f>
        <v>0.47009631901871513</v>
      </c>
      <c r="DC118" s="82">
        <f t="shared" ref="DC118" si="3596">+$D118*DA111</f>
        <v>0.41133427914137571</v>
      </c>
      <c r="DD118" s="82">
        <f t="shared" ref="DD118" si="3597">+$D118*DB111</f>
        <v>0.35991749424870378</v>
      </c>
      <c r="DE118" s="82">
        <f t="shared" ref="DE118" si="3598">+$D118*DC111</f>
        <v>0.31492780746761578</v>
      </c>
      <c r="DF118" s="82">
        <f t="shared" ref="DF118" si="3599">+$D118*DD111</f>
        <v>0.2755618315341638</v>
      </c>
      <c r="DG118" s="82">
        <f t="shared" ref="DG118" si="3600">+$D118*DE111</f>
        <v>0.24111660259239334</v>
      </c>
      <c r="DH118" s="82">
        <f t="shared" ref="DH118" si="3601">+$D118*DF111</f>
        <v>0.21097702726834416</v>
      </c>
      <c r="DI118" s="82">
        <f t="shared" ref="DI118" si="3602">+$D118*DG111</f>
        <v>0.18460489885980116</v>
      </c>
      <c r="DJ118" s="82">
        <f t="shared" ref="DJ118" si="3603">+$D118*DH111</f>
        <v>0.16152928650232601</v>
      </c>
      <c r="DK118" s="82">
        <f t="shared" ref="DK118" si="3604">+$D118*DI111</f>
        <v>0.14133812568953527</v>
      </c>
      <c r="DL118" s="82">
        <f t="shared" ref="DL118" si="3605">+$D118*DJ111</f>
        <v>0.12367085997834334</v>
      </c>
      <c r="DM118" s="82">
        <f t="shared" ref="DM118" si="3606">+$D118*DK111</f>
        <v>0.10821200248105044</v>
      </c>
      <c r="DN118" s="82">
        <f t="shared" ref="DN118" si="3607">+$D118*DL111</f>
        <v>9.4685502170919131E-2</v>
      </c>
      <c r="DO118" s="82">
        <f t="shared" ref="DO118" si="3608">+$D118*DM111</f>
        <v>8.2849814399554231E-2</v>
      </c>
      <c r="DP118" s="82">
        <f t="shared" ref="DP118" si="3609">+$D118*DN111</f>
        <v>7.2493587599609957E-2</v>
      </c>
      <c r="DQ118" s="82">
        <f t="shared" ref="DQ118" si="3610">+$D118*DO111</f>
        <v>6.3431889149658721E-2</v>
      </c>
      <c r="DR118" s="82">
        <f t="shared" ref="DR118" si="3611">+$D118*DP111</f>
        <v>5.5502903005951371E-2</v>
      </c>
      <c r="DS118" s="82">
        <f t="shared" ref="DS118" si="3612">+$D118*DQ111</f>
        <v>4.8565040130207453E-2</v>
      </c>
      <c r="DT118" s="82">
        <f t="shared" ref="DT118" si="3613">+$D118*DR111</f>
        <v>4.249441011393152E-2</v>
      </c>
      <c r="DU118" s="82">
        <f t="shared" ref="DU118" si="3614">+$D118*DS111</f>
        <v>3.7182608849690081E-2</v>
      </c>
      <c r="DV118" s="82">
        <f t="shared" ref="DV118" si="3615">+$D118*DT111</f>
        <v>3.2534782743478818E-2</v>
      </c>
      <c r="DW118" s="82">
        <f t="shared" ref="DW118" si="3616">+$D118*DU111</f>
        <v>2.846793490054397E-2</v>
      </c>
      <c r="DX118" s="82">
        <f t="shared" ref="DX118" si="3617">+$D118*DV111</f>
        <v>2.4909443037975973E-2</v>
      </c>
      <c r="DY118" s="82">
        <f t="shared" ref="DY118" si="3618">+$D118*DW111</f>
        <v>2.1795762658228975E-2</v>
      </c>
      <c r="DZ118" s="82">
        <f t="shared" ref="DZ118" si="3619">+$D118*DX111</f>
        <v>1.9071292325950354E-2</v>
      </c>
      <c r="EA118" s="82">
        <f t="shared" ref="EA118" si="3620">+$D118*DY111</f>
        <v>0</v>
      </c>
      <c r="EB118" s="82">
        <f t="shared" ref="EB118" si="3621">+$D118*DZ111</f>
        <v>0</v>
      </c>
      <c r="EC118" s="82">
        <f t="shared" ref="EC118" si="3622">+$D118*EA111</f>
        <v>0</v>
      </c>
      <c r="ED118" s="82">
        <f t="shared" ref="ED118" si="3623">+$D118*EB111</f>
        <v>0</v>
      </c>
      <c r="EE118" s="82">
        <f t="shared" ref="EE118" si="3624">+$D118*EC111</f>
        <v>0</v>
      </c>
      <c r="EF118" s="82">
        <f t="shared" ref="EF118" si="3625">+$D118*ED111</f>
        <v>0</v>
      </c>
      <c r="EG118" s="82">
        <f t="shared" ref="EG118" si="3626">+$D118*EE111</f>
        <v>0</v>
      </c>
      <c r="EH118" s="82">
        <f t="shared" ref="EH118" si="3627">+$D118*EF111</f>
        <v>0</v>
      </c>
      <c r="EI118" s="82">
        <f t="shared" ref="EI118" si="3628">+$D118*EG111</f>
        <v>0</v>
      </c>
      <c r="EJ118" s="82">
        <f t="shared" ref="EJ118" si="3629">+$D118*EH111</f>
        <v>0</v>
      </c>
      <c r="EK118" s="82">
        <f t="shared" ref="EK118" si="3630">+$D118*EI111</f>
        <v>0</v>
      </c>
      <c r="EL118" s="82">
        <f t="shared" ref="EL118" si="3631">+$D118*EJ111</f>
        <v>0</v>
      </c>
      <c r="EM118" s="82">
        <f t="shared" ref="EM118" si="3632">+$D118*EK111</f>
        <v>0</v>
      </c>
      <c r="EN118" s="82">
        <f t="shared" ref="EN118" si="3633">+$D118*EL111</f>
        <v>0</v>
      </c>
      <c r="EO118" s="82">
        <f t="shared" ref="EO118" si="3634">+$D118*EM111</f>
        <v>0</v>
      </c>
      <c r="EP118" s="82">
        <f t="shared" ref="EP118" si="3635">+$D118*EN111</f>
        <v>0</v>
      </c>
      <c r="EQ118" s="82">
        <f t="shared" ref="EQ118" si="3636">+$D118*EO111</f>
        <v>0</v>
      </c>
      <c r="ER118" s="82">
        <f t="shared" ref="ER118" si="3637">+$D118*EP111</f>
        <v>0</v>
      </c>
      <c r="ES118" s="82">
        <f t="shared" ref="ES118" si="3638">+$D118*EQ111</f>
        <v>0</v>
      </c>
      <c r="ET118" s="82">
        <f t="shared" ref="ET118" si="3639">+$D118*ER111</f>
        <v>0</v>
      </c>
      <c r="EU118" s="82">
        <f t="shared" ref="EU118" si="3640">+$D118*ES111</f>
        <v>0</v>
      </c>
      <c r="EV118" s="82">
        <f t="shared" ref="EV118" si="3641">+$D118*ET111</f>
        <v>0</v>
      </c>
      <c r="EW118" s="82">
        <f t="shared" ref="EW118" si="3642">+$D118*EU111</f>
        <v>0</v>
      </c>
      <c r="EX118" s="82">
        <f t="shared" ref="EX118" si="3643">+$D118*EV111</f>
        <v>0</v>
      </c>
      <c r="EY118" s="82">
        <f t="shared" ref="EY118" si="3644">+$D118*EW111</f>
        <v>0</v>
      </c>
      <c r="EZ118" s="82">
        <f t="shared" ref="EZ118" si="3645">+$D118*EX111</f>
        <v>0</v>
      </c>
      <c r="FA118" s="82">
        <f t="shared" ref="FA118" si="3646">+$D118*EY111</f>
        <v>0</v>
      </c>
      <c r="FB118" s="82">
        <f t="shared" ref="FB118" si="3647">+$D118*EZ111</f>
        <v>0</v>
      </c>
      <c r="FC118" s="82">
        <f t="shared" ref="FC118" si="3648">+$D118*FA111</f>
        <v>0</v>
      </c>
      <c r="FD118" s="82">
        <f t="shared" ref="FD118" si="3649">+$D118*FB111</f>
        <v>0</v>
      </c>
      <c r="FE118" s="82">
        <f t="shared" ref="FE118" si="3650">+$D118*FC111</f>
        <v>0</v>
      </c>
      <c r="FF118" s="82">
        <f t="shared" ref="FF118" si="3651">+$D118*FD111</f>
        <v>0</v>
      </c>
      <c r="FG118" s="82">
        <f t="shared" ref="FG118" si="3652">+$D118*FE111</f>
        <v>0</v>
      </c>
      <c r="FH118" s="82">
        <f t="shared" ref="FH118" si="3653">+$D118*FF111</f>
        <v>0</v>
      </c>
      <c r="FI118" s="82">
        <f t="shared" ref="FI118" si="3654">+$D118*FG111</f>
        <v>0</v>
      </c>
      <c r="FJ118" s="82">
        <f t="shared" ref="FJ118" si="3655">+$D118*FH111</f>
        <v>0</v>
      </c>
      <c r="FK118" s="82">
        <f t="shared" ref="FK118" si="3656">+$D118*FI111</f>
        <v>0</v>
      </c>
      <c r="FL118" s="82">
        <f t="shared" ref="FL118" si="3657">+$D118*FJ111</f>
        <v>0</v>
      </c>
      <c r="FM118" s="82">
        <f t="shared" ref="FM118" si="3658">+$D118*FK111</f>
        <v>0</v>
      </c>
      <c r="FN118" s="82">
        <f t="shared" ref="FN118" si="3659">+$D118*FL111</f>
        <v>0</v>
      </c>
      <c r="FO118" s="82">
        <f t="shared" ref="FO118" si="3660">+$D118*FM111</f>
        <v>0</v>
      </c>
      <c r="FP118" s="82">
        <f t="shared" ref="FP118" si="3661">+$D118*FN111</f>
        <v>0</v>
      </c>
      <c r="FQ118" s="82">
        <f t="shared" ref="FQ118" si="3662">+$D118*FO111</f>
        <v>0</v>
      </c>
      <c r="FR118" s="82">
        <f t="shared" ref="FR118" si="3663">+$D118*FP111</f>
        <v>0</v>
      </c>
      <c r="FS118" s="82">
        <f t="shared" ref="FS118" si="3664">+$D118*FQ111</f>
        <v>0</v>
      </c>
      <c r="FT118" s="82">
        <f t="shared" ref="FT118" si="3665">+$D118*FR111</f>
        <v>0</v>
      </c>
      <c r="FU118" s="82">
        <f t="shared" ref="FU118" si="3666">+$D118*FS111</f>
        <v>0</v>
      </c>
    </row>
    <row r="119" spans="1:177">
      <c r="A119" s="79">
        <v>1955</v>
      </c>
      <c r="D119" s="98">
        <f>Data!CE19</f>
        <v>1.978956678575911</v>
      </c>
      <c r="P119" s="82">
        <f>+$D119*M111</f>
        <v>1.9788940025603665</v>
      </c>
      <c r="Q119" s="82">
        <f t="shared" ref="Q119" si="3667">+$D119*N111</f>
        <v>1.94737247119253</v>
      </c>
      <c r="R119" s="82">
        <f t="shared" ref="R119" si="3668">+$D119*O111</f>
        <v>1.9146738539093446</v>
      </c>
      <c r="S119" s="82">
        <f t="shared" ref="S119" si="3669">+$D119*P111</f>
        <v>1.8805451921122103</v>
      </c>
      <c r="T119" s="82">
        <f t="shared" ref="T119" si="3670">+$D119*Q111</f>
        <v>1.8445329362607654</v>
      </c>
      <c r="U119" s="82">
        <f t="shared" ref="U119" si="3671">+$D119*R111</f>
        <v>1.8058513938296872</v>
      </c>
      <c r="V119" s="82">
        <f t="shared" ref="V119" si="3672">+$D119*S111</f>
        <v>1.7632196040552197</v>
      </c>
      <c r="W119" s="82">
        <f t="shared" ref="W119" si="3673">+$D119*T111</f>
        <v>1.71470611997644</v>
      </c>
      <c r="X119" s="82">
        <f t="shared" ref="X119" si="3674">+$D119*U111</f>
        <v>1.6576587025873528</v>
      </c>
      <c r="Y119" s="82">
        <f t="shared" ref="Y119" si="3675">+$D119*V111</f>
        <v>1.5888243955974262</v>
      </c>
      <c r="Z119" s="82">
        <f t="shared" ref="Z119" si="3676">+$D119*W111</f>
        <v>1.5047577285872098</v>
      </c>
      <c r="AA119" s="82">
        <f t="shared" ref="AA119" si="3677">+$D119*X111</f>
        <v>1.4025466951375452</v>
      </c>
      <c r="AB119" s="82">
        <f t="shared" ref="AB119" si="3678">+$D119*Y111</f>
        <v>1.2807575417054593</v>
      </c>
      <c r="AC119" s="82">
        <f t="shared" ref="AC119" si="3679">+$D119*Z111</f>
        <v>1.1403509158742311</v>
      </c>
      <c r="AD119" s="82">
        <f t="shared" ref="AD119" si="3680">+$D119*AA111</f>
        <v>0.9852294641203766</v>
      </c>
      <c r="AE119" s="82">
        <f t="shared" ref="AE119" si="3681">+$D119*AB111</f>
        <v>0.82211575465998887</v>
      </c>
      <c r="AF119" s="82">
        <f t="shared" ref="AF119" si="3682">+$D119*AC111</f>
        <v>0.65965222619197028</v>
      </c>
      <c r="AG119" s="82">
        <f t="shared" ref="AG119" si="3683">+$D119*AD111</f>
        <v>0.50689965757024125</v>
      </c>
      <c r="AH119" s="82">
        <f t="shared" ref="AH119" si="3684">+$D119*AE111</f>
        <v>0.37165886608453558</v>
      </c>
      <c r="AI119" s="82">
        <f t="shared" ref="AI119" si="3685">+$D119*AF111</f>
        <v>0.25912507835308163</v>
      </c>
      <c r="AJ119" s="82">
        <f t="shared" ref="AJ119" si="3686">+$D119*AG111</f>
        <v>0.17125738601389842</v>
      </c>
      <c r="AK119" s="82">
        <f t="shared" ref="AK119" si="3687">+$D119*AH111</f>
        <v>0.10696928265435453</v>
      </c>
      <c r="AL119" s="82">
        <f t="shared" ref="AL119" si="3688">+$D119*AI111</f>
        <v>6.2956455775224657E-2</v>
      </c>
      <c r="AM119" s="82">
        <f t="shared" ref="AM119" si="3689">+$D119*AJ111</f>
        <v>3.4803806054826254E-2</v>
      </c>
      <c r="AN119" s="82">
        <f t="shared" ref="AN119" si="3690">+$D119*AK111</f>
        <v>1.8008610222932979E-2</v>
      </c>
      <c r="AO119" s="82">
        <f t="shared" ref="AO119" si="3691">+$D119*AL111</f>
        <v>8.6842006471479372E-3</v>
      </c>
      <c r="AP119" s="82">
        <f t="shared" ref="AP119" si="3692">+$D119*AM111</f>
        <v>3.8806290531050495E-3</v>
      </c>
      <c r="AQ119" s="82">
        <f t="shared" ref="AQ119" si="3693">+$D119*AN111</f>
        <v>1.5937357715097771E-3</v>
      </c>
      <c r="AR119" s="82">
        <f t="shared" ref="AR119" si="3694">+$D119*AO111</f>
        <v>5.9364216113130439E-4</v>
      </c>
      <c r="AS119" s="82">
        <f t="shared" ref="AS119" si="3695">+$D119*AP111</f>
        <v>1.9575558194481516E-4</v>
      </c>
      <c r="AT119" s="82">
        <f t="shared" ref="AT119" si="3696">+$D119*AQ111</f>
        <v>5.4160337598628879E-5</v>
      </c>
      <c r="AU119" s="82">
        <f t="shared" ref="AU119" si="3697">+$D119*AR111</f>
        <v>1.0604483457557777E-5</v>
      </c>
      <c r="AV119" s="82">
        <f t="shared" ref="AV119" si="3698">+$D119*AS111</f>
        <v>0</v>
      </c>
      <c r="AW119" s="82">
        <f t="shared" ref="AW119" si="3699">+$D119*AT111</f>
        <v>0</v>
      </c>
      <c r="AX119" s="82">
        <f t="shared" ref="AX119" si="3700">+$D119*AU111</f>
        <v>0</v>
      </c>
      <c r="AY119" s="82">
        <f t="shared" ref="AY119" si="3701">+$D119*AV111</f>
        <v>0</v>
      </c>
      <c r="AZ119" s="82">
        <f t="shared" ref="AZ119" si="3702">+$D119*AW111</f>
        <v>0</v>
      </c>
      <c r="BA119" s="82">
        <f t="shared" ref="BA119" si="3703">+$D119*AX111</f>
        <v>0</v>
      </c>
      <c r="BB119" s="82">
        <f t="shared" ref="BB119" si="3704">+$D119*AY111</f>
        <v>0</v>
      </c>
      <c r="BC119" s="82">
        <f t="shared" ref="BC119" si="3705">+$D119*AZ111</f>
        <v>0</v>
      </c>
      <c r="BD119" s="82">
        <f t="shared" ref="BD119" si="3706">+$D119*BA111</f>
        <v>0</v>
      </c>
      <c r="BE119" s="82">
        <f t="shared" ref="BE119" si="3707">+$D119*BB111</f>
        <v>0</v>
      </c>
      <c r="BF119" s="82">
        <f t="shared" ref="BF119" si="3708">+$D119*BC111</f>
        <v>0</v>
      </c>
      <c r="BG119" s="82">
        <f t="shared" ref="BG119" si="3709">+$D119*BD111</f>
        <v>0</v>
      </c>
      <c r="BH119" s="82">
        <f t="shared" ref="BH119" si="3710">+$D119*BE111</f>
        <v>0</v>
      </c>
      <c r="BI119" s="82">
        <f t="shared" ref="BI119" si="3711">+$D119*BF111</f>
        <v>0</v>
      </c>
      <c r="BJ119" s="82">
        <f t="shared" ref="BJ119" si="3712">+$D119*BG111</f>
        <v>0</v>
      </c>
      <c r="BK119" s="82">
        <f t="shared" ref="BK119" si="3713">+$D119*BH111</f>
        <v>0</v>
      </c>
      <c r="BL119" s="82">
        <f t="shared" ref="BL119" si="3714">+$D119*BI111</f>
        <v>0</v>
      </c>
      <c r="BM119" s="82">
        <f t="shared" ref="BM119" si="3715">+$D119*BJ111</f>
        <v>0</v>
      </c>
      <c r="BN119" s="82">
        <f t="shared" ref="BN119" si="3716">+$D119*BK111</f>
        <v>0</v>
      </c>
      <c r="BO119" s="82">
        <f t="shared" ref="BO119" si="3717">+$D119*BL111</f>
        <v>0</v>
      </c>
      <c r="BP119" s="82">
        <f t="shared" ref="BP119" si="3718">+$D119*BM111</f>
        <v>0</v>
      </c>
      <c r="BQ119" s="82">
        <f t="shared" ref="BQ119" si="3719">+$D119*BN111</f>
        <v>0</v>
      </c>
      <c r="BR119" s="82">
        <f t="shared" ref="BR119" si="3720">+$D119*BO111</f>
        <v>0</v>
      </c>
      <c r="BS119" s="82">
        <f t="shared" ref="BS119" si="3721">+$D119*BP111</f>
        <v>0</v>
      </c>
      <c r="BT119" s="82">
        <f t="shared" ref="BT119" si="3722">+$D119*BQ111</f>
        <v>0</v>
      </c>
      <c r="BU119" s="82">
        <f t="shared" ref="BU119" si="3723">+$D119*BR111</f>
        <v>0</v>
      </c>
      <c r="BV119" s="82">
        <f t="shared" ref="BV119" si="3724">+$D119*BS111</f>
        <v>0</v>
      </c>
      <c r="BW119" s="82">
        <f t="shared" ref="BW119" si="3725">+$D119*BT111</f>
        <v>0</v>
      </c>
      <c r="BX119" s="82">
        <f t="shared" ref="BX119" si="3726">+$D119*BU111</f>
        <v>0</v>
      </c>
      <c r="BY119" s="82">
        <f t="shared" ref="BY119" si="3727">+$D119*BV111</f>
        <v>0</v>
      </c>
      <c r="BZ119" s="82">
        <f t="shared" ref="BZ119" si="3728">+$D119*BW111</f>
        <v>0</v>
      </c>
      <c r="CA119" s="82">
        <f t="shared" ref="CA119" si="3729">+$D119*BX111</f>
        <v>0</v>
      </c>
      <c r="CB119" s="82">
        <f t="shared" ref="CB119" si="3730">+$D119*BY111</f>
        <v>0</v>
      </c>
      <c r="CC119" s="82">
        <f t="shared" ref="CC119" si="3731">+$D119*BZ111</f>
        <v>0</v>
      </c>
      <c r="CD119" s="82">
        <f t="shared" ref="CD119" si="3732">+$D119*CA111</f>
        <v>0</v>
      </c>
      <c r="CE119" s="82">
        <f t="shared" ref="CE119" si="3733">+$D119*CB111</f>
        <v>0</v>
      </c>
      <c r="CF119" s="82">
        <f t="shared" ref="CF119" si="3734">+$D119*CC111</f>
        <v>0</v>
      </c>
      <c r="CG119" s="82">
        <f t="shared" ref="CG119" si="3735">+$D119*CD111</f>
        <v>0</v>
      </c>
      <c r="CH119" s="82">
        <f t="shared" ref="CH119" si="3736">+$D119*CE111</f>
        <v>0</v>
      </c>
      <c r="CI119" s="82">
        <f t="shared" ref="CI119" si="3737">+$D119*CF111</f>
        <v>0</v>
      </c>
      <c r="CJ119" s="82">
        <f t="shared" ref="CJ119" si="3738">+$D119*CG111</f>
        <v>0</v>
      </c>
      <c r="CK119" s="82">
        <f t="shared" ref="CK119" si="3739">+$D119*CH111</f>
        <v>0</v>
      </c>
      <c r="CL119" s="82">
        <f t="shared" ref="CL119" si="3740">+$D119*CI111</f>
        <v>0</v>
      </c>
      <c r="CM119" s="82">
        <f t="shared" ref="CM119" si="3741">+$D119*CJ111</f>
        <v>0</v>
      </c>
      <c r="CN119" s="82">
        <f t="shared" ref="CN119" si="3742">+$D119*CK111</f>
        <v>0</v>
      </c>
      <c r="CO119" s="82">
        <f t="shared" ref="CO119" si="3743">+$D119*CL111</f>
        <v>0</v>
      </c>
      <c r="CV119" s="82">
        <f>+$D119*CS111</f>
        <v>1.978956678575911</v>
      </c>
      <c r="CW119" s="82">
        <f t="shared" ref="CW119" si="3744">+$D119*CT111</f>
        <v>1.7315870937539222</v>
      </c>
      <c r="CX119" s="82">
        <f t="shared" ref="CX119" si="3745">+$D119*CU111</f>
        <v>1.5151387070346818</v>
      </c>
      <c r="CY119" s="82">
        <f t="shared" ref="CY119" si="3746">+$D119*CV111</f>
        <v>1.3257463686553466</v>
      </c>
      <c r="CZ119" s="82">
        <f t="shared" ref="CZ119" si="3747">+$D119*CW111</f>
        <v>1.1600280725734282</v>
      </c>
      <c r="DA119" s="82">
        <f t="shared" ref="DA119" si="3748">+$D119*CX111</f>
        <v>1.0150245635017496</v>
      </c>
      <c r="DB119" s="82">
        <f t="shared" ref="DB119" si="3749">+$D119*CY111</f>
        <v>0.88814649306403104</v>
      </c>
      <c r="DC119" s="82">
        <f t="shared" ref="DC119" si="3750">+$D119*CZ111</f>
        <v>0.77712818143102713</v>
      </c>
      <c r="DD119" s="82">
        <f t="shared" ref="DD119" si="3751">+$D119*DA111</f>
        <v>0.67998715875214877</v>
      </c>
      <c r="DE119" s="82">
        <f t="shared" ref="DE119" si="3752">+$D119*DB111</f>
        <v>0.59498876390813016</v>
      </c>
      <c r="DF119" s="82">
        <f t="shared" ref="DF119" si="3753">+$D119*DC111</f>
        <v>0.52061516841961386</v>
      </c>
      <c r="DG119" s="82">
        <f t="shared" ref="DG119" si="3754">+$D119*DD111</f>
        <v>0.45553827236716216</v>
      </c>
      <c r="DH119" s="82">
        <f t="shared" ref="DH119" si="3755">+$D119*DE111</f>
        <v>0.39859598832126686</v>
      </c>
      <c r="DI119" s="82">
        <f t="shared" ref="DI119" si="3756">+$D119*DF111</f>
        <v>0.3487714897811085</v>
      </c>
      <c r="DJ119" s="82">
        <f t="shared" ref="DJ119" si="3757">+$D119*DG111</f>
        <v>0.30517505355846997</v>
      </c>
      <c r="DK119" s="82">
        <f t="shared" ref="DK119" si="3758">+$D119*DH111</f>
        <v>0.26702817186366123</v>
      </c>
      <c r="DL119" s="82">
        <f t="shared" ref="DL119" si="3759">+$D119*DI111</f>
        <v>0.23364965038070357</v>
      </c>
      <c r="DM119" s="82">
        <f t="shared" ref="DM119" si="3760">+$D119*DJ111</f>
        <v>0.20444344408311563</v>
      </c>
      <c r="DN119" s="82">
        <f t="shared" ref="DN119" si="3761">+$D119*DK111</f>
        <v>0.17888801357272616</v>
      </c>
      <c r="DO119" s="82">
        <f t="shared" ref="DO119" si="3762">+$D119*DL111</f>
        <v>0.15652701187613541</v>
      </c>
      <c r="DP119" s="82">
        <f t="shared" ref="DP119" si="3763">+$D119*DM111</f>
        <v>0.13696113539161847</v>
      </c>
      <c r="DQ119" s="82">
        <f t="shared" ref="DQ119" si="3764">+$D119*DN111</f>
        <v>0.11984099346766616</v>
      </c>
      <c r="DR119" s="82">
        <f t="shared" ref="DR119" si="3765">+$D119*DO111</f>
        <v>0.1048608692842079</v>
      </c>
      <c r="DS119" s="82">
        <f t="shared" ref="DS119" si="3766">+$D119*DP111</f>
        <v>9.1753260623681901E-2</v>
      </c>
      <c r="DT119" s="82">
        <f t="shared" ref="DT119" si="3767">+$D119*DQ111</f>
        <v>8.0284103045721658E-2</v>
      </c>
      <c r="DU119" s="82">
        <f t="shared" ref="DU119" si="3768">+$D119*DR111</f>
        <v>7.0248590165006453E-2</v>
      </c>
      <c r="DV119" s="82">
        <f t="shared" ref="DV119" si="3769">+$D119*DS111</f>
        <v>6.1467516394380653E-2</v>
      </c>
      <c r="DW119" s="82">
        <f t="shared" ref="DW119" si="3770">+$D119*DT111</f>
        <v>5.3784076845083066E-2</v>
      </c>
      <c r="DX119" s="82">
        <f t="shared" ref="DX119" si="3771">+$D119*DU111</f>
        <v>4.7061067239447689E-2</v>
      </c>
      <c r="DY119" s="82">
        <f t="shared" ref="DY119" si="3772">+$D119*DV111</f>
        <v>4.1178433834516727E-2</v>
      </c>
      <c r="DZ119" s="82">
        <f t="shared" ref="DZ119" si="3773">+$D119*DW111</f>
        <v>3.6031129605202133E-2</v>
      </c>
      <c r="EA119" s="82">
        <f t="shared" ref="EA119" si="3774">+$D119*DX111</f>
        <v>3.152723840455187E-2</v>
      </c>
      <c r="EB119" s="82">
        <f t="shared" ref="EB119" si="3775">+$D119*DY111</f>
        <v>0</v>
      </c>
      <c r="EC119" s="82">
        <f t="shared" ref="EC119" si="3776">+$D119*DZ111</f>
        <v>0</v>
      </c>
      <c r="ED119" s="82">
        <f t="shared" ref="ED119" si="3777">+$D119*EA111</f>
        <v>0</v>
      </c>
      <c r="EE119" s="82">
        <f t="shared" ref="EE119" si="3778">+$D119*EB111</f>
        <v>0</v>
      </c>
      <c r="EF119" s="82">
        <f t="shared" ref="EF119" si="3779">+$D119*EC111</f>
        <v>0</v>
      </c>
      <c r="EG119" s="82">
        <f t="shared" ref="EG119" si="3780">+$D119*ED111</f>
        <v>0</v>
      </c>
      <c r="EH119" s="82">
        <f t="shared" ref="EH119" si="3781">+$D119*EE111</f>
        <v>0</v>
      </c>
      <c r="EI119" s="82">
        <f t="shared" ref="EI119" si="3782">+$D119*EF111</f>
        <v>0</v>
      </c>
      <c r="EJ119" s="82">
        <f t="shared" ref="EJ119" si="3783">+$D119*EG111</f>
        <v>0</v>
      </c>
      <c r="EK119" s="82">
        <f t="shared" ref="EK119" si="3784">+$D119*EH111</f>
        <v>0</v>
      </c>
      <c r="EL119" s="82">
        <f t="shared" ref="EL119" si="3785">+$D119*EI111</f>
        <v>0</v>
      </c>
      <c r="EM119" s="82">
        <f t="shared" ref="EM119" si="3786">+$D119*EJ111</f>
        <v>0</v>
      </c>
      <c r="EN119" s="82">
        <f t="shared" ref="EN119" si="3787">+$D119*EK111</f>
        <v>0</v>
      </c>
      <c r="EO119" s="82">
        <f t="shared" ref="EO119" si="3788">+$D119*EL111</f>
        <v>0</v>
      </c>
      <c r="EP119" s="82">
        <f t="shared" ref="EP119" si="3789">+$D119*EM111</f>
        <v>0</v>
      </c>
      <c r="EQ119" s="82">
        <f t="shared" ref="EQ119" si="3790">+$D119*EN111</f>
        <v>0</v>
      </c>
      <c r="ER119" s="82">
        <f t="shared" ref="ER119" si="3791">+$D119*EO111</f>
        <v>0</v>
      </c>
      <c r="ES119" s="82">
        <f t="shared" ref="ES119" si="3792">+$D119*EP111</f>
        <v>0</v>
      </c>
      <c r="ET119" s="82">
        <f t="shared" ref="ET119" si="3793">+$D119*EQ111</f>
        <v>0</v>
      </c>
      <c r="EU119" s="82">
        <f t="shared" ref="EU119" si="3794">+$D119*ER111</f>
        <v>0</v>
      </c>
      <c r="EV119" s="82">
        <f t="shared" ref="EV119" si="3795">+$D119*ES111</f>
        <v>0</v>
      </c>
      <c r="EW119" s="82">
        <f t="shared" ref="EW119" si="3796">+$D119*ET111</f>
        <v>0</v>
      </c>
      <c r="EX119" s="82">
        <f t="shared" ref="EX119" si="3797">+$D119*EU111</f>
        <v>0</v>
      </c>
      <c r="EY119" s="82">
        <f t="shared" ref="EY119" si="3798">+$D119*EV111</f>
        <v>0</v>
      </c>
      <c r="EZ119" s="82">
        <f t="shared" ref="EZ119" si="3799">+$D119*EW111</f>
        <v>0</v>
      </c>
      <c r="FA119" s="82">
        <f t="shared" ref="FA119" si="3800">+$D119*EX111</f>
        <v>0</v>
      </c>
      <c r="FB119" s="82">
        <f t="shared" ref="FB119" si="3801">+$D119*EY111</f>
        <v>0</v>
      </c>
      <c r="FC119" s="82">
        <f t="shared" ref="FC119" si="3802">+$D119*EZ111</f>
        <v>0</v>
      </c>
      <c r="FD119" s="82">
        <f t="shared" ref="FD119" si="3803">+$D119*FA111</f>
        <v>0</v>
      </c>
      <c r="FE119" s="82">
        <f t="shared" ref="FE119" si="3804">+$D119*FB111</f>
        <v>0</v>
      </c>
      <c r="FF119" s="82">
        <f t="shared" ref="FF119" si="3805">+$D119*FC111</f>
        <v>0</v>
      </c>
      <c r="FG119" s="82">
        <f t="shared" ref="FG119" si="3806">+$D119*FD111</f>
        <v>0</v>
      </c>
      <c r="FH119" s="82">
        <f t="shared" ref="FH119" si="3807">+$D119*FE111</f>
        <v>0</v>
      </c>
      <c r="FI119" s="82">
        <f t="shared" ref="FI119" si="3808">+$D119*FF111</f>
        <v>0</v>
      </c>
      <c r="FJ119" s="82">
        <f t="shared" ref="FJ119" si="3809">+$D119*FG111</f>
        <v>0</v>
      </c>
      <c r="FK119" s="82">
        <f t="shared" ref="FK119" si="3810">+$D119*FH111</f>
        <v>0</v>
      </c>
      <c r="FL119" s="82">
        <f t="shared" ref="FL119" si="3811">+$D119*FI111</f>
        <v>0</v>
      </c>
      <c r="FM119" s="82">
        <f t="shared" ref="FM119" si="3812">+$D119*FJ111</f>
        <v>0</v>
      </c>
      <c r="FN119" s="82">
        <f t="shared" ref="FN119" si="3813">+$D119*FK111</f>
        <v>0</v>
      </c>
      <c r="FO119" s="82">
        <f t="shared" ref="FO119" si="3814">+$D119*FL111</f>
        <v>0</v>
      </c>
      <c r="FP119" s="82">
        <f t="shared" ref="FP119" si="3815">+$D119*FM111</f>
        <v>0</v>
      </c>
      <c r="FQ119" s="82">
        <f t="shared" ref="FQ119" si="3816">+$D119*FN111</f>
        <v>0</v>
      </c>
      <c r="FR119" s="82">
        <f t="shared" ref="FR119" si="3817">+$D119*FO111</f>
        <v>0</v>
      </c>
      <c r="FS119" s="82">
        <f t="shared" ref="FS119" si="3818">+$D119*FP111</f>
        <v>0</v>
      </c>
      <c r="FT119" s="82">
        <f t="shared" ref="FT119" si="3819">+$D119*FQ111</f>
        <v>0</v>
      </c>
      <c r="FU119" s="82">
        <f t="shared" ref="FU119" si="3820">+$D119*FR111</f>
        <v>0</v>
      </c>
    </row>
    <row r="120" spans="1:177">
      <c r="A120" s="79">
        <v>1956</v>
      </c>
      <c r="D120" s="98">
        <f>Data!CE20</f>
        <v>2.6532298871799322</v>
      </c>
      <c r="Q120" s="82">
        <f>+$D120*M111</f>
        <v>2.6531458560945365</v>
      </c>
      <c r="R120" s="82">
        <f t="shared" ref="R120" si="3821">+$D120*N111</f>
        <v>2.6108842593550832</v>
      </c>
      <c r="S120" s="82">
        <f t="shared" ref="S120" si="3822">+$D120*O111</f>
        <v>2.5670445181498143</v>
      </c>
      <c r="T120" s="82">
        <f t="shared" ref="T120" si="3823">+$D120*P111</f>
        <v>2.5212874854315568</v>
      </c>
      <c r="U120" s="82">
        <f t="shared" ref="U120" si="3824">+$D120*Q111</f>
        <v>2.4730050775525814</v>
      </c>
      <c r="V120" s="82">
        <f t="shared" ref="V120" si="3825">+$D120*R111</f>
        <v>2.421143899603901</v>
      </c>
      <c r="W120" s="82">
        <f t="shared" ref="W120" si="3826">+$D120*S111</f>
        <v>2.3639865398707984</v>
      </c>
      <c r="X120" s="82">
        <f t="shared" ref="X120" si="3827">+$D120*T111</f>
        <v>2.298943465768907</v>
      </c>
      <c r="Y120" s="82">
        <f t="shared" ref="Y120" si="3828">+$D120*U111</f>
        <v>2.2224587632780595</v>
      </c>
      <c r="Z120" s="82">
        <f t="shared" ref="Z120" si="3829">+$D120*V111</f>
        <v>2.130171123762667</v>
      </c>
      <c r="AA120" s="82">
        <f t="shared" ref="AA120" si="3830">+$D120*W111</f>
        <v>2.0174611307437096</v>
      </c>
      <c r="AB120" s="82">
        <f t="shared" ref="AB120" si="3831">+$D120*X111</f>
        <v>1.8804245944293574</v>
      </c>
      <c r="AC120" s="82">
        <f t="shared" ref="AC120" si="3832">+$D120*Y111</f>
        <v>1.7171392505314378</v>
      </c>
      <c r="AD120" s="82">
        <f t="shared" ref="AD120" si="3833">+$D120*Z111</f>
        <v>1.5288930599773403</v>
      </c>
      <c r="AE120" s="82">
        <f t="shared" ref="AE120" si="3834">+$D120*AA111</f>
        <v>1.3209183850429498</v>
      </c>
      <c r="AF120" s="82">
        <f t="shared" ref="AF120" si="3835">+$D120*AB111</f>
        <v>1.1022283178806311</v>
      </c>
      <c r="AG120" s="82">
        <f t="shared" ref="AG120" si="3836">+$D120*AC111</f>
        <v>0.88440996239331071</v>
      </c>
      <c r="AH120" s="82">
        <f t="shared" ref="AH120" si="3837">+$D120*AD111</f>
        <v>0.67961130014956395</v>
      </c>
      <c r="AI120" s="82">
        <f t="shared" ref="AI120" si="3838">+$D120*AE111</f>
        <v>0.49829105508287563</v>
      </c>
      <c r="AJ120" s="82">
        <f t="shared" ref="AJ120" si="3839">+$D120*AF111</f>
        <v>0.34741457953439747</v>
      </c>
      <c r="AK120" s="82">
        <f t="shared" ref="AK120" si="3840">+$D120*AG111</f>
        <v>0.22960846990312528</v>
      </c>
      <c r="AL120" s="82">
        <f t="shared" ref="AL120" si="3841">+$D120*AH111</f>
        <v>0.14341602361551872</v>
      </c>
      <c r="AM120" s="82">
        <f t="shared" ref="AM120" si="3842">+$D120*AI111</f>
        <v>8.4407077659704455E-2</v>
      </c>
      <c r="AN120" s="82">
        <f t="shared" ref="AN120" si="3843">+$D120*AJ111</f>
        <v>4.6662213181306249E-2</v>
      </c>
      <c r="AO120" s="82">
        <f t="shared" ref="AO120" si="3844">+$D120*AK111</f>
        <v>2.4144532008878439E-2</v>
      </c>
      <c r="AP120" s="82">
        <f t="shared" ref="AP120" si="3845">+$D120*AL111</f>
        <v>1.1643095047366584E-2</v>
      </c>
      <c r="AQ120" s="82">
        <f t="shared" ref="AQ120" si="3846">+$D120*AM111</f>
        <v>5.2028430416002783E-3</v>
      </c>
      <c r="AR120" s="82">
        <f t="shared" ref="AR120" si="3847">+$D120*AN111</f>
        <v>2.1367559113423537E-3</v>
      </c>
      <c r="AS120" s="82">
        <f t="shared" ref="AS120" si="3848">+$D120*AO111</f>
        <v>7.9590884492585596E-4</v>
      </c>
      <c r="AT120" s="82">
        <f t="shared" ref="AT120" si="3849">+$D120*AP111</f>
        <v>2.6245372939241973E-4</v>
      </c>
      <c r="AU120" s="82">
        <f t="shared" ref="AU120" si="3850">+$D120*AQ111</f>
        <v>7.2613932367557364E-5</v>
      </c>
      <c r="AV120" s="82">
        <f t="shared" ref="AV120" si="3851">+$D120*AR111</f>
        <v>1.4217659614431122E-5</v>
      </c>
      <c r="AW120" s="82">
        <f t="shared" ref="AW120" si="3852">+$D120*AS111</f>
        <v>0</v>
      </c>
      <c r="AX120" s="82">
        <f t="shared" ref="AX120" si="3853">+$D120*AT111</f>
        <v>0</v>
      </c>
      <c r="AY120" s="82">
        <f t="shared" ref="AY120" si="3854">+$D120*AU111</f>
        <v>0</v>
      </c>
      <c r="AZ120" s="82">
        <f t="shared" ref="AZ120" si="3855">+$D120*AV111</f>
        <v>0</v>
      </c>
      <c r="BA120" s="82">
        <f t="shared" ref="BA120" si="3856">+$D120*AW111</f>
        <v>0</v>
      </c>
      <c r="BB120" s="82">
        <f t="shared" ref="BB120" si="3857">+$D120*AX111</f>
        <v>0</v>
      </c>
      <c r="BC120" s="82">
        <f t="shared" ref="BC120" si="3858">+$D120*AY111</f>
        <v>0</v>
      </c>
      <c r="BD120" s="82">
        <f t="shared" ref="BD120" si="3859">+$D120*AZ111</f>
        <v>0</v>
      </c>
      <c r="BE120" s="82">
        <f t="shared" ref="BE120" si="3860">+$D120*BA111</f>
        <v>0</v>
      </c>
      <c r="BF120" s="82">
        <f t="shared" ref="BF120" si="3861">+$D120*BB111</f>
        <v>0</v>
      </c>
      <c r="BG120" s="82">
        <f t="shared" ref="BG120" si="3862">+$D120*BC111</f>
        <v>0</v>
      </c>
      <c r="BH120" s="82">
        <f t="shared" ref="BH120" si="3863">+$D120*BD111</f>
        <v>0</v>
      </c>
      <c r="BI120" s="82">
        <f t="shared" ref="BI120" si="3864">+$D120*BE111</f>
        <v>0</v>
      </c>
      <c r="BJ120" s="82">
        <f t="shared" ref="BJ120" si="3865">+$D120*BF111</f>
        <v>0</v>
      </c>
      <c r="BK120" s="82">
        <f t="shared" ref="BK120" si="3866">+$D120*BG111</f>
        <v>0</v>
      </c>
      <c r="BL120" s="82">
        <f t="shared" ref="BL120" si="3867">+$D120*BH111</f>
        <v>0</v>
      </c>
      <c r="BM120" s="82">
        <f t="shared" ref="BM120" si="3868">+$D120*BI111</f>
        <v>0</v>
      </c>
      <c r="BN120" s="82">
        <f t="shared" ref="BN120" si="3869">+$D120*BJ111</f>
        <v>0</v>
      </c>
      <c r="BO120" s="82">
        <f t="shared" ref="BO120" si="3870">+$D120*BK111</f>
        <v>0</v>
      </c>
      <c r="BP120" s="82">
        <f t="shared" ref="BP120" si="3871">+$D120*BL111</f>
        <v>0</v>
      </c>
      <c r="BQ120" s="82">
        <f t="shared" ref="BQ120" si="3872">+$D120*BM111</f>
        <v>0</v>
      </c>
      <c r="BR120" s="82">
        <f t="shared" ref="BR120" si="3873">+$D120*BN111</f>
        <v>0</v>
      </c>
      <c r="BS120" s="82">
        <f t="shared" ref="BS120" si="3874">+$D120*BO111</f>
        <v>0</v>
      </c>
      <c r="BT120" s="82">
        <f t="shared" ref="BT120" si="3875">+$D120*BP111</f>
        <v>0</v>
      </c>
      <c r="BU120" s="82">
        <f t="shared" ref="BU120" si="3876">+$D120*BQ111</f>
        <v>0</v>
      </c>
      <c r="BV120" s="82">
        <f t="shared" ref="BV120" si="3877">+$D120*BR111</f>
        <v>0</v>
      </c>
      <c r="BW120" s="82">
        <f t="shared" ref="BW120" si="3878">+$D120*BS111</f>
        <v>0</v>
      </c>
      <c r="BX120" s="82">
        <f t="shared" ref="BX120" si="3879">+$D120*BT111</f>
        <v>0</v>
      </c>
      <c r="BY120" s="82">
        <f t="shared" ref="BY120" si="3880">+$D120*BU111</f>
        <v>0</v>
      </c>
      <c r="BZ120" s="82">
        <f t="shared" ref="BZ120" si="3881">+$D120*BV111</f>
        <v>0</v>
      </c>
      <c r="CA120" s="82">
        <f t="shared" ref="CA120" si="3882">+$D120*BW111</f>
        <v>0</v>
      </c>
      <c r="CB120" s="82">
        <f t="shared" ref="CB120" si="3883">+$D120*BX111</f>
        <v>0</v>
      </c>
      <c r="CC120" s="82">
        <f t="shared" ref="CC120" si="3884">+$D120*BY111</f>
        <v>0</v>
      </c>
      <c r="CD120" s="82">
        <f t="shared" ref="CD120" si="3885">+$D120*BZ111</f>
        <v>0</v>
      </c>
      <c r="CE120" s="82">
        <f t="shared" ref="CE120" si="3886">+$D120*CA111</f>
        <v>0</v>
      </c>
      <c r="CF120" s="82">
        <f t="shared" ref="CF120" si="3887">+$D120*CB111</f>
        <v>0</v>
      </c>
      <c r="CG120" s="82">
        <f t="shared" ref="CG120" si="3888">+$D120*CC111</f>
        <v>0</v>
      </c>
      <c r="CH120" s="82">
        <f t="shared" ref="CH120" si="3889">+$D120*CD111</f>
        <v>0</v>
      </c>
      <c r="CI120" s="82">
        <f t="shared" ref="CI120" si="3890">+$D120*CE111</f>
        <v>0</v>
      </c>
      <c r="CJ120" s="82">
        <f t="shared" ref="CJ120" si="3891">+$D120*CF111</f>
        <v>0</v>
      </c>
      <c r="CK120" s="82">
        <f t="shared" ref="CK120" si="3892">+$D120*CG111</f>
        <v>0</v>
      </c>
      <c r="CL120" s="82">
        <f t="shared" ref="CL120" si="3893">+$D120*CH111</f>
        <v>0</v>
      </c>
      <c r="CM120" s="82">
        <f t="shared" ref="CM120" si="3894">+$D120*CI111</f>
        <v>0</v>
      </c>
      <c r="CN120" s="82">
        <f t="shared" ref="CN120" si="3895">+$D120*CJ111</f>
        <v>0</v>
      </c>
      <c r="CO120" s="82">
        <f t="shared" ref="CO120" si="3896">+$D120*CK111</f>
        <v>0</v>
      </c>
      <c r="CW120" s="82">
        <f>+$D120*CS111</f>
        <v>2.6532298871799322</v>
      </c>
      <c r="CX120" s="82">
        <f t="shared" ref="CX120" si="3897">+$D120*CT111</f>
        <v>2.3215761512824407</v>
      </c>
      <c r="CY120" s="82">
        <f t="shared" ref="CY120" si="3898">+$D120*CU111</f>
        <v>2.0313791323721357</v>
      </c>
      <c r="CZ120" s="82">
        <f t="shared" ref="CZ120" si="3899">+$D120*CV111</f>
        <v>1.7774567408256188</v>
      </c>
      <c r="DA120" s="82">
        <f t="shared" ref="DA120" si="3900">+$D120*CW111</f>
        <v>1.5552746482224162</v>
      </c>
      <c r="DB120" s="82">
        <f t="shared" ref="DB120" si="3901">+$D120*CX111</f>
        <v>1.3608653171946143</v>
      </c>
      <c r="DC120" s="82">
        <f t="shared" ref="DC120" si="3902">+$D120*CY111</f>
        <v>1.1907571525452876</v>
      </c>
      <c r="DD120" s="82">
        <f t="shared" ref="DD120" si="3903">+$D120*CZ111</f>
        <v>1.0419125084771266</v>
      </c>
      <c r="DE120" s="82">
        <f t="shared" ref="DE120" si="3904">+$D120*DA111</f>
        <v>0.9116734449174857</v>
      </c>
      <c r="DF120" s="82">
        <f t="shared" ref="DF120" si="3905">+$D120*DB111</f>
        <v>0.79771426430280001</v>
      </c>
      <c r="DG120" s="82">
        <f t="shared" ref="DG120" si="3906">+$D120*DC111</f>
        <v>0.69799998126495</v>
      </c>
      <c r="DH120" s="82">
        <f t="shared" ref="DH120" si="3907">+$D120*DD111</f>
        <v>0.6107499836068313</v>
      </c>
      <c r="DI120" s="82">
        <f t="shared" ref="DI120" si="3908">+$D120*DE111</f>
        <v>0.53440623565597734</v>
      </c>
      <c r="DJ120" s="82">
        <f t="shared" ref="DJ120" si="3909">+$D120*DF111</f>
        <v>0.4676054561989802</v>
      </c>
      <c r="DK120" s="82">
        <f t="shared" ref="DK120" si="3910">+$D120*DG111</f>
        <v>0.40915477417410767</v>
      </c>
      <c r="DL120" s="82">
        <f t="shared" ref="DL120" si="3911">+$D120*DH111</f>
        <v>0.35801042740234423</v>
      </c>
      <c r="DM120" s="82">
        <f t="shared" ref="DM120" si="3912">+$D120*DI111</f>
        <v>0.31325912397705119</v>
      </c>
      <c r="DN120" s="82">
        <f t="shared" ref="DN120" si="3913">+$D120*DJ111</f>
        <v>0.27410173347991978</v>
      </c>
      <c r="DO120" s="82">
        <f t="shared" ref="DO120" si="3914">+$D120*DK111</f>
        <v>0.2398390167949298</v>
      </c>
      <c r="DP120" s="82">
        <f t="shared" ref="DP120" si="3915">+$D120*DL111</f>
        <v>0.20985913969556361</v>
      </c>
      <c r="DQ120" s="82">
        <f t="shared" ref="DQ120" si="3916">+$D120*DM111</f>
        <v>0.18362674723361813</v>
      </c>
      <c r="DR120" s="82">
        <f t="shared" ref="DR120" si="3917">+$D120*DN111</f>
        <v>0.16067340382941589</v>
      </c>
      <c r="DS120" s="82">
        <f t="shared" ref="DS120" si="3918">+$D120*DO111</f>
        <v>0.14058922835073889</v>
      </c>
      <c r="DT120" s="82">
        <f t="shared" ref="DT120" si="3919">+$D120*DP111</f>
        <v>0.12301557480689652</v>
      </c>
      <c r="DU120" s="82">
        <f t="shared" ref="DU120" si="3920">+$D120*DQ111</f>
        <v>0.10763862795603446</v>
      </c>
      <c r="DV120" s="82">
        <f t="shared" ref="DV120" si="3921">+$D120*DR111</f>
        <v>9.4183799461530146E-2</v>
      </c>
      <c r="DW120" s="82">
        <f t="shared" ref="DW120" si="3922">+$D120*DS111</f>
        <v>8.2410824528838883E-2</v>
      </c>
      <c r="DX120" s="82">
        <f t="shared" ref="DX120" si="3923">+$D120*DT111</f>
        <v>7.2109471462734026E-2</v>
      </c>
      <c r="DY120" s="82">
        <f t="shared" ref="DY120" si="3924">+$D120*DU111</f>
        <v>6.3095787529892269E-2</v>
      </c>
      <c r="DZ120" s="82">
        <f t="shared" ref="DZ120" si="3925">+$D120*DV111</f>
        <v>5.5208814088655737E-2</v>
      </c>
      <c r="EA120" s="82">
        <f t="shared" ref="EA120" si="3926">+$D120*DW111</f>
        <v>4.8307712327573762E-2</v>
      </c>
      <c r="EB120" s="82">
        <f t="shared" ref="EB120" si="3927">+$D120*DX111</f>
        <v>4.2269248286627051E-2</v>
      </c>
      <c r="EC120" s="82">
        <f t="shared" ref="EC120" si="3928">+$D120*DY111</f>
        <v>0</v>
      </c>
      <c r="ED120" s="82">
        <f t="shared" ref="ED120" si="3929">+$D120*DZ111</f>
        <v>0</v>
      </c>
      <c r="EE120" s="82">
        <f t="shared" ref="EE120" si="3930">+$D120*EA111</f>
        <v>0</v>
      </c>
      <c r="EF120" s="82">
        <f t="shared" ref="EF120" si="3931">+$D120*EB111</f>
        <v>0</v>
      </c>
      <c r="EG120" s="82">
        <f t="shared" ref="EG120" si="3932">+$D120*EC111</f>
        <v>0</v>
      </c>
      <c r="EH120" s="82">
        <f t="shared" ref="EH120" si="3933">+$D120*ED111</f>
        <v>0</v>
      </c>
      <c r="EI120" s="82">
        <f t="shared" ref="EI120" si="3934">+$D120*EE111</f>
        <v>0</v>
      </c>
      <c r="EJ120" s="82">
        <f t="shared" ref="EJ120" si="3935">+$D120*EF111</f>
        <v>0</v>
      </c>
      <c r="EK120" s="82">
        <f t="shared" ref="EK120" si="3936">+$D120*EG111</f>
        <v>0</v>
      </c>
      <c r="EL120" s="82">
        <f t="shared" ref="EL120" si="3937">+$D120*EH111</f>
        <v>0</v>
      </c>
      <c r="EM120" s="82">
        <f t="shared" ref="EM120" si="3938">+$D120*EI111</f>
        <v>0</v>
      </c>
      <c r="EN120" s="82">
        <f t="shared" ref="EN120" si="3939">+$D120*EJ111</f>
        <v>0</v>
      </c>
      <c r="EO120" s="82">
        <f t="shared" ref="EO120" si="3940">+$D120*EK111</f>
        <v>0</v>
      </c>
      <c r="EP120" s="82">
        <f t="shared" ref="EP120" si="3941">+$D120*EL111</f>
        <v>0</v>
      </c>
      <c r="EQ120" s="82">
        <f t="shared" ref="EQ120" si="3942">+$D120*EM111</f>
        <v>0</v>
      </c>
      <c r="ER120" s="82">
        <f t="shared" ref="ER120" si="3943">+$D120*EN111</f>
        <v>0</v>
      </c>
      <c r="ES120" s="82">
        <f t="shared" ref="ES120" si="3944">+$D120*EO111</f>
        <v>0</v>
      </c>
      <c r="ET120" s="82">
        <f t="shared" ref="ET120" si="3945">+$D120*EP111</f>
        <v>0</v>
      </c>
      <c r="EU120" s="82">
        <f t="shared" ref="EU120" si="3946">+$D120*EQ111</f>
        <v>0</v>
      </c>
      <c r="EV120" s="82">
        <f t="shared" ref="EV120" si="3947">+$D120*ER111</f>
        <v>0</v>
      </c>
      <c r="EW120" s="82">
        <f t="shared" ref="EW120" si="3948">+$D120*ES111</f>
        <v>0</v>
      </c>
      <c r="EX120" s="82">
        <f t="shared" ref="EX120" si="3949">+$D120*ET111</f>
        <v>0</v>
      </c>
      <c r="EY120" s="82">
        <f t="shared" ref="EY120" si="3950">+$D120*EU111</f>
        <v>0</v>
      </c>
      <c r="EZ120" s="82">
        <f t="shared" ref="EZ120" si="3951">+$D120*EV111</f>
        <v>0</v>
      </c>
      <c r="FA120" s="82">
        <f t="shared" ref="FA120" si="3952">+$D120*EW111</f>
        <v>0</v>
      </c>
      <c r="FB120" s="82">
        <f t="shared" ref="FB120" si="3953">+$D120*EX111</f>
        <v>0</v>
      </c>
      <c r="FC120" s="82">
        <f t="shared" ref="FC120" si="3954">+$D120*EY111</f>
        <v>0</v>
      </c>
      <c r="FD120" s="82">
        <f t="shared" ref="FD120" si="3955">+$D120*EZ111</f>
        <v>0</v>
      </c>
      <c r="FE120" s="82">
        <f t="shared" ref="FE120" si="3956">+$D120*FA111</f>
        <v>0</v>
      </c>
      <c r="FF120" s="82">
        <f t="shared" ref="FF120" si="3957">+$D120*FB111</f>
        <v>0</v>
      </c>
      <c r="FG120" s="82">
        <f t="shared" ref="FG120" si="3958">+$D120*FC111</f>
        <v>0</v>
      </c>
      <c r="FH120" s="82">
        <f t="shared" ref="FH120" si="3959">+$D120*FD111</f>
        <v>0</v>
      </c>
      <c r="FI120" s="82">
        <f t="shared" ref="FI120" si="3960">+$D120*FE111</f>
        <v>0</v>
      </c>
      <c r="FJ120" s="82">
        <f t="shared" ref="FJ120" si="3961">+$D120*FF111</f>
        <v>0</v>
      </c>
      <c r="FK120" s="82">
        <f t="shared" ref="FK120" si="3962">+$D120*FG111</f>
        <v>0</v>
      </c>
      <c r="FL120" s="82">
        <f t="shared" ref="FL120" si="3963">+$D120*FH111</f>
        <v>0</v>
      </c>
      <c r="FM120" s="82">
        <f t="shared" ref="FM120" si="3964">+$D120*FI111</f>
        <v>0</v>
      </c>
      <c r="FN120" s="82">
        <f t="shared" ref="FN120" si="3965">+$D120*FJ111</f>
        <v>0</v>
      </c>
      <c r="FO120" s="82">
        <f t="shared" ref="FO120" si="3966">+$D120*FK111</f>
        <v>0</v>
      </c>
      <c r="FP120" s="82">
        <f t="shared" ref="FP120" si="3967">+$D120*FL111</f>
        <v>0</v>
      </c>
      <c r="FQ120" s="82">
        <f t="shared" ref="FQ120" si="3968">+$D120*FM111</f>
        <v>0</v>
      </c>
      <c r="FR120" s="82">
        <f t="shared" ref="FR120" si="3969">+$D120*FN111</f>
        <v>0</v>
      </c>
      <c r="FS120" s="82">
        <f t="shared" ref="FS120" si="3970">+$D120*FO111</f>
        <v>0</v>
      </c>
      <c r="FT120" s="82">
        <f t="shared" ref="FT120" si="3971">+$D120*FP111</f>
        <v>0</v>
      </c>
      <c r="FU120" s="82">
        <f t="shared" ref="FU120" si="3972">+$D120*FQ111</f>
        <v>0</v>
      </c>
    </row>
    <row r="121" spans="1:177">
      <c r="A121" s="79">
        <v>1957</v>
      </c>
      <c r="D121" s="98">
        <f>Data!CE21</f>
        <v>2.9355836438301242</v>
      </c>
      <c r="R121" s="82">
        <f>+$D121*M111</f>
        <v>2.9354906702506192</v>
      </c>
      <c r="S121" s="82">
        <f t="shared" ref="S121" si="3973">+$D121*N111</f>
        <v>2.888731641660621</v>
      </c>
      <c r="T121" s="82">
        <f t="shared" ref="T121" si="3974">+$D121*O111</f>
        <v>2.8402265242360918</v>
      </c>
      <c r="U121" s="82">
        <f t="shared" ref="U121" si="3975">+$D121*P111</f>
        <v>2.7896000792804734</v>
      </c>
      <c r="V121" s="82">
        <f t="shared" ref="V121" si="3976">+$D121*Q111</f>
        <v>2.7361795115644569</v>
      </c>
      <c r="W121" s="82">
        <f t="shared" ref="W121" si="3977">+$D121*R111</f>
        <v>2.6787993250711835</v>
      </c>
      <c r="X121" s="82">
        <f t="shared" ref="X121" si="3978">+$D121*S111</f>
        <v>2.6155593430523805</v>
      </c>
      <c r="Y121" s="82">
        <f t="shared" ref="Y121" si="3979">+$D121*T111</f>
        <v>2.5435944577627425</v>
      </c>
      <c r="Z121" s="82">
        <f t="shared" ref="Z121" si="3980">+$D121*U111</f>
        <v>2.4589703387897757</v>
      </c>
      <c r="AA121" s="82">
        <f t="shared" ref="AA121" si="3981">+$D121*V111</f>
        <v>2.356861551911519</v>
      </c>
      <c r="AB121" s="82">
        <f t="shared" ref="AB121" si="3982">+$D121*W111</f>
        <v>2.2321570875146053</v>
      </c>
      <c r="AC121" s="82">
        <f t="shared" ref="AC121" si="3983">+$D121*X111</f>
        <v>2.0805372762968433</v>
      </c>
      <c r="AD121" s="82">
        <f t="shared" ref="AD121" si="3984">+$D121*Y111</f>
        <v>1.8998752887547876</v>
      </c>
      <c r="AE121" s="82">
        <f t="shared" ref="AE121" si="3985">+$D121*Z111</f>
        <v>1.6915961491769886</v>
      </c>
      <c r="AF121" s="82">
        <f t="shared" ref="AF121" si="3986">+$D121*AA111</f>
        <v>1.4614890419797297</v>
      </c>
      <c r="AG121" s="82">
        <f t="shared" ref="AG121" si="3987">+$D121*AB111</f>
        <v>1.2195262225000481</v>
      </c>
      <c r="AH121" s="82">
        <f t="shared" ref="AH121" si="3988">+$D121*AC111</f>
        <v>0.97852788127670798</v>
      </c>
      <c r="AI121" s="82">
        <f t="shared" ref="AI121" si="3989">+$D121*AD111</f>
        <v>0.75193477448789481</v>
      </c>
      <c r="AJ121" s="82">
        <f t="shared" ref="AJ121" si="3990">+$D121*AE111</f>
        <v>0.55131863176880647</v>
      </c>
      <c r="AK121" s="82">
        <f t="shared" ref="AK121" si="3991">+$D121*AF111</f>
        <v>0.38438605046519048</v>
      </c>
      <c r="AL121" s="82">
        <f t="shared" ref="AL121" si="3992">+$D121*AG111</f>
        <v>0.25404314642667275</v>
      </c>
      <c r="AM121" s="82">
        <f t="shared" ref="AM121" si="3993">+$D121*AH111</f>
        <v>0.15867819642132663</v>
      </c>
      <c r="AN121" s="82">
        <f t="shared" ref="AN121" si="3994">+$D121*AI111</f>
        <v>9.3389584445203275E-2</v>
      </c>
      <c r="AO121" s="82">
        <f t="shared" ref="AO121" si="3995">+$D121*AJ111</f>
        <v>5.1627953710996141E-2</v>
      </c>
      <c r="AP121" s="82">
        <f t="shared" ref="AP121" si="3996">+$D121*AK111</f>
        <v>2.6713966096820821E-2</v>
      </c>
      <c r="AQ121" s="82">
        <f t="shared" ref="AQ121" si="3997">+$D121*AL111</f>
        <v>1.2882140198163295E-2</v>
      </c>
      <c r="AR121" s="82">
        <f t="shared" ref="AR121" si="3998">+$D121*AM111</f>
        <v>5.7565237781076481E-3</v>
      </c>
      <c r="AS121" s="82">
        <f t="shared" ref="AS121" si="3999">+$D121*AN111</f>
        <v>2.3641470852195923E-3</v>
      </c>
      <c r="AT121" s="82">
        <f t="shared" ref="AT121" si="4000">+$D121*AO111</f>
        <v>8.8060857388706922E-4</v>
      </c>
      <c r="AU121" s="82">
        <f t="shared" ref="AU121" si="4001">+$D121*AP111</f>
        <v>2.9038376168960875E-4</v>
      </c>
      <c r="AV121" s="82">
        <f t="shared" ref="AV121" si="4002">+$D121*AQ111</f>
        <v>8.0341425823058437E-5</v>
      </c>
      <c r="AW121" s="82">
        <f t="shared" ref="AW121" si="4003">+$D121*AR111</f>
        <v>1.5730687046507573E-5</v>
      </c>
      <c r="AX121" s="82">
        <f t="shared" ref="AX121" si="4004">+$D121*AS111</f>
        <v>0</v>
      </c>
      <c r="AY121" s="82">
        <f t="shared" ref="AY121" si="4005">+$D121*AT111</f>
        <v>0</v>
      </c>
      <c r="AZ121" s="82">
        <f t="shared" ref="AZ121" si="4006">+$D121*AU111</f>
        <v>0</v>
      </c>
      <c r="BA121" s="82">
        <f t="shared" ref="BA121" si="4007">+$D121*AV111</f>
        <v>0</v>
      </c>
      <c r="BB121" s="82">
        <f t="shared" ref="BB121" si="4008">+$D121*AW111</f>
        <v>0</v>
      </c>
      <c r="BC121" s="82">
        <f t="shared" ref="BC121" si="4009">+$D121*AX111</f>
        <v>0</v>
      </c>
      <c r="BD121" s="82">
        <f t="shared" ref="BD121" si="4010">+$D121*AY111</f>
        <v>0</v>
      </c>
      <c r="BE121" s="82">
        <f t="shared" ref="BE121" si="4011">+$D121*AZ111</f>
        <v>0</v>
      </c>
      <c r="BF121" s="82">
        <f t="shared" ref="BF121" si="4012">+$D121*BA111</f>
        <v>0</v>
      </c>
      <c r="BG121" s="82">
        <f t="shared" ref="BG121" si="4013">+$D121*BB111</f>
        <v>0</v>
      </c>
      <c r="BH121" s="82">
        <f t="shared" ref="BH121" si="4014">+$D121*BC111</f>
        <v>0</v>
      </c>
      <c r="BI121" s="82">
        <f t="shared" ref="BI121" si="4015">+$D121*BD111</f>
        <v>0</v>
      </c>
      <c r="BJ121" s="82">
        <f t="shared" ref="BJ121" si="4016">+$D121*BE111</f>
        <v>0</v>
      </c>
      <c r="BK121" s="82">
        <f t="shared" ref="BK121" si="4017">+$D121*BF111</f>
        <v>0</v>
      </c>
      <c r="BL121" s="82">
        <f t="shared" ref="BL121" si="4018">+$D121*BG111</f>
        <v>0</v>
      </c>
      <c r="BM121" s="82">
        <f t="shared" ref="BM121" si="4019">+$D121*BH111</f>
        <v>0</v>
      </c>
      <c r="BN121" s="82">
        <f t="shared" ref="BN121" si="4020">+$D121*BI111</f>
        <v>0</v>
      </c>
      <c r="BO121" s="82">
        <f t="shared" ref="BO121" si="4021">+$D121*BJ111</f>
        <v>0</v>
      </c>
      <c r="BP121" s="82">
        <f t="shared" ref="BP121" si="4022">+$D121*BK111</f>
        <v>0</v>
      </c>
      <c r="BQ121" s="82">
        <f t="shared" ref="BQ121" si="4023">+$D121*BL111</f>
        <v>0</v>
      </c>
      <c r="BR121" s="82">
        <f t="shared" ref="BR121" si="4024">+$D121*BM111</f>
        <v>0</v>
      </c>
      <c r="BS121" s="82">
        <f t="shared" ref="BS121" si="4025">+$D121*BN111</f>
        <v>0</v>
      </c>
      <c r="BT121" s="82">
        <f t="shared" ref="BT121" si="4026">+$D121*BO111</f>
        <v>0</v>
      </c>
      <c r="BU121" s="82">
        <f t="shared" ref="BU121" si="4027">+$D121*BP111</f>
        <v>0</v>
      </c>
      <c r="BV121" s="82">
        <f t="shared" ref="BV121" si="4028">+$D121*BQ111</f>
        <v>0</v>
      </c>
      <c r="BW121" s="82">
        <f t="shared" ref="BW121" si="4029">+$D121*BR111</f>
        <v>0</v>
      </c>
      <c r="BX121" s="82">
        <f t="shared" ref="BX121" si="4030">+$D121*BS111</f>
        <v>0</v>
      </c>
      <c r="BY121" s="82">
        <f t="shared" ref="BY121" si="4031">+$D121*BT111</f>
        <v>0</v>
      </c>
      <c r="BZ121" s="82">
        <f t="shared" ref="BZ121" si="4032">+$D121*BU111</f>
        <v>0</v>
      </c>
      <c r="CA121" s="82">
        <f t="shared" ref="CA121" si="4033">+$D121*BV111</f>
        <v>0</v>
      </c>
      <c r="CB121" s="82">
        <f t="shared" ref="CB121" si="4034">+$D121*BW111</f>
        <v>0</v>
      </c>
      <c r="CC121" s="82">
        <f t="shared" ref="CC121" si="4035">+$D121*BX111</f>
        <v>0</v>
      </c>
      <c r="CD121" s="82">
        <f t="shared" ref="CD121" si="4036">+$D121*BY111</f>
        <v>0</v>
      </c>
      <c r="CE121" s="82">
        <f t="shared" ref="CE121" si="4037">+$D121*BZ111</f>
        <v>0</v>
      </c>
      <c r="CF121" s="82">
        <f t="shared" ref="CF121" si="4038">+$D121*CA111</f>
        <v>0</v>
      </c>
      <c r="CG121" s="82">
        <f t="shared" ref="CG121" si="4039">+$D121*CB111</f>
        <v>0</v>
      </c>
      <c r="CH121" s="82">
        <f t="shared" ref="CH121" si="4040">+$D121*CC111</f>
        <v>0</v>
      </c>
      <c r="CI121" s="82">
        <f t="shared" ref="CI121" si="4041">+$D121*CD111</f>
        <v>0</v>
      </c>
      <c r="CJ121" s="82">
        <f t="shared" ref="CJ121" si="4042">+$D121*CE111</f>
        <v>0</v>
      </c>
      <c r="CK121" s="82">
        <f t="shared" ref="CK121" si="4043">+$D121*CF111</f>
        <v>0</v>
      </c>
      <c r="CL121" s="82">
        <f t="shared" ref="CL121" si="4044">+$D121*CG111</f>
        <v>0</v>
      </c>
      <c r="CM121" s="82">
        <f t="shared" ref="CM121" si="4045">+$D121*CH111</f>
        <v>0</v>
      </c>
      <c r="CN121" s="82">
        <f t="shared" ref="CN121" si="4046">+$D121*CI111</f>
        <v>0</v>
      </c>
      <c r="CO121" s="82">
        <f t="shared" ref="CO121" si="4047">+$D121*CJ111</f>
        <v>0</v>
      </c>
      <c r="CX121" s="82">
        <f>+$D121*CS111</f>
        <v>2.9355836438301242</v>
      </c>
      <c r="CY121" s="82">
        <f t="shared" ref="CY121" si="4048">+$D121*CT111</f>
        <v>2.5686356883513586</v>
      </c>
      <c r="CZ121" s="82">
        <f t="shared" ref="CZ121" si="4049">+$D121*CU111</f>
        <v>2.247556227307439</v>
      </c>
      <c r="DA121" s="82">
        <f t="shared" ref="DA121" si="4050">+$D121*CV111</f>
        <v>1.966611698894009</v>
      </c>
      <c r="DB121" s="82">
        <f t="shared" ref="DB121" si="4051">+$D121*CW111</f>
        <v>1.7207852365322578</v>
      </c>
      <c r="DC121" s="82">
        <f t="shared" ref="DC121" si="4052">+$D121*CX111</f>
        <v>1.5056870819657255</v>
      </c>
      <c r="DD121" s="82">
        <f t="shared" ref="DD121" si="4053">+$D121*CY111</f>
        <v>1.3174761967200099</v>
      </c>
      <c r="DE121" s="82">
        <f t="shared" ref="DE121" si="4054">+$D121*CZ111</f>
        <v>1.1527916721300087</v>
      </c>
      <c r="DF121" s="82">
        <f t="shared" ref="DF121" si="4055">+$D121*DA111</f>
        <v>1.0086927131137575</v>
      </c>
      <c r="DG121" s="82">
        <f t="shared" ref="DG121" si="4056">+$D121*DB111</f>
        <v>0.88260612397453786</v>
      </c>
      <c r="DH121" s="82">
        <f t="shared" ref="DH121" si="4057">+$D121*DC111</f>
        <v>0.7722803584777207</v>
      </c>
      <c r="DI121" s="82">
        <f t="shared" ref="DI121" si="4058">+$D121*DD111</f>
        <v>0.67574531366800561</v>
      </c>
      <c r="DJ121" s="82">
        <f t="shared" ref="DJ121" si="4059">+$D121*DE111</f>
        <v>0.59127714945950482</v>
      </c>
      <c r="DK121" s="82">
        <f t="shared" ref="DK121" si="4060">+$D121*DF111</f>
        <v>0.51736750577706681</v>
      </c>
      <c r="DL121" s="82">
        <f t="shared" ref="DL121" si="4061">+$D121*DG111</f>
        <v>0.45269656755493343</v>
      </c>
      <c r="DM121" s="82">
        <f t="shared" ref="DM121" si="4062">+$D121*DH111</f>
        <v>0.39610949661056671</v>
      </c>
      <c r="DN121" s="82">
        <f t="shared" ref="DN121" si="4063">+$D121*DI111</f>
        <v>0.3465958095342459</v>
      </c>
      <c r="DO121" s="82">
        <f t="shared" ref="DO121" si="4064">+$D121*DJ111</f>
        <v>0.30327133334246514</v>
      </c>
      <c r="DP121" s="82">
        <f t="shared" ref="DP121" si="4065">+$D121*DK111</f>
        <v>0.26536241667465704</v>
      </c>
      <c r="DQ121" s="82">
        <f t="shared" ref="DQ121" si="4066">+$D121*DL111</f>
        <v>0.23219211459032491</v>
      </c>
      <c r="DR121" s="82">
        <f t="shared" ref="DR121" si="4067">+$D121*DM111</f>
        <v>0.20316810026653429</v>
      </c>
      <c r="DS121" s="82">
        <f t="shared" ref="DS121" si="4068">+$D121*DN111</f>
        <v>0.17777208773321751</v>
      </c>
      <c r="DT121" s="82">
        <f t="shared" ref="DT121" si="4069">+$D121*DO111</f>
        <v>0.15555057676656531</v>
      </c>
      <c r="DU121" s="82">
        <f t="shared" ref="DU121" si="4070">+$D121*DP111</f>
        <v>0.13610675467074462</v>
      </c>
      <c r="DV121" s="82">
        <f t="shared" ref="DV121" si="4071">+$D121*DQ111</f>
        <v>0.11909341033690156</v>
      </c>
      <c r="DW121" s="82">
        <f t="shared" ref="DW121" si="4072">+$D121*DR111</f>
        <v>0.10420673404478886</v>
      </c>
      <c r="DX121" s="82">
        <f t="shared" ref="DX121" si="4073">+$D121*DS111</f>
        <v>9.1180892289190255E-2</v>
      </c>
      <c r="DY121" s="82">
        <f t="shared" ref="DY121" si="4074">+$D121*DT111</f>
        <v>7.9783280753041474E-2</v>
      </c>
      <c r="DZ121" s="82">
        <f t="shared" ref="DZ121" si="4075">+$D121*DU111</f>
        <v>6.9810370658911297E-2</v>
      </c>
      <c r="EA121" s="82">
        <f t="shared" ref="EA121" si="4076">+$D121*DV111</f>
        <v>6.1084074326547382E-2</v>
      </c>
      <c r="EB121" s="82">
        <f t="shared" ref="EB121" si="4077">+$D121*DW111</f>
        <v>5.3448565035728951E-2</v>
      </c>
      <c r="EC121" s="82">
        <f t="shared" ref="EC121" si="4078">+$D121*DX111</f>
        <v>4.6767494406262836E-2</v>
      </c>
      <c r="ED121" s="82">
        <f t="shared" ref="ED121" si="4079">+$D121*DY111</f>
        <v>0</v>
      </c>
      <c r="EE121" s="82">
        <f t="shared" ref="EE121" si="4080">+$D121*DZ111</f>
        <v>0</v>
      </c>
      <c r="EF121" s="82">
        <f t="shared" ref="EF121" si="4081">+$D121*EA111</f>
        <v>0</v>
      </c>
      <c r="EG121" s="82">
        <f t="shared" ref="EG121" si="4082">+$D121*EB111</f>
        <v>0</v>
      </c>
      <c r="EH121" s="82">
        <f t="shared" ref="EH121" si="4083">+$D121*EC111</f>
        <v>0</v>
      </c>
      <c r="EI121" s="82">
        <f t="shared" ref="EI121" si="4084">+$D121*ED111</f>
        <v>0</v>
      </c>
      <c r="EJ121" s="82">
        <f t="shared" ref="EJ121" si="4085">+$D121*EE111</f>
        <v>0</v>
      </c>
      <c r="EK121" s="82">
        <f t="shared" ref="EK121" si="4086">+$D121*EF111</f>
        <v>0</v>
      </c>
      <c r="EL121" s="82">
        <f t="shared" ref="EL121" si="4087">+$D121*EG111</f>
        <v>0</v>
      </c>
      <c r="EM121" s="82">
        <f t="shared" ref="EM121" si="4088">+$D121*EH111</f>
        <v>0</v>
      </c>
      <c r="EN121" s="82">
        <f t="shared" ref="EN121" si="4089">+$D121*EI111</f>
        <v>0</v>
      </c>
      <c r="EO121" s="82">
        <f t="shared" ref="EO121" si="4090">+$D121*EJ111</f>
        <v>0</v>
      </c>
      <c r="EP121" s="82">
        <f t="shared" ref="EP121" si="4091">+$D121*EK111</f>
        <v>0</v>
      </c>
      <c r="EQ121" s="82">
        <f t="shared" ref="EQ121" si="4092">+$D121*EL111</f>
        <v>0</v>
      </c>
      <c r="ER121" s="82">
        <f t="shared" ref="ER121" si="4093">+$D121*EM111</f>
        <v>0</v>
      </c>
      <c r="ES121" s="82">
        <f t="shared" ref="ES121" si="4094">+$D121*EN111</f>
        <v>0</v>
      </c>
      <c r="ET121" s="82">
        <f t="shared" ref="ET121" si="4095">+$D121*EO111</f>
        <v>0</v>
      </c>
      <c r="EU121" s="82">
        <f t="shared" ref="EU121" si="4096">+$D121*EP111</f>
        <v>0</v>
      </c>
      <c r="EV121" s="82">
        <f t="shared" ref="EV121" si="4097">+$D121*EQ111</f>
        <v>0</v>
      </c>
      <c r="EW121" s="82">
        <f t="shared" ref="EW121" si="4098">+$D121*ER111</f>
        <v>0</v>
      </c>
      <c r="EX121" s="82">
        <f t="shared" ref="EX121" si="4099">+$D121*ES111</f>
        <v>0</v>
      </c>
      <c r="EY121" s="82">
        <f t="shared" ref="EY121" si="4100">+$D121*ET111</f>
        <v>0</v>
      </c>
      <c r="EZ121" s="82">
        <f t="shared" ref="EZ121" si="4101">+$D121*EU111</f>
        <v>0</v>
      </c>
      <c r="FA121" s="82">
        <f t="shared" ref="FA121" si="4102">+$D121*EV111</f>
        <v>0</v>
      </c>
      <c r="FB121" s="82">
        <f t="shared" ref="FB121" si="4103">+$D121*EW111</f>
        <v>0</v>
      </c>
      <c r="FC121" s="82">
        <f t="shared" ref="FC121" si="4104">+$D121*EX111</f>
        <v>0</v>
      </c>
      <c r="FD121" s="82">
        <f t="shared" ref="FD121" si="4105">+$D121*EY111</f>
        <v>0</v>
      </c>
      <c r="FE121" s="82">
        <f t="shared" ref="FE121" si="4106">+$D121*EZ111</f>
        <v>0</v>
      </c>
      <c r="FF121" s="82">
        <f t="shared" ref="FF121" si="4107">+$D121*FA111</f>
        <v>0</v>
      </c>
      <c r="FG121" s="82">
        <f t="shared" ref="FG121" si="4108">+$D121*FB111</f>
        <v>0</v>
      </c>
      <c r="FH121" s="82">
        <f t="shared" ref="FH121" si="4109">+$D121*FC111</f>
        <v>0</v>
      </c>
      <c r="FI121" s="82">
        <f t="shared" ref="FI121" si="4110">+$D121*FD111</f>
        <v>0</v>
      </c>
      <c r="FJ121" s="82">
        <f t="shared" ref="FJ121" si="4111">+$D121*FE111</f>
        <v>0</v>
      </c>
      <c r="FK121" s="82">
        <f t="shared" ref="FK121" si="4112">+$D121*FF111</f>
        <v>0</v>
      </c>
      <c r="FL121" s="82">
        <f t="shared" ref="FL121" si="4113">+$D121*FG111</f>
        <v>0</v>
      </c>
      <c r="FM121" s="82">
        <f t="shared" ref="FM121" si="4114">+$D121*FH111</f>
        <v>0</v>
      </c>
      <c r="FN121" s="82">
        <f t="shared" ref="FN121" si="4115">+$D121*FI111</f>
        <v>0</v>
      </c>
      <c r="FO121" s="82">
        <f t="shared" ref="FO121" si="4116">+$D121*FJ111</f>
        <v>0</v>
      </c>
      <c r="FP121" s="82">
        <f t="shared" ref="FP121" si="4117">+$D121*FK111</f>
        <v>0</v>
      </c>
      <c r="FQ121" s="82">
        <f t="shared" ref="FQ121" si="4118">+$D121*FL111</f>
        <v>0</v>
      </c>
      <c r="FR121" s="82">
        <f t="shared" ref="FR121" si="4119">+$D121*FM111</f>
        <v>0</v>
      </c>
      <c r="FS121" s="82">
        <f t="shared" ref="FS121" si="4120">+$D121*FN111</f>
        <v>0</v>
      </c>
      <c r="FT121" s="82">
        <f t="shared" ref="FT121" si="4121">+$D121*FO111</f>
        <v>0</v>
      </c>
      <c r="FU121" s="82">
        <f t="shared" ref="FU121" si="4122">+$D121*FP111</f>
        <v>0</v>
      </c>
    </row>
    <row r="122" spans="1:177">
      <c r="A122" s="79">
        <v>1958</v>
      </c>
      <c r="D122" s="98">
        <f>Data!CE22</f>
        <v>5.9345441416370495</v>
      </c>
      <c r="R122" s="82"/>
      <c r="S122" s="82">
        <f>+$D122*M111</f>
        <v>5.9343561872543704</v>
      </c>
      <c r="T122" s="82">
        <f t="shared" ref="T122" si="4123">+$D122*N111</f>
        <v>5.8398286408256945</v>
      </c>
      <c r="U122" s="82">
        <f t="shared" ref="U122" si="4124">+$D122*O111</f>
        <v>5.7417712200956954</v>
      </c>
      <c r="V122" s="82">
        <f t="shared" ref="V122" si="4125">+$D122*P111</f>
        <v>5.6394253465741766</v>
      </c>
      <c r="W122" s="82">
        <f t="shared" ref="W122" si="4126">+$D122*Q111</f>
        <v>5.531430904702856</v>
      </c>
      <c r="X122" s="82">
        <f t="shared" ref="X122" si="4127">+$D122*R111</f>
        <v>5.4154317403406358</v>
      </c>
      <c r="Y122" s="82">
        <f t="shared" ref="Y122" si="4128">+$D122*S111</f>
        <v>5.287586476726462</v>
      </c>
      <c r="Z122" s="82">
        <f t="shared" ref="Z122" si="4129">+$D122*T111</f>
        <v>5.1421030430328525</v>
      </c>
      <c r="AA122" s="82">
        <f t="shared" ref="AA122" si="4130">+$D122*U111</f>
        <v>4.9710278394535816</v>
      </c>
      <c r="AB122" s="82">
        <f t="shared" ref="AB122" si="4131">+$D122*V111</f>
        <v>4.7646058203598241</v>
      </c>
      <c r="AC122" s="82">
        <f t="shared" ref="AC122" si="4132">+$D122*W111</f>
        <v>4.5125046240004139</v>
      </c>
      <c r="AD122" s="82">
        <f t="shared" ref="AD122" si="4133">+$D122*X111</f>
        <v>4.2059916536377289</v>
      </c>
      <c r="AE122" s="82">
        <f t="shared" ref="AE122" si="4134">+$D122*Y111</f>
        <v>3.8407673337524484</v>
      </c>
      <c r="AF122" s="82">
        <f t="shared" ref="AF122" si="4135">+$D122*Z111</f>
        <v>3.4197124780325341</v>
      </c>
      <c r="AG122" s="82">
        <f t="shared" ref="AG122" si="4136">+$D122*AA111</f>
        <v>2.9545304390752531</v>
      </c>
      <c r="AH122" s="82">
        <f t="shared" ref="AH122" si="4137">+$D122*AB111</f>
        <v>2.4653810204050961</v>
      </c>
      <c r="AI122" s="82">
        <f t="shared" ref="AI122" si="4138">+$D122*AC111</f>
        <v>1.9781813805456832</v>
      </c>
      <c r="AJ122" s="82">
        <f t="shared" ref="AJ122" si="4139">+$D122*AD111</f>
        <v>1.5201032068049434</v>
      </c>
      <c r="AK122" s="82">
        <f t="shared" ref="AK122" si="4140">+$D122*AE111</f>
        <v>1.1145397826478207</v>
      </c>
      <c r="AL122" s="82">
        <f t="shared" ref="AL122" si="4141">+$D122*AF111</f>
        <v>0.77707068191009609</v>
      </c>
      <c r="AM122" s="82">
        <f t="shared" ref="AM122" si="4142">+$D122*AG111</f>
        <v>0.51357087695938164</v>
      </c>
      <c r="AN122" s="82">
        <f t="shared" ref="AN122" si="4143">+$D122*AH111</f>
        <v>0.32078212554321284</v>
      </c>
      <c r="AO122" s="82">
        <f t="shared" ref="AO122" si="4144">+$D122*AI111</f>
        <v>0.18879537376631855</v>
      </c>
      <c r="AP122" s="82">
        <f t="shared" ref="AP122" si="4145">+$D122*AJ111</f>
        <v>0.10437051278857409</v>
      </c>
      <c r="AQ122" s="82">
        <f t="shared" ref="AQ122" si="4146">+$D122*AK111</f>
        <v>5.4004664909814724E-2</v>
      </c>
      <c r="AR122" s="82">
        <f t="shared" ref="AR122" si="4147">+$D122*AL111</f>
        <v>2.6042395284983779E-2</v>
      </c>
      <c r="AS122" s="82">
        <f t="shared" ref="AS122" si="4148">+$D122*AM111</f>
        <v>1.1637326204403671E-2</v>
      </c>
      <c r="AT122" s="82">
        <f t="shared" ref="AT122" si="4149">+$D122*AN111</f>
        <v>4.7793341756914801E-3</v>
      </c>
      <c r="AU122" s="82">
        <f t="shared" ref="AU122" si="4150">+$D122*AO111</f>
        <v>1.7802287678706256E-3</v>
      </c>
      <c r="AV122" s="82">
        <f t="shared" ref="AV122" si="4151">+$D122*AP111</f>
        <v>5.8703667169679875E-4</v>
      </c>
      <c r="AW122" s="82">
        <f t="shared" ref="AW122" si="4152">+$D122*AQ111</f>
        <v>1.6241735743115137E-4</v>
      </c>
      <c r="AX122" s="82">
        <f t="shared" ref="AX122" si="4153">+$D122*AR111</f>
        <v>3.1800986782299827E-5</v>
      </c>
      <c r="AY122" s="82">
        <f t="shared" ref="AY122" si="4154">+$D122*AS111</f>
        <v>0</v>
      </c>
      <c r="AZ122" s="82">
        <f t="shared" ref="AZ122" si="4155">+$D122*AT111</f>
        <v>0</v>
      </c>
      <c r="BA122" s="82">
        <f t="shared" ref="BA122" si="4156">+$D122*AU111</f>
        <v>0</v>
      </c>
      <c r="BB122" s="82">
        <f t="shared" ref="BB122" si="4157">+$D122*AV111</f>
        <v>0</v>
      </c>
      <c r="BC122" s="82">
        <f t="shared" ref="BC122" si="4158">+$D122*AW111</f>
        <v>0</v>
      </c>
      <c r="BD122" s="82">
        <f t="shared" ref="BD122" si="4159">+$D122*AX111</f>
        <v>0</v>
      </c>
      <c r="BE122" s="82">
        <f t="shared" ref="BE122" si="4160">+$D122*AY111</f>
        <v>0</v>
      </c>
      <c r="BF122" s="82">
        <f t="shared" ref="BF122" si="4161">+$D122*AZ111</f>
        <v>0</v>
      </c>
      <c r="BG122" s="82">
        <f t="shared" ref="BG122" si="4162">+$D122*BA111</f>
        <v>0</v>
      </c>
      <c r="BH122" s="82">
        <f t="shared" ref="BH122" si="4163">+$D122*BB111</f>
        <v>0</v>
      </c>
      <c r="BI122" s="82">
        <f t="shared" ref="BI122" si="4164">+$D122*BC111</f>
        <v>0</v>
      </c>
      <c r="BJ122" s="82">
        <f t="shared" ref="BJ122" si="4165">+$D122*BD111</f>
        <v>0</v>
      </c>
      <c r="BK122" s="82">
        <f t="shared" ref="BK122" si="4166">+$D122*BE111</f>
        <v>0</v>
      </c>
      <c r="BL122" s="82">
        <f t="shared" ref="BL122" si="4167">+$D122*BF111</f>
        <v>0</v>
      </c>
      <c r="BM122" s="82">
        <f t="shared" ref="BM122" si="4168">+$D122*BG111</f>
        <v>0</v>
      </c>
      <c r="BN122" s="82">
        <f t="shared" ref="BN122" si="4169">+$D122*BH111</f>
        <v>0</v>
      </c>
      <c r="BO122" s="82">
        <f t="shared" ref="BO122" si="4170">+$D122*BI111</f>
        <v>0</v>
      </c>
      <c r="BP122" s="82">
        <f t="shared" ref="BP122" si="4171">+$D122*BJ111</f>
        <v>0</v>
      </c>
      <c r="BQ122" s="82">
        <f t="shared" ref="BQ122" si="4172">+$D122*BK111</f>
        <v>0</v>
      </c>
      <c r="BR122" s="82">
        <f t="shared" ref="BR122" si="4173">+$D122*BL111</f>
        <v>0</v>
      </c>
      <c r="BS122" s="82">
        <f t="shared" ref="BS122" si="4174">+$D122*BM111</f>
        <v>0</v>
      </c>
      <c r="BT122" s="82">
        <f t="shared" ref="BT122" si="4175">+$D122*BN111</f>
        <v>0</v>
      </c>
      <c r="BU122" s="82">
        <f t="shared" ref="BU122" si="4176">+$D122*BO111</f>
        <v>0</v>
      </c>
      <c r="BV122" s="82">
        <f t="shared" ref="BV122" si="4177">+$D122*BP111</f>
        <v>0</v>
      </c>
      <c r="BW122" s="82">
        <f t="shared" ref="BW122" si="4178">+$D122*BQ111</f>
        <v>0</v>
      </c>
      <c r="BX122" s="82">
        <f t="shared" ref="BX122" si="4179">+$D122*BR111</f>
        <v>0</v>
      </c>
      <c r="BY122" s="82">
        <f t="shared" ref="BY122" si="4180">+$D122*BS111</f>
        <v>0</v>
      </c>
      <c r="BZ122" s="82">
        <f t="shared" ref="BZ122" si="4181">+$D122*BT111</f>
        <v>0</v>
      </c>
      <c r="CA122" s="82">
        <f t="shared" ref="CA122" si="4182">+$D122*BU111</f>
        <v>0</v>
      </c>
      <c r="CB122" s="82">
        <f t="shared" ref="CB122" si="4183">+$D122*BV111</f>
        <v>0</v>
      </c>
      <c r="CC122" s="82">
        <f t="shared" ref="CC122" si="4184">+$D122*BW111</f>
        <v>0</v>
      </c>
      <c r="CD122" s="82">
        <f t="shared" ref="CD122" si="4185">+$D122*BX111</f>
        <v>0</v>
      </c>
      <c r="CE122" s="82">
        <f t="shared" ref="CE122" si="4186">+$D122*BY111</f>
        <v>0</v>
      </c>
      <c r="CF122" s="82">
        <f t="shared" ref="CF122" si="4187">+$D122*BZ111</f>
        <v>0</v>
      </c>
      <c r="CG122" s="82">
        <f t="shared" ref="CG122" si="4188">+$D122*CA111</f>
        <v>0</v>
      </c>
      <c r="CH122" s="82">
        <f t="shared" ref="CH122" si="4189">+$D122*CB111</f>
        <v>0</v>
      </c>
      <c r="CI122" s="82">
        <f t="shared" ref="CI122" si="4190">+$D122*CC111</f>
        <v>0</v>
      </c>
      <c r="CJ122" s="82">
        <f t="shared" ref="CJ122" si="4191">+$D122*CD111</f>
        <v>0</v>
      </c>
      <c r="CK122" s="82">
        <f t="shared" ref="CK122" si="4192">+$D122*CE111</f>
        <v>0</v>
      </c>
      <c r="CL122" s="82">
        <f t="shared" ref="CL122" si="4193">+$D122*CF111</f>
        <v>0</v>
      </c>
      <c r="CM122" s="82">
        <f t="shared" ref="CM122" si="4194">+$D122*CG111</f>
        <v>0</v>
      </c>
      <c r="CN122" s="82">
        <f t="shared" ref="CN122" si="4195">+$D122*CH111</f>
        <v>0</v>
      </c>
      <c r="CO122" s="82">
        <f t="shared" ref="CO122" si="4196">+$D122*CI111</f>
        <v>0</v>
      </c>
      <c r="CX122" s="82"/>
      <c r="CY122" s="82">
        <f>+$D122*CS111</f>
        <v>5.9345441416370495</v>
      </c>
      <c r="CZ122" s="82">
        <f t="shared" ref="CZ122" si="4197">+$D122*CT111</f>
        <v>5.1927261239324185</v>
      </c>
      <c r="DA122" s="82">
        <f t="shared" ref="DA122" si="4198">+$D122*CU111</f>
        <v>4.5436353584408664</v>
      </c>
      <c r="DB122" s="82">
        <f t="shared" ref="DB122" si="4199">+$D122*CV111</f>
        <v>3.9756809386357577</v>
      </c>
      <c r="DC122" s="82">
        <f t="shared" ref="DC122" si="4200">+$D122*CW111</f>
        <v>3.4787208213062879</v>
      </c>
      <c r="DD122" s="82">
        <f t="shared" ref="DD122" si="4201">+$D122*CX111</f>
        <v>3.0438807186430021</v>
      </c>
      <c r="DE122" s="82">
        <f t="shared" ref="DE122" si="4202">+$D122*CY111</f>
        <v>2.6633956288126268</v>
      </c>
      <c r="DF122" s="82">
        <f t="shared" ref="DF122" si="4203">+$D122*CZ111</f>
        <v>2.3304711752110485</v>
      </c>
      <c r="DG122" s="82">
        <f t="shared" ref="DG122" si="4204">+$D122*DA111</f>
        <v>2.0391622783096675</v>
      </c>
      <c r="DH122" s="82">
        <f t="shared" ref="DH122" si="4205">+$D122*DB111</f>
        <v>1.784266993520959</v>
      </c>
      <c r="DI122" s="82">
        <f t="shared" ref="DI122" si="4206">+$D122*DC111</f>
        <v>1.5612336193308392</v>
      </c>
      <c r="DJ122" s="82">
        <f t="shared" ref="DJ122" si="4207">+$D122*DD111</f>
        <v>1.3660794169144841</v>
      </c>
      <c r="DK122" s="82">
        <f t="shared" ref="DK122" si="4208">+$D122*DE111</f>
        <v>1.1953194898001738</v>
      </c>
      <c r="DL122" s="82">
        <f t="shared" ref="DL122" si="4209">+$D122*DF111</f>
        <v>1.0459045535751519</v>
      </c>
      <c r="DM122" s="82">
        <f t="shared" ref="DM122" si="4210">+$D122*DG111</f>
        <v>0.91516648437825798</v>
      </c>
      <c r="DN122" s="82">
        <f t="shared" ref="DN122" si="4211">+$D122*DH111</f>
        <v>0.80077067383097578</v>
      </c>
      <c r="DO122" s="82">
        <f t="shared" ref="DO122" si="4212">+$D122*DI111</f>
        <v>0.70067433960210379</v>
      </c>
      <c r="DP122" s="82">
        <f t="shared" ref="DP122" si="4213">+$D122*DJ111</f>
        <v>0.61309004715184079</v>
      </c>
      <c r="DQ122" s="82">
        <f t="shared" ref="DQ122" si="4214">+$D122*DK111</f>
        <v>0.53645379125786063</v>
      </c>
      <c r="DR122" s="82">
        <f t="shared" ref="DR122" si="4215">+$D122*DL111</f>
        <v>0.46939706735062814</v>
      </c>
      <c r="DS122" s="82">
        <f t="shared" ref="DS122" si="4216">+$D122*DM111</f>
        <v>0.41072243393179958</v>
      </c>
      <c r="DT122" s="82">
        <f t="shared" ref="DT122" si="4217">+$D122*DN111</f>
        <v>0.35938212969032468</v>
      </c>
      <c r="DU122" s="82">
        <f t="shared" ref="DU122" si="4218">+$D122*DO111</f>
        <v>0.31445936347903408</v>
      </c>
      <c r="DV122" s="82">
        <f t="shared" ref="DV122" si="4219">+$D122*DP111</f>
        <v>0.2751519430441548</v>
      </c>
      <c r="DW122" s="82">
        <f t="shared" ref="DW122" si="4220">+$D122*DQ111</f>
        <v>0.24075795016363544</v>
      </c>
      <c r="DX122" s="82">
        <f t="shared" ref="DX122" si="4221">+$D122*DR111</f>
        <v>0.21066320639318101</v>
      </c>
      <c r="DY122" s="82">
        <f t="shared" ref="DY122" si="4222">+$D122*DS111</f>
        <v>0.18433030559403341</v>
      </c>
      <c r="DZ122" s="82">
        <f t="shared" ref="DZ122" si="4223">+$D122*DT111</f>
        <v>0.16128901739477922</v>
      </c>
      <c r="EA122" s="82">
        <f t="shared" ref="EA122" si="4224">+$D122*DU111</f>
        <v>0.14112789022043182</v>
      </c>
      <c r="EB122" s="82">
        <f t="shared" ref="EB122" si="4225">+$D122*DV111</f>
        <v>0.12348690394287784</v>
      </c>
      <c r="EC122" s="82">
        <f t="shared" ref="EC122" si="4226">+$D122*DW111</f>
        <v>0.10805104095001811</v>
      </c>
      <c r="ED122" s="82">
        <f t="shared" ref="ED122" si="4227">+$D122*DX111</f>
        <v>9.454466083126585E-2</v>
      </c>
      <c r="EE122" s="82">
        <f t="shared" ref="EE122" si="4228">+$D122*DY111</f>
        <v>0</v>
      </c>
      <c r="EF122" s="82">
        <f t="shared" ref="EF122" si="4229">+$D122*DZ111</f>
        <v>0</v>
      </c>
      <c r="EG122" s="82">
        <f t="shared" ref="EG122" si="4230">+$D122*EA111</f>
        <v>0</v>
      </c>
      <c r="EH122" s="82">
        <f t="shared" ref="EH122" si="4231">+$D122*EB111</f>
        <v>0</v>
      </c>
      <c r="EI122" s="82">
        <f t="shared" ref="EI122" si="4232">+$D122*EC111</f>
        <v>0</v>
      </c>
      <c r="EJ122" s="82">
        <f t="shared" ref="EJ122" si="4233">+$D122*ED111</f>
        <v>0</v>
      </c>
      <c r="EK122" s="82">
        <f t="shared" ref="EK122" si="4234">+$D122*EE111</f>
        <v>0</v>
      </c>
      <c r="EL122" s="82">
        <f t="shared" ref="EL122" si="4235">+$D122*EF111</f>
        <v>0</v>
      </c>
      <c r="EM122" s="82">
        <f t="shared" ref="EM122" si="4236">+$D122*EG111</f>
        <v>0</v>
      </c>
      <c r="EN122" s="82">
        <f t="shared" ref="EN122" si="4237">+$D122*EH111</f>
        <v>0</v>
      </c>
      <c r="EO122" s="82">
        <f t="shared" ref="EO122" si="4238">+$D122*EI111</f>
        <v>0</v>
      </c>
      <c r="EP122" s="82">
        <f t="shared" ref="EP122" si="4239">+$D122*EJ111</f>
        <v>0</v>
      </c>
      <c r="EQ122" s="82">
        <f t="shared" ref="EQ122" si="4240">+$D122*EK111</f>
        <v>0</v>
      </c>
      <c r="ER122" s="82">
        <f t="shared" ref="ER122" si="4241">+$D122*EL111</f>
        <v>0</v>
      </c>
      <c r="ES122" s="82">
        <f t="shared" ref="ES122" si="4242">+$D122*EM111</f>
        <v>0</v>
      </c>
      <c r="ET122" s="82">
        <f t="shared" ref="ET122" si="4243">+$D122*EN111</f>
        <v>0</v>
      </c>
      <c r="EU122" s="82">
        <f t="shared" ref="EU122" si="4244">+$D122*EO111</f>
        <v>0</v>
      </c>
      <c r="EV122" s="82">
        <f t="shared" ref="EV122" si="4245">+$D122*EP111</f>
        <v>0</v>
      </c>
      <c r="EW122" s="82">
        <f t="shared" ref="EW122" si="4246">+$D122*EQ111</f>
        <v>0</v>
      </c>
      <c r="EX122" s="82">
        <f t="shared" ref="EX122" si="4247">+$D122*ER111</f>
        <v>0</v>
      </c>
      <c r="EY122" s="82">
        <f t="shared" ref="EY122" si="4248">+$D122*ES111</f>
        <v>0</v>
      </c>
      <c r="EZ122" s="82">
        <f t="shared" ref="EZ122" si="4249">+$D122*ET111</f>
        <v>0</v>
      </c>
      <c r="FA122" s="82">
        <f t="shared" ref="FA122" si="4250">+$D122*EU111</f>
        <v>0</v>
      </c>
      <c r="FB122" s="82">
        <f t="shared" ref="FB122" si="4251">+$D122*EV111</f>
        <v>0</v>
      </c>
      <c r="FC122" s="82">
        <f t="shared" ref="FC122" si="4252">+$D122*EW111</f>
        <v>0</v>
      </c>
      <c r="FD122" s="82">
        <f t="shared" ref="FD122" si="4253">+$D122*EX111</f>
        <v>0</v>
      </c>
      <c r="FE122" s="82">
        <f t="shared" ref="FE122" si="4254">+$D122*EY111</f>
        <v>0</v>
      </c>
      <c r="FF122" s="82">
        <f t="shared" ref="FF122" si="4255">+$D122*EZ111</f>
        <v>0</v>
      </c>
      <c r="FG122" s="82">
        <f t="shared" ref="FG122" si="4256">+$D122*FA111</f>
        <v>0</v>
      </c>
      <c r="FH122" s="82">
        <f t="shared" ref="FH122" si="4257">+$D122*FB111</f>
        <v>0</v>
      </c>
      <c r="FI122" s="82">
        <f t="shared" ref="FI122" si="4258">+$D122*FC111</f>
        <v>0</v>
      </c>
      <c r="FJ122" s="82">
        <f t="shared" ref="FJ122" si="4259">+$D122*FD111</f>
        <v>0</v>
      </c>
      <c r="FK122" s="82">
        <f t="shared" ref="FK122" si="4260">+$D122*FE111</f>
        <v>0</v>
      </c>
      <c r="FL122" s="82">
        <f t="shared" ref="FL122" si="4261">+$D122*FF111</f>
        <v>0</v>
      </c>
      <c r="FM122" s="82">
        <f t="shared" ref="FM122" si="4262">+$D122*FG111</f>
        <v>0</v>
      </c>
      <c r="FN122" s="82">
        <f t="shared" ref="FN122" si="4263">+$D122*FH111</f>
        <v>0</v>
      </c>
      <c r="FO122" s="82">
        <f t="shared" ref="FO122" si="4264">+$D122*FI111</f>
        <v>0</v>
      </c>
      <c r="FP122" s="82">
        <f t="shared" ref="FP122" si="4265">+$D122*FJ111</f>
        <v>0</v>
      </c>
      <c r="FQ122" s="82">
        <f t="shared" ref="FQ122" si="4266">+$D122*FK111</f>
        <v>0</v>
      </c>
      <c r="FR122" s="82">
        <f t="shared" ref="FR122" si="4267">+$D122*FL111</f>
        <v>0</v>
      </c>
      <c r="FS122" s="82">
        <f t="shared" ref="FS122" si="4268">+$D122*FM111</f>
        <v>0</v>
      </c>
      <c r="FT122" s="82">
        <f t="shared" ref="FT122" si="4269">+$D122*FN111</f>
        <v>0</v>
      </c>
      <c r="FU122" s="82">
        <f t="shared" ref="FU122" si="4270">+$D122*FO111</f>
        <v>0</v>
      </c>
    </row>
    <row r="123" spans="1:177">
      <c r="A123" s="79">
        <v>1959</v>
      </c>
      <c r="D123" s="98">
        <f>Data!CE23</f>
        <v>7.4217389880699658</v>
      </c>
      <c r="R123" s="82"/>
      <c r="S123" s="82"/>
      <c r="T123" s="82">
        <f>+$D123*M111</f>
        <v>7.4215039323796521</v>
      </c>
      <c r="U123" s="82">
        <f t="shared" ref="U123" si="4271">+$D123*N111</f>
        <v>7.3032878133261052</v>
      </c>
      <c r="V123" s="82">
        <f t="shared" ref="V123" si="4272">+$D123*O111</f>
        <v>7.1806572346106412</v>
      </c>
      <c r="W123" s="82">
        <f t="shared" ref="W123" si="4273">+$D123*P111</f>
        <v>7.0526635182182646</v>
      </c>
      <c r="X123" s="82">
        <f t="shared" ref="X123" si="4274">+$D123*Q111</f>
        <v>6.9176057040707848</v>
      </c>
      <c r="Y123" s="82">
        <f t="shared" ref="Y123" si="4275">+$D123*R111</f>
        <v>6.7725371865598269</v>
      </c>
      <c r="Z123" s="82">
        <f t="shared" ref="Z123" si="4276">+$D123*S111</f>
        <v>6.6126539411478777</v>
      </c>
      <c r="AA123" s="82">
        <f t="shared" ref="AA123" si="4277">+$D123*T111</f>
        <v>6.430712405927566</v>
      </c>
      <c r="AB123" s="82">
        <f t="shared" ref="AB123" si="4278">+$D123*U111</f>
        <v>6.2167658115483659</v>
      </c>
      <c r="AC123" s="82">
        <f t="shared" ref="AC123" si="4279">+$D123*V111</f>
        <v>5.958614501095453</v>
      </c>
      <c r="AD123" s="82">
        <f t="shared" ref="AD123" si="4280">+$D123*W111</f>
        <v>5.6433368262977401</v>
      </c>
      <c r="AE123" s="82">
        <f t="shared" ref="AE123" si="4281">+$D123*X111</f>
        <v>5.2600118044937316</v>
      </c>
      <c r="AF123" s="82">
        <f t="shared" ref="AF123" si="4282">+$D123*Y111</f>
        <v>4.8032623879267158</v>
      </c>
      <c r="AG123" s="82">
        <f t="shared" ref="AG123" si="4283">+$D123*Z111</f>
        <v>4.2766913212650328</v>
      </c>
      <c r="AH123" s="82">
        <f t="shared" ref="AH123" si="4284">+$D123*AA111</f>
        <v>3.6949348134893962</v>
      </c>
      <c r="AI123" s="82">
        <f t="shared" ref="AI123" si="4285">+$D123*AB111</f>
        <v>3.0832047083806606</v>
      </c>
      <c r="AJ123" s="82">
        <f t="shared" ref="AJ123" si="4286">+$D123*AC111</f>
        <v>2.4739129960233219</v>
      </c>
      <c r="AK123" s="82">
        <f t="shared" ref="AK123" si="4287">+$D123*AD111</f>
        <v>1.9010405797946146</v>
      </c>
      <c r="AL123" s="82">
        <f t="shared" ref="AL123" si="4288">+$D123*AE111</f>
        <v>1.393843092445272</v>
      </c>
      <c r="AM123" s="82">
        <f t="shared" ref="AM123" si="4289">+$D123*AF111</f>
        <v>0.97180434398578475</v>
      </c>
      <c r="AN123" s="82">
        <f t="shared" ref="AN123" si="4290">+$D123*AG111</f>
        <v>0.64227157296285531</v>
      </c>
      <c r="AO123" s="82">
        <f t="shared" ref="AO123" si="4291">+$D123*AH111</f>
        <v>0.40117002266719715</v>
      </c>
      <c r="AP123" s="82">
        <f t="shared" ref="AP123" si="4292">+$D123*AI111</f>
        <v>0.23610743349567681</v>
      </c>
      <c r="AQ123" s="82">
        <f t="shared" ref="AQ123" si="4293">+$D123*AJ111</f>
        <v>0.13052572960627407</v>
      </c>
      <c r="AR123" s="82">
        <f t="shared" ref="AR123" si="4294">+$D123*AK111</f>
        <v>6.7538216505415111E-2</v>
      </c>
      <c r="AS123" s="82">
        <f t="shared" ref="AS123" si="4295">+$D123*AL111</f>
        <v>3.2568611137834949E-2</v>
      </c>
      <c r="AT123" s="82">
        <f t="shared" ref="AT123" si="4296">+$D123*AM111</f>
        <v>1.4553636395109192E-2</v>
      </c>
      <c r="AU123" s="82">
        <f t="shared" ref="AU123" si="4297">+$D123*AN111</f>
        <v>5.9770337775194287E-3</v>
      </c>
      <c r="AV123" s="82">
        <f t="shared" ref="AV123" si="4298">+$D123*AO111</f>
        <v>2.2263535225040096E-3</v>
      </c>
      <c r="AW123" s="82">
        <f t="shared" ref="AW123" si="4299">+$D123*AP111</f>
        <v>7.3414787214930426E-4</v>
      </c>
      <c r="AX123" s="82">
        <f t="shared" ref="AX123" si="4300">+$D123*AQ111</f>
        <v>2.031190947808091E-4</v>
      </c>
      <c r="AY123" s="82">
        <f t="shared" ref="AY123" si="4301">+$D123*AR111</f>
        <v>3.9770303805708374E-5</v>
      </c>
      <c r="AZ123" s="82">
        <f t="shared" ref="AZ123" si="4302">+$D123*AS111</f>
        <v>0</v>
      </c>
      <c r="BA123" s="82">
        <f t="shared" ref="BA123" si="4303">+$D123*AT111</f>
        <v>0</v>
      </c>
      <c r="BB123" s="82">
        <f t="shared" ref="BB123" si="4304">+$D123*AU111</f>
        <v>0</v>
      </c>
      <c r="BC123" s="82">
        <f t="shared" ref="BC123" si="4305">+$D123*AV111</f>
        <v>0</v>
      </c>
      <c r="BD123" s="82">
        <f t="shared" ref="BD123" si="4306">+$D123*AW111</f>
        <v>0</v>
      </c>
      <c r="BE123" s="82">
        <f t="shared" ref="BE123" si="4307">+$D123*AX111</f>
        <v>0</v>
      </c>
      <c r="BF123" s="82">
        <f t="shared" ref="BF123" si="4308">+$D123*AY111</f>
        <v>0</v>
      </c>
      <c r="BG123" s="82">
        <f t="shared" ref="BG123" si="4309">+$D123*AZ111</f>
        <v>0</v>
      </c>
      <c r="BH123" s="82">
        <f t="shared" ref="BH123" si="4310">+$D123*BA111</f>
        <v>0</v>
      </c>
      <c r="BI123" s="82">
        <f t="shared" ref="BI123" si="4311">+$D123*BB111</f>
        <v>0</v>
      </c>
      <c r="BJ123" s="82">
        <f t="shared" ref="BJ123" si="4312">+$D123*BC111</f>
        <v>0</v>
      </c>
      <c r="BK123" s="82">
        <f t="shared" ref="BK123" si="4313">+$D123*BD111</f>
        <v>0</v>
      </c>
      <c r="BL123" s="82">
        <f t="shared" ref="BL123" si="4314">+$D123*BE111</f>
        <v>0</v>
      </c>
      <c r="BM123" s="82">
        <f t="shared" ref="BM123" si="4315">+$D123*BF111</f>
        <v>0</v>
      </c>
      <c r="BN123" s="82">
        <f t="shared" ref="BN123" si="4316">+$D123*BG111</f>
        <v>0</v>
      </c>
      <c r="BO123" s="82">
        <f t="shared" ref="BO123" si="4317">+$D123*BH111</f>
        <v>0</v>
      </c>
      <c r="BP123" s="82">
        <f t="shared" ref="BP123" si="4318">+$D123*BI111</f>
        <v>0</v>
      </c>
      <c r="BQ123" s="82">
        <f t="shared" ref="BQ123" si="4319">+$D123*BJ111</f>
        <v>0</v>
      </c>
      <c r="BR123" s="82">
        <f t="shared" ref="BR123" si="4320">+$D123*BK111</f>
        <v>0</v>
      </c>
      <c r="BS123" s="82">
        <f t="shared" ref="BS123" si="4321">+$D123*BL111</f>
        <v>0</v>
      </c>
      <c r="BT123" s="82">
        <f t="shared" ref="BT123" si="4322">+$D123*BM111</f>
        <v>0</v>
      </c>
      <c r="BU123" s="82">
        <f t="shared" ref="BU123" si="4323">+$D123*BN111</f>
        <v>0</v>
      </c>
      <c r="BV123" s="82">
        <f t="shared" ref="BV123" si="4324">+$D123*BO111</f>
        <v>0</v>
      </c>
      <c r="BW123" s="82">
        <f t="shared" ref="BW123" si="4325">+$D123*BP111</f>
        <v>0</v>
      </c>
      <c r="BX123" s="82">
        <f t="shared" ref="BX123" si="4326">+$D123*BQ111</f>
        <v>0</v>
      </c>
      <c r="BY123" s="82">
        <f t="shared" ref="BY123" si="4327">+$D123*BR111</f>
        <v>0</v>
      </c>
      <c r="BZ123" s="82">
        <f t="shared" ref="BZ123" si="4328">+$D123*BS111</f>
        <v>0</v>
      </c>
      <c r="CA123" s="82">
        <f t="shared" ref="CA123" si="4329">+$D123*BT111</f>
        <v>0</v>
      </c>
      <c r="CB123" s="82">
        <f t="shared" ref="CB123" si="4330">+$D123*BU111</f>
        <v>0</v>
      </c>
      <c r="CC123" s="82">
        <f t="shared" ref="CC123" si="4331">+$D123*BV111</f>
        <v>0</v>
      </c>
      <c r="CD123" s="82">
        <f t="shared" ref="CD123" si="4332">+$D123*BW111</f>
        <v>0</v>
      </c>
      <c r="CE123" s="82">
        <f t="shared" ref="CE123" si="4333">+$D123*BX111</f>
        <v>0</v>
      </c>
      <c r="CF123" s="82">
        <f t="shared" ref="CF123" si="4334">+$D123*BY111</f>
        <v>0</v>
      </c>
      <c r="CG123" s="82">
        <f t="shared" ref="CG123" si="4335">+$D123*BZ111</f>
        <v>0</v>
      </c>
      <c r="CH123" s="82">
        <f t="shared" ref="CH123" si="4336">+$D123*CA111</f>
        <v>0</v>
      </c>
      <c r="CI123" s="82">
        <f t="shared" ref="CI123" si="4337">+$D123*CB111</f>
        <v>0</v>
      </c>
      <c r="CJ123" s="82">
        <f t="shared" ref="CJ123" si="4338">+$D123*CC111</f>
        <v>0</v>
      </c>
      <c r="CK123" s="82">
        <f t="shared" ref="CK123" si="4339">+$D123*CD111</f>
        <v>0</v>
      </c>
      <c r="CL123" s="82">
        <f t="shared" ref="CL123" si="4340">+$D123*CE111</f>
        <v>0</v>
      </c>
      <c r="CM123" s="82">
        <f t="shared" ref="CM123" si="4341">+$D123*CF111</f>
        <v>0</v>
      </c>
      <c r="CN123" s="82">
        <f t="shared" ref="CN123" si="4342">+$D123*CG111</f>
        <v>0</v>
      </c>
      <c r="CO123" s="82">
        <f t="shared" ref="CO123" si="4343">+$D123*CH111</f>
        <v>0</v>
      </c>
      <c r="CX123" s="82"/>
      <c r="CY123" s="82"/>
      <c r="CZ123" s="82">
        <f>+$D123*CS111</f>
        <v>7.4217389880699658</v>
      </c>
      <c r="DA123" s="82">
        <f t="shared" ref="DA123" si="4344">+$D123*CT111</f>
        <v>6.4940216145612197</v>
      </c>
      <c r="DB123" s="82">
        <f t="shared" ref="DB123" si="4345">+$D123*CU111</f>
        <v>5.6822689127410673</v>
      </c>
      <c r="DC123" s="82">
        <f t="shared" ref="DC123" si="4346">+$D123*CV111</f>
        <v>4.9719852986484341</v>
      </c>
      <c r="DD123" s="82">
        <f t="shared" ref="DD123" si="4347">+$D123*CW111</f>
        <v>4.3504871363173798</v>
      </c>
      <c r="DE123" s="82">
        <f t="shared" ref="DE123" si="4348">+$D123*CX111</f>
        <v>3.8066762442777073</v>
      </c>
      <c r="DF123" s="82">
        <f t="shared" ref="DF123" si="4349">+$D123*CY111</f>
        <v>3.330841713742994</v>
      </c>
      <c r="DG123" s="82">
        <f t="shared" ref="DG123" si="4350">+$D123*CZ111</f>
        <v>2.9144864995251196</v>
      </c>
      <c r="DH123" s="82">
        <f t="shared" ref="DH123" si="4351">+$D123*DA111</f>
        <v>2.5501756870844798</v>
      </c>
      <c r="DI123" s="82">
        <f t="shared" ref="DI123" si="4352">+$D123*DB111</f>
        <v>2.2314037261989199</v>
      </c>
      <c r="DJ123" s="82">
        <f t="shared" ref="DJ123" si="4353">+$D123*DC111</f>
        <v>1.9524782604240547</v>
      </c>
      <c r="DK123" s="82">
        <f t="shared" ref="DK123" si="4354">+$D123*DD111</f>
        <v>1.7084184778710481</v>
      </c>
      <c r="DL123" s="82">
        <f t="shared" ref="DL123" si="4355">+$D123*DE111</f>
        <v>1.4948661681371669</v>
      </c>
      <c r="DM123" s="82">
        <f t="shared" ref="DM123" si="4356">+$D123*DF111</f>
        <v>1.3080078971200211</v>
      </c>
      <c r="DN123" s="82">
        <f t="shared" ref="DN123" si="4357">+$D123*DG111</f>
        <v>1.1445069099800185</v>
      </c>
      <c r="DO123" s="82">
        <f t="shared" ref="DO123" si="4358">+$D123*DH111</f>
        <v>1.0014435462325162</v>
      </c>
      <c r="DP123" s="82">
        <f t="shared" ref="DP123" si="4359">+$D123*DI111</f>
        <v>0.87626310295345167</v>
      </c>
      <c r="DQ123" s="82">
        <f t="shared" ref="DQ123" si="4360">+$D123*DJ111</f>
        <v>0.76673021508427019</v>
      </c>
      <c r="DR123" s="82">
        <f t="shared" ref="DR123" si="4361">+$D123*DK111</f>
        <v>0.67088893819873641</v>
      </c>
      <c r="DS123" s="82">
        <f t="shared" ref="DS123" si="4362">+$D123*DL111</f>
        <v>0.58702782092389438</v>
      </c>
      <c r="DT123" s="82">
        <f t="shared" ref="DT123" si="4363">+$D123*DM111</f>
        <v>0.5136493433084075</v>
      </c>
      <c r="DU123" s="82">
        <f t="shared" ref="DU123" si="4364">+$D123*DN111</f>
        <v>0.44944317539485662</v>
      </c>
      <c r="DV123" s="82">
        <f t="shared" ref="DV123" si="4365">+$D123*DO111</f>
        <v>0.39326277847049956</v>
      </c>
      <c r="DW123" s="82">
        <f t="shared" ref="DW123" si="4366">+$D123*DP111</f>
        <v>0.34410493116168706</v>
      </c>
      <c r="DX123" s="82">
        <f t="shared" ref="DX123" si="4367">+$D123*DQ111</f>
        <v>0.30109181476647617</v>
      </c>
      <c r="DY123" s="82">
        <f t="shared" ref="DY123" si="4368">+$D123*DR111</f>
        <v>0.26345533792066667</v>
      </c>
      <c r="DZ123" s="82">
        <f t="shared" ref="DZ123" si="4369">+$D123*DS111</f>
        <v>0.23052342068058335</v>
      </c>
      <c r="EA123" s="82">
        <f t="shared" ref="EA123" si="4370">+$D123*DT111</f>
        <v>0.20170799309551043</v>
      </c>
      <c r="EB123" s="82">
        <f t="shared" ref="EB123" si="4371">+$D123*DU111</f>
        <v>0.17649449395857164</v>
      </c>
      <c r="EC123" s="82">
        <f t="shared" ref="EC123" si="4372">+$D123*DV111</f>
        <v>0.15443268221375017</v>
      </c>
      <c r="ED123" s="82">
        <f t="shared" ref="ED123" si="4373">+$D123*DW111</f>
        <v>0.13512859693703139</v>
      </c>
      <c r="EE123" s="82">
        <f t="shared" ref="EE123" si="4374">+$D123*DX111</f>
        <v>0.11823752231990248</v>
      </c>
      <c r="EF123" s="82">
        <f t="shared" ref="EF123" si="4375">+$D123*DY111</f>
        <v>0</v>
      </c>
      <c r="EG123" s="82">
        <f t="shared" ref="EG123" si="4376">+$D123*DZ111</f>
        <v>0</v>
      </c>
      <c r="EH123" s="82">
        <f t="shared" ref="EH123" si="4377">+$D123*EA111</f>
        <v>0</v>
      </c>
      <c r="EI123" s="82">
        <f t="shared" ref="EI123" si="4378">+$D123*EB111</f>
        <v>0</v>
      </c>
      <c r="EJ123" s="82">
        <f t="shared" ref="EJ123" si="4379">+$D123*EC111</f>
        <v>0</v>
      </c>
      <c r="EK123" s="82">
        <f t="shared" ref="EK123" si="4380">+$D123*ED111</f>
        <v>0</v>
      </c>
      <c r="EL123" s="82">
        <f t="shared" ref="EL123" si="4381">+$D123*EE111</f>
        <v>0</v>
      </c>
      <c r="EM123" s="82">
        <f t="shared" ref="EM123" si="4382">+$D123*EF111</f>
        <v>0</v>
      </c>
      <c r="EN123" s="82">
        <f t="shared" ref="EN123" si="4383">+$D123*EG111</f>
        <v>0</v>
      </c>
      <c r="EO123" s="82">
        <f t="shared" ref="EO123" si="4384">+$D123*EH111</f>
        <v>0</v>
      </c>
      <c r="EP123" s="82">
        <f t="shared" ref="EP123" si="4385">+$D123*EI111</f>
        <v>0</v>
      </c>
      <c r="EQ123" s="82">
        <f t="shared" ref="EQ123" si="4386">+$D123*EJ111</f>
        <v>0</v>
      </c>
      <c r="ER123" s="82">
        <f t="shared" ref="ER123" si="4387">+$D123*EK111</f>
        <v>0</v>
      </c>
      <c r="ES123" s="82">
        <f t="shared" ref="ES123" si="4388">+$D123*EL111</f>
        <v>0</v>
      </c>
      <c r="ET123" s="82">
        <f t="shared" ref="ET123" si="4389">+$D123*EM111</f>
        <v>0</v>
      </c>
      <c r="EU123" s="82">
        <f t="shared" ref="EU123" si="4390">+$D123*EN111</f>
        <v>0</v>
      </c>
      <c r="EV123" s="82">
        <f t="shared" ref="EV123" si="4391">+$D123*EO111</f>
        <v>0</v>
      </c>
      <c r="EW123" s="82">
        <f t="shared" ref="EW123" si="4392">+$D123*EP111</f>
        <v>0</v>
      </c>
      <c r="EX123" s="82">
        <f t="shared" ref="EX123" si="4393">+$D123*EQ111</f>
        <v>0</v>
      </c>
      <c r="EY123" s="82">
        <f t="shared" ref="EY123" si="4394">+$D123*ER111</f>
        <v>0</v>
      </c>
      <c r="EZ123" s="82">
        <f t="shared" ref="EZ123" si="4395">+$D123*ES111</f>
        <v>0</v>
      </c>
      <c r="FA123" s="82">
        <f t="shared" ref="FA123" si="4396">+$D123*ET111</f>
        <v>0</v>
      </c>
      <c r="FB123" s="82">
        <f t="shared" ref="FB123" si="4397">+$D123*EU111</f>
        <v>0</v>
      </c>
      <c r="FC123" s="82">
        <f t="shared" ref="FC123" si="4398">+$D123*EV111</f>
        <v>0</v>
      </c>
      <c r="FD123" s="82">
        <f t="shared" ref="FD123" si="4399">+$D123*EW111</f>
        <v>0</v>
      </c>
      <c r="FE123" s="82">
        <f t="shared" ref="FE123" si="4400">+$D123*EX111</f>
        <v>0</v>
      </c>
      <c r="FF123" s="82">
        <f t="shared" ref="FF123" si="4401">+$D123*EY111</f>
        <v>0</v>
      </c>
      <c r="FG123" s="82">
        <f t="shared" ref="FG123" si="4402">+$D123*EZ111</f>
        <v>0</v>
      </c>
      <c r="FH123" s="82">
        <f t="shared" ref="FH123" si="4403">+$D123*FA111</f>
        <v>0</v>
      </c>
      <c r="FI123" s="82">
        <f t="shared" ref="FI123" si="4404">+$D123*FB111</f>
        <v>0</v>
      </c>
      <c r="FJ123" s="82">
        <f t="shared" ref="FJ123" si="4405">+$D123*FC111</f>
        <v>0</v>
      </c>
      <c r="FK123" s="82">
        <f t="shared" ref="FK123" si="4406">+$D123*FD111</f>
        <v>0</v>
      </c>
      <c r="FL123" s="82">
        <f t="shared" ref="FL123" si="4407">+$D123*FE111</f>
        <v>0</v>
      </c>
      <c r="FM123" s="82">
        <f t="shared" ref="FM123" si="4408">+$D123*FF111</f>
        <v>0</v>
      </c>
      <c r="FN123" s="82">
        <f t="shared" ref="FN123" si="4409">+$D123*FG111</f>
        <v>0</v>
      </c>
      <c r="FO123" s="82">
        <f t="shared" ref="FO123" si="4410">+$D123*FH111</f>
        <v>0</v>
      </c>
      <c r="FP123" s="82">
        <f t="shared" ref="FP123" si="4411">+$D123*FI111</f>
        <v>0</v>
      </c>
      <c r="FQ123" s="82">
        <f t="shared" ref="FQ123" si="4412">+$D123*FJ111</f>
        <v>0</v>
      </c>
      <c r="FR123" s="82">
        <f t="shared" ref="FR123" si="4413">+$D123*FK111</f>
        <v>0</v>
      </c>
      <c r="FS123" s="82">
        <f t="shared" ref="FS123" si="4414">+$D123*FL111</f>
        <v>0</v>
      </c>
      <c r="FT123" s="82">
        <f t="shared" ref="FT123" si="4415">+$D123*FM111</f>
        <v>0</v>
      </c>
      <c r="FU123" s="82">
        <f t="shared" ref="FU123" si="4416">+$D123*FN111</f>
        <v>0</v>
      </c>
    </row>
    <row r="124" spans="1:177">
      <c r="A124" s="79">
        <v>1960</v>
      </c>
      <c r="D124" s="98">
        <f>Data!CE24</f>
        <v>8.367567618482898</v>
      </c>
      <c r="R124" s="82"/>
      <c r="S124" s="82"/>
      <c r="T124" s="82"/>
      <c r="U124" s="82">
        <f>+$D124*M111</f>
        <v>8.3673026072252981</v>
      </c>
      <c r="V124" s="82">
        <f t="shared" ref="V124" si="4417">+$D124*N111</f>
        <v>8.2340209906977915</v>
      </c>
      <c r="W124" s="82">
        <f t="shared" ref="W124" si="4418">+$D124*O111</f>
        <v>8.0957623344522993</v>
      </c>
      <c r="X124" s="82">
        <f t="shared" ref="X124" si="4419">+$D124*P111</f>
        <v>7.9514570606646195</v>
      </c>
      <c r="Y124" s="82">
        <f t="shared" ref="Y124" si="4420">+$D124*Q111</f>
        <v>7.7991874383968316</v>
      </c>
      <c r="Z124" s="82">
        <f t="shared" ref="Z124" si="4421">+$D124*R111</f>
        <v>7.6356313457429072</v>
      </c>
      <c r="AA124" s="82">
        <f t="shared" ref="AA124" si="4422">+$D124*S111</f>
        <v>7.4553725318453195</v>
      </c>
      <c r="AB124" s="82">
        <f t="shared" ref="AB124" si="4423">+$D124*T111</f>
        <v>7.2502443131065935</v>
      </c>
      <c r="AC124" s="82">
        <f t="shared" ref="AC124" si="4424">+$D124*U111</f>
        <v>7.009032300923228</v>
      </c>
      <c r="AD124" s="82">
        <f t="shared" ref="AD124" si="4425">+$D124*V111</f>
        <v>6.7179821104642317</v>
      </c>
      <c r="AE124" s="82">
        <f t="shared" ref="AE124" si="4426">+$D124*W111</f>
        <v>6.3625253547485521</v>
      </c>
      <c r="AF124" s="82">
        <f t="shared" ref="AF124" si="4427">+$D124*X111</f>
        <v>5.9303492778267755</v>
      </c>
      <c r="AG124" s="82">
        <f t="shared" ref="AG124" si="4428">+$D124*Y111</f>
        <v>5.4153915793721978</v>
      </c>
      <c r="AH124" s="82">
        <f t="shared" ref="AH124" si="4429">+$D124*Z111</f>
        <v>4.8217141389083267</v>
      </c>
      <c r="AI124" s="82">
        <f t="shared" ref="AI124" si="4430">+$D124*AA111</f>
        <v>4.1658184082540997</v>
      </c>
      <c r="AJ124" s="82">
        <f t="shared" ref="AJ124" si="4431">+$D124*AB111</f>
        <v>3.4761292360820506</v>
      </c>
      <c r="AK124" s="82">
        <f t="shared" ref="AK124" si="4432">+$D124*AC111</f>
        <v>2.789189206160966</v>
      </c>
      <c r="AL124" s="82">
        <f t="shared" ref="AL124" si="4433">+$D124*AD111</f>
        <v>2.1433097583303762</v>
      </c>
      <c r="AM124" s="82">
        <f t="shared" ref="AM124" si="4434">+$D124*AE111</f>
        <v>1.5714748719052059</v>
      </c>
      <c r="AN124" s="82">
        <f t="shared" ref="AN124" si="4435">+$D124*AF111</f>
        <v>1.0956513794553577</v>
      </c>
      <c r="AO124" s="82">
        <f t="shared" ref="AO124" si="4436">+$D124*AG111</f>
        <v>0.72412285379947672</v>
      </c>
      <c r="AP124" s="82">
        <f t="shared" ref="AP124" si="4437">+$D124*AH111</f>
        <v>0.45229525001781751</v>
      </c>
      <c r="AQ124" s="82">
        <f t="shared" ref="AQ124" si="4438">+$D124*AI111</f>
        <v>0.26619703524703164</v>
      </c>
      <c r="AR124" s="82">
        <f t="shared" ref="AR124" si="4439">+$D124*AJ111</f>
        <v>0.14715996752081106</v>
      </c>
      <c r="AS124" s="82">
        <f t="shared" ref="AS124" si="4440">+$D124*AK111</f>
        <v>7.614530696231904E-2</v>
      </c>
      <c r="AT124" s="82">
        <f t="shared" ref="AT124" si="4441">+$D124*AL111</f>
        <v>3.6719164655880522E-2</v>
      </c>
      <c r="AU124" s="82">
        <f t="shared" ref="AU124" si="4442">+$D124*AM111</f>
        <v>1.6408356158393887E-2</v>
      </c>
      <c r="AV124" s="82">
        <f t="shared" ref="AV124" si="4443">+$D124*AN111</f>
        <v>6.7387487449698229E-3</v>
      </c>
      <c r="AW124" s="82">
        <f t="shared" ref="AW124" si="4444">+$D124*AO111</f>
        <v>2.510080679493746E-3</v>
      </c>
      <c r="AX124" s="82">
        <f t="shared" ref="AX124" si="4445">+$D124*AP111</f>
        <v>8.2770789595931966E-4</v>
      </c>
      <c r="AY124" s="82">
        <f t="shared" ref="AY124" si="4446">+$D124*AQ111</f>
        <v>2.2900465280650399E-4</v>
      </c>
      <c r="AZ124" s="82">
        <f t="shared" ref="AZ124" si="4447">+$D124*AR111</f>
        <v>4.483864318548511E-5</v>
      </c>
      <c r="BA124" s="82">
        <f t="shared" ref="BA124" si="4448">+$D124*AS111</f>
        <v>0</v>
      </c>
      <c r="BB124" s="82">
        <f t="shared" ref="BB124" si="4449">+$D124*AT111</f>
        <v>0</v>
      </c>
      <c r="BC124" s="82">
        <f t="shared" ref="BC124" si="4450">+$D124*AU111</f>
        <v>0</v>
      </c>
      <c r="BD124" s="82">
        <f t="shared" ref="BD124" si="4451">+$D124*AV111</f>
        <v>0</v>
      </c>
      <c r="BE124" s="82">
        <f t="shared" ref="BE124" si="4452">+$D124*AW111</f>
        <v>0</v>
      </c>
      <c r="BF124" s="82">
        <f t="shared" ref="BF124" si="4453">+$D124*AX111</f>
        <v>0</v>
      </c>
      <c r="BG124" s="82">
        <f t="shared" ref="BG124" si="4454">+$D124*AY111</f>
        <v>0</v>
      </c>
      <c r="BH124" s="82">
        <f t="shared" ref="BH124" si="4455">+$D124*AZ111</f>
        <v>0</v>
      </c>
      <c r="BI124" s="82">
        <f t="shared" ref="BI124" si="4456">+$D124*BA111</f>
        <v>0</v>
      </c>
      <c r="BJ124" s="82">
        <f t="shared" ref="BJ124" si="4457">+$D124*BB111</f>
        <v>0</v>
      </c>
      <c r="BK124" s="82">
        <f t="shared" ref="BK124" si="4458">+$D124*BC111</f>
        <v>0</v>
      </c>
      <c r="BL124" s="82">
        <f t="shared" ref="BL124" si="4459">+$D124*BD111</f>
        <v>0</v>
      </c>
      <c r="BM124" s="82">
        <f t="shared" ref="BM124" si="4460">+$D124*BE111</f>
        <v>0</v>
      </c>
      <c r="BN124" s="82">
        <f t="shared" ref="BN124" si="4461">+$D124*BF111</f>
        <v>0</v>
      </c>
      <c r="BO124" s="82">
        <f t="shared" ref="BO124" si="4462">+$D124*BG111</f>
        <v>0</v>
      </c>
      <c r="BP124" s="82">
        <f t="shared" ref="BP124" si="4463">+$D124*BH111</f>
        <v>0</v>
      </c>
      <c r="BQ124" s="82">
        <f t="shared" ref="BQ124" si="4464">+$D124*BI111</f>
        <v>0</v>
      </c>
      <c r="BR124" s="82">
        <f t="shared" ref="BR124" si="4465">+$D124*BJ111</f>
        <v>0</v>
      </c>
      <c r="BS124" s="82">
        <f t="shared" ref="BS124" si="4466">+$D124*BK111</f>
        <v>0</v>
      </c>
      <c r="BT124" s="82">
        <f t="shared" ref="BT124" si="4467">+$D124*BL111</f>
        <v>0</v>
      </c>
      <c r="BU124" s="82">
        <f t="shared" ref="BU124" si="4468">+$D124*BM111</f>
        <v>0</v>
      </c>
      <c r="BV124" s="82">
        <f t="shared" ref="BV124" si="4469">+$D124*BN111</f>
        <v>0</v>
      </c>
      <c r="BW124" s="82">
        <f t="shared" ref="BW124" si="4470">+$D124*BO111</f>
        <v>0</v>
      </c>
      <c r="BX124" s="82">
        <f t="shared" ref="BX124" si="4471">+$D124*BP111</f>
        <v>0</v>
      </c>
      <c r="BY124" s="82">
        <f t="shared" ref="BY124" si="4472">+$D124*BQ111</f>
        <v>0</v>
      </c>
      <c r="BZ124" s="82">
        <f t="shared" ref="BZ124" si="4473">+$D124*BR111</f>
        <v>0</v>
      </c>
      <c r="CA124" s="82">
        <f t="shared" ref="CA124" si="4474">+$D124*BS111</f>
        <v>0</v>
      </c>
      <c r="CB124" s="82">
        <f t="shared" ref="CB124" si="4475">+$D124*BT111</f>
        <v>0</v>
      </c>
      <c r="CC124" s="82">
        <f t="shared" ref="CC124" si="4476">+$D124*BU111</f>
        <v>0</v>
      </c>
      <c r="CD124" s="82">
        <f t="shared" ref="CD124" si="4477">+$D124*BV111</f>
        <v>0</v>
      </c>
      <c r="CE124" s="82">
        <f t="shared" ref="CE124" si="4478">+$D124*BW111</f>
        <v>0</v>
      </c>
      <c r="CF124" s="82">
        <f t="shared" ref="CF124" si="4479">+$D124*BX111</f>
        <v>0</v>
      </c>
      <c r="CG124" s="82">
        <f t="shared" ref="CG124" si="4480">+$D124*BY111</f>
        <v>0</v>
      </c>
      <c r="CH124" s="82">
        <f t="shared" ref="CH124" si="4481">+$D124*BZ111</f>
        <v>0</v>
      </c>
      <c r="CI124" s="82">
        <f t="shared" ref="CI124" si="4482">+$D124*CA111</f>
        <v>0</v>
      </c>
      <c r="CJ124" s="82">
        <f t="shared" ref="CJ124" si="4483">+$D124*CB111</f>
        <v>0</v>
      </c>
      <c r="CK124" s="82">
        <f t="shared" ref="CK124" si="4484">+$D124*CC111</f>
        <v>0</v>
      </c>
      <c r="CL124" s="82">
        <f t="shared" ref="CL124" si="4485">+$D124*CD111</f>
        <v>0</v>
      </c>
      <c r="CM124" s="82">
        <f t="shared" ref="CM124" si="4486">+$D124*CE111</f>
        <v>0</v>
      </c>
      <c r="CN124" s="82">
        <f t="shared" ref="CN124" si="4487">+$D124*CF111</f>
        <v>0</v>
      </c>
      <c r="CO124" s="82">
        <f t="shared" ref="CO124" si="4488">+$D124*CG111</f>
        <v>0</v>
      </c>
      <c r="CX124" s="82"/>
      <c r="CY124" s="82"/>
      <c r="CZ124" s="82"/>
      <c r="DA124" s="82">
        <f>+$D124*CS111</f>
        <v>8.367567618482898</v>
      </c>
      <c r="DB124" s="82">
        <f t="shared" ref="DB124" si="4489">+$D124*CT111</f>
        <v>7.3216216661725362</v>
      </c>
      <c r="DC124" s="82">
        <f t="shared" ref="DC124" si="4490">+$D124*CU111</f>
        <v>6.4064189579009687</v>
      </c>
      <c r="DD124" s="82">
        <f t="shared" ref="DD124" si="4491">+$D124*CV111</f>
        <v>5.6056165881633477</v>
      </c>
      <c r="DE124" s="82">
        <f t="shared" ref="DE124" si="4492">+$D124*CW111</f>
        <v>4.9049145146429289</v>
      </c>
      <c r="DF124" s="82">
        <f t="shared" ref="DF124" si="4493">+$D124*CX111</f>
        <v>4.2918002003125633</v>
      </c>
      <c r="DG124" s="82">
        <f t="shared" ref="DG124" si="4494">+$D124*CY111</f>
        <v>3.7553251752734926</v>
      </c>
      <c r="DH124" s="82">
        <f t="shared" ref="DH124" si="4495">+$D124*CZ111</f>
        <v>3.2859095283643063</v>
      </c>
      <c r="DI124" s="82">
        <f t="shared" ref="DI124" si="4496">+$D124*DA111</f>
        <v>2.8751708373187679</v>
      </c>
      <c r="DJ124" s="82">
        <f t="shared" ref="DJ124" si="4497">+$D124*DB111</f>
        <v>2.5157744826539217</v>
      </c>
      <c r="DK124" s="82">
        <f t="shared" ref="DK124" si="4498">+$D124*DC111</f>
        <v>2.2013026723221816</v>
      </c>
      <c r="DL124" s="82">
        <f t="shared" ref="DL124" si="4499">+$D124*DD111</f>
        <v>1.9261398382819088</v>
      </c>
      <c r="DM124" s="82">
        <f t="shared" ref="DM124" si="4500">+$D124*DE111</f>
        <v>1.6853723584966702</v>
      </c>
      <c r="DN124" s="82">
        <f t="shared" ref="DN124" si="4501">+$D124*DF111</f>
        <v>1.4747008136845865</v>
      </c>
      <c r="DO124" s="82">
        <f t="shared" ref="DO124" si="4502">+$D124*DG111</f>
        <v>1.2903632119740132</v>
      </c>
      <c r="DP124" s="82">
        <f t="shared" ref="DP124" si="4503">+$D124*DH111</f>
        <v>1.1290678104772616</v>
      </c>
      <c r="DQ124" s="82">
        <f t="shared" ref="DQ124" si="4504">+$D124*DI111</f>
        <v>0.9879343341676039</v>
      </c>
      <c r="DR124" s="82">
        <f t="shared" ref="DR124" si="4505">+$D124*DJ111</f>
        <v>0.86444254239665341</v>
      </c>
      <c r="DS124" s="82">
        <f t="shared" ref="DS124" si="4506">+$D124*DK111</f>
        <v>0.75638722459707175</v>
      </c>
      <c r="DT124" s="82">
        <f t="shared" ref="DT124" si="4507">+$D124*DL111</f>
        <v>0.66183882152243778</v>
      </c>
      <c r="DU124" s="82">
        <f t="shared" ref="DU124" si="4508">+$D124*DM111</f>
        <v>0.57910896883213303</v>
      </c>
      <c r="DV124" s="82">
        <f t="shared" ref="DV124" si="4509">+$D124*DN111</f>
        <v>0.50672034772811647</v>
      </c>
      <c r="DW124" s="82">
        <f t="shared" ref="DW124" si="4510">+$D124*DO111</f>
        <v>0.4433803042621019</v>
      </c>
      <c r="DX124" s="82">
        <f t="shared" ref="DX124" si="4511">+$D124*DP111</f>
        <v>0.38795776622933908</v>
      </c>
      <c r="DY124" s="82">
        <f t="shared" ref="DY124" si="4512">+$D124*DQ111</f>
        <v>0.33946304545067174</v>
      </c>
      <c r="DZ124" s="82">
        <f t="shared" ref="DZ124" si="4513">+$D124*DR111</f>
        <v>0.29703016476933775</v>
      </c>
      <c r="EA124" s="82">
        <f t="shared" ref="EA124" si="4514">+$D124*DS111</f>
        <v>0.25990139417317054</v>
      </c>
      <c r="EB124" s="82">
        <f t="shared" ref="EB124" si="4515">+$D124*DT111</f>
        <v>0.22741371990152423</v>
      </c>
      <c r="EC124" s="82">
        <f t="shared" ref="EC124" si="4516">+$D124*DU111</f>
        <v>0.1989870049138337</v>
      </c>
      <c r="ED124" s="82">
        <f t="shared" ref="ED124" si="4517">+$D124*DV111</f>
        <v>0.1741136292996045</v>
      </c>
      <c r="EE124" s="82">
        <f t="shared" ref="EE124" si="4518">+$D124*DW111</f>
        <v>0.15234942563715392</v>
      </c>
      <c r="EF124" s="82">
        <f t="shared" ref="EF124" si="4519">+$D124*DX111</f>
        <v>0.13330574743250967</v>
      </c>
      <c r="EG124" s="82">
        <f t="shared" ref="EG124" si="4520">+$D124*DY111</f>
        <v>0</v>
      </c>
      <c r="EH124" s="82">
        <f t="shared" ref="EH124" si="4521">+$D124*DZ111</f>
        <v>0</v>
      </c>
      <c r="EI124" s="82">
        <f t="shared" ref="EI124" si="4522">+$D124*EA111</f>
        <v>0</v>
      </c>
      <c r="EJ124" s="82">
        <f t="shared" ref="EJ124" si="4523">+$D124*EB111</f>
        <v>0</v>
      </c>
      <c r="EK124" s="82">
        <f t="shared" ref="EK124" si="4524">+$D124*EC111</f>
        <v>0</v>
      </c>
      <c r="EL124" s="82">
        <f t="shared" ref="EL124" si="4525">+$D124*ED111</f>
        <v>0</v>
      </c>
      <c r="EM124" s="82">
        <f t="shared" ref="EM124" si="4526">+$D124*EE111</f>
        <v>0</v>
      </c>
      <c r="EN124" s="82">
        <f t="shared" ref="EN124" si="4527">+$D124*EF111</f>
        <v>0</v>
      </c>
      <c r="EO124" s="82">
        <f t="shared" ref="EO124" si="4528">+$D124*EG111</f>
        <v>0</v>
      </c>
      <c r="EP124" s="82">
        <f t="shared" ref="EP124" si="4529">+$D124*EH111</f>
        <v>0</v>
      </c>
      <c r="EQ124" s="82">
        <f t="shared" ref="EQ124" si="4530">+$D124*EI111</f>
        <v>0</v>
      </c>
      <c r="ER124" s="82">
        <f t="shared" ref="ER124" si="4531">+$D124*EJ111</f>
        <v>0</v>
      </c>
      <c r="ES124" s="82">
        <f t="shared" ref="ES124" si="4532">+$D124*EK111</f>
        <v>0</v>
      </c>
      <c r="ET124" s="82">
        <f t="shared" ref="ET124" si="4533">+$D124*EL111</f>
        <v>0</v>
      </c>
      <c r="EU124" s="82">
        <f t="shared" ref="EU124" si="4534">+$D124*EM111</f>
        <v>0</v>
      </c>
      <c r="EV124" s="82">
        <f t="shared" ref="EV124" si="4535">+$D124*EN111</f>
        <v>0</v>
      </c>
      <c r="EW124" s="82">
        <f t="shared" ref="EW124" si="4536">+$D124*EO111</f>
        <v>0</v>
      </c>
      <c r="EX124" s="82">
        <f t="shared" ref="EX124" si="4537">+$D124*EP111</f>
        <v>0</v>
      </c>
      <c r="EY124" s="82">
        <f t="shared" ref="EY124" si="4538">+$D124*EQ111</f>
        <v>0</v>
      </c>
      <c r="EZ124" s="82">
        <f t="shared" ref="EZ124" si="4539">+$D124*ER111</f>
        <v>0</v>
      </c>
      <c r="FA124" s="82">
        <f t="shared" ref="FA124" si="4540">+$D124*ES111</f>
        <v>0</v>
      </c>
      <c r="FB124" s="82">
        <f t="shared" ref="FB124" si="4541">+$D124*ET111</f>
        <v>0</v>
      </c>
      <c r="FC124" s="82">
        <f t="shared" ref="FC124" si="4542">+$D124*EU111</f>
        <v>0</v>
      </c>
      <c r="FD124" s="82">
        <f t="shared" ref="FD124" si="4543">+$D124*EV111</f>
        <v>0</v>
      </c>
      <c r="FE124" s="82">
        <f t="shared" ref="FE124" si="4544">+$D124*EW111</f>
        <v>0</v>
      </c>
      <c r="FF124" s="82">
        <f t="shared" ref="FF124" si="4545">+$D124*EX111</f>
        <v>0</v>
      </c>
      <c r="FG124" s="82">
        <f t="shared" ref="FG124" si="4546">+$D124*EY111</f>
        <v>0</v>
      </c>
      <c r="FH124" s="82">
        <f t="shared" ref="FH124" si="4547">+$D124*EZ111</f>
        <v>0</v>
      </c>
      <c r="FI124" s="82">
        <f t="shared" ref="FI124" si="4548">+$D124*FA111</f>
        <v>0</v>
      </c>
      <c r="FJ124" s="82">
        <f t="shared" ref="FJ124" si="4549">+$D124*FB111</f>
        <v>0</v>
      </c>
      <c r="FK124" s="82">
        <f t="shared" ref="FK124" si="4550">+$D124*FC111</f>
        <v>0</v>
      </c>
      <c r="FL124" s="82">
        <f t="shared" ref="FL124" si="4551">+$D124*FD111</f>
        <v>0</v>
      </c>
      <c r="FM124" s="82">
        <f t="shared" ref="FM124" si="4552">+$D124*FE111</f>
        <v>0</v>
      </c>
      <c r="FN124" s="82">
        <f t="shared" ref="FN124" si="4553">+$D124*FF111</f>
        <v>0</v>
      </c>
      <c r="FO124" s="82">
        <f t="shared" ref="FO124" si="4554">+$D124*FG111</f>
        <v>0</v>
      </c>
      <c r="FP124" s="82">
        <f t="shared" ref="FP124" si="4555">+$D124*FH111</f>
        <v>0</v>
      </c>
      <c r="FQ124" s="82">
        <f t="shared" ref="FQ124" si="4556">+$D124*FI111</f>
        <v>0</v>
      </c>
      <c r="FR124" s="82">
        <f t="shared" ref="FR124" si="4557">+$D124*FJ111</f>
        <v>0</v>
      </c>
      <c r="FS124" s="82">
        <f t="shared" ref="FS124" si="4558">+$D124*FK111</f>
        <v>0</v>
      </c>
      <c r="FT124" s="82">
        <f t="shared" ref="FT124" si="4559">+$D124*FL111</f>
        <v>0</v>
      </c>
      <c r="FU124" s="82">
        <f t="shared" ref="FU124" si="4560">+$D124*FM111</f>
        <v>0</v>
      </c>
    </row>
    <row r="125" spans="1:177">
      <c r="A125" s="79">
        <v>1961</v>
      </c>
      <c r="D125" s="98">
        <f>Data!CE25</f>
        <v>2.4213163124193153</v>
      </c>
      <c r="R125" s="82"/>
      <c r="S125" s="82"/>
      <c r="T125" s="82"/>
      <c r="U125" s="82"/>
      <c r="V125" s="82">
        <f>+$D125*M111</f>
        <v>2.4212396263248301</v>
      </c>
      <c r="W125" s="82">
        <f t="shared" ref="W125" si="4561">+$D125*N111</f>
        <v>2.3826720321376227</v>
      </c>
      <c r="X125" s="82">
        <f t="shared" ref="X125" si="4562">+$D125*O111</f>
        <v>2.3426642359698424</v>
      </c>
      <c r="Y125" s="82">
        <f t="shared" ref="Y125" si="4563">+$D125*P111</f>
        <v>2.3009067349466719</v>
      </c>
      <c r="Z125" s="82">
        <f t="shared" ref="Z125" si="4564">+$D125*Q111</f>
        <v>2.2568445968088784</v>
      </c>
      <c r="AA125" s="82">
        <f t="shared" ref="AA125" si="4565">+$D125*R111</f>
        <v>2.2095165018122209</v>
      </c>
      <c r="AB125" s="82">
        <f t="shared" ref="AB125" si="4566">+$D125*S111</f>
        <v>2.1573551538018991</v>
      </c>
      <c r="AC125" s="82">
        <f t="shared" ref="AC125" si="4567">+$D125*T111</f>
        <v>2.097997366113098</v>
      </c>
      <c r="AD125" s="82">
        <f t="shared" ref="AD125" si="4568">+$D125*U111</f>
        <v>2.0281980401344262</v>
      </c>
      <c r="AE125" s="82">
        <f t="shared" ref="AE125" si="4569">+$D125*V111</f>
        <v>1.9439770805888503</v>
      </c>
      <c r="AF125" s="82">
        <f t="shared" ref="AF125" si="4570">+$D125*W111</f>
        <v>1.8411188450518101</v>
      </c>
      <c r="AG125" s="82">
        <f t="shared" ref="AG125" si="4571">+$D125*X111</f>
        <v>1.7160604012363532</v>
      </c>
      <c r="AH125" s="82">
        <f t="shared" ref="AH125" si="4572">+$D125*Y111</f>
        <v>1.5670475061723461</v>
      </c>
      <c r="AI125" s="82">
        <f t="shared" ref="AI125" si="4573">+$D125*Z111</f>
        <v>1.3952555426708735</v>
      </c>
      <c r="AJ125" s="82">
        <f t="shared" ref="AJ125" si="4574">+$D125*AA111</f>
        <v>1.2054595225740314</v>
      </c>
      <c r="AK125" s="82">
        <f t="shared" ref="AK125" si="4575">+$D125*AB111</f>
        <v>1.0058847214824411</v>
      </c>
      <c r="AL125" s="82">
        <f t="shared" ref="AL125" si="4576">+$D125*AC111</f>
        <v>0.80710543747310504</v>
      </c>
      <c r="AM125" s="82">
        <f t="shared" ref="AM125" si="4577">+$D125*AD111</f>
        <v>0.62020782108167283</v>
      </c>
      <c r="AN125" s="82">
        <f t="shared" ref="AN125" si="4578">+$D125*AE111</f>
        <v>0.45473641987622332</v>
      </c>
      <c r="AO125" s="82">
        <f t="shared" ref="AO125" si="4579">+$D125*AF111</f>
        <v>0.31704775853140654</v>
      </c>
      <c r="AP125" s="82">
        <f t="shared" ref="AP125" si="4580">+$D125*AG111</f>
        <v>0.20953884785196294</v>
      </c>
      <c r="AQ125" s="82">
        <f t="shared" ref="AQ125" si="4581">+$D125*AH111</f>
        <v>0.13088031275407522</v>
      </c>
      <c r="AR125" s="82">
        <f t="shared" ref="AR125" si="4582">+$D125*AI111</f>
        <v>7.7029222009222117E-2</v>
      </c>
      <c r="AS125" s="82">
        <f t="shared" ref="AS125" si="4583">+$D125*AJ111</f>
        <v>4.2583561452932732E-2</v>
      </c>
      <c r="AT125" s="82">
        <f t="shared" ref="AT125" si="4584">+$D125*AK111</f>
        <v>2.2034106238327258E-2</v>
      </c>
      <c r="AU125" s="82">
        <f t="shared" ref="AU125" si="4585">+$D125*AL111</f>
        <v>1.0625395146291522E-2</v>
      </c>
      <c r="AV125" s="82">
        <f t="shared" ref="AV125" si="4586">+$D125*AM111</f>
        <v>4.7480728256736049E-3</v>
      </c>
      <c r="AW125" s="82">
        <f t="shared" ref="AW125" si="4587">+$D125*AN111</f>
        <v>1.9499863049148502E-3</v>
      </c>
      <c r="AX125" s="82">
        <f t="shared" ref="AX125" si="4588">+$D125*AO111</f>
        <v>7.2634002757526544E-4</v>
      </c>
      <c r="AY125" s="82">
        <f t="shared" ref="AY125" si="4589">+$D125*AP111</f>
        <v>2.3951316819689305E-4</v>
      </c>
      <c r="AZ125" s="82">
        <f t="shared" ref="AZ125" si="4590">+$D125*AQ111</f>
        <v>6.6266892213157107E-5</v>
      </c>
      <c r="BA125" s="82">
        <f t="shared" ref="BA125" si="4591">+$D125*AR111</f>
        <v>1.2974922118579612E-5</v>
      </c>
      <c r="BB125" s="82">
        <f t="shared" ref="BB125" si="4592">+$D125*AS111</f>
        <v>0</v>
      </c>
      <c r="BC125" s="82">
        <f t="shared" ref="BC125" si="4593">+$D125*AT111</f>
        <v>0</v>
      </c>
      <c r="BD125" s="82">
        <f t="shared" ref="BD125" si="4594">+$D125*AU111</f>
        <v>0</v>
      </c>
      <c r="BE125" s="82">
        <f t="shared" ref="BE125" si="4595">+$D125*AV111</f>
        <v>0</v>
      </c>
      <c r="BF125" s="82">
        <f t="shared" ref="BF125" si="4596">+$D125*AW111</f>
        <v>0</v>
      </c>
      <c r="BG125" s="82">
        <f t="shared" ref="BG125" si="4597">+$D125*AX111</f>
        <v>0</v>
      </c>
      <c r="BH125" s="82">
        <f t="shared" ref="BH125" si="4598">+$D125*AY111</f>
        <v>0</v>
      </c>
      <c r="BI125" s="82">
        <f t="shared" ref="BI125" si="4599">+$D125*AZ111</f>
        <v>0</v>
      </c>
      <c r="BJ125" s="82">
        <f t="shared" ref="BJ125" si="4600">+$D125*BA111</f>
        <v>0</v>
      </c>
      <c r="BK125" s="82">
        <f t="shared" ref="BK125" si="4601">+$D125*BB111</f>
        <v>0</v>
      </c>
      <c r="BL125" s="82">
        <f t="shared" ref="BL125" si="4602">+$D125*BC111</f>
        <v>0</v>
      </c>
      <c r="BM125" s="82">
        <f t="shared" ref="BM125" si="4603">+$D125*BD111</f>
        <v>0</v>
      </c>
      <c r="BN125" s="82">
        <f t="shared" ref="BN125" si="4604">+$D125*BE111</f>
        <v>0</v>
      </c>
      <c r="BO125" s="82">
        <f t="shared" ref="BO125" si="4605">+$D125*BF111</f>
        <v>0</v>
      </c>
      <c r="BP125" s="82">
        <f t="shared" ref="BP125" si="4606">+$D125*BG111</f>
        <v>0</v>
      </c>
      <c r="BQ125" s="82">
        <f t="shared" ref="BQ125" si="4607">+$D125*BH111</f>
        <v>0</v>
      </c>
      <c r="BR125" s="82">
        <f t="shared" ref="BR125" si="4608">+$D125*BI111</f>
        <v>0</v>
      </c>
      <c r="BS125" s="82">
        <f t="shared" ref="BS125" si="4609">+$D125*BJ111</f>
        <v>0</v>
      </c>
      <c r="BT125" s="82">
        <f t="shared" ref="BT125" si="4610">+$D125*BK111</f>
        <v>0</v>
      </c>
      <c r="BU125" s="82">
        <f t="shared" ref="BU125" si="4611">+$D125*BL111</f>
        <v>0</v>
      </c>
      <c r="BV125" s="82">
        <f t="shared" ref="BV125" si="4612">+$D125*BM111</f>
        <v>0</v>
      </c>
      <c r="BW125" s="82">
        <f t="shared" ref="BW125" si="4613">+$D125*BN111</f>
        <v>0</v>
      </c>
      <c r="BX125" s="82">
        <f t="shared" ref="BX125" si="4614">+$D125*BO111</f>
        <v>0</v>
      </c>
      <c r="BY125" s="82">
        <f t="shared" ref="BY125" si="4615">+$D125*BP111</f>
        <v>0</v>
      </c>
      <c r="BZ125" s="82">
        <f t="shared" ref="BZ125" si="4616">+$D125*BQ111</f>
        <v>0</v>
      </c>
      <c r="CA125" s="82">
        <f t="shared" ref="CA125" si="4617">+$D125*BR111</f>
        <v>0</v>
      </c>
      <c r="CB125" s="82">
        <f t="shared" ref="CB125" si="4618">+$D125*BS111</f>
        <v>0</v>
      </c>
      <c r="CC125" s="82">
        <f t="shared" ref="CC125" si="4619">+$D125*BT111</f>
        <v>0</v>
      </c>
      <c r="CD125" s="82">
        <f t="shared" ref="CD125" si="4620">+$D125*BU111</f>
        <v>0</v>
      </c>
      <c r="CE125" s="82">
        <f t="shared" ref="CE125" si="4621">+$D125*BV111</f>
        <v>0</v>
      </c>
      <c r="CF125" s="82">
        <f t="shared" ref="CF125" si="4622">+$D125*BW111</f>
        <v>0</v>
      </c>
      <c r="CG125" s="82">
        <f t="shared" ref="CG125" si="4623">+$D125*BX111</f>
        <v>0</v>
      </c>
      <c r="CH125" s="82">
        <f t="shared" ref="CH125" si="4624">+$D125*BY111</f>
        <v>0</v>
      </c>
      <c r="CI125" s="82">
        <f t="shared" ref="CI125" si="4625">+$D125*BZ111</f>
        <v>0</v>
      </c>
      <c r="CJ125" s="82">
        <f t="shared" ref="CJ125" si="4626">+$D125*CA111</f>
        <v>0</v>
      </c>
      <c r="CK125" s="82">
        <f t="shared" ref="CK125" si="4627">+$D125*CB111</f>
        <v>0</v>
      </c>
      <c r="CL125" s="82">
        <f t="shared" ref="CL125" si="4628">+$D125*CC111</f>
        <v>0</v>
      </c>
      <c r="CM125" s="82">
        <f t="shared" ref="CM125" si="4629">+$D125*CD111</f>
        <v>0</v>
      </c>
      <c r="CN125" s="82">
        <f t="shared" ref="CN125" si="4630">+$D125*CE111</f>
        <v>0</v>
      </c>
      <c r="CO125" s="82">
        <f t="shared" ref="CO125" si="4631">+$D125*CF111</f>
        <v>0</v>
      </c>
      <c r="CX125" s="82"/>
      <c r="CY125" s="82"/>
      <c r="CZ125" s="82"/>
      <c r="DA125" s="82"/>
      <c r="DB125" s="82">
        <f>+$D125*CS111</f>
        <v>2.4213163124193153</v>
      </c>
      <c r="DC125" s="82">
        <f t="shared" ref="DC125" si="4632">+$D125*CT111</f>
        <v>2.118651773366901</v>
      </c>
      <c r="DD125" s="82">
        <f t="shared" ref="DD125" si="4633">+$D125*CU111</f>
        <v>1.8538203016960384</v>
      </c>
      <c r="DE125" s="82">
        <f t="shared" ref="DE125" si="4634">+$D125*CV111</f>
        <v>1.6220927639840335</v>
      </c>
      <c r="DF125" s="82">
        <f t="shared" ref="DF125" si="4635">+$D125*CW111</f>
        <v>1.4193311684860292</v>
      </c>
      <c r="DG125" s="82">
        <f t="shared" ref="DG125" si="4636">+$D125*CX111</f>
        <v>1.2419147724252757</v>
      </c>
      <c r="DH125" s="82">
        <f t="shared" ref="DH125" si="4637">+$D125*CY111</f>
        <v>1.0866754258721163</v>
      </c>
      <c r="DI125" s="82">
        <f t="shared" ref="DI125" si="4638">+$D125*CZ111</f>
        <v>0.9508409976381017</v>
      </c>
      <c r="DJ125" s="82">
        <f t="shared" ref="DJ125" si="4639">+$D125*DA111</f>
        <v>0.83198587293333892</v>
      </c>
      <c r="DK125" s="82">
        <f t="shared" ref="DK125" si="4640">+$D125*DB111</f>
        <v>0.72798763881667161</v>
      </c>
      <c r="DL125" s="82">
        <f t="shared" ref="DL125" si="4641">+$D125*DC111</f>
        <v>0.63698918396458759</v>
      </c>
      <c r="DM125" s="82">
        <f t="shared" ref="DM125" si="4642">+$D125*DD111</f>
        <v>0.55736553596901417</v>
      </c>
      <c r="DN125" s="82">
        <f t="shared" ref="DN125" si="4643">+$D125*DE111</f>
        <v>0.48769484397288743</v>
      </c>
      <c r="DO125" s="82">
        <f t="shared" ref="DO125" si="4644">+$D125*DF111</f>
        <v>0.4267329884762765</v>
      </c>
      <c r="DP125" s="82">
        <f t="shared" ref="DP125" si="4645">+$D125*DG111</f>
        <v>0.37339136491674191</v>
      </c>
      <c r="DQ125" s="82">
        <f t="shared" ref="DQ125" si="4646">+$D125*DH111</f>
        <v>0.32671744430214916</v>
      </c>
      <c r="DR125" s="82">
        <f t="shared" ref="DR125" si="4647">+$D125*DI111</f>
        <v>0.28587776376438057</v>
      </c>
      <c r="DS125" s="82">
        <f t="shared" ref="DS125" si="4648">+$D125*DJ111</f>
        <v>0.25014304329383297</v>
      </c>
      <c r="DT125" s="82">
        <f t="shared" ref="DT125" si="4649">+$D125*DK111</f>
        <v>0.21887516288210385</v>
      </c>
      <c r="DU125" s="82">
        <f t="shared" ref="DU125" si="4650">+$D125*DL111</f>
        <v>0.19151576752184088</v>
      </c>
      <c r="DV125" s="82">
        <f t="shared" ref="DV125" si="4651">+$D125*DM111</f>
        <v>0.16757629658161075</v>
      </c>
      <c r="DW125" s="82">
        <f t="shared" ref="DW125" si="4652">+$D125*DN111</f>
        <v>0.14662925950890943</v>
      </c>
      <c r="DX125" s="82">
        <f t="shared" ref="DX125" si="4653">+$D125*DO111</f>
        <v>0.12830060207029576</v>
      </c>
      <c r="DY125" s="82">
        <f t="shared" ref="DY125" si="4654">+$D125*DP111</f>
        <v>0.11226302681150876</v>
      </c>
      <c r="DZ125" s="82">
        <f t="shared" ref="DZ125" si="4655">+$D125*DQ111</f>
        <v>9.8230148460070166E-2</v>
      </c>
      <c r="EA125" s="82">
        <f t="shared" ref="EA125" si="4656">+$D125*DR111</f>
        <v>8.5951379902561409E-2</v>
      </c>
      <c r="EB125" s="82">
        <f t="shared" ref="EB125" si="4657">+$D125*DS111</f>
        <v>7.5207457414741233E-2</v>
      </c>
      <c r="EC125" s="82">
        <f t="shared" ref="EC125" si="4658">+$D125*DT111</f>
        <v>6.5806525237898567E-2</v>
      </c>
      <c r="ED125" s="82">
        <f t="shared" ref="ED125" si="4659">+$D125*DU111</f>
        <v>5.7580709583161256E-2</v>
      </c>
      <c r="EE125" s="82">
        <f t="shared" ref="EE125" si="4660">+$D125*DV111</f>
        <v>5.03831208852661E-2</v>
      </c>
      <c r="EF125" s="82">
        <f t="shared" ref="EF125" si="4661">+$D125*DW111</f>
        <v>4.4085230774607832E-2</v>
      </c>
      <c r="EG125" s="82">
        <f t="shared" ref="EG125" si="4662">+$D125*DX111</f>
        <v>3.8574576927781858E-2</v>
      </c>
      <c r="EH125" s="82">
        <f t="shared" ref="EH125" si="4663">+$D125*DY111</f>
        <v>0</v>
      </c>
      <c r="EI125" s="82">
        <f t="shared" ref="EI125" si="4664">+$D125*DZ111</f>
        <v>0</v>
      </c>
      <c r="EJ125" s="82">
        <f t="shared" ref="EJ125" si="4665">+$D125*EA111</f>
        <v>0</v>
      </c>
      <c r="EK125" s="82">
        <f t="shared" ref="EK125" si="4666">+$D125*EB111</f>
        <v>0</v>
      </c>
      <c r="EL125" s="82">
        <f t="shared" ref="EL125" si="4667">+$D125*EC111</f>
        <v>0</v>
      </c>
      <c r="EM125" s="82">
        <f t="shared" ref="EM125" si="4668">+$D125*ED111</f>
        <v>0</v>
      </c>
      <c r="EN125" s="82">
        <f t="shared" ref="EN125" si="4669">+$D125*EE111</f>
        <v>0</v>
      </c>
      <c r="EO125" s="82">
        <f t="shared" ref="EO125" si="4670">+$D125*EF111</f>
        <v>0</v>
      </c>
      <c r="EP125" s="82">
        <f t="shared" ref="EP125" si="4671">+$D125*EG111</f>
        <v>0</v>
      </c>
      <c r="EQ125" s="82">
        <f t="shared" ref="EQ125" si="4672">+$D125*EH111</f>
        <v>0</v>
      </c>
      <c r="ER125" s="82">
        <f t="shared" ref="ER125" si="4673">+$D125*EI111</f>
        <v>0</v>
      </c>
      <c r="ES125" s="82">
        <f t="shared" ref="ES125" si="4674">+$D125*EJ111</f>
        <v>0</v>
      </c>
      <c r="ET125" s="82">
        <f t="shared" ref="ET125" si="4675">+$D125*EK111</f>
        <v>0</v>
      </c>
      <c r="EU125" s="82">
        <f t="shared" ref="EU125" si="4676">+$D125*EL111</f>
        <v>0</v>
      </c>
      <c r="EV125" s="82">
        <f t="shared" ref="EV125" si="4677">+$D125*EM111</f>
        <v>0</v>
      </c>
      <c r="EW125" s="82">
        <f t="shared" ref="EW125" si="4678">+$D125*EN111</f>
        <v>0</v>
      </c>
      <c r="EX125" s="82">
        <f t="shared" ref="EX125" si="4679">+$D125*EO111</f>
        <v>0</v>
      </c>
      <c r="EY125" s="82">
        <f t="shared" ref="EY125" si="4680">+$D125*EP111</f>
        <v>0</v>
      </c>
      <c r="EZ125" s="82">
        <f t="shared" ref="EZ125" si="4681">+$D125*EQ111</f>
        <v>0</v>
      </c>
      <c r="FA125" s="82">
        <f t="shared" ref="FA125" si="4682">+$D125*ER111</f>
        <v>0</v>
      </c>
      <c r="FB125" s="82">
        <f t="shared" ref="FB125" si="4683">+$D125*ES111</f>
        <v>0</v>
      </c>
      <c r="FC125" s="82">
        <f t="shared" ref="FC125" si="4684">+$D125*ET111</f>
        <v>0</v>
      </c>
      <c r="FD125" s="82">
        <f t="shared" ref="FD125" si="4685">+$D125*EU111</f>
        <v>0</v>
      </c>
      <c r="FE125" s="82">
        <f t="shared" ref="FE125" si="4686">+$D125*EV111</f>
        <v>0</v>
      </c>
      <c r="FF125" s="82">
        <f t="shared" ref="FF125" si="4687">+$D125*EW111</f>
        <v>0</v>
      </c>
      <c r="FG125" s="82">
        <f t="shared" ref="FG125" si="4688">+$D125*EX111</f>
        <v>0</v>
      </c>
      <c r="FH125" s="82">
        <f t="shared" ref="FH125" si="4689">+$D125*EY111</f>
        <v>0</v>
      </c>
      <c r="FI125" s="82">
        <f t="shared" ref="FI125" si="4690">+$D125*EZ111</f>
        <v>0</v>
      </c>
      <c r="FJ125" s="82">
        <f t="shared" ref="FJ125" si="4691">+$D125*FA111</f>
        <v>0</v>
      </c>
      <c r="FK125" s="82">
        <f t="shared" ref="FK125" si="4692">+$D125*FB111</f>
        <v>0</v>
      </c>
      <c r="FL125" s="82">
        <f t="shared" ref="FL125" si="4693">+$D125*FC111</f>
        <v>0</v>
      </c>
      <c r="FM125" s="82">
        <f t="shared" ref="FM125" si="4694">+$D125*FD111</f>
        <v>0</v>
      </c>
      <c r="FN125" s="82">
        <f t="shared" ref="FN125" si="4695">+$D125*FE111</f>
        <v>0</v>
      </c>
      <c r="FO125" s="82">
        <f t="shared" ref="FO125" si="4696">+$D125*FF111</f>
        <v>0</v>
      </c>
      <c r="FP125" s="82">
        <f t="shared" ref="FP125" si="4697">+$D125*FG111</f>
        <v>0</v>
      </c>
      <c r="FQ125" s="82">
        <f t="shared" ref="FQ125" si="4698">+$D125*FH111</f>
        <v>0</v>
      </c>
      <c r="FR125" s="82">
        <f t="shared" ref="FR125" si="4699">+$D125*FI111</f>
        <v>0</v>
      </c>
      <c r="FS125" s="82">
        <f t="shared" ref="FS125" si="4700">+$D125*FJ111</f>
        <v>0</v>
      </c>
      <c r="FT125" s="82">
        <f t="shared" ref="FT125" si="4701">+$D125*FK111</f>
        <v>0</v>
      </c>
      <c r="FU125" s="82">
        <f t="shared" ref="FU125" si="4702">+$D125*FL111</f>
        <v>0</v>
      </c>
    </row>
    <row r="126" spans="1:177">
      <c r="A126" s="79">
        <v>1962</v>
      </c>
      <c r="D126" s="98">
        <f>Data!CE26</f>
        <v>2.0122566339705705</v>
      </c>
      <c r="R126" s="82"/>
      <c r="S126" s="82"/>
      <c r="T126" s="82"/>
      <c r="U126" s="82"/>
      <c r="V126" s="82"/>
      <c r="W126" s="82">
        <f>+$D126*M111</f>
        <v>2.012192903304086</v>
      </c>
      <c r="X126" s="82">
        <f t="shared" ref="X126" si="4703">+$D126*N111</f>
        <v>1.9801409583097744</v>
      </c>
      <c r="Y126" s="82">
        <f t="shared" ref="Y126" si="4704">+$D126*O111</f>
        <v>1.9468921205448648</v>
      </c>
      <c r="Z126" s="82">
        <f t="shared" ref="Z126" si="4705">+$D126*P111</f>
        <v>1.9121891748698532</v>
      </c>
      <c r="AA126" s="82">
        <f t="shared" ref="AA126" si="4706">+$D126*Q111</f>
        <v>1.8755709398544897</v>
      </c>
      <c r="AB126" s="82">
        <f t="shared" ref="AB126" si="4707">+$D126*R111</f>
        <v>1.8362385021049357</v>
      </c>
      <c r="AC126" s="82">
        <f t="shared" ref="AC126" si="4708">+$D126*S111</f>
        <v>1.7928893460974156</v>
      </c>
      <c r="AD126" s="82">
        <f t="shared" ref="AD126" si="4709">+$D126*T111</f>
        <v>1.7435595243628641</v>
      </c>
      <c r="AE126" s="82">
        <f t="shared" ref="AE126" si="4710">+$D126*U111</f>
        <v>1.6855521686006922</v>
      </c>
      <c r="AF126" s="82">
        <f t="shared" ref="AF126" si="4711">+$D126*V111</f>
        <v>1.6155595849404363</v>
      </c>
      <c r="AG126" s="82">
        <f t="shared" ref="AG126" si="4712">+$D126*W111</f>
        <v>1.5300783259424697</v>
      </c>
      <c r="AH126" s="82">
        <f t="shared" ref="AH126" si="4713">+$D126*X111</f>
        <v>1.4261473847800374</v>
      </c>
      <c r="AI126" s="82">
        <f t="shared" ref="AI126" si="4714">+$D126*Y111</f>
        <v>1.3023088821020852</v>
      </c>
      <c r="AJ126" s="82">
        <f t="shared" ref="AJ126" si="4715">+$D126*Z111</f>
        <v>1.1595396303337095</v>
      </c>
      <c r="AK126" s="82">
        <f t="shared" ref="AK126" si="4716">+$D126*AA111</f>
        <v>1.0018079458849811</v>
      </c>
      <c r="AL126" s="82">
        <f t="shared" ref="AL126" si="4717">+$D126*AB111</f>
        <v>0.83594951780185067</v>
      </c>
      <c r="AM126" s="82">
        <f t="shared" ref="AM126" si="4718">+$D126*AC111</f>
        <v>0.67075221132352347</v>
      </c>
      <c r="AN126" s="82">
        <f t="shared" ref="AN126" si="4719">+$D126*AD111</f>
        <v>0.51542927126486959</v>
      </c>
      <c r="AO126" s="82">
        <f t="shared" ref="AO126" si="4720">+$D126*AE111</f>
        <v>0.37791277947062896</v>
      </c>
      <c r="AP126" s="82">
        <f t="shared" ref="AP126" si="4721">+$D126*AF111</f>
        <v>0.26348538277217826</v>
      </c>
      <c r="AQ126" s="82">
        <f t="shared" ref="AQ126" si="4722">+$D126*AG111</f>
        <v>0.174139138493378</v>
      </c>
      <c r="AR126" s="82">
        <f t="shared" ref="AR126" si="4723">+$D126*AH111</f>
        <v>0.10876925754999099</v>
      </c>
      <c r="AS126" s="82">
        <f t="shared" ref="AS126" si="4724">+$D126*AI111</f>
        <v>6.4015825690603226E-2</v>
      </c>
      <c r="AT126" s="82">
        <f t="shared" ref="AT126" si="4725">+$D126*AJ111</f>
        <v>3.5389450602651376E-2</v>
      </c>
      <c r="AU126" s="82">
        <f t="shared" ref="AU126" si="4726">+$D126*AK111</f>
        <v>1.8311641574571776E-2</v>
      </c>
      <c r="AV126" s="82">
        <f t="shared" ref="AV126" si="4727">+$D126*AL111</f>
        <v>8.8303299168378622E-3</v>
      </c>
      <c r="AW126" s="82">
        <f t="shared" ref="AW126" si="4728">+$D126*AM111</f>
        <v>3.9459284989042422E-3</v>
      </c>
      <c r="AX126" s="82">
        <f t="shared" ref="AX126" si="4729">+$D126*AN111</f>
        <v>1.62055360470274E-3</v>
      </c>
      <c r="AY126" s="82">
        <f t="shared" ref="AY126" si="4730">+$D126*AO111</f>
        <v>6.0363139318477573E-4</v>
      </c>
      <c r="AZ126" s="82">
        <f t="shared" ref="AZ126" si="4731">+$D126*AP111</f>
        <v>1.9904956620308043E-4</v>
      </c>
      <c r="BA126" s="82">
        <f t="shared" ref="BA126" si="4732">+$D126*AQ111</f>
        <v>5.5071695005144671E-5</v>
      </c>
      <c r="BB126" s="82">
        <f t="shared" ref="BB126" si="4733">+$D126*AR111</f>
        <v>1.0782925375939839E-5</v>
      </c>
      <c r="BC126" s="82">
        <f t="shared" ref="BC126" si="4734">+$D126*AS111</f>
        <v>0</v>
      </c>
      <c r="BD126" s="82">
        <f t="shared" ref="BD126" si="4735">+$D126*AT111</f>
        <v>0</v>
      </c>
      <c r="BE126" s="82">
        <f t="shared" ref="BE126" si="4736">+$D126*AU111</f>
        <v>0</v>
      </c>
      <c r="BF126" s="82">
        <f t="shared" ref="BF126" si="4737">+$D126*AV111</f>
        <v>0</v>
      </c>
      <c r="BG126" s="82">
        <f t="shared" ref="BG126" si="4738">+$D126*AW111</f>
        <v>0</v>
      </c>
      <c r="BH126" s="82">
        <f t="shared" ref="BH126" si="4739">+$D126*AX111</f>
        <v>0</v>
      </c>
      <c r="BI126" s="82">
        <f t="shared" ref="BI126" si="4740">+$D126*AY111</f>
        <v>0</v>
      </c>
      <c r="BJ126" s="82">
        <f t="shared" ref="BJ126" si="4741">+$D126*AZ111</f>
        <v>0</v>
      </c>
      <c r="BK126" s="82">
        <f t="shared" ref="BK126" si="4742">+$D126*BA111</f>
        <v>0</v>
      </c>
      <c r="BL126" s="82">
        <f t="shared" ref="BL126" si="4743">+$D126*BB111</f>
        <v>0</v>
      </c>
      <c r="BM126" s="82">
        <f t="shared" ref="BM126" si="4744">+$D126*BC111</f>
        <v>0</v>
      </c>
      <c r="BN126" s="82">
        <f t="shared" ref="BN126" si="4745">+$D126*BD111</f>
        <v>0</v>
      </c>
      <c r="BO126" s="82">
        <f t="shared" ref="BO126" si="4746">+$D126*BE111</f>
        <v>0</v>
      </c>
      <c r="BP126" s="82">
        <f t="shared" ref="BP126" si="4747">+$D126*BF111</f>
        <v>0</v>
      </c>
      <c r="BQ126" s="82">
        <f t="shared" ref="BQ126" si="4748">+$D126*BG111</f>
        <v>0</v>
      </c>
      <c r="BR126" s="82">
        <f t="shared" ref="BR126" si="4749">+$D126*BH111</f>
        <v>0</v>
      </c>
      <c r="BS126" s="82">
        <f t="shared" ref="BS126" si="4750">+$D126*BI111</f>
        <v>0</v>
      </c>
      <c r="BT126" s="82">
        <f t="shared" ref="BT126" si="4751">+$D126*BJ111</f>
        <v>0</v>
      </c>
      <c r="BU126" s="82">
        <f t="shared" ref="BU126" si="4752">+$D126*BK111</f>
        <v>0</v>
      </c>
      <c r="BV126" s="82">
        <f t="shared" ref="BV126" si="4753">+$D126*BL111</f>
        <v>0</v>
      </c>
      <c r="BW126" s="82">
        <f t="shared" ref="BW126" si="4754">+$D126*BM111</f>
        <v>0</v>
      </c>
      <c r="BX126" s="82">
        <f t="shared" ref="BX126" si="4755">+$D126*BN111</f>
        <v>0</v>
      </c>
      <c r="BY126" s="82">
        <f t="shared" ref="BY126" si="4756">+$D126*BO111</f>
        <v>0</v>
      </c>
      <c r="BZ126" s="82">
        <f t="shared" ref="BZ126" si="4757">+$D126*BP111</f>
        <v>0</v>
      </c>
      <c r="CA126" s="82">
        <f t="shared" ref="CA126" si="4758">+$D126*BQ111</f>
        <v>0</v>
      </c>
      <c r="CB126" s="82">
        <f t="shared" ref="CB126" si="4759">+$D126*BR111</f>
        <v>0</v>
      </c>
      <c r="CC126" s="82">
        <f t="shared" ref="CC126" si="4760">+$D126*BS111</f>
        <v>0</v>
      </c>
      <c r="CD126" s="82">
        <f t="shared" ref="CD126" si="4761">+$D126*BT111</f>
        <v>0</v>
      </c>
      <c r="CE126" s="82">
        <f t="shared" ref="CE126" si="4762">+$D126*BU111</f>
        <v>0</v>
      </c>
      <c r="CF126" s="82">
        <f t="shared" ref="CF126" si="4763">+$D126*BV111</f>
        <v>0</v>
      </c>
      <c r="CG126" s="82">
        <f t="shared" ref="CG126" si="4764">+$D126*BW111</f>
        <v>0</v>
      </c>
      <c r="CH126" s="82">
        <f t="shared" ref="CH126" si="4765">+$D126*BX111</f>
        <v>0</v>
      </c>
      <c r="CI126" s="82">
        <f t="shared" ref="CI126" si="4766">+$D126*BY111</f>
        <v>0</v>
      </c>
      <c r="CJ126" s="82">
        <f t="shared" ref="CJ126" si="4767">+$D126*BZ111</f>
        <v>0</v>
      </c>
      <c r="CK126" s="82">
        <f t="shared" ref="CK126" si="4768">+$D126*CA111</f>
        <v>0</v>
      </c>
      <c r="CL126" s="82">
        <f t="shared" ref="CL126" si="4769">+$D126*CB111</f>
        <v>0</v>
      </c>
      <c r="CM126" s="82">
        <f t="shared" ref="CM126" si="4770">+$D126*CC111</f>
        <v>0</v>
      </c>
      <c r="CN126" s="82">
        <f t="shared" ref="CN126" si="4771">+$D126*CD111</f>
        <v>0</v>
      </c>
      <c r="CO126" s="82">
        <f t="shared" ref="CO126" si="4772">+$D126*CE111</f>
        <v>0</v>
      </c>
      <c r="CX126" s="82"/>
      <c r="CY126" s="82"/>
      <c r="CZ126" s="82"/>
      <c r="DA126" s="82"/>
      <c r="DB126" s="82"/>
      <c r="DC126" s="82">
        <f>+$D126*CS111</f>
        <v>2.0122566339705705</v>
      </c>
      <c r="DD126" s="82">
        <f t="shared" ref="DD126" si="4773">+$D126*CT111</f>
        <v>1.7607245547242492</v>
      </c>
      <c r="DE126" s="82">
        <f t="shared" ref="DE126" si="4774">+$D126*CU111</f>
        <v>1.5406339853837181</v>
      </c>
      <c r="DF126" s="82">
        <f t="shared" ref="DF126" si="4775">+$D126*CV111</f>
        <v>1.3480547372107532</v>
      </c>
      <c r="DG126" s="82">
        <f t="shared" ref="DG126" si="4776">+$D126*CW111</f>
        <v>1.1795478950594092</v>
      </c>
      <c r="DH126" s="82">
        <f t="shared" ref="DH126" si="4777">+$D126*CX111</f>
        <v>1.032104408176983</v>
      </c>
      <c r="DI126" s="82">
        <f t="shared" ref="DI126" si="4778">+$D126*CY111</f>
        <v>0.90309135715486011</v>
      </c>
      <c r="DJ126" s="82">
        <f t="shared" ref="DJ126" si="4779">+$D126*CZ111</f>
        <v>0.79020493751050258</v>
      </c>
      <c r="DK126" s="82">
        <f t="shared" ref="DK126" si="4780">+$D126*DA111</f>
        <v>0.6914293203216898</v>
      </c>
      <c r="DL126" s="82">
        <f t="shared" ref="DL126" si="4781">+$D126*DB111</f>
        <v>0.60500065528147851</v>
      </c>
      <c r="DM126" s="82">
        <f t="shared" ref="DM126" si="4782">+$D126*DC111</f>
        <v>0.52937557337129371</v>
      </c>
      <c r="DN126" s="82">
        <f t="shared" ref="DN126" si="4783">+$D126*DD111</f>
        <v>0.46320362669988202</v>
      </c>
      <c r="DO126" s="82">
        <f t="shared" ref="DO126" si="4784">+$D126*DE111</f>
        <v>0.4053031733623968</v>
      </c>
      <c r="DP126" s="82">
        <f t="shared" ref="DP126" si="4785">+$D126*DF111</f>
        <v>0.35464027669209719</v>
      </c>
      <c r="DQ126" s="82">
        <f t="shared" ref="DQ126" si="4786">+$D126*DG111</f>
        <v>0.310310242105585</v>
      </c>
      <c r="DR126" s="82">
        <f t="shared" ref="DR126" si="4787">+$D126*DH111</f>
        <v>0.2715214618423869</v>
      </c>
      <c r="DS126" s="82">
        <f t="shared" ref="DS126" si="4788">+$D126*DI111</f>
        <v>0.23758127911208854</v>
      </c>
      <c r="DT126" s="82">
        <f t="shared" ref="DT126" si="4789">+$D126*DJ111</f>
        <v>0.20788361922307746</v>
      </c>
      <c r="DU126" s="82">
        <f t="shared" ref="DU126" si="4790">+$D126*DK111</f>
        <v>0.18189816682019277</v>
      </c>
      <c r="DV126" s="82">
        <f t="shared" ref="DV126" si="4791">+$D126*DL111</f>
        <v>0.15916089596766869</v>
      </c>
      <c r="DW126" s="82">
        <f t="shared" ref="DW126" si="4792">+$D126*DM111</f>
        <v>0.13926578397171011</v>
      </c>
      <c r="DX126" s="82">
        <f t="shared" ref="DX126" si="4793">+$D126*DN111</f>
        <v>0.12185756097524635</v>
      </c>
      <c r="DY126" s="82">
        <f t="shared" ref="DY126" si="4794">+$D126*DO111</f>
        <v>0.10662536585334055</v>
      </c>
      <c r="DZ126" s="82">
        <f t="shared" ref="DZ126" si="4795">+$D126*DP111</f>
        <v>9.3297195121672977E-2</v>
      </c>
      <c r="EA126" s="82">
        <f t="shared" ref="EA126" si="4796">+$D126*DQ111</f>
        <v>8.1635045731463851E-2</v>
      </c>
      <c r="EB126" s="82">
        <f t="shared" ref="EB126" si="4797">+$D126*DR111</f>
        <v>7.143066501503087E-2</v>
      </c>
      <c r="EC126" s="82">
        <f t="shared" ref="EC126" si="4798">+$D126*DS111</f>
        <v>6.2501831888152018E-2</v>
      </c>
      <c r="ED126" s="82">
        <f t="shared" ref="ED126" si="4799">+$D126*DT111</f>
        <v>5.4689102902133011E-2</v>
      </c>
      <c r="EE126" s="82">
        <f t="shared" ref="EE126" si="4800">+$D126*DU111</f>
        <v>4.7852965039366389E-2</v>
      </c>
      <c r="EF126" s="82">
        <f t="shared" ref="EF126" si="4801">+$D126*DV111</f>
        <v>4.1871344409445593E-2</v>
      </c>
      <c r="EG126" s="82">
        <f t="shared" ref="EG126" si="4802">+$D126*DW111</f>
        <v>3.6637426358264884E-2</v>
      </c>
      <c r="EH126" s="82">
        <f t="shared" ref="EH126" si="4803">+$D126*DX111</f>
        <v>3.2057748063481779E-2</v>
      </c>
      <c r="EI126" s="82">
        <f t="shared" ref="EI126" si="4804">+$D126*DY111</f>
        <v>0</v>
      </c>
      <c r="EJ126" s="82">
        <f t="shared" ref="EJ126" si="4805">+$D126*DZ111</f>
        <v>0</v>
      </c>
      <c r="EK126" s="82">
        <f t="shared" ref="EK126" si="4806">+$D126*EA111</f>
        <v>0</v>
      </c>
      <c r="EL126" s="82">
        <f t="shared" ref="EL126" si="4807">+$D126*EB111</f>
        <v>0</v>
      </c>
      <c r="EM126" s="82">
        <f t="shared" ref="EM126" si="4808">+$D126*EC111</f>
        <v>0</v>
      </c>
      <c r="EN126" s="82">
        <f t="shared" ref="EN126" si="4809">+$D126*ED111</f>
        <v>0</v>
      </c>
      <c r="EO126" s="82">
        <f t="shared" ref="EO126" si="4810">+$D126*EE111</f>
        <v>0</v>
      </c>
      <c r="EP126" s="82">
        <f t="shared" ref="EP126" si="4811">+$D126*EF111</f>
        <v>0</v>
      </c>
      <c r="EQ126" s="82">
        <f t="shared" ref="EQ126" si="4812">+$D126*EG111</f>
        <v>0</v>
      </c>
      <c r="ER126" s="82">
        <f t="shared" ref="ER126" si="4813">+$D126*EH111</f>
        <v>0</v>
      </c>
      <c r="ES126" s="82">
        <f t="shared" ref="ES126" si="4814">+$D126*EI111</f>
        <v>0</v>
      </c>
      <c r="ET126" s="82">
        <f t="shared" ref="ET126" si="4815">+$D126*EJ111</f>
        <v>0</v>
      </c>
      <c r="EU126" s="82">
        <f t="shared" ref="EU126" si="4816">+$D126*EK111</f>
        <v>0</v>
      </c>
      <c r="EV126" s="82">
        <f t="shared" ref="EV126" si="4817">+$D126*EL111</f>
        <v>0</v>
      </c>
      <c r="EW126" s="82">
        <f t="shared" ref="EW126" si="4818">+$D126*EM111</f>
        <v>0</v>
      </c>
      <c r="EX126" s="82">
        <f t="shared" ref="EX126" si="4819">+$D126*EN111</f>
        <v>0</v>
      </c>
      <c r="EY126" s="82">
        <f t="shared" ref="EY126" si="4820">+$D126*EO111</f>
        <v>0</v>
      </c>
      <c r="EZ126" s="82">
        <f t="shared" ref="EZ126" si="4821">+$D126*EP111</f>
        <v>0</v>
      </c>
      <c r="FA126" s="82">
        <f t="shared" ref="FA126" si="4822">+$D126*EQ111</f>
        <v>0</v>
      </c>
      <c r="FB126" s="82">
        <f t="shared" ref="FB126" si="4823">+$D126*ER111</f>
        <v>0</v>
      </c>
      <c r="FC126" s="82">
        <f t="shared" ref="FC126" si="4824">+$D126*ES111</f>
        <v>0</v>
      </c>
      <c r="FD126" s="82">
        <f t="shared" ref="FD126" si="4825">+$D126*ET111</f>
        <v>0</v>
      </c>
      <c r="FE126" s="82">
        <f t="shared" ref="FE126" si="4826">+$D126*EU111</f>
        <v>0</v>
      </c>
      <c r="FF126" s="82">
        <f t="shared" ref="FF126" si="4827">+$D126*EV111</f>
        <v>0</v>
      </c>
      <c r="FG126" s="82">
        <f t="shared" ref="FG126" si="4828">+$D126*EW111</f>
        <v>0</v>
      </c>
      <c r="FH126" s="82">
        <f t="shared" ref="FH126" si="4829">+$D126*EX111</f>
        <v>0</v>
      </c>
      <c r="FI126" s="82">
        <f t="shared" ref="FI126" si="4830">+$D126*EY111</f>
        <v>0</v>
      </c>
      <c r="FJ126" s="82">
        <f t="shared" ref="FJ126" si="4831">+$D126*EZ111</f>
        <v>0</v>
      </c>
      <c r="FK126" s="82">
        <f t="shared" ref="FK126" si="4832">+$D126*FA111</f>
        <v>0</v>
      </c>
      <c r="FL126" s="82">
        <f t="shared" ref="FL126" si="4833">+$D126*FB111</f>
        <v>0</v>
      </c>
      <c r="FM126" s="82">
        <f t="shared" ref="FM126" si="4834">+$D126*FC111</f>
        <v>0</v>
      </c>
      <c r="FN126" s="82">
        <f t="shared" ref="FN126" si="4835">+$D126*FD111</f>
        <v>0</v>
      </c>
      <c r="FO126" s="82">
        <f t="shared" ref="FO126" si="4836">+$D126*FE111</f>
        <v>0</v>
      </c>
      <c r="FP126" s="82">
        <f t="shared" ref="FP126" si="4837">+$D126*FF111</f>
        <v>0</v>
      </c>
      <c r="FQ126" s="82">
        <f t="shared" ref="FQ126" si="4838">+$D126*FG111</f>
        <v>0</v>
      </c>
      <c r="FR126" s="82">
        <f t="shared" ref="FR126" si="4839">+$D126*FH111</f>
        <v>0</v>
      </c>
      <c r="FS126" s="82">
        <f t="shared" ref="FS126" si="4840">+$D126*FI111</f>
        <v>0</v>
      </c>
      <c r="FT126" s="82">
        <f t="shared" ref="FT126" si="4841">+$D126*FJ111</f>
        <v>0</v>
      </c>
      <c r="FU126" s="82">
        <f t="shared" ref="FU126" si="4842">+$D126*FK111</f>
        <v>0</v>
      </c>
    </row>
    <row r="127" spans="1:177">
      <c r="A127" s="79">
        <v>1963</v>
      </c>
      <c r="D127" s="98">
        <f>Data!CE27</f>
        <v>2.3795032805157028</v>
      </c>
      <c r="R127" s="82"/>
      <c r="S127" s="82"/>
      <c r="T127" s="82"/>
      <c r="U127" s="82"/>
      <c r="V127" s="82"/>
      <c r="W127" s="82"/>
      <c r="X127" s="82">
        <f>+$D127*M111</f>
        <v>2.3794279186918628</v>
      </c>
      <c r="Y127" s="82">
        <f t="shared" ref="Y127" si="4843">+$D127*N111</f>
        <v>2.3415263374654258</v>
      </c>
      <c r="Z127" s="82">
        <f t="shared" ref="Z127" si="4844">+$D127*O111</f>
        <v>2.3022094247022529</v>
      </c>
      <c r="AA127" s="82">
        <f t="shared" ref="AA127" si="4845">+$D127*P111</f>
        <v>2.2611730222458175</v>
      </c>
      <c r="AB127" s="82">
        <f t="shared" ref="AB127" si="4846">+$D127*Q111</f>
        <v>2.2178717808063388</v>
      </c>
      <c r="AC127" s="82">
        <f t="shared" ref="AC127" si="4847">+$D127*R111</f>
        <v>2.1713609814004653</v>
      </c>
      <c r="AD127" s="82">
        <f t="shared" ref="AD127" si="4848">+$D127*S111</f>
        <v>2.1201003930708606</v>
      </c>
      <c r="AE127" s="82">
        <f t="shared" ref="AE127" si="4849">+$D127*T111</f>
        <v>2.0617676383600432</v>
      </c>
      <c r="AF127" s="82">
        <f t="shared" ref="AF127" si="4850">+$D127*U111</f>
        <v>1.9931736573538672</v>
      </c>
      <c r="AG127" s="82">
        <f t="shared" ref="AG127" si="4851">+$D127*V111</f>
        <v>1.9104070859237021</v>
      </c>
      <c r="AH127" s="82">
        <f t="shared" ref="AH127" si="4852">+$D127*W111</f>
        <v>1.8093250803909782</v>
      </c>
      <c r="AI127" s="82">
        <f t="shared" ref="AI127" si="4853">+$D127*X111</f>
        <v>1.6864262357465385</v>
      </c>
      <c r="AJ127" s="82">
        <f t="shared" ref="AJ127" si="4854">+$D127*Y111</f>
        <v>1.539986602549807</v>
      </c>
      <c r="AK127" s="82">
        <f t="shared" ref="AK127" si="4855">+$D127*Z111</f>
        <v>1.371161266255952</v>
      </c>
      <c r="AL127" s="82">
        <f t="shared" ref="AL127" si="4856">+$D127*AA111</f>
        <v>1.184642780367583</v>
      </c>
      <c r="AM127" s="82">
        <f t="shared" ref="AM127" si="4857">+$D127*AB111</f>
        <v>0.98851438050923823</v>
      </c>
      <c r="AN127" s="82">
        <f t="shared" ref="AN127" si="4858">+$D127*AC111</f>
        <v>0.79316776017190094</v>
      </c>
      <c r="AO127" s="82">
        <f t="shared" ref="AO127" si="4859">+$D127*AD111</f>
        <v>0.60949762626873383</v>
      </c>
      <c r="AP127" s="82">
        <f t="shared" ref="AP127" si="4860">+$D127*AE111</f>
        <v>0.44688370425435531</v>
      </c>
      <c r="AQ127" s="82">
        <f t="shared" ref="AQ127" si="4861">+$D127*AF111</f>
        <v>0.31157274976264443</v>
      </c>
      <c r="AR127" s="82">
        <f t="shared" ref="AR127" si="4862">+$D127*AG111</f>
        <v>0.20592038029142926</v>
      </c>
      <c r="AS127" s="82">
        <f t="shared" ref="AS127" si="4863">+$D127*AH111</f>
        <v>0.12862017736215159</v>
      </c>
      <c r="AT127" s="82">
        <f t="shared" ref="AT127" si="4864">+$D127*AI111</f>
        <v>7.5699025991105062E-2</v>
      </c>
      <c r="AU127" s="82">
        <f t="shared" ref="AU127" si="4865">+$D127*AJ111</f>
        <v>4.1848197880454317E-2</v>
      </c>
      <c r="AV127" s="82">
        <f t="shared" ref="AV127" si="4866">+$D127*AK111</f>
        <v>2.165360544114301E-2</v>
      </c>
      <c r="AW127" s="82">
        <f t="shared" ref="AW127" si="4867">+$D127*AL111</f>
        <v>1.0441908179321698E-2</v>
      </c>
      <c r="AX127" s="82">
        <f t="shared" ref="AX127" si="4868">+$D127*AM111</f>
        <v>4.6660796885017834E-3</v>
      </c>
      <c r="AY127" s="82">
        <f t="shared" ref="AY127" si="4869">+$D127*AN111</f>
        <v>1.9163125386411888E-3</v>
      </c>
      <c r="AZ127" s="82">
        <f t="shared" ref="AZ127" si="4870">+$D127*AO111</f>
        <v>7.1379706547233801E-4</v>
      </c>
      <c r="BA127" s="82">
        <f t="shared" ref="BA127" si="4871">+$D127*AP111</f>
        <v>2.3537708251003558E-4</v>
      </c>
      <c r="BB127" s="82">
        <f t="shared" ref="BB127" si="4872">+$D127*AQ111</f>
        <v>6.512254784804875E-5</v>
      </c>
      <c r="BC127" s="82">
        <f t="shared" ref="BC127" si="4873">+$D127*AR111</f>
        <v>1.2750861829674613E-5</v>
      </c>
      <c r="BD127" s="82">
        <f t="shared" ref="BD127" si="4874">+$D127*AS111</f>
        <v>0</v>
      </c>
      <c r="BE127" s="82">
        <f t="shared" ref="BE127" si="4875">+$D127*AT111</f>
        <v>0</v>
      </c>
      <c r="BF127" s="82">
        <f t="shared" ref="BF127" si="4876">+$D127*AU111</f>
        <v>0</v>
      </c>
      <c r="BG127" s="82">
        <f t="shared" ref="BG127" si="4877">+$D127*AV111</f>
        <v>0</v>
      </c>
      <c r="BH127" s="82">
        <f t="shared" ref="BH127" si="4878">+$D127*AW111</f>
        <v>0</v>
      </c>
      <c r="BI127" s="82">
        <f t="shared" ref="BI127" si="4879">+$D127*AX111</f>
        <v>0</v>
      </c>
      <c r="BJ127" s="82">
        <f t="shared" ref="BJ127" si="4880">+$D127*AY111</f>
        <v>0</v>
      </c>
      <c r="BK127" s="82">
        <f t="shared" ref="BK127" si="4881">+$D127*AZ111</f>
        <v>0</v>
      </c>
      <c r="BL127" s="82">
        <f t="shared" ref="BL127" si="4882">+$D127*BA111</f>
        <v>0</v>
      </c>
      <c r="BM127" s="82">
        <f t="shared" ref="BM127" si="4883">+$D127*BB111</f>
        <v>0</v>
      </c>
      <c r="BN127" s="82">
        <f t="shared" ref="BN127" si="4884">+$D127*BC111</f>
        <v>0</v>
      </c>
      <c r="BO127" s="82">
        <f t="shared" ref="BO127" si="4885">+$D127*BD111</f>
        <v>0</v>
      </c>
      <c r="BP127" s="82">
        <f t="shared" ref="BP127" si="4886">+$D127*BE111</f>
        <v>0</v>
      </c>
      <c r="BQ127" s="82">
        <f t="shared" ref="BQ127" si="4887">+$D127*BF111</f>
        <v>0</v>
      </c>
      <c r="BR127" s="82">
        <f t="shared" ref="BR127" si="4888">+$D127*BG111</f>
        <v>0</v>
      </c>
      <c r="BS127" s="82">
        <f t="shared" ref="BS127" si="4889">+$D127*BH111</f>
        <v>0</v>
      </c>
      <c r="BT127" s="82">
        <f t="shared" ref="BT127" si="4890">+$D127*BI111</f>
        <v>0</v>
      </c>
      <c r="BU127" s="82">
        <f t="shared" ref="BU127" si="4891">+$D127*BJ111</f>
        <v>0</v>
      </c>
      <c r="BV127" s="82">
        <f t="shared" ref="BV127" si="4892">+$D127*BK111</f>
        <v>0</v>
      </c>
      <c r="BW127" s="82">
        <f t="shared" ref="BW127" si="4893">+$D127*BL111</f>
        <v>0</v>
      </c>
      <c r="BX127" s="82">
        <f t="shared" ref="BX127" si="4894">+$D127*BM111</f>
        <v>0</v>
      </c>
      <c r="BY127" s="82">
        <f t="shared" ref="BY127" si="4895">+$D127*BN111</f>
        <v>0</v>
      </c>
      <c r="BZ127" s="82">
        <f t="shared" ref="BZ127" si="4896">+$D127*BO111</f>
        <v>0</v>
      </c>
      <c r="CA127" s="82">
        <f t="shared" ref="CA127" si="4897">+$D127*BP111</f>
        <v>0</v>
      </c>
      <c r="CB127" s="82">
        <f t="shared" ref="CB127" si="4898">+$D127*BQ111</f>
        <v>0</v>
      </c>
      <c r="CC127" s="82">
        <f t="shared" ref="CC127" si="4899">+$D127*BR111</f>
        <v>0</v>
      </c>
      <c r="CD127" s="82">
        <f t="shared" ref="CD127" si="4900">+$D127*BS111</f>
        <v>0</v>
      </c>
      <c r="CE127" s="82">
        <f t="shared" ref="CE127" si="4901">+$D127*BT111</f>
        <v>0</v>
      </c>
      <c r="CF127" s="82">
        <f t="shared" ref="CF127" si="4902">+$D127*BU111</f>
        <v>0</v>
      </c>
      <c r="CG127" s="82">
        <f t="shared" ref="CG127" si="4903">+$D127*BV111</f>
        <v>0</v>
      </c>
      <c r="CH127" s="82">
        <f t="shared" ref="CH127" si="4904">+$D127*BW111</f>
        <v>0</v>
      </c>
      <c r="CI127" s="82">
        <f t="shared" ref="CI127" si="4905">+$D127*BX111</f>
        <v>0</v>
      </c>
      <c r="CJ127" s="82">
        <f t="shared" ref="CJ127" si="4906">+$D127*BY111</f>
        <v>0</v>
      </c>
      <c r="CK127" s="82">
        <f t="shared" ref="CK127" si="4907">+$D127*BZ111</f>
        <v>0</v>
      </c>
      <c r="CL127" s="82">
        <f t="shared" ref="CL127" si="4908">+$D127*CA111</f>
        <v>0</v>
      </c>
      <c r="CM127" s="82">
        <f t="shared" ref="CM127" si="4909">+$D127*CB111</f>
        <v>0</v>
      </c>
      <c r="CN127" s="82">
        <f t="shared" ref="CN127" si="4910">+$D127*CC111</f>
        <v>0</v>
      </c>
      <c r="CO127" s="82">
        <f t="shared" ref="CO127" si="4911">+$D127*CD111</f>
        <v>0</v>
      </c>
      <c r="CX127" s="82"/>
      <c r="CY127" s="82"/>
      <c r="CZ127" s="82"/>
      <c r="DA127" s="82"/>
      <c r="DB127" s="82"/>
      <c r="DC127" s="82"/>
      <c r="DD127" s="82">
        <f>+$D127*CS111</f>
        <v>2.3795032805157028</v>
      </c>
      <c r="DE127" s="82">
        <f t="shared" ref="DE127" si="4912">+$D127*CT111</f>
        <v>2.08206537045124</v>
      </c>
      <c r="DF127" s="82">
        <f t="shared" ref="DF127" si="4913">+$D127*CU111</f>
        <v>1.821807199144835</v>
      </c>
      <c r="DG127" s="82">
        <f t="shared" ref="DG127" si="4914">+$D127*CV111</f>
        <v>1.5940812992517306</v>
      </c>
      <c r="DH127" s="82">
        <f t="shared" ref="DH127" si="4915">+$D127*CW111</f>
        <v>1.3948211368452643</v>
      </c>
      <c r="DI127" s="82">
        <f t="shared" ref="DI127" si="4916">+$D127*CX111</f>
        <v>1.2204684947396063</v>
      </c>
      <c r="DJ127" s="82">
        <f t="shared" ref="DJ127" si="4917">+$D127*CY111</f>
        <v>1.0679099328971555</v>
      </c>
      <c r="DK127" s="82">
        <f t="shared" ref="DK127" si="4918">+$D127*CZ111</f>
        <v>0.934421191285011</v>
      </c>
      <c r="DL127" s="82">
        <f t="shared" ref="DL127" si="4919">+$D127*DA111</f>
        <v>0.81761854237438469</v>
      </c>
      <c r="DM127" s="82">
        <f t="shared" ref="DM127" si="4920">+$D127*DB111</f>
        <v>0.71541622457758658</v>
      </c>
      <c r="DN127" s="82">
        <f t="shared" ref="DN127" si="4921">+$D127*DC111</f>
        <v>0.6259891965053882</v>
      </c>
      <c r="DO127" s="82">
        <f t="shared" ref="DO127" si="4922">+$D127*DD111</f>
        <v>0.54774054694221475</v>
      </c>
      <c r="DP127" s="82">
        <f t="shared" ref="DP127" si="4923">+$D127*DE111</f>
        <v>0.4792729785744379</v>
      </c>
      <c r="DQ127" s="82">
        <f t="shared" ref="DQ127" si="4924">+$D127*DF111</f>
        <v>0.41936385625263312</v>
      </c>
      <c r="DR127" s="82">
        <f t="shared" ref="DR127" si="4925">+$D127*DG111</f>
        <v>0.366943374221054</v>
      </c>
      <c r="DS127" s="82">
        <f t="shared" ref="DS127" si="4926">+$D127*DH111</f>
        <v>0.32107545244342223</v>
      </c>
      <c r="DT127" s="82">
        <f t="shared" ref="DT127" si="4927">+$D127*DI111</f>
        <v>0.28094102088799444</v>
      </c>
      <c r="DU127" s="82">
        <f t="shared" ref="DU127" si="4928">+$D127*DJ111</f>
        <v>0.24582339327699515</v>
      </c>
      <c r="DV127" s="82">
        <f t="shared" ref="DV127" si="4929">+$D127*DK111</f>
        <v>0.21509546911737076</v>
      </c>
      <c r="DW127" s="82">
        <f t="shared" ref="DW127" si="4930">+$D127*DL111</f>
        <v>0.18820853547769945</v>
      </c>
      <c r="DX127" s="82">
        <f t="shared" ref="DX127" si="4931">+$D127*DM111</f>
        <v>0.16468246854298699</v>
      </c>
      <c r="DY127" s="82">
        <f t="shared" ref="DY127" si="4932">+$D127*DN111</f>
        <v>0.14409715997511363</v>
      </c>
      <c r="DZ127" s="82">
        <f t="shared" ref="DZ127" si="4933">+$D127*DO111</f>
        <v>0.12608501497822441</v>
      </c>
      <c r="EA127" s="82">
        <f t="shared" ref="EA127" si="4934">+$D127*DP111</f>
        <v>0.11032438810594636</v>
      </c>
      <c r="EB127" s="82">
        <f t="shared" ref="EB127" si="4935">+$D127*DQ111</f>
        <v>9.6533839592703063E-2</v>
      </c>
      <c r="EC127" s="82">
        <f t="shared" ref="EC127" si="4936">+$D127*DR111</f>
        <v>8.4467109643615187E-2</v>
      </c>
      <c r="ED127" s="82">
        <f t="shared" ref="ED127" si="4937">+$D127*DS111</f>
        <v>7.390872093816328E-2</v>
      </c>
      <c r="EE127" s="82">
        <f t="shared" ref="EE127" si="4938">+$D127*DT111</f>
        <v>6.4670130820892874E-2</v>
      </c>
      <c r="EF127" s="82">
        <f t="shared" ref="EF127" si="4939">+$D127*DU111</f>
        <v>5.6586364468281268E-2</v>
      </c>
      <c r="EG127" s="82">
        <f t="shared" ref="EG127" si="4940">+$D127*DV111</f>
        <v>4.9513068909746112E-2</v>
      </c>
      <c r="EH127" s="82">
        <f t="shared" ref="EH127" si="4941">+$D127*DW111</f>
        <v>4.3323935296027842E-2</v>
      </c>
      <c r="EI127" s="82">
        <f t="shared" ref="EI127" si="4942">+$D127*DX111</f>
        <v>3.7908443384024361E-2</v>
      </c>
      <c r="EJ127" s="82">
        <f t="shared" ref="EJ127" si="4943">+$D127*DY111</f>
        <v>0</v>
      </c>
      <c r="EK127" s="82">
        <f t="shared" ref="EK127" si="4944">+$D127*DZ111</f>
        <v>0</v>
      </c>
      <c r="EL127" s="82">
        <f t="shared" ref="EL127" si="4945">+$D127*EA111</f>
        <v>0</v>
      </c>
      <c r="EM127" s="82">
        <f t="shared" ref="EM127" si="4946">+$D127*EB111</f>
        <v>0</v>
      </c>
      <c r="EN127" s="82">
        <f t="shared" ref="EN127" si="4947">+$D127*EC111</f>
        <v>0</v>
      </c>
      <c r="EO127" s="82">
        <f t="shared" ref="EO127" si="4948">+$D127*ED111</f>
        <v>0</v>
      </c>
      <c r="EP127" s="82">
        <f t="shared" ref="EP127" si="4949">+$D127*EE111</f>
        <v>0</v>
      </c>
      <c r="EQ127" s="82">
        <f t="shared" ref="EQ127" si="4950">+$D127*EF111</f>
        <v>0</v>
      </c>
      <c r="ER127" s="82">
        <f t="shared" ref="ER127" si="4951">+$D127*EG111</f>
        <v>0</v>
      </c>
      <c r="ES127" s="82">
        <f t="shared" ref="ES127" si="4952">+$D127*EH111</f>
        <v>0</v>
      </c>
      <c r="ET127" s="82">
        <f t="shared" ref="ET127" si="4953">+$D127*EI111</f>
        <v>0</v>
      </c>
      <c r="EU127" s="82">
        <f t="shared" ref="EU127" si="4954">+$D127*EJ111</f>
        <v>0</v>
      </c>
      <c r="EV127" s="82">
        <f t="shared" ref="EV127" si="4955">+$D127*EK111</f>
        <v>0</v>
      </c>
      <c r="EW127" s="82">
        <f t="shared" ref="EW127" si="4956">+$D127*EL111</f>
        <v>0</v>
      </c>
      <c r="EX127" s="82">
        <f t="shared" ref="EX127" si="4957">+$D127*EM111</f>
        <v>0</v>
      </c>
      <c r="EY127" s="82">
        <f t="shared" ref="EY127" si="4958">+$D127*EN111</f>
        <v>0</v>
      </c>
      <c r="EZ127" s="82">
        <f t="shared" ref="EZ127" si="4959">+$D127*EO111</f>
        <v>0</v>
      </c>
      <c r="FA127" s="82">
        <f t="shared" ref="FA127" si="4960">+$D127*EP111</f>
        <v>0</v>
      </c>
      <c r="FB127" s="82">
        <f t="shared" ref="FB127" si="4961">+$D127*EQ111</f>
        <v>0</v>
      </c>
      <c r="FC127" s="82">
        <f t="shared" ref="FC127" si="4962">+$D127*ER111</f>
        <v>0</v>
      </c>
      <c r="FD127" s="82">
        <f t="shared" ref="FD127" si="4963">+$D127*ES111</f>
        <v>0</v>
      </c>
      <c r="FE127" s="82">
        <f t="shared" ref="FE127" si="4964">+$D127*ET111</f>
        <v>0</v>
      </c>
      <c r="FF127" s="82">
        <f t="shared" ref="FF127" si="4965">+$D127*EU111</f>
        <v>0</v>
      </c>
      <c r="FG127" s="82">
        <f t="shared" ref="FG127" si="4966">+$D127*EV111</f>
        <v>0</v>
      </c>
      <c r="FH127" s="82">
        <f t="shared" ref="FH127" si="4967">+$D127*EW111</f>
        <v>0</v>
      </c>
      <c r="FI127" s="82">
        <f t="shared" ref="FI127" si="4968">+$D127*EX111</f>
        <v>0</v>
      </c>
      <c r="FJ127" s="82">
        <f t="shared" ref="FJ127" si="4969">+$D127*EY111</f>
        <v>0</v>
      </c>
      <c r="FK127" s="82">
        <f t="shared" ref="FK127" si="4970">+$D127*EZ111</f>
        <v>0</v>
      </c>
      <c r="FL127" s="82">
        <f t="shared" ref="FL127" si="4971">+$D127*FA111</f>
        <v>0</v>
      </c>
      <c r="FM127" s="82">
        <f t="shared" ref="FM127" si="4972">+$D127*FB111</f>
        <v>0</v>
      </c>
      <c r="FN127" s="82">
        <f t="shared" ref="FN127" si="4973">+$D127*FC111</f>
        <v>0</v>
      </c>
      <c r="FO127" s="82">
        <f t="shared" ref="FO127" si="4974">+$D127*FD111</f>
        <v>0</v>
      </c>
      <c r="FP127" s="82">
        <f t="shared" ref="FP127" si="4975">+$D127*FE111</f>
        <v>0</v>
      </c>
      <c r="FQ127" s="82">
        <f t="shared" ref="FQ127" si="4976">+$D127*FF111</f>
        <v>0</v>
      </c>
      <c r="FR127" s="82">
        <f t="shared" ref="FR127" si="4977">+$D127*FG111</f>
        <v>0</v>
      </c>
      <c r="FS127" s="82">
        <f t="shared" ref="FS127" si="4978">+$D127*FH111</f>
        <v>0</v>
      </c>
      <c r="FT127" s="82">
        <f t="shared" ref="FT127" si="4979">+$D127*FI111</f>
        <v>0</v>
      </c>
      <c r="FU127" s="82">
        <f t="shared" ref="FU127" si="4980">+$D127*FJ111</f>
        <v>0</v>
      </c>
    </row>
    <row r="128" spans="1:177">
      <c r="A128" s="79">
        <v>1964</v>
      </c>
      <c r="D128" s="98">
        <f>Data!CE28</f>
        <v>2.8733329604324664</v>
      </c>
      <c r="R128" s="82"/>
      <c r="S128" s="82"/>
      <c r="T128" s="82"/>
      <c r="U128" s="82"/>
      <c r="V128" s="82"/>
      <c r="W128" s="82"/>
      <c r="X128" s="82"/>
      <c r="Y128" s="82">
        <f>+$D128*M111</f>
        <v>2.8732419584094093</v>
      </c>
      <c r="Z128" s="82">
        <f t="shared" ref="Z128" si="4981">+$D128*N111</f>
        <v>2.8274744810194106</v>
      </c>
      <c r="AA128" s="82">
        <f t="shared" ref="AA128" si="4982">+$D128*O111</f>
        <v>2.7799979415794698</v>
      </c>
      <c r="AB128" s="82">
        <f t="shared" ref="AB128" si="4983">+$D128*P111</f>
        <v>2.7304450585382272</v>
      </c>
      <c r="AC128" s="82">
        <f t="shared" ref="AC128" si="4984">+$D128*Q111</f>
        <v>2.6781573036632969</v>
      </c>
      <c r="AD128" s="82">
        <f t="shared" ref="AD128" si="4985">+$D128*R111</f>
        <v>2.6219938959288909</v>
      </c>
      <c r="AE128" s="82">
        <f t="shared" ref="AE128" si="4986">+$D128*S111</f>
        <v>2.5600949528912116</v>
      </c>
      <c r="AF128" s="82">
        <f t="shared" ref="AF128" si="4987">+$D128*T111</f>
        <v>2.4896561230077379</v>
      </c>
      <c r="AG128" s="82">
        <f t="shared" ref="AG128" si="4988">+$D128*U111</f>
        <v>2.4068265055299216</v>
      </c>
      <c r="AH128" s="82">
        <f t="shared" ref="AH128" si="4989">+$D128*V111</f>
        <v>2.3068829922514946</v>
      </c>
      <c r="AI128" s="82">
        <f t="shared" ref="AI128" si="4990">+$D128*W111</f>
        <v>2.184822955359742</v>
      </c>
      <c r="AJ128" s="82">
        <f t="shared" ref="AJ128" si="4991">+$D128*X111</f>
        <v>2.0364183265418299</v>
      </c>
      <c r="AK128" s="82">
        <f t="shared" ref="AK128" si="4992">+$D128*Y111</f>
        <v>1.8595873768964835</v>
      </c>
      <c r="AL128" s="82">
        <f t="shared" ref="AL128" si="4993">+$D128*Z111</f>
        <v>1.6557249122798781</v>
      </c>
      <c r="AM128" s="82">
        <f t="shared" ref="AM128" si="4994">+$D128*AA111</f>
        <v>1.4304973542338733</v>
      </c>
      <c r="AN128" s="82">
        <f t="shared" ref="AN128" si="4995">+$D128*AB111</f>
        <v>1.1936654908763558</v>
      </c>
      <c r="AO128" s="82">
        <f t="shared" ref="AO128" si="4996">+$D128*AC111</f>
        <v>0.95777765347748878</v>
      </c>
      <c r="AP128" s="82">
        <f t="shared" ref="AP128" si="4997">+$D128*AD111</f>
        <v>0.73598957950742983</v>
      </c>
      <c r="AQ128" s="82">
        <f t="shared" ref="AQ128" si="4998">+$D128*AE111</f>
        <v>0.53962761364040057</v>
      </c>
      <c r="AR128" s="82">
        <f t="shared" ref="AR128" si="4999">+$D128*AF111</f>
        <v>0.3762349305404436</v>
      </c>
      <c r="AS128" s="82">
        <f t="shared" ref="AS128" si="5000">+$D128*AG111</f>
        <v>0.24865602025474792</v>
      </c>
      <c r="AT128" s="82">
        <f t="shared" ref="AT128" si="5001">+$D128*AH111</f>
        <v>0.15531333703866312</v>
      </c>
      <c r="AU128" s="82">
        <f t="shared" ref="AU128" si="5002">+$D128*AI111</f>
        <v>9.1409206380978866E-2</v>
      </c>
      <c r="AV128" s="82">
        <f t="shared" ref="AV128" si="5003">+$D128*AJ111</f>
        <v>5.0533154246607884E-2</v>
      </c>
      <c r="AW128" s="82">
        <f t="shared" ref="AW128" si="5004">+$D128*AK111</f>
        <v>2.6147481592356404E-2</v>
      </c>
      <c r="AX128" s="82">
        <f t="shared" ref="AX128" si="5005">+$D128*AL111</f>
        <v>1.26089672525906E-2</v>
      </c>
      <c r="AY128" s="82">
        <f t="shared" ref="AY128" si="5006">+$D128*AM111</f>
        <v>5.6344534906759731E-3</v>
      </c>
      <c r="AZ128" s="82">
        <f t="shared" ref="AZ128" si="5007">+$D128*AN111</f>
        <v>2.3140140317749001E-3</v>
      </c>
      <c r="BA128" s="82">
        <f t="shared" ref="BA128" si="5008">+$D128*AO111</f>
        <v>8.619347794457077E-4</v>
      </c>
      <c r="BB128" s="82">
        <f t="shared" ref="BB128" si="5009">+$D128*AP111</f>
        <v>2.8422601256508515E-4</v>
      </c>
      <c r="BC128" s="82">
        <f t="shared" ref="BC128" si="5010">+$D128*AQ111</f>
        <v>7.8637741217396068E-5</v>
      </c>
      <c r="BD128" s="82">
        <f t="shared" ref="BD128" si="5011">+$D128*AR111</f>
        <v>1.5397109081179312E-5</v>
      </c>
      <c r="BE128" s="82">
        <f t="shared" ref="BE128" si="5012">+$D128*AS111</f>
        <v>0</v>
      </c>
      <c r="BF128" s="82">
        <f t="shared" ref="BF128" si="5013">+$D128*AT111</f>
        <v>0</v>
      </c>
      <c r="BG128" s="82">
        <f t="shared" ref="BG128" si="5014">+$D128*AU111</f>
        <v>0</v>
      </c>
      <c r="BH128" s="82">
        <f t="shared" ref="BH128" si="5015">+$D128*AV111</f>
        <v>0</v>
      </c>
      <c r="BI128" s="82">
        <f t="shared" ref="BI128" si="5016">+$D128*AW111</f>
        <v>0</v>
      </c>
      <c r="BJ128" s="82">
        <f t="shared" ref="BJ128" si="5017">+$D128*AX111</f>
        <v>0</v>
      </c>
      <c r="BK128" s="82">
        <f t="shared" ref="BK128" si="5018">+$D128*AY111</f>
        <v>0</v>
      </c>
      <c r="BL128" s="82">
        <f t="shared" ref="BL128" si="5019">+$D128*AZ111</f>
        <v>0</v>
      </c>
      <c r="BM128" s="82">
        <f t="shared" ref="BM128" si="5020">+$D128*BA111</f>
        <v>0</v>
      </c>
      <c r="BN128" s="82">
        <f t="shared" ref="BN128" si="5021">+$D128*BB111</f>
        <v>0</v>
      </c>
      <c r="BO128" s="82">
        <f t="shared" ref="BO128" si="5022">+$D128*BC111</f>
        <v>0</v>
      </c>
      <c r="BP128" s="82">
        <f t="shared" ref="BP128" si="5023">+$D128*BD111</f>
        <v>0</v>
      </c>
      <c r="BQ128" s="82">
        <f t="shared" ref="BQ128" si="5024">+$D128*BE111</f>
        <v>0</v>
      </c>
      <c r="BR128" s="82">
        <f t="shared" ref="BR128" si="5025">+$D128*BF111</f>
        <v>0</v>
      </c>
      <c r="BS128" s="82">
        <f t="shared" ref="BS128" si="5026">+$D128*BG111</f>
        <v>0</v>
      </c>
      <c r="BT128" s="82">
        <f t="shared" ref="BT128" si="5027">+$D128*BH111</f>
        <v>0</v>
      </c>
      <c r="BU128" s="82">
        <f t="shared" ref="BU128" si="5028">+$D128*BI111</f>
        <v>0</v>
      </c>
      <c r="BV128" s="82">
        <f t="shared" ref="BV128" si="5029">+$D128*BJ111</f>
        <v>0</v>
      </c>
      <c r="BW128" s="82">
        <f t="shared" ref="BW128" si="5030">+$D128*BK111</f>
        <v>0</v>
      </c>
      <c r="BX128" s="82">
        <f t="shared" ref="BX128" si="5031">+$D128*BL111</f>
        <v>0</v>
      </c>
      <c r="BY128" s="82">
        <f t="shared" ref="BY128" si="5032">+$D128*BM111</f>
        <v>0</v>
      </c>
      <c r="BZ128" s="82">
        <f t="shared" ref="BZ128" si="5033">+$D128*BN111</f>
        <v>0</v>
      </c>
      <c r="CA128" s="82">
        <f t="shared" ref="CA128" si="5034">+$D128*BO111</f>
        <v>0</v>
      </c>
      <c r="CB128" s="82">
        <f t="shared" ref="CB128" si="5035">+$D128*BP111</f>
        <v>0</v>
      </c>
      <c r="CC128" s="82">
        <f t="shared" ref="CC128" si="5036">+$D128*BQ111</f>
        <v>0</v>
      </c>
      <c r="CD128" s="82">
        <f t="shared" ref="CD128" si="5037">+$D128*BR111</f>
        <v>0</v>
      </c>
      <c r="CE128" s="82">
        <f t="shared" ref="CE128" si="5038">+$D128*BS111</f>
        <v>0</v>
      </c>
      <c r="CF128" s="82">
        <f t="shared" ref="CF128" si="5039">+$D128*BT111</f>
        <v>0</v>
      </c>
      <c r="CG128" s="82">
        <f t="shared" ref="CG128" si="5040">+$D128*BU111</f>
        <v>0</v>
      </c>
      <c r="CH128" s="82">
        <f t="shared" ref="CH128" si="5041">+$D128*BV111</f>
        <v>0</v>
      </c>
      <c r="CI128" s="82">
        <f t="shared" ref="CI128" si="5042">+$D128*BW111</f>
        <v>0</v>
      </c>
      <c r="CJ128" s="82">
        <f t="shared" ref="CJ128" si="5043">+$D128*BX111</f>
        <v>0</v>
      </c>
      <c r="CK128" s="82">
        <f t="shared" ref="CK128" si="5044">+$D128*BY111</f>
        <v>0</v>
      </c>
      <c r="CL128" s="82">
        <f t="shared" ref="CL128" si="5045">+$D128*BZ111</f>
        <v>0</v>
      </c>
      <c r="CM128" s="82">
        <f t="shared" ref="CM128" si="5046">+$D128*CA111</f>
        <v>0</v>
      </c>
      <c r="CN128" s="82">
        <f t="shared" ref="CN128" si="5047">+$D128*CB111</f>
        <v>0</v>
      </c>
      <c r="CO128" s="82">
        <f t="shared" ref="CO128" si="5048">+$D128*CC111</f>
        <v>0</v>
      </c>
      <c r="CX128" s="82"/>
      <c r="CY128" s="82"/>
      <c r="CZ128" s="82"/>
      <c r="DA128" s="82"/>
      <c r="DB128" s="82"/>
      <c r="DC128" s="82"/>
      <c r="DD128" s="82"/>
      <c r="DE128" s="82">
        <f>+$D128*CS111</f>
        <v>2.8733329604324664</v>
      </c>
      <c r="DF128" s="82">
        <f t="shared" ref="DF128" si="5049">+$D128*CT111</f>
        <v>2.514166340378408</v>
      </c>
      <c r="DG128" s="82">
        <f t="shared" ref="DG128" si="5050">+$D128*CU111</f>
        <v>2.1998955478311073</v>
      </c>
      <c r="DH128" s="82">
        <f t="shared" ref="DH128" si="5051">+$D128*CV111</f>
        <v>1.9249086043522188</v>
      </c>
      <c r="DI128" s="82">
        <f t="shared" ref="DI128" si="5052">+$D128*CW111</f>
        <v>1.6842950288081915</v>
      </c>
      <c r="DJ128" s="82">
        <f t="shared" ref="DJ128" si="5053">+$D128*CX111</f>
        <v>1.4737581502071675</v>
      </c>
      <c r="DK128" s="82">
        <f t="shared" ref="DK128" si="5054">+$D128*CY111</f>
        <v>1.2895383814312715</v>
      </c>
      <c r="DL128" s="82">
        <f t="shared" ref="DL128" si="5055">+$D128*CZ111</f>
        <v>1.1283460837523627</v>
      </c>
      <c r="DM128" s="82">
        <f t="shared" ref="DM128" si="5056">+$D128*DA111</f>
        <v>0.98730282328331731</v>
      </c>
      <c r="DN128" s="82">
        <f t="shared" ref="DN128" si="5057">+$D128*DB111</f>
        <v>0.8638899703729026</v>
      </c>
      <c r="DO128" s="82">
        <f t="shared" ref="DO128" si="5058">+$D128*DC111</f>
        <v>0.75590372407628981</v>
      </c>
      <c r="DP128" s="82">
        <f t="shared" ref="DP128" si="5059">+$D128*DD111</f>
        <v>0.66141575856675361</v>
      </c>
      <c r="DQ128" s="82">
        <f t="shared" ref="DQ128" si="5060">+$D128*DE111</f>
        <v>0.57873878874590934</v>
      </c>
      <c r="DR128" s="82">
        <f t="shared" ref="DR128" si="5061">+$D128*DF111</f>
        <v>0.50639644015267071</v>
      </c>
      <c r="DS128" s="82">
        <f t="shared" ref="DS128" si="5062">+$D128*DG111</f>
        <v>0.44309688513358686</v>
      </c>
      <c r="DT128" s="82">
        <f t="shared" ref="DT128" si="5063">+$D128*DH111</f>
        <v>0.38770977449188848</v>
      </c>
      <c r="DU128" s="82">
        <f t="shared" ref="DU128" si="5064">+$D128*DI111</f>
        <v>0.33924605268040242</v>
      </c>
      <c r="DV128" s="82">
        <f t="shared" ref="DV128" si="5065">+$D128*DJ111</f>
        <v>0.29684029609535212</v>
      </c>
      <c r="DW128" s="82">
        <f t="shared" ref="DW128" si="5066">+$D128*DK111</f>
        <v>0.25973525908343309</v>
      </c>
      <c r="DX128" s="82">
        <f t="shared" ref="DX128" si="5067">+$D128*DL111</f>
        <v>0.227268351698004</v>
      </c>
      <c r="DY128" s="82">
        <f t="shared" ref="DY128" si="5068">+$D128*DM111</f>
        <v>0.19885980773575349</v>
      </c>
      <c r="DZ128" s="82">
        <f t="shared" ref="DZ128" si="5069">+$D128*DN111</f>
        <v>0.1740023317687843</v>
      </c>
      <c r="EA128" s="82">
        <f t="shared" ref="EA128" si="5070">+$D128*DO111</f>
        <v>0.15225204029768627</v>
      </c>
      <c r="EB128" s="82">
        <f t="shared" ref="EB128" si="5071">+$D128*DP111</f>
        <v>0.13322053526047548</v>
      </c>
      <c r="EC128" s="82">
        <f t="shared" ref="EC128" si="5072">+$D128*DQ111</f>
        <v>0.11656796835291604</v>
      </c>
      <c r="ED128" s="82">
        <f t="shared" ref="ED128" si="5073">+$D128*DR111</f>
        <v>0.10199697230880153</v>
      </c>
      <c r="EE128" s="82">
        <f t="shared" ref="EE128" si="5074">+$D128*DS111</f>
        <v>8.924735077020135E-2</v>
      </c>
      <c r="EF128" s="82">
        <f t="shared" ref="EF128" si="5075">+$D128*DT111</f>
        <v>7.8091431923926174E-2</v>
      </c>
      <c r="EG128" s="82">
        <f t="shared" ref="EG128" si="5076">+$D128*DU111</f>
        <v>6.8330002933435399E-2</v>
      </c>
      <c r="EH128" s="82">
        <f t="shared" ref="EH128" si="5077">+$D128*DV111</f>
        <v>5.9788752566755983E-2</v>
      </c>
      <c r="EI128" s="82">
        <f t="shared" ref="EI128" si="5078">+$D128*DW111</f>
        <v>5.2315158495911479E-2</v>
      </c>
      <c r="EJ128" s="82">
        <f t="shared" ref="EJ128" si="5079">+$D128*DX111</f>
        <v>4.5775763683922548E-2</v>
      </c>
      <c r="EK128" s="82">
        <f t="shared" ref="EK128" si="5080">+$D128*DY111</f>
        <v>0</v>
      </c>
      <c r="EL128" s="82">
        <f t="shared" ref="EL128" si="5081">+$D128*DZ111</f>
        <v>0</v>
      </c>
      <c r="EM128" s="82">
        <f t="shared" ref="EM128" si="5082">+$D128*EA111</f>
        <v>0</v>
      </c>
      <c r="EN128" s="82">
        <f t="shared" ref="EN128" si="5083">+$D128*EB111</f>
        <v>0</v>
      </c>
      <c r="EO128" s="82">
        <f t="shared" ref="EO128" si="5084">+$D128*EC111</f>
        <v>0</v>
      </c>
      <c r="EP128" s="82">
        <f t="shared" ref="EP128" si="5085">+$D128*ED111</f>
        <v>0</v>
      </c>
      <c r="EQ128" s="82">
        <f t="shared" ref="EQ128" si="5086">+$D128*EE111</f>
        <v>0</v>
      </c>
      <c r="ER128" s="82">
        <f t="shared" ref="ER128" si="5087">+$D128*EF111</f>
        <v>0</v>
      </c>
      <c r="ES128" s="82">
        <f t="shared" ref="ES128" si="5088">+$D128*EG111</f>
        <v>0</v>
      </c>
      <c r="ET128" s="82">
        <f t="shared" ref="ET128" si="5089">+$D128*EH111</f>
        <v>0</v>
      </c>
      <c r="EU128" s="82">
        <f t="shared" ref="EU128" si="5090">+$D128*EI111</f>
        <v>0</v>
      </c>
      <c r="EV128" s="82">
        <f t="shared" ref="EV128" si="5091">+$D128*EJ111</f>
        <v>0</v>
      </c>
      <c r="EW128" s="82">
        <f t="shared" ref="EW128" si="5092">+$D128*EK111</f>
        <v>0</v>
      </c>
      <c r="EX128" s="82">
        <f t="shared" ref="EX128" si="5093">+$D128*EL111</f>
        <v>0</v>
      </c>
      <c r="EY128" s="82">
        <f t="shared" ref="EY128" si="5094">+$D128*EM111</f>
        <v>0</v>
      </c>
      <c r="EZ128" s="82">
        <f t="shared" ref="EZ128" si="5095">+$D128*EN111</f>
        <v>0</v>
      </c>
      <c r="FA128" s="82">
        <f t="shared" ref="FA128" si="5096">+$D128*EO111</f>
        <v>0</v>
      </c>
      <c r="FB128" s="82">
        <f t="shared" ref="FB128" si="5097">+$D128*EP111</f>
        <v>0</v>
      </c>
      <c r="FC128" s="82">
        <f t="shared" ref="FC128" si="5098">+$D128*EQ111</f>
        <v>0</v>
      </c>
      <c r="FD128" s="82">
        <f t="shared" ref="FD128" si="5099">+$D128*ER111</f>
        <v>0</v>
      </c>
      <c r="FE128" s="82">
        <f t="shared" ref="FE128" si="5100">+$D128*ES111</f>
        <v>0</v>
      </c>
      <c r="FF128" s="82">
        <f t="shared" ref="FF128" si="5101">+$D128*ET111</f>
        <v>0</v>
      </c>
      <c r="FG128" s="82">
        <f t="shared" ref="FG128" si="5102">+$D128*EU111</f>
        <v>0</v>
      </c>
      <c r="FH128" s="82">
        <f t="shared" ref="FH128" si="5103">+$D128*EV111</f>
        <v>0</v>
      </c>
      <c r="FI128" s="82">
        <f t="shared" ref="FI128" si="5104">+$D128*EW111</f>
        <v>0</v>
      </c>
      <c r="FJ128" s="82">
        <f t="shared" ref="FJ128" si="5105">+$D128*EX111</f>
        <v>0</v>
      </c>
      <c r="FK128" s="82">
        <f t="shared" ref="FK128" si="5106">+$D128*EY111</f>
        <v>0</v>
      </c>
      <c r="FL128" s="82">
        <f t="shared" ref="FL128" si="5107">+$D128*EZ111</f>
        <v>0</v>
      </c>
      <c r="FM128" s="82">
        <f t="shared" ref="FM128" si="5108">+$D128*FA111</f>
        <v>0</v>
      </c>
      <c r="FN128" s="82">
        <f t="shared" ref="FN128" si="5109">+$D128*FB111</f>
        <v>0</v>
      </c>
      <c r="FO128" s="82">
        <f t="shared" ref="FO128" si="5110">+$D128*FC111</f>
        <v>0</v>
      </c>
      <c r="FP128" s="82">
        <f t="shared" ref="FP128" si="5111">+$D128*FD111</f>
        <v>0</v>
      </c>
      <c r="FQ128" s="82">
        <f t="shared" ref="FQ128" si="5112">+$D128*FE111</f>
        <v>0</v>
      </c>
      <c r="FR128" s="82">
        <f t="shared" ref="FR128" si="5113">+$D128*FF111</f>
        <v>0</v>
      </c>
      <c r="FS128" s="82">
        <f t="shared" ref="FS128" si="5114">+$D128*FG111</f>
        <v>0</v>
      </c>
      <c r="FT128" s="82">
        <f t="shared" ref="FT128" si="5115">+$D128*FH111</f>
        <v>0</v>
      </c>
      <c r="FU128" s="82">
        <f t="shared" ref="FU128" si="5116">+$D128*FI111</f>
        <v>0</v>
      </c>
    </row>
    <row r="129" spans="1:177">
      <c r="A129" s="79">
        <v>1965</v>
      </c>
      <c r="D129" s="98">
        <f>Data!CE29</f>
        <v>3.5789692959163668</v>
      </c>
      <c r="R129" s="82"/>
      <c r="S129" s="82"/>
      <c r="T129" s="82"/>
      <c r="U129" s="82"/>
      <c r="V129" s="82"/>
      <c r="W129" s="82"/>
      <c r="X129" s="82"/>
      <c r="Y129" s="82"/>
      <c r="Z129" s="82">
        <f>+$D129*M111</f>
        <v>3.5788559455142823</v>
      </c>
      <c r="AA129" s="82">
        <f t="shared" ref="AA129" si="5117">+$D129*N111</f>
        <v>3.5218488396250649</v>
      </c>
      <c r="AB129" s="82">
        <f t="shared" ref="AB129" si="5118">+$D129*O111</f>
        <v>3.462712958308221</v>
      </c>
      <c r="AC129" s="82">
        <f t="shared" ref="AC129" si="5119">+$D129*P111</f>
        <v>3.4009908225965106</v>
      </c>
      <c r="AD129" s="82">
        <f t="shared" ref="AD129" si="5120">+$D129*Q111</f>
        <v>3.3358621821546417</v>
      </c>
      <c r="AE129" s="82">
        <f t="shared" ref="AE129" si="5121">+$D129*R111</f>
        <v>3.2659061016712938</v>
      </c>
      <c r="AF129" s="82">
        <f t="shared" ref="AF129" si="5122">+$D129*S111</f>
        <v>3.1888059466832734</v>
      </c>
      <c r="AG129" s="82">
        <f t="shared" ref="AG129" si="5123">+$D129*T111</f>
        <v>3.1010686698466601</v>
      </c>
      <c r="AH129" s="82">
        <f t="shared" ref="AH129" si="5124">+$D129*U111</f>
        <v>2.9978976618821034</v>
      </c>
      <c r="AI129" s="82">
        <f t="shared" ref="AI129" si="5125">+$D129*V111</f>
        <v>2.873409908365482</v>
      </c>
      <c r="AJ129" s="82">
        <f t="shared" ref="AJ129" si="5126">+$D129*W111</f>
        <v>2.7213742305273487</v>
      </c>
      <c r="AK129" s="82">
        <f t="shared" ref="AK129" si="5127">+$D129*X111</f>
        <v>2.5365242262900285</v>
      </c>
      <c r="AL129" s="82">
        <f t="shared" ref="AL129" si="5128">+$D129*Y111</f>
        <v>2.3162669334306676</v>
      </c>
      <c r="AM129" s="82">
        <f t="shared" ref="AM129" si="5129">+$D129*Z111</f>
        <v>2.0623396957941171</v>
      </c>
      <c r="AN129" s="82">
        <f t="shared" ref="AN129" si="5130">+$D129*AA111</f>
        <v>1.7818005010884859</v>
      </c>
      <c r="AO129" s="82">
        <f t="shared" ref="AO129" si="5131">+$D129*AB111</f>
        <v>1.4868072027400614</v>
      </c>
      <c r="AP129" s="82">
        <f t="shared" ref="AP129" si="5132">+$D129*AC111</f>
        <v>1.1929897653054555</v>
      </c>
      <c r="AQ129" s="82">
        <f t="shared" ref="AQ129" si="5133">+$D129*AD111</f>
        <v>0.91673472703804992</v>
      </c>
      <c r="AR129" s="82">
        <f t="shared" ref="AR129" si="5134">+$D129*AE111</f>
        <v>0.67214996905786073</v>
      </c>
      <c r="AS129" s="82">
        <f t="shared" ref="AS129" si="5135">+$D129*AF111</f>
        <v>0.46863112733471984</v>
      </c>
      <c r="AT129" s="82">
        <f t="shared" ref="AT129" si="5136">+$D129*AG111</f>
        <v>0.30972124497627207</v>
      </c>
      <c r="AU129" s="82">
        <f t="shared" ref="AU129" si="5137">+$D129*AH111</f>
        <v>0.1934553607821429</v>
      </c>
      <c r="AV129" s="82">
        <f t="shared" ref="AV129" si="5138">+$D129*AI111</f>
        <v>0.11385758194635619</v>
      </c>
      <c r="AW129" s="82">
        <f t="shared" ref="AW129" si="5139">+$D129*AJ111</f>
        <v>6.2943143020638512E-2</v>
      </c>
      <c r="AX129" s="82">
        <f t="shared" ref="AX129" si="5140">+$D129*AK111</f>
        <v>3.2568809488231758E-2</v>
      </c>
      <c r="AY129" s="82">
        <f t="shared" ref="AY129" si="5141">+$D129*AL111</f>
        <v>1.5705491591703525E-2</v>
      </c>
      <c r="AZ129" s="82">
        <f t="shared" ref="AZ129" si="5142">+$D129*AM111</f>
        <v>7.0181689070113818E-3</v>
      </c>
      <c r="BA129" s="82">
        <f t="shared" ref="BA129" si="5143">+$D129*AN111</f>
        <v>2.8822921965839673E-3</v>
      </c>
      <c r="BB129" s="82">
        <f t="shared" ref="BB129" si="5144">+$D129*AO111</f>
        <v>1.0736096906271292E-3</v>
      </c>
      <c r="BC129" s="82">
        <f t="shared" ref="BC129" si="5145">+$D129*AP111</f>
        <v>3.5402655594709588E-4</v>
      </c>
      <c r="BD129" s="82">
        <f t="shared" ref="BD129" si="5146">+$D129*AQ111</f>
        <v>9.7949686024176438E-5</v>
      </c>
      <c r="BE129" s="82">
        <f t="shared" ref="BE129" si="5147">+$D129*AR111</f>
        <v>1.9178348421939177E-5</v>
      </c>
      <c r="BF129" s="82">
        <f t="shared" ref="BF129" si="5148">+$D129*AS111</f>
        <v>0</v>
      </c>
      <c r="BG129" s="82">
        <f t="shared" ref="BG129" si="5149">+$D129*AT111</f>
        <v>0</v>
      </c>
      <c r="BH129" s="82">
        <f t="shared" ref="BH129" si="5150">+$D129*AU111</f>
        <v>0</v>
      </c>
      <c r="BI129" s="82">
        <f t="shared" ref="BI129" si="5151">+$D129*AV111</f>
        <v>0</v>
      </c>
      <c r="BJ129" s="82">
        <f t="shared" ref="BJ129" si="5152">+$D129*AW111</f>
        <v>0</v>
      </c>
      <c r="BK129" s="82">
        <f t="shared" ref="BK129" si="5153">+$D129*AX111</f>
        <v>0</v>
      </c>
      <c r="BL129" s="82">
        <f t="shared" ref="BL129" si="5154">+$D129*AY111</f>
        <v>0</v>
      </c>
      <c r="BM129" s="82">
        <f t="shared" ref="BM129" si="5155">+$D129*AZ111</f>
        <v>0</v>
      </c>
      <c r="BN129" s="82">
        <f t="shared" ref="BN129" si="5156">+$D129*BA111</f>
        <v>0</v>
      </c>
      <c r="BO129" s="82">
        <f t="shared" ref="BO129" si="5157">+$D129*BB111</f>
        <v>0</v>
      </c>
      <c r="BP129" s="82">
        <f t="shared" ref="BP129" si="5158">+$D129*BC111</f>
        <v>0</v>
      </c>
      <c r="BQ129" s="82">
        <f t="shared" ref="BQ129" si="5159">+$D129*BD111</f>
        <v>0</v>
      </c>
      <c r="BR129" s="82">
        <f t="shared" ref="BR129" si="5160">+$D129*BE111</f>
        <v>0</v>
      </c>
      <c r="BS129" s="82">
        <f t="shared" ref="BS129" si="5161">+$D129*BF111</f>
        <v>0</v>
      </c>
      <c r="BT129" s="82">
        <f t="shared" ref="BT129" si="5162">+$D129*BG111</f>
        <v>0</v>
      </c>
      <c r="BU129" s="82">
        <f t="shared" ref="BU129" si="5163">+$D129*BH111</f>
        <v>0</v>
      </c>
      <c r="BV129" s="82">
        <f t="shared" ref="BV129" si="5164">+$D129*BI111</f>
        <v>0</v>
      </c>
      <c r="BW129" s="82">
        <f t="shared" ref="BW129" si="5165">+$D129*BJ111</f>
        <v>0</v>
      </c>
      <c r="BX129" s="82">
        <f t="shared" ref="BX129" si="5166">+$D129*BK111</f>
        <v>0</v>
      </c>
      <c r="BY129" s="82">
        <f t="shared" ref="BY129" si="5167">+$D129*BL111</f>
        <v>0</v>
      </c>
      <c r="BZ129" s="82">
        <f t="shared" ref="BZ129" si="5168">+$D129*BM111</f>
        <v>0</v>
      </c>
      <c r="CA129" s="82">
        <f t="shared" ref="CA129" si="5169">+$D129*BN111</f>
        <v>0</v>
      </c>
      <c r="CB129" s="82">
        <f t="shared" ref="CB129" si="5170">+$D129*BO111</f>
        <v>0</v>
      </c>
      <c r="CC129" s="82">
        <f t="shared" ref="CC129" si="5171">+$D129*BP111</f>
        <v>0</v>
      </c>
      <c r="CD129" s="82">
        <f t="shared" ref="CD129" si="5172">+$D129*BQ111</f>
        <v>0</v>
      </c>
      <c r="CE129" s="82">
        <f t="shared" ref="CE129" si="5173">+$D129*BR111</f>
        <v>0</v>
      </c>
      <c r="CF129" s="82">
        <f t="shared" ref="CF129" si="5174">+$D129*BS111</f>
        <v>0</v>
      </c>
      <c r="CG129" s="82">
        <f t="shared" ref="CG129" si="5175">+$D129*BT111</f>
        <v>0</v>
      </c>
      <c r="CH129" s="82">
        <f t="shared" ref="CH129" si="5176">+$D129*BU111</f>
        <v>0</v>
      </c>
      <c r="CI129" s="82">
        <f t="shared" ref="CI129" si="5177">+$D129*BV111</f>
        <v>0</v>
      </c>
      <c r="CJ129" s="82">
        <f t="shared" ref="CJ129" si="5178">+$D129*BW111</f>
        <v>0</v>
      </c>
      <c r="CK129" s="82">
        <f t="shared" ref="CK129" si="5179">+$D129*BX111</f>
        <v>0</v>
      </c>
      <c r="CL129" s="82">
        <f t="shared" ref="CL129" si="5180">+$D129*BY111</f>
        <v>0</v>
      </c>
      <c r="CM129" s="82">
        <f t="shared" ref="CM129" si="5181">+$D129*BZ111</f>
        <v>0</v>
      </c>
      <c r="CN129" s="82">
        <f t="shared" ref="CN129" si="5182">+$D129*CA111</f>
        <v>0</v>
      </c>
      <c r="CO129" s="82">
        <f t="shared" ref="CO129" si="5183">+$D129*CB111</f>
        <v>0</v>
      </c>
      <c r="CX129" s="82"/>
      <c r="CY129" s="82"/>
      <c r="CZ129" s="82"/>
      <c r="DA129" s="82"/>
      <c r="DB129" s="82"/>
      <c r="DC129" s="82"/>
      <c r="DD129" s="82"/>
      <c r="DE129" s="82"/>
      <c r="DF129" s="82">
        <f>+$D129*CS111</f>
        <v>3.5789692959163668</v>
      </c>
      <c r="DG129" s="82">
        <f t="shared" ref="DG129" si="5184">+$D129*CT111</f>
        <v>3.1315981339268211</v>
      </c>
      <c r="DH129" s="82">
        <f t="shared" ref="DH129" si="5185">+$D129*CU111</f>
        <v>2.7401483671859683</v>
      </c>
      <c r="DI129" s="82">
        <f t="shared" ref="DI129" si="5186">+$D129*CV111</f>
        <v>2.3976298212877225</v>
      </c>
      <c r="DJ129" s="82">
        <f t="shared" ref="DJ129" si="5187">+$D129*CW111</f>
        <v>2.0979260936267572</v>
      </c>
      <c r="DK129" s="82">
        <f t="shared" ref="DK129" si="5188">+$D129*CX111</f>
        <v>1.8356853319234123</v>
      </c>
      <c r="DL129" s="82">
        <f t="shared" ref="DL129" si="5189">+$D129*CY111</f>
        <v>1.6062246654329859</v>
      </c>
      <c r="DM129" s="82">
        <f t="shared" ref="DM129" si="5190">+$D129*CZ111</f>
        <v>1.4054465822538627</v>
      </c>
      <c r="DN129" s="82">
        <f t="shared" ref="DN129" si="5191">+$D129*DA111</f>
        <v>1.2297657594721298</v>
      </c>
      <c r="DO129" s="82">
        <f t="shared" ref="DO129" si="5192">+$D129*DB111</f>
        <v>1.0760450395381136</v>
      </c>
      <c r="DP129" s="82">
        <f t="shared" ref="DP129" si="5193">+$D129*DC111</f>
        <v>0.94153940959584936</v>
      </c>
      <c r="DQ129" s="82">
        <f t="shared" ref="DQ129" si="5194">+$D129*DD111</f>
        <v>0.82384698339636819</v>
      </c>
      <c r="DR129" s="82">
        <f t="shared" ref="DR129" si="5195">+$D129*DE111</f>
        <v>0.72086611047182214</v>
      </c>
      <c r="DS129" s="82">
        <f t="shared" ref="DS129" si="5196">+$D129*DF111</f>
        <v>0.6307578466628444</v>
      </c>
      <c r="DT129" s="82">
        <f t="shared" ref="DT129" si="5197">+$D129*DG111</f>
        <v>0.55191311582998881</v>
      </c>
      <c r="DU129" s="82">
        <f t="shared" ref="DU129" si="5198">+$D129*DH111</f>
        <v>0.48292397635124024</v>
      </c>
      <c r="DV129" s="82">
        <f t="shared" ref="DV129" si="5199">+$D129*DI111</f>
        <v>0.4225584793073352</v>
      </c>
      <c r="DW129" s="82">
        <f t="shared" ref="DW129" si="5200">+$D129*DJ111</f>
        <v>0.36973866939391831</v>
      </c>
      <c r="DX129" s="82">
        <f t="shared" ref="DX129" si="5201">+$D129*DK111</f>
        <v>0.3235213357196785</v>
      </c>
      <c r="DY129" s="82">
        <f t="shared" ref="DY129" si="5202">+$D129*DL111</f>
        <v>0.28308116875471873</v>
      </c>
      <c r="DZ129" s="82">
        <f t="shared" ref="DZ129" si="5203">+$D129*DM111</f>
        <v>0.24769602266037888</v>
      </c>
      <c r="EA129" s="82">
        <f t="shared" ref="EA129" si="5204">+$D129*DN111</f>
        <v>0.21673401982783153</v>
      </c>
      <c r="EB129" s="82">
        <f t="shared" ref="EB129" si="5205">+$D129*DO111</f>
        <v>0.18964226734935258</v>
      </c>
      <c r="EC129" s="82">
        <f t="shared" ref="EC129" si="5206">+$D129*DP111</f>
        <v>0.16593698393068348</v>
      </c>
      <c r="ED129" s="82">
        <f t="shared" ref="ED129" si="5207">+$D129*DQ111</f>
        <v>0.14519486093934805</v>
      </c>
      <c r="EE129" s="82">
        <f t="shared" ref="EE129" si="5208">+$D129*DR111</f>
        <v>0.12704550332192954</v>
      </c>
      <c r="EF129" s="82">
        <f t="shared" ref="EF129" si="5209">+$D129*DS111</f>
        <v>0.11116481540668836</v>
      </c>
      <c r="EG129" s="82">
        <f t="shared" ref="EG129" si="5210">+$D129*DT111</f>
        <v>9.726921348085231E-2</v>
      </c>
      <c r="EH129" s="82">
        <f t="shared" ref="EH129" si="5211">+$D129*DU111</f>
        <v>8.5110561795745776E-2</v>
      </c>
      <c r="EI129" s="82">
        <f t="shared" ref="EI129" si="5212">+$D129*DV111</f>
        <v>7.4471741571277561E-2</v>
      </c>
      <c r="EJ129" s="82">
        <f t="shared" ref="EJ129" si="5213">+$D129*DW111</f>
        <v>6.5162773874867852E-2</v>
      </c>
      <c r="EK129" s="82">
        <f t="shared" ref="EK129" si="5214">+$D129*DX111</f>
        <v>5.7017427140509377E-2</v>
      </c>
      <c r="EL129" s="82">
        <f t="shared" ref="EL129" si="5215">+$D129*DY111</f>
        <v>0</v>
      </c>
      <c r="EM129" s="82">
        <f t="shared" ref="EM129" si="5216">+$D129*DZ111</f>
        <v>0</v>
      </c>
      <c r="EN129" s="82">
        <f t="shared" ref="EN129" si="5217">+$D129*EA111</f>
        <v>0</v>
      </c>
      <c r="EO129" s="82">
        <f t="shared" ref="EO129" si="5218">+$D129*EB111</f>
        <v>0</v>
      </c>
      <c r="EP129" s="82">
        <f t="shared" ref="EP129" si="5219">+$D129*EC111</f>
        <v>0</v>
      </c>
      <c r="EQ129" s="82">
        <f t="shared" ref="EQ129" si="5220">+$D129*ED111</f>
        <v>0</v>
      </c>
      <c r="ER129" s="82">
        <f t="shared" ref="ER129" si="5221">+$D129*EE111</f>
        <v>0</v>
      </c>
      <c r="ES129" s="82">
        <f t="shared" ref="ES129" si="5222">+$D129*EF111</f>
        <v>0</v>
      </c>
      <c r="ET129" s="82">
        <f t="shared" ref="ET129" si="5223">+$D129*EG111</f>
        <v>0</v>
      </c>
      <c r="EU129" s="82">
        <f t="shared" ref="EU129" si="5224">+$D129*EH111</f>
        <v>0</v>
      </c>
      <c r="EV129" s="82">
        <f t="shared" ref="EV129" si="5225">+$D129*EI111</f>
        <v>0</v>
      </c>
      <c r="EW129" s="82">
        <f t="shared" ref="EW129" si="5226">+$D129*EJ111</f>
        <v>0</v>
      </c>
      <c r="EX129" s="82">
        <f t="shared" ref="EX129" si="5227">+$D129*EK111</f>
        <v>0</v>
      </c>
      <c r="EY129" s="82">
        <f t="shared" ref="EY129" si="5228">+$D129*EL111</f>
        <v>0</v>
      </c>
      <c r="EZ129" s="82">
        <f t="shared" ref="EZ129" si="5229">+$D129*EM111</f>
        <v>0</v>
      </c>
      <c r="FA129" s="82">
        <f t="shared" ref="FA129" si="5230">+$D129*EN111</f>
        <v>0</v>
      </c>
      <c r="FB129" s="82">
        <f t="shared" ref="FB129" si="5231">+$D129*EO111</f>
        <v>0</v>
      </c>
      <c r="FC129" s="82">
        <f t="shared" ref="FC129" si="5232">+$D129*EP111</f>
        <v>0</v>
      </c>
      <c r="FD129" s="82">
        <f t="shared" ref="FD129" si="5233">+$D129*EQ111</f>
        <v>0</v>
      </c>
      <c r="FE129" s="82">
        <f t="shared" ref="FE129" si="5234">+$D129*ER111</f>
        <v>0</v>
      </c>
      <c r="FF129" s="82">
        <f t="shared" ref="FF129" si="5235">+$D129*ES111</f>
        <v>0</v>
      </c>
      <c r="FG129" s="82">
        <f t="shared" ref="FG129" si="5236">+$D129*ET111</f>
        <v>0</v>
      </c>
      <c r="FH129" s="82">
        <f t="shared" ref="FH129" si="5237">+$D129*EU111</f>
        <v>0</v>
      </c>
      <c r="FI129" s="82">
        <f t="shared" ref="FI129" si="5238">+$D129*EV111</f>
        <v>0</v>
      </c>
      <c r="FJ129" s="82">
        <f t="shared" ref="FJ129" si="5239">+$D129*EW111</f>
        <v>0</v>
      </c>
      <c r="FK129" s="82">
        <f t="shared" ref="FK129" si="5240">+$D129*EX111</f>
        <v>0</v>
      </c>
      <c r="FL129" s="82">
        <f t="shared" ref="FL129" si="5241">+$D129*EY111</f>
        <v>0</v>
      </c>
      <c r="FM129" s="82">
        <f t="shared" ref="FM129" si="5242">+$D129*EZ111</f>
        <v>0</v>
      </c>
      <c r="FN129" s="82">
        <f t="shared" ref="FN129" si="5243">+$D129*FA111</f>
        <v>0</v>
      </c>
      <c r="FO129" s="82">
        <f t="shared" ref="FO129" si="5244">+$D129*FB111</f>
        <v>0</v>
      </c>
      <c r="FP129" s="82">
        <f t="shared" ref="FP129" si="5245">+$D129*FC111</f>
        <v>0</v>
      </c>
      <c r="FQ129" s="82">
        <f t="shared" ref="FQ129" si="5246">+$D129*FD111</f>
        <v>0</v>
      </c>
      <c r="FR129" s="82">
        <f t="shared" ref="FR129" si="5247">+$D129*FE111</f>
        <v>0</v>
      </c>
      <c r="FS129" s="82">
        <f t="shared" ref="FS129" si="5248">+$D129*FF111</f>
        <v>0</v>
      </c>
      <c r="FT129" s="82">
        <f t="shared" ref="FT129" si="5249">+$D129*FG111</f>
        <v>0</v>
      </c>
      <c r="FU129" s="82">
        <f t="shared" ref="FU129" si="5250">+$D129*FH111</f>
        <v>0</v>
      </c>
    </row>
    <row r="130" spans="1:177">
      <c r="A130" s="79">
        <v>1966</v>
      </c>
      <c r="D130" s="98">
        <f>Data!CE30</f>
        <v>4.9631646588408218</v>
      </c>
      <c r="R130" s="82"/>
      <c r="S130" s="82"/>
      <c r="T130" s="82"/>
      <c r="U130" s="82"/>
      <c r="V130" s="82"/>
      <c r="W130" s="82"/>
      <c r="X130" s="82"/>
      <c r="Y130" s="82"/>
      <c r="Z130" s="82"/>
      <c r="AA130" s="82">
        <f>+$D130*M111</f>
        <v>4.9630074692526538</v>
      </c>
      <c r="AB130" s="82">
        <f t="shared" ref="AB130" si="5251">+$D130*N111</f>
        <v>4.8839524034338462</v>
      </c>
      <c r="AC130" s="82">
        <f t="shared" ref="AC130" si="5252">+$D130*O111</f>
        <v>4.8019452410488395</v>
      </c>
      <c r="AD130" s="82">
        <f t="shared" ref="AD130" si="5253">+$D130*P111</f>
        <v>4.7163515694344813</v>
      </c>
      <c r="AE130" s="82">
        <f t="shared" ref="AE130" si="5254">+$D130*Q111</f>
        <v>4.6260338997947166</v>
      </c>
      <c r="AF130" s="82">
        <f t="shared" ref="AF130" si="5255">+$D130*R111</f>
        <v>4.52902173857776</v>
      </c>
      <c r="AG130" s="82">
        <f t="shared" ref="AG130" si="5256">+$D130*S111</f>
        <v>4.4221024741782831</v>
      </c>
      <c r="AH130" s="82">
        <f t="shared" ref="AH130" si="5257">+$D130*T111</f>
        <v>4.3004320949002963</v>
      </c>
      <c r="AI130" s="82">
        <f t="shared" ref="AI130" si="5258">+$D130*U111</f>
        <v>4.157358863975702</v>
      </c>
      <c r="AJ130" s="82">
        <f t="shared" ref="AJ130" si="5259">+$D130*V111</f>
        <v>3.9847244635025953</v>
      </c>
      <c r="AK130" s="82">
        <f t="shared" ref="AK130" si="5260">+$D130*W111</f>
        <v>3.7738877558532411</v>
      </c>
      <c r="AL130" s="82">
        <f t="shared" ref="AL130" si="5261">+$D130*X111</f>
        <v>3.5175455152913981</v>
      </c>
      <c r="AM130" s="82">
        <f t="shared" ref="AM130" si="5262">+$D130*Y111</f>
        <v>3.2121019304529215</v>
      </c>
      <c r="AN130" s="82">
        <f t="shared" ref="AN130" si="5263">+$D130*Z111</f>
        <v>2.8599662769862113</v>
      </c>
      <c r="AO130" s="82">
        <f t="shared" ref="AO130" si="5264">+$D130*AA111</f>
        <v>2.470926276511396</v>
      </c>
      <c r="AP130" s="82">
        <f t="shared" ref="AP130" si="5265">+$D130*AB111</f>
        <v>2.0618419307394618</v>
      </c>
      <c r="AQ130" s="82">
        <f t="shared" ref="AQ130" si="5266">+$D130*AC111</f>
        <v>1.6543882196136073</v>
      </c>
      <c r="AR130" s="82">
        <f t="shared" ref="AR130" si="5267">+$D130*AD111</f>
        <v>1.2712893077788672</v>
      </c>
      <c r="AS130" s="82">
        <f t="shared" ref="AS130" si="5268">+$D130*AE111</f>
        <v>0.93210941364468236</v>
      </c>
      <c r="AT130" s="82">
        <f t="shared" ref="AT130" si="5269">+$D130*AF111</f>
        <v>0.64987801149182189</v>
      </c>
      <c r="AU130" s="82">
        <f t="shared" ref="AU130" si="5270">+$D130*AG111</f>
        <v>0.42950844504655822</v>
      </c>
      <c r="AV130" s="82">
        <f t="shared" ref="AV130" si="5271">+$D130*AH111</f>
        <v>0.26827578844914157</v>
      </c>
      <c r="AW130" s="82">
        <f t="shared" ref="AW130" si="5272">+$D130*AI111</f>
        <v>0.15789292394936291</v>
      </c>
      <c r="AX130" s="82">
        <f t="shared" ref="AX130" si="5273">+$D130*AJ111</f>
        <v>8.7286913389518064E-2</v>
      </c>
      <c r="AY130" s="82">
        <f t="shared" ref="AY130" si="5274">+$D130*AK111</f>
        <v>4.5165060347667423E-2</v>
      </c>
      <c r="AZ130" s="82">
        <f t="shared" ref="AZ130" si="5275">+$D130*AL111</f>
        <v>2.1779717670840318E-2</v>
      </c>
      <c r="BA130" s="82">
        <f t="shared" ref="BA130" si="5276">+$D130*AM111</f>
        <v>9.7325025751962661E-3</v>
      </c>
      <c r="BB130" s="82">
        <f t="shared" ref="BB130" si="5277">+$D130*AN111</f>
        <v>3.9970420486313421E-3</v>
      </c>
      <c r="BC130" s="82">
        <f t="shared" ref="BC130" si="5278">+$D130*AO111</f>
        <v>1.4888369341389599E-3</v>
      </c>
      <c r="BD130" s="82">
        <f t="shared" ref="BD130" si="5279">+$D130*AP111</f>
        <v>4.9094919388456776E-4</v>
      </c>
      <c r="BE130" s="82">
        <f t="shared" ref="BE130" si="5280">+$D130*AQ111</f>
        <v>1.3583252043386835E-4</v>
      </c>
      <c r="BF130" s="82">
        <f t="shared" ref="BF130" si="5281">+$D130*AR111</f>
        <v>2.6595730008444436E-5</v>
      </c>
      <c r="BG130" s="82">
        <f t="shared" ref="BG130" si="5282">+$D130*AS111</f>
        <v>0</v>
      </c>
      <c r="BH130" s="82">
        <f t="shared" ref="BH130" si="5283">+$D130*AT111</f>
        <v>0</v>
      </c>
      <c r="BI130" s="82">
        <f t="shared" ref="BI130" si="5284">+$D130*AU111</f>
        <v>0</v>
      </c>
      <c r="BJ130" s="82">
        <f t="shared" ref="BJ130" si="5285">+$D130*AV111</f>
        <v>0</v>
      </c>
      <c r="BK130" s="82">
        <f t="shared" ref="BK130" si="5286">+$D130*AW111</f>
        <v>0</v>
      </c>
      <c r="BL130" s="82">
        <f t="shared" ref="BL130" si="5287">+$D130*AX111</f>
        <v>0</v>
      </c>
      <c r="BM130" s="82">
        <f t="shared" ref="BM130" si="5288">+$D130*AY111</f>
        <v>0</v>
      </c>
      <c r="BN130" s="82">
        <f t="shared" ref="BN130" si="5289">+$D130*AZ111</f>
        <v>0</v>
      </c>
      <c r="BO130" s="82">
        <f t="shared" ref="BO130" si="5290">+$D130*BA111</f>
        <v>0</v>
      </c>
      <c r="BP130" s="82">
        <f t="shared" ref="BP130" si="5291">+$D130*BB111</f>
        <v>0</v>
      </c>
      <c r="BQ130" s="82">
        <f t="shared" ref="BQ130" si="5292">+$D130*BC111</f>
        <v>0</v>
      </c>
      <c r="BR130" s="82">
        <f t="shared" ref="BR130" si="5293">+$D130*BD111</f>
        <v>0</v>
      </c>
      <c r="BS130" s="82">
        <f t="shared" ref="BS130" si="5294">+$D130*BE111</f>
        <v>0</v>
      </c>
      <c r="BT130" s="82">
        <f t="shared" ref="BT130" si="5295">+$D130*BF111</f>
        <v>0</v>
      </c>
      <c r="BU130" s="82">
        <f t="shared" ref="BU130" si="5296">+$D130*BG111</f>
        <v>0</v>
      </c>
      <c r="BV130" s="82">
        <f t="shared" ref="BV130" si="5297">+$D130*BH111</f>
        <v>0</v>
      </c>
      <c r="BW130" s="82">
        <f t="shared" ref="BW130" si="5298">+$D130*BI111</f>
        <v>0</v>
      </c>
      <c r="BX130" s="82">
        <f t="shared" ref="BX130" si="5299">+$D130*BJ111</f>
        <v>0</v>
      </c>
      <c r="BY130" s="82">
        <f t="shared" ref="BY130" si="5300">+$D130*BK111</f>
        <v>0</v>
      </c>
      <c r="BZ130" s="82">
        <f t="shared" ref="BZ130" si="5301">+$D130*BL111</f>
        <v>0</v>
      </c>
      <c r="CA130" s="82">
        <f t="shared" ref="CA130" si="5302">+$D130*BM111</f>
        <v>0</v>
      </c>
      <c r="CB130" s="82">
        <f t="shared" ref="CB130" si="5303">+$D130*BN111</f>
        <v>0</v>
      </c>
      <c r="CC130" s="82">
        <f t="shared" ref="CC130" si="5304">+$D130*BO111</f>
        <v>0</v>
      </c>
      <c r="CD130" s="82">
        <f t="shared" ref="CD130" si="5305">+$D130*BP111</f>
        <v>0</v>
      </c>
      <c r="CE130" s="82">
        <f t="shared" ref="CE130" si="5306">+$D130*BQ111</f>
        <v>0</v>
      </c>
      <c r="CF130" s="82">
        <f t="shared" ref="CF130" si="5307">+$D130*BR111</f>
        <v>0</v>
      </c>
      <c r="CG130" s="82">
        <f t="shared" ref="CG130" si="5308">+$D130*BS111</f>
        <v>0</v>
      </c>
      <c r="CH130" s="82">
        <f t="shared" ref="CH130" si="5309">+$D130*BT111</f>
        <v>0</v>
      </c>
      <c r="CI130" s="82">
        <f t="shared" ref="CI130" si="5310">+$D130*BU111</f>
        <v>0</v>
      </c>
      <c r="CJ130" s="82">
        <f t="shared" ref="CJ130" si="5311">+$D130*BV111</f>
        <v>0</v>
      </c>
      <c r="CK130" s="82">
        <f t="shared" ref="CK130" si="5312">+$D130*BW111</f>
        <v>0</v>
      </c>
      <c r="CL130" s="82">
        <f t="shared" ref="CL130" si="5313">+$D130*BX111</f>
        <v>0</v>
      </c>
      <c r="CM130" s="82">
        <f t="shared" ref="CM130" si="5314">+$D130*BY111</f>
        <v>0</v>
      </c>
      <c r="CN130" s="82">
        <f t="shared" ref="CN130" si="5315">+$D130*BZ111</f>
        <v>0</v>
      </c>
      <c r="CO130" s="82">
        <f t="shared" ref="CO130" si="5316">+$D130*CA111</f>
        <v>0</v>
      </c>
      <c r="CX130" s="82"/>
      <c r="CY130" s="82"/>
      <c r="CZ130" s="82"/>
      <c r="DA130" s="82"/>
      <c r="DB130" s="82"/>
      <c r="DC130" s="82"/>
      <c r="DD130" s="82"/>
      <c r="DE130" s="82"/>
      <c r="DF130" s="82"/>
      <c r="DG130" s="82">
        <f>+$D130*CS111</f>
        <v>4.9631646588408218</v>
      </c>
      <c r="DH130" s="82">
        <f t="shared" ref="DH130" si="5317">+$D130*CT111</f>
        <v>4.3427690764857187</v>
      </c>
      <c r="DI130" s="82">
        <f t="shared" ref="DI130" si="5318">+$D130*CU111</f>
        <v>3.7999229419250042</v>
      </c>
      <c r="DJ130" s="82">
        <f t="shared" ref="DJ130" si="5319">+$D130*CV111</f>
        <v>3.3249325741843787</v>
      </c>
      <c r="DK130" s="82">
        <f t="shared" ref="DK130" si="5320">+$D130*CW111</f>
        <v>2.9093160024113311</v>
      </c>
      <c r="DL130" s="82">
        <f t="shared" ref="DL130" si="5321">+$D130*CX111</f>
        <v>2.5456515021099149</v>
      </c>
      <c r="DM130" s="82">
        <f t="shared" ref="DM130" si="5322">+$D130*CY111</f>
        <v>2.2274450643461754</v>
      </c>
      <c r="DN130" s="82">
        <f t="shared" ref="DN130" si="5323">+$D130*CZ111</f>
        <v>1.9490144313029036</v>
      </c>
      <c r="DO130" s="82">
        <f t="shared" ref="DO130" si="5324">+$D130*DA111</f>
        <v>1.7053876273900406</v>
      </c>
      <c r="DP130" s="82">
        <f t="shared" ref="DP130" si="5325">+$D130*DB111</f>
        <v>1.4922141739662855</v>
      </c>
      <c r="DQ130" s="82">
        <f t="shared" ref="DQ130" si="5326">+$D130*DC111</f>
        <v>1.3056874022204998</v>
      </c>
      <c r="DR130" s="82">
        <f t="shared" ref="DR130" si="5327">+$D130*DD111</f>
        <v>1.1424764769429374</v>
      </c>
      <c r="DS130" s="82">
        <f t="shared" ref="DS130" si="5328">+$D130*DE111</f>
        <v>0.99966691732507018</v>
      </c>
      <c r="DT130" s="82">
        <f t="shared" ref="DT130" si="5329">+$D130*DF111</f>
        <v>0.87470855265943648</v>
      </c>
      <c r="DU130" s="82">
        <f t="shared" ref="DU130" si="5330">+$D130*DG111</f>
        <v>0.76536998357700692</v>
      </c>
      <c r="DV130" s="82">
        <f t="shared" ref="DV130" si="5331">+$D130*DH111</f>
        <v>0.66969873562988103</v>
      </c>
      <c r="DW130" s="82">
        <f t="shared" ref="DW130" si="5332">+$D130*DI111</f>
        <v>0.58598639367614591</v>
      </c>
      <c r="DX130" s="82">
        <f t="shared" ref="DX130" si="5333">+$D130*DJ111</f>
        <v>0.51273809446662766</v>
      </c>
      <c r="DY130" s="82">
        <f t="shared" ref="DY130" si="5334">+$D130*DK111</f>
        <v>0.44864583265829922</v>
      </c>
      <c r="DZ130" s="82">
        <f t="shared" ref="DZ130" si="5335">+$D130*DL111</f>
        <v>0.39256510357601182</v>
      </c>
      <c r="EA130" s="82">
        <f t="shared" ref="EA130" si="5336">+$D130*DM111</f>
        <v>0.34349446562901031</v>
      </c>
      <c r="EB130" s="82">
        <f t="shared" ref="EB130" si="5337">+$D130*DN111</f>
        <v>0.30055765742538404</v>
      </c>
      <c r="EC130" s="82">
        <f t="shared" ref="EC130" si="5338">+$D130*DO111</f>
        <v>0.26298795024721106</v>
      </c>
      <c r="ED130" s="82">
        <f t="shared" ref="ED130" si="5339">+$D130*DP111</f>
        <v>0.23011445646630962</v>
      </c>
      <c r="EE130" s="82">
        <f t="shared" ref="EE130" si="5340">+$D130*DQ111</f>
        <v>0.20135014940802093</v>
      </c>
      <c r="EF130" s="82">
        <f t="shared" ref="EF130" si="5341">+$D130*DR111</f>
        <v>0.17618138073201833</v>
      </c>
      <c r="EG130" s="82">
        <f t="shared" ref="EG130" si="5342">+$D130*DS111</f>
        <v>0.15415870814051605</v>
      </c>
      <c r="EH130" s="82">
        <f t="shared" ref="EH130" si="5343">+$D130*DT111</f>
        <v>0.13488886962295152</v>
      </c>
      <c r="EI130" s="82">
        <f t="shared" ref="EI130" si="5344">+$D130*DU111</f>
        <v>0.11802776092008259</v>
      </c>
      <c r="EJ130" s="82">
        <f t="shared" ref="EJ130" si="5345">+$D130*DV111</f>
        <v>0.10327429080507228</v>
      </c>
      <c r="EK130" s="82">
        <f t="shared" ref="EK130" si="5346">+$D130*DW111</f>
        <v>9.0365004454438222E-2</v>
      </c>
      <c r="EL130" s="82">
        <f t="shared" ref="EL130" si="5347">+$D130*DX111</f>
        <v>7.9069378897633449E-2</v>
      </c>
      <c r="EM130" s="82">
        <f t="shared" ref="EM130" si="5348">+$D130*DY111</f>
        <v>0</v>
      </c>
      <c r="EN130" s="82">
        <f t="shared" ref="EN130" si="5349">+$D130*DZ111</f>
        <v>0</v>
      </c>
      <c r="EO130" s="82">
        <f t="shared" ref="EO130" si="5350">+$D130*EA111</f>
        <v>0</v>
      </c>
      <c r="EP130" s="82">
        <f t="shared" ref="EP130" si="5351">+$D130*EB111</f>
        <v>0</v>
      </c>
      <c r="EQ130" s="82">
        <f t="shared" ref="EQ130" si="5352">+$D130*EC111</f>
        <v>0</v>
      </c>
      <c r="ER130" s="82">
        <f t="shared" ref="ER130" si="5353">+$D130*ED111</f>
        <v>0</v>
      </c>
      <c r="ES130" s="82">
        <f t="shared" ref="ES130" si="5354">+$D130*EE111</f>
        <v>0</v>
      </c>
      <c r="ET130" s="82">
        <f t="shared" ref="ET130" si="5355">+$D130*EF111</f>
        <v>0</v>
      </c>
      <c r="EU130" s="82">
        <f t="shared" ref="EU130" si="5356">+$D130*EG111</f>
        <v>0</v>
      </c>
      <c r="EV130" s="82">
        <f t="shared" ref="EV130" si="5357">+$D130*EH111</f>
        <v>0</v>
      </c>
      <c r="EW130" s="82">
        <f t="shared" ref="EW130" si="5358">+$D130*EI111</f>
        <v>0</v>
      </c>
      <c r="EX130" s="82">
        <f t="shared" ref="EX130" si="5359">+$D130*EJ111</f>
        <v>0</v>
      </c>
      <c r="EY130" s="82">
        <f t="shared" ref="EY130" si="5360">+$D130*EK111</f>
        <v>0</v>
      </c>
      <c r="EZ130" s="82">
        <f t="shared" ref="EZ130" si="5361">+$D130*EL111</f>
        <v>0</v>
      </c>
      <c r="FA130" s="82">
        <f t="shared" ref="FA130" si="5362">+$D130*EM111</f>
        <v>0</v>
      </c>
      <c r="FB130" s="82">
        <f t="shared" ref="FB130" si="5363">+$D130*EN111</f>
        <v>0</v>
      </c>
      <c r="FC130" s="82">
        <f t="shared" ref="FC130" si="5364">+$D130*EO111</f>
        <v>0</v>
      </c>
      <c r="FD130" s="82">
        <f t="shared" ref="FD130" si="5365">+$D130*EP111</f>
        <v>0</v>
      </c>
      <c r="FE130" s="82">
        <f t="shared" ref="FE130" si="5366">+$D130*EQ111</f>
        <v>0</v>
      </c>
      <c r="FF130" s="82">
        <f t="shared" ref="FF130" si="5367">+$D130*ER111</f>
        <v>0</v>
      </c>
      <c r="FG130" s="82">
        <f t="shared" ref="FG130" si="5368">+$D130*ES111</f>
        <v>0</v>
      </c>
      <c r="FH130" s="82">
        <f t="shared" ref="FH130" si="5369">+$D130*ET111</f>
        <v>0</v>
      </c>
      <c r="FI130" s="82">
        <f t="shared" ref="FI130" si="5370">+$D130*EU111</f>
        <v>0</v>
      </c>
      <c r="FJ130" s="82">
        <f t="shared" ref="FJ130" si="5371">+$D130*EV111</f>
        <v>0</v>
      </c>
      <c r="FK130" s="82">
        <f t="shared" ref="FK130" si="5372">+$D130*EW111</f>
        <v>0</v>
      </c>
      <c r="FL130" s="82">
        <f t="shared" ref="FL130" si="5373">+$D130*EX111</f>
        <v>0</v>
      </c>
      <c r="FM130" s="82">
        <f t="shared" ref="FM130" si="5374">+$D130*EY111</f>
        <v>0</v>
      </c>
      <c r="FN130" s="82">
        <f t="shared" ref="FN130" si="5375">+$D130*EZ111</f>
        <v>0</v>
      </c>
      <c r="FO130" s="82">
        <f t="shared" ref="FO130" si="5376">+$D130*FA111</f>
        <v>0</v>
      </c>
      <c r="FP130" s="82">
        <f t="shared" ref="FP130" si="5377">+$D130*FB111</f>
        <v>0</v>
      </c>
      <c r="FQ130" s="82">
        <f t="shared" ref="FQ130" si="5378">+$D130*FC111</f>
        <v>0</v>
      </c>
      <c r="FR130" s="82">
        <f t="shared" ref="FR130" si="5379">+$D130*FD111</f>
        <v>0</v>
      </c>
      <c r="FS130" s="82">
        <f t="shared" ref="FS130" si="5380">+$D130*FE111</f>
        <v>0</v>
      </c>
      <c r="FT130" s="82">
        <f t="shared" ref="FT130" si="5381">+$D130*FF111</f>
        <v>0</v>
      </c>
      <c r="FU130" s="82">
        <f t="shared" ref="FU130" si="5382">+$D130*FG111</f>
        <v>0</v>
      </c>
    </row>
    <row r="131" spans="1:177">
      <c r="A131" s="79">
        <v>1967</v>
      </c>
      <c r="D131" s="98">
        <f>Data!CE31</f>
        <v>3.5382532721002837</v>
      </c>
      <c r="R131" s="82"/>
      <c r="S131" s="82"/>
      <c r="T131" s="82"/>
      <c r="U131" s="82"/>
      <c r="V131" s="82"/>
      <c r="W131" s="82"/>
      <c r="X131" s="82"/>
      <c r="Y131" s="82"/>
      <c r="Z131" s="82"/>
      <c r="AA131" s="82"/>
      <c r="AB131" s="82">
        <f>+$D131*M111</f>
        <v>3.5381412112252364</v>
      </c>
      <c r="AC131" s="82">
        <f t="shared" ref="AC131" si="5383">+$D131*N111</f>
        <v>3.481782644758729</v>
      </c>
      <c r="AD131" s="82">
        <f t="shared" ref="AD131" si="5384">+$D131*O111</f>
        <v>3.423319520806646</v>
      </c>
      <c r="AE131" s="82">
        <f t="shared" ref="AE131" si="5385">+$D131*P111</f>
        <v>3.3622995648958311</v>
      </c>
      <c r="AF131" s="82">
        <f t="shared" ref="AF131" si="5386">+$D131*Q111</f>
        <v>3.2979118582413425</v>
      </c>
      <c r="AG131" s="82">
        <f t="shared" ref="AG131" si="5387">+$D131*R111</f>
        <v>3.2287516307546351</v>
      </c>
      <c r="AH131" s="82">
        <f t="shared" ref="AH131" si="5388">+$D131*S111</f>
        <v>3.1525286030865662</v>
      </c>
      <c r="AI131" s="82">
        <f t="shared" ref="AI131" si="5389">+$D131*T111</f>
        <v>3.0657894664288343</v>
      </c>
      <c r="AJ131" s="82">
        <f t="shared" ref="AJ131" si="5390">+$D131*U111</f>
        <v>2.9637921799662217</v>
      </c>
      <c r="AK131" s="82">
        <f t="shared" ref="AK131" si="5391">+$D131*V111</f>
        <v>2.8407206571903272</v>
      </c>
      <c r="AL131" s="82">
        <f t="shared" ref="AL131" si="5392">+$D131*W111</f>
        <v>2.6904146081273872</v>
      </c>
      <c r="AM131" s="82">
        <f t="shared" ref="AM131" si="5393">+$D131*X111</f>
        <v>2.5076675437458289</v>
      </c>
      <c r="AN131" s="82">
        <f t="shared" ref="AN131" si="5394">+$D131*Y111</f>
        <v>2.2899160005703112</v>
      </c>
      <c r="AO131" s="82">
        <f t="shared" ref="AO131" si="5395">+$D131*Z111</f>
        <v>2.0388775576118707</v>
      </c>
      <c r="AP131" s="82">
        <f t="shared" ref="AP131" si="5396">+$D131*AA111</f>
        <v>1.7615299076188506</v>
      </c>
      <c r="AQ131" s="82">
        <f t="shared" ref="AQ131" si="5397">+$D131*AB111</f>
        <v>1.4698925906069646</v>
      </c>
      <c r="AR131" s="82">
        <f t="shared" ref="AR131" si="5398">+$D131*AC111</f>
        <v>1.1794177573667612</v>
      </c>
      <c r="AS131" s="82">
        <f t="shared" ref="AS131" si="5399">+$D131*AD111</f>
        <v>0.90630552525034513</v>
      </c>
      <c r="AT131" s="82">
        <f t="shared" ref="AT131" si="5400">+$D131*AE111</f>
        <v>0.66450327754269023</v>
      </c>
      <c r="AU131" s="82">
        <f t="shared" ref="AU131" si="5401">+$D131*AF111</f>
        <v>0.46329976107704063</v>
      </c>
      <c r="AV131" s="82">
        <f t="shared" ref="AV131" si="5402">+$D131*AG111</f>
        <v>0.30619771165029758</v>
      </c>
      <c r="AW131" s="82">
        <f t="shared" ref="AW131" si="5403">+$D131*AH111</f>
        <v>0.1912545223770909</v>
      </c>
      <c r="AX131" s="82">
        <f t="shared" ref="AX131" si="5404">+$D131*AI111</f>
        <v>0.11256228499495206</v>
      </c>
      <c r="AY131" s="82">
        <f t="shared" ref="AY131" si="5405">+$D131*AJ111</f>
        <v>6.2227072471161701E-2</v>
      </c>
      <c r="AZ131" s="82">
        <f t="shared" ref="AZ131" si="5406">+$D131*AK111</f>
        <v>3.2198291522543318E-2</v>
      </c>
      <c r="BA131" s="82">
        <f t="shared" ref="BA131" si="5407">+$D131*AL111</f>
        <v>1.5526818594865937E-2</v>
      </c>
      <c r="BB131" s="82">
        <f t="shared" ref="BB131" si="5408">+$D131*AM111</f>
        <v>6.938326944497422E-3</v>
      </c>
      <c r="BC131" s="82">
        <f t="shared" ref="BC131" si="5409">+$D131*AN111</f>
        <v>2.8495018963556507E-3</v>
      </c>
      <c r="BD131" s="82">
        <f t="shared" ref="BD131" si="5410">+$D131*AO111</f>
        <v>1.0613958060926546E-3</v>
      </c>
      <c r="BE131" s="82">
        <f t="shared" ref="BE131" si="5411">+$D131*AP111</f>
        <v>3.499989847410744E-4</v>
      </c>
      <c r="BF131" s="82">
        <f t="shared" ref="BF131" si="5412">+$D131*AQ111</f>
        <v>9.6835364715667678E-5</v>
      </c>
      <c r="BG131" s="82">
        <f t="shared" ref="BG131" si="5413">+$D131*AR111</f>
        <v>1.8960166586182221E-5</v>
      </c>
      <c r="BH131" s="82">
        <f t="shared" ref="BH131" si="5414">+$D131*AS111</f>
        <v>0</v>
      </c>
      <c r="BI131" s="82">
        <f t="shared" ref="BI131" si="5415">+$D131*AT111</f>
        <v>0</v>
      </c>
      <c r="BJ131" s="82">
        <f t="shared" ref="BJ131" si="5416">+$D131*AU111</f>
        <v>0</v>
      </c>
      <c r="BK131" s="82">
        <f t="shared" ref="BK131" si="5417">+$D131*AV111</f>
        <v>0</v>
      </c>
      <c r="BL131" s="82">
        <f t="shared" ref="BL131" si="5418">+$D131*AW111</f>
        <v>0</v>
      </c>
      <c r="BM131" s="82">
        <f t="shared" ref="BM131" si="5419">+$D131*AX111</f>
        <v>0</v>
      </c>
      <c r="BN131" s="82">
        <f t="shared" ref="BN131" si="5420">+$D131*AY111</f>
        <v>0</v>
      </c>
      <c r="BO131" s="82">
        <f t="shared" ref="BO131" si="5421">+$D131*AZ111</f>
        <v>0</v>
      </c>
      <c r="BP131" s="82">
        <f t="shared" ref="BP131" si="5422">+$D131*BA111</f>
        <v>0</v>
      </c>
      <c r="BQ131" s="82">
        <f t="shared" ref="BQ131" si="5423">+$D131*BB111</f>
        <v>0</v>
      </c>
      <c r="BR131" s="82">
        <f t="shared" ref="BR131" si="5424">+$D131*BC111</f>
        <v>0</v>
      </c>
      <c r="BS131" s="82">
        <f t="shared" ref="BS131" si="5425">+$D131*BD111</f>
        <v>0</v>
      </c>
      <c r="BT131" s="82">
        <f t="shared" ref="BT131" si="5426">+$D131*BE111</f>
        <v>0</v>
      </c>
      <c r="BU131" s="82">
        <f t="shared" ref="BU131" si="5427">+$D131*BF111</f>
        <v>0</v>
      </c>
      <c r="BV131" s="82">
        <f t="shared" ref="BV131" si="5428">+$D131*BG111</f>
        <v>0</v>
      </c>
      <c r="BW131" s="82">
        <f t="shared" ref="BW131" si="5429">+$D131*BH111</f>
        <v>0</v>
      </c>
      <c r="BX131" s="82">
        <f t="shared" ref="BX131" si="5430">+$D131*BI111</f>
        <v>0</v>
      </c>
      <c r="BY131" s="82">
        <f t="shared" ref="BY131" si="5431">+$D131*BJ111</f>
        <v>0</v>
      </c>
      <c r="BZ131" s="82">
        <f t="shared" ref="BZ131" si="5432">+$D131*BK111</f>
        <v>0</v>
      </c>
      <c r="CA131" s="82">
        <f t="shared" ref="CA131" si="5433">+$D131*BL111</f>
        <v>0</v>
      </c>
      <c r="CB131" s="82">
        <f t="shared" ref="CB131" si="5434">+$D131*BM111</f>
        <v>0</v>
      </c>
      <c r="CC131" s="82">
        <f t="shared" ref="CC131" si="5435">+$D131*BN111</f>
        <v>0</v>
      </c>
      <c r="CD131" s="82">
        <f t="shared" ref="CD131" si="5436">+$D131*BO111</f>
        <v>0</v>
      </c>
      <c r="CE131" s="82">
        <f t="shared" ref="CE131" si="5437">+$D131*BP111</f>
        <v>0</v>
      </c>
      <c r="CF131" s="82">
        <f t="shared" ref="CF131" si="5438">+$D131*BQ111</f>
        <v>0</v>
      </c>
      <c r="CG131" s="82">
        <f t="shared" ref="CG131" si="5439">+$D131*BR111</f>
        <v>0</v>
      </c>
      <c r="CH131" s="82">
        <f t="shared" ref="CH131" si="5440">+$D131*BS111</f>
        <v>0</v>
      </c>
      <c r="CI131" s="82">
        <f t="shared" ref="CI131" si="5441">+$D131*BT111</f>
        <v>0</v>
      </c>
      <c r="CJ131" s="82">
        <f t="shared" ref="CJ131" si="5442">+$D131*BU111</f>
        <v>0</v>
      </c>
      <c r="CK131" s="82">
        <f t="shared" ref="CK131" si="5443">+$D131*BV111</f>
        <v>0</v>
      </c>
      <c r="CL131" s="82">
        <f t="shared" ref="CL131" si="5444">+$D131*BW111</f>
        <v>0</v>
      </c>
      <c r="CM131" s="82">
        <f t="shared" ref="CM131" si="5445">+$D131*BX111</f>
        <v>0</v>
      </c>
      <c r="CN131" s="82">
        <f t="shared" ref="CN131" si="5446">+$D131*BY111</f>
        <v>0</v>
      </c>
      <c r="CO131" s="82">
        <f t="shared" ref="CO131" si="5447">+$D131*BZ111</f>
        <v>0</v>
      </c>
      <c r="CX131" s="82"/>
      <c r="CY131" s="82"/>
      <c r="CZ131" s="82"/>
      <c r="DA131" s="82"/>
      <c r="DB131" s="82"/>
      <c r="DC131" s="82"/>
      <c r="DD131" s="82"/>
      <c r="DE131" s="82"/>
      <c r="DF131" s="82"/>
      <c r="DG131" s="82"/>
      <c r="DH131" s="82">
        <f>+$D131*CS111</f>
        <v>3.5382532721002837</v>
      </c>
      <c r="DI131" s="82">
        <f t="shared" ref="DI131" si="5448">+$D131*CT111</f>
        <v>3.0959716130877482</v>
      </c>
      <c r="DJ131" s="82">
        <f t="shared" ref="DJ131" si="5449">+$D131*CU111</f>
        <v>2.7089751614517796</v>
      </c>
      <c r="DK131" s="82">
        <f t="shared" ref="DK131" si="5450">+$D131*CV111</f>
        <v>2.3703532662703073</v>
      </c>
      <c r="DL131" s="82">
        <f t="shared" ref="DL131" si="5451">+$D131*CW111</f>
        <v>2.0740591079865189</v>
      </c>
      <c r="DM131" s="82">
        <f t="shared" ref="DM131" si="5452">+$D131*CX111</f>
        <v>1.814801719488204</v>
      </c>
      <c r="DN131" s="82">
        <f t="shared" ref="DN131" si="5453">+$D131*CY111</f>
        <v>1.5879515045521786</v>
      </c>
      <c r="DO131" s="82">
        <f t="shared" ref="DO131" si="5454">+$D131*CZ111</f>
        <v>1.3894575664831561</v>
      </c>
      <c r="DP131" s="82">
        <f t="shared" ref="DP131" si="5455">+$D131*DA111</f>
        <v>1.2157753706727616</v>
      </c>
      <c r="DQ131" s="82">
        <f t="shared" ref="DQ131" si="5456">+$D131*DB111</f>
        <v>1.0638034493386666</v>
      </c>
      <c r="DR131" s="82">
        <f t="shared" ref="DR131" si="5457">+$D131*DC111</f>
        <v>0.93082801817133309</v>
      </c>
      <c r="DS131" s="82">
        <f t="shared" ref="DS131" si="5458">+$D131*DD111</f>
        <v>0.81447451589991648</v>
      </c>
      <c r="DT131" s="82">
        <f t="shared" ref="DT131" si="5459">+$D131*DE111</f>
        <v>0.71266520141242695</v>
      </c>
      <c r="DU131" s="82">
        <f t="shared" ref="DU131" si="5460">+$D131*DF111</f>
        <v>0.62358205123587362</v>
      </c>
      <c r="DV131" s="82">
        <f t="shared" ref="DV131" si="5461">+$D131*DG111</f>
        <v>0.54563429483138937</v>
      </c>
      <c r="DW131" s="82">
        <f t="shared" ref="DW131" si="5462">+$D131*DH111</f>
        <v>0.47743000797746571</v>
      </c>
      <c r="DX131" s="82">
        <f t="shared" ref="DX131" si="5463">+$D131*DI111</f>
        <v>0.41775125698028248</v>
      </c>
      <c r="DY131" s="82">
        <f t="shared" ref="DY131" si="5464">+$D131*DJ111</f>
        <v>0.36553234985774719</v>
      </c>
      <c r="DZ131" s="82">
        <f t="shared" ref="DZ131" si="5465">+$D131*DK111</f>
        <v>0.31984080612552879</v>
      </c>
      <c r="EA131" s="82">
        <f t="shared" ref="EA131" si="5466">+$D131*DL111</f>
        <v>0.2798607053598377</v>
      </c>
      <c r="EB131" s="82">
        <f t="shared" ref="EB131" si="5467">+$D131*DM111</f>
        <v>0.24487811718985797</v>
      </c>
      <c r="EC131" s="82">
        <f t="shared" ref="EC131" si="5468">+$D131*DN111</f>
        <v>0.21426835254112575</v>
      </c>
      <c r="ED131" s="82">
        <f t="shared" ref="ED131" si="5469">+$D131*DO111</f>
        <v>0.18748480847348503</v>
      </c>
      <c r="EE131" s="82">
        <f t="shared" ref="EE131" si="5470">+$D131*DP111</f>
        <v>0.16404920741429938</v>
      </c>
      <c r="EF131" s="82">
        <f t="shared" ref="EF131" si="5471">+$D131*DQ111</f>
        <v>0.14354305648751195</v>
      </c>
      <c r="EG131" s="82">
        <f t="shared" ref="EG131" si="5472">+$D131*DR111</f>
        <v>0.12560017442657298</v>
      </c>
      <c r="EH131" s="82">
        <f t="shared" ref="EH131" si="5473">+$D131*DS111</f>
        <v>0.10990015262325134</v>
      </c>
      <c r="EI131" s="82">
        <f t="shared" ref="EI131" si="5474">+$D131*DT111</f>
        <v>9.6162633545344919E-2</v>
      </c>
      <c r="EJ131" s="82">
        <f t="shared" ref="EJ131" si="5475">+$D131*DU111</f>
        <v>8.4142304352176817E-2</v>
      </c>
      <c r="EK131" s="82">
        <f t="shared" ref="EK131" si="5476">+$D131*DV111</f>
        <v>7.3624516308154711E-2</v>
      </c>
      <c r="EL131" s="82">
        <f t="shared" ref="EL131" si="5477">+$D131*DW111</f>
        <v>6.442145176963536E-2</v>
      </c>
      <c r="EM131" s="82">
        <f t="shared" ref="EM131" si="5478">+$D131*DX111</f>
        <v>5.6368770298430952E-2</v>
      </c>
      <c r="EN131" s="82">
        <f t="shared" ref="EN131" si="5479">+$D131*DY111</f>
        <v>0</v>
      </c>
      <c r="EO131" s="82">
        <f t="shared" ref="EO131" si="5480">+$D131*DZ111</f>
        <v>0</v>
      </c>
      <c r="EP131" s="82">
        <f t="shared" ref="EP131" si="5481">+$D131*EA111</f>
        <v>0</v>
      </c>
      <c r="EQ131" s="82">
        <f t="shared" ref="EQ131" si="5482">+$D131*EB111</f>
        <v>0</v>
      </c>
      <c r="ER131" s="82">
        <f t="shared" ref="ER131" si="5483">+$D131*EC111</f>
        <v>0</v>
      </c>
      <c r="ES131" s="82">
        <f t="shared" ref="ES131" si="5484">+$D131*ED111</f>
        <v>0</v>
      </c>
      <c r="ET131" s="82">
        <f t="shared" ref="ET131" si="5485">+$D131*EE111</f>
        <v>0</v>
      </c>
      <c r="EU131" s="82">
        <f t="shared" ref="EU131" si="5486">+$D131*EF111</f>
        <v>0</v>
      </c>
      <c r="EV131" s="82">
        <f t="shared" ref="EV131" si="5487">+$D131*EG111</f>
        <v>0</v>
      </c>
      <c r="EW131" s="82">
        <f t="shared" ref="EW131" si="5488">+$D131*EH111</f>
        <v>0</v>
      </c>
      <c r="EX131" s="82">
        <f t="shared" ref="EX131" si="5489">+$D131*EI111</f>
        <v>0</v>
      </c>
      <c r="EY131" s="82">
        <f t="shared" ref="EY131" si="5490">+$D131*EJ111</f>
        <v>0</v>
      </c>
      <c r="EZ131" s="82">
        <f t="shared" ref="EZ131" si="5491">+$D131*EK111</f>
        <v>0</v>
      </c>
      <c r="FA131" s="82">
        <f t="shared" ref="FA131" si="5492">+$D131*EL111</f>
        <v>0</v>
      </c>
      <c r="FB131" s="82">
        <f t="shared" ref="FB131" si="5493">+$D131*EM111</f>
        <v>0</v>
      </c>
      <c r="FC131" s="82">
        <f t="shared" ref="FC131" si="5494">+$D131*EN111</f>
        <v>0</v>
      </c>
      <c r="FD131" s="82">
        <f t="shared" ref="FD131" si="5495">+$D131*EO111</f>
        <v>0</v>
      </c>
      <c r="FE131" s="82">
        <f t="shared" ref="FE131" si="5496">+$D131*EP111</f>
        <v>0</v>
      </c>
      <c r="FF131" s="82">
        <f t="shared" ref="FF131" si="5497">+$D131*EQ111</f>
        <v>0</v>
      </c>
      <c r="FG131" s="82">
        <f t="shared" ref="FG131" si="5498">+$D131*ER111</f>
        <v>0</v>
      </c>
      <c r="FH131" s="82">
        <f t="shared" ref="FH131" si="5499">+$D131*ES111</f>
        <v>0</v>
      </c>
      <c r="FI131" s="82">
        <f t="shared" ref="FI131" si="5500">+$D131*ET111</f>
        <v>0</v>
      </c>
      <c r="FJ131" s="82">
        <f t="shared" ref="FJ131" si="5501">+$D131*EU111</f>
        <v>0</v>
      </c>
      <c r="FK131" s="82">
        <f t="shared" ref="FK131" si="5502">+$D131*EV111</f>
        <v>0</v>
      </c>
      <c r="FL131" s="82">
        <f t="shared" ref="FL131" si="5503">+$D131*EW111</f>
        <v>0</v>
      </c>
      <c r="FM131" s="82">
        <f t="shared" ref="FM131" si="5504">+$D131*EX111</f>
        <v>0</v>
      </c>
      <c r="FN131" s="82">
        <f t="shared" ref="FN131" si="5505">+$D131*EY111</f>
        <v>0</v>
      </c>
      <c r="FO131" s="82">
        <f t="shared" ref="FO131" si="5506">+$D131*EZ111</f>
        <v>0</v>
      </c>
      <c r="FP131" s="82">
        <f t="shared" ref="FP131" si="5507">+$D131*FA111</f>
        <v>0</v>
      </c>
      <c r="FQ131" s="82">
        <f t="shared" ref="FQ131" si="5508">+$D131*FB111</f>
        <v>0</v>
      </c>
      <c r="FR131" s="82">
        <f t="shared" ref="FR131" si="5509">+$D131*FC111</f>
        <v>0</v>
      </c>
      <c r="FS131" s="82">
        <f t="shared" ref="FS131" si="5510">+$D131*FD111</f>
        <v>0</v>
      </c>
      <c r="FT131" s="82">
        <f t="shared" ref="FT131" si="5511">+$D131*FE111</f>
        <v>0</v>
      </c>
      <c r="FU131" s="82">
        <f t="shared" ref="FU131" si="5512">+$D131*FF111</f>
        <v>0</v>
      </c>
    </row>
    <row r="132" spans="1:177">
      <c r="A132" s="79">
        <v>1968</v>
      </c>
      <c r="D132" s="98">
        <f>Data!CE32</f>
        <v>2.6712209135578497</v>
      </c>
      <c r="R132" s="82"/>
      <c r="S132" s="82"/>
      <c r="T132" s="82"/>
      <c r="U132" s="82"/>
      <c r="V132" s="82"/>
      <c r="W132" s="82"/>
      <c r="X132" s="82"/>
      <c r="Y132" s="82"/>
      <c r="Z132" s="82"/>
      <c r="AA132" s="82"/>
      <c r="AC132" s="82">
        <f>+$D132*M111</f>
        <v>2.6711363126743066</v>
      </c>
      <c r="AD132" s="82">
        <f t="shared" ref="AD132" si="5513">+$D132*N111</f>
        <v>2.6285881484175091</v>
      </c>
      <c r="AE132" s="82">
        <f t="shared" ref="AE132" si="5514">+$D132*O111</f>
        <v>2.5844511386098339</v>
      </c>
      <c r="AF132" s="82">
        <f t="shared" ref="AF132" si="5515">+$D132*P111</f>
        <v>2.5383838365151505</v>
      </c>
      <c r="AG132" s="82">
        <f t="shared" ref="AG132" si="5516">+$D132*Q111</f>
        <v>2.4897740351909494</v>
      </c>
      <c r="AH132" s="82">
        <f t="shared" ref="AH132" si="5517">+$D132*R111</f>
        <v>2.4375611968659956</v>
      </c>
      <c r="AI132" s="82">
        <f t="shared" ref="AI132" si="5518">+$D132*S111</f>
        <v>2.3800162643968785</v>
      </c>
      <c r="AJ132" s="82">
        <f t="shared" ref="AJ132" si="5519">+$D132*T111</f>
        <v>2.3145321460916475</v>
      </c>
      <c r="AK132" s="82">
        <f t="shared" ref="AK132" si="5520">+$D132*U111</f>
        <v>2.2375288159814337</v>
      </c>
      <c r="AL132" s="82">
        <f t="shared" ref="AL132" si="5521">+$D132*V111</f>
        <v>2.1446153922605715</v>
      </c>
      <c r="AM132" s="82">
        <f t="shared" ref="AM132" si="5522">+$D132*W111</f>
        <v>2.0311411351017989</v>
      </c>
      <c r="AN132" s="82">
        <f t="shared" ref="AN132" si="5523">+$D132*X111</f>
        <v>1.893175381175553</v>
      </c>
      <c r="AO132" s="82">
        <f t="shared" ref="AO132" si="5524">+$D132*Y111</f>
        <v>1.7287828317002389</v>
      </c>
      <c r="AP132" s="82">
        <f t="shared" ref="AP132" si="5525">+$D132*Z111</f>
        <v>1.5392601810112072</v>
      </c>
      <c r="AQ132" s="82">
        <f t="shared" ref="AQ132" si="5526">+$D132*AA111</f>
        <v>1.3298752709966366</v>
      </c>
      <c r="AR132" s="82">
        <f t="shared" ref="AR132" si="5527">+$D132*AB111</f>
        <v>1.1097023098016838</v>
      </c>
      <c r="AS132" s="82">
        <f t="shared" ref="AS132" si="5528">+$D132*AC111</f>
        <v>0.89040697118594991</v>
      </c>
      <c r="AT132" s="82">
        <f t="shared" ref="AT132" si="5529">+$D132*AD111</f>
        <v>0.68421960977505114</v>
      </c>
      <c r="AU132" s="82">
        <f t="shared" ref="AU132" si="5530">+$D132*AE111</f>
        <v>0.50166986803805635</v>
      </c>
      <c r="AV132" s="82">
        <f t="shared" ref="AV132" si="5531">+$D132*AF111</f>
        <v>0.34977032899081562</v>
      </c>
      <c r="AW132" s="82">
        <f t="shared" ref="AW132" si="5532">+$D132*AG111</f>
        <v>0.23116539946229403</v>
      </c>
      <c r="AX132" s="82">
        <f t="shared" ref="AX132" si="5533">+$D132*AH111</f>
        <v>0.14438849926730829</v>
      </c>
      <c r="AY132" s="82">
        <f t="shared" ref="AY132" si="5534">+$D132*AI111</f>
        <v>8.4979425336020098E-2</v>
      </c>
      <c r="AZ132" s="82">
        <f t="shared" ref="AZ132" si="5535">+$D132*AJ111</f>
        <v>4.697862040717584E-2</v>
      </c>
      <c r="BA132" s="82">
        <f t="shared" ref="BA132" si="5536">+$D132*AK111</f>
        <v>2.4308251298470758E-2</v>
      </c>
      <c r="BB132" s="82">
        <f t="shared" ref="BB132" si="5537">+$D132*AL111</f>
        <v>1.1722044568902548E-2</v>
      </c>
      <c r="BC132" s="82">
        <f t="shared" ref="BC132" si="5538">+$D132*AM111</f>
        <v>5.2381224898131453E-3</v>
      </c>
      <c r="BD132" s="82">
        <f t="shared" ref="BD132" si="5539">+$D132*AN111</f>
        <v>2.1512448299806819E-3</v>
      </c>
      <c r="BE132" s="82">
        <f t="shared" ref="BE132" si="5540">+$D132*AO111</f>
        <v>8.013057451690907E-4</v>
      </c>
      <c r="BF132" s="82">
        <f t="shared" ref="BF132" si="5541">+$D132*AP111</f>
        <v>2.6423337615099767E-4</v>
      </c>
      <c r="BG132" s="82">
        <f t="shared" ref="BG132" si="5542">+$D132*AQ111</f>
        <v>7.3106313061345484E-5</v>
      </c>
      <c r="BH132" s="82">
        <f t="shared" ref="BH132" si="5543">+$D132*AR111</f>
        <v>1.4314066748389407E-5</v>
      </c>
      <c r="BI132" s="82">
        <f t="shared" ref="BI132" si="5544">+$D132*AS111</f>
        <v>0</v>
      </c>
      <c r="BJ132" s="82">
        <f t="shared" ref="BJ132" si="5545">+$D132*AT111</f>
        <v>0</v>
      </c>
      <c r="BK132" s="82">
        <f t="shared" ref="BK132" si="5546">+$D132*AU111</f>
        <v>0</v>
      </c>
      <c r="BL132" s="82">
        <f t="shared" ref="BL132" si="5547">+$D132*AV111</f>
        <v>0</v>
      </c>
      <c r="BM132" s="82">
        <f t="shared" ref="BM132" si="5548">+$D132*AW111</f>
        <v>0</v>
      </c>
      <c r="BN132" s="82">
        <f t="shared" ref="BN132" si="5549">+$D132*AX111</f>
        <v>0</v>
      </c>
      <c r="BO132" s="82">
        <f t="shared" ref="BO132" si="5550">+$D132*AY111</f>
        <v>0</v>
      </c>
      <c r="BP132" s="82">
        <f t="shared" ref="BP132" si="5551">+$D132*AZ111</f>
        <v>0</v>
      </c>
      <c r="BQ132" s="82">
        <f t="shared" ref="BQ132" si="5552">+$D132*BA111</f>
        <v>0</v>
      </c>
      <c r="BR132" s="82">
        <f t="shared" ref="BR132" si="5553">+$D132*BB111</f>
        <v>0</v>
      </c>
      <c r="BS132" s="82">
        <f t="shared" ref="BS132" si="5554">+$D132*BC111</f>
        <v>0</v>
      </c>
      <c r="BT132" s="82">
        <f t="shared" ref="BT132" si="5555">+$D132*BD111</f>
        <v>0</v>
      </c>
      <c r="BU132" s="82">
        <f t="shared" ref="BU132" si="5556">+$D132*BE111</f>
        <v>0</v>
      </c>
      <c r="BV132" s="82">
        <f t="shared" ref="BV132" si="5557">+$D132*BF111</f>
        <v>0</v>
      </c>
      <c r="BW132" s="82">
        <f t="shared" ref="BW132" si="5558">+$D132*BG111</f>
        <v>0</v>
      </c>
      <c r="BX132" s="82">
        <f t="shared" ref="BX132" si="5559">+$D132*BH111</f>
        <v>0</v>
      </c>
      <c r="BY132" s="82">
        <f t="shared" ref="BY132" si="5560">+$D132*BI111</f>
        <v>0</v>
      </c>
      <c r="BZ132" s="82">
        <f t="shared" ref="BZ132" si="5561">+$D132*BJ111</f>
        <v>0</v>
      </c>
      <c r="CA132" s="82">
        <f t="shared" ref="CA132" si="5562">+$D132*BK111</f>
        <v>0</v>
      </c>
      <c r="CB132" s="82">
        <f t="shared" ref="CB132" si="5563">+$D132*BL111</f>
        <v>0</v>
      </c>
      <c r="CC132" s="82">
        <f t="shared" ref="CC132" si="5564">+$D132*BM111</f>
        <v>0</v>
      </c>
      <c r="CD132" s="82">
        <f t="shared" ref="CD132" si="5565">+$D132*BN111</f>
        <v>0</v>
      </c>
      <c r="CE132" s="82">
        <f t="shared" ref="CE132" si="5566">+$D132*BO111</f>
        <v>0</v>
      </c>
      <c r="CF132" s="82">
        <f t="shared" ref="CF132" si="5567">+$D132*BP111</f>
        <v>0</v>
      </c>
      <c r="CG132" s="82">
        <f t="shared" ref="CG132" si="5568">+$D132*BQ111</f>
        <v>0</v>
      </c>
      <c r="CH132" s="82">
        <f t="shared" ref="CH132" si="5569">+$D132*BR111</f>
        <v>0</v>
      </c>
      <c r="CI132" s="82">
        <f t="shared" ref="CI132" si="5570">+$D132*BS111</f>
        <v>0</v>
      </c>
      <c r="CJ132" s="82">
        <f t="shared" ref="CJ132" si="5571">+$D132*BT111</f>
        <v>0</v>
      </c>
      <c r="CK132" s="82">
        <f t="shared" ref="CK132" si="5572">+$D132*BU111</f>
        <v>0</v>
      </c>
      <c r="CL132" s="82">
        <f t="shared" ref="CL132" si="5573">+$D132*BV111</f>
        <v>0</v>
      </c>
      <c r="CM132" s="82">
        <f t="shared" ref="CM132" si="5574">+$D132*BW111</f>
        <v>0</v>
      </c>
      <c r="CN132" s="82">
        <f t="shared" ref="CN132" si="5575">+$D132*BX111</f>
        <v>0</v>
      </c>
      <c r="CO132" s="82">
        <f t="shared" ref="CO132" si="5576">+$D132*BY111</f>
        <v>0</v>
      </c>
      <c r="CX132" s="82"/>
      <c r="CY132" s="82"/>
      <c r="CZ132" s="82"/>
      <c r="DA132" s="82"/>
      <c r="DB132" s="82"/>
      <c r="DC132" s="82"/>
      <c r="DD132" s="82"/>
      <c r="DE132" s="82"/>
      <c r="DF132" s="82"/>
      <c r="DG132" s="82"/>
      <c r="DI132" s="82">
        <f>+$D132*CS111</f>
        <v>2.6712209135578497</v>
      </c>
      <c r="DJ132" s="82">
        <f t="shared" ref="DJ132" si="5577">+$D132*CT111</f>
        <v>2.3373182993631185</v>
      </c>
      <c r="DK132" s="82">
        <f t="shared" ref="DK132" si="5578">+$D132*CU111</f>
        <v>2.0451535119427287</v>
      </c>
      <c r="DL132" s="82">
        <f t="shared" ref="DL132" si="5579">+$D132*CV111</f>
        <v>1.7895093229498875</v>
      </c>
      <c r="DM132" s="82">
        <f t="shared" ref="DM132" si="5580">+$D132*CW111</f>
        <v>1.5658206575811517</v>
      </c>
      <c r="DN132" s="82">
        <f t="shared" ref="DN132" si="5581">+$D132*CX111</f>
        <v>1.3700930753835077</v>
      </c>
      <c r="DO132" s="82">
        <f t="shared" ref="DO132" si="5582">+$D132*CY111</f>
        <v>1.1988314409605692</v>
      </c>
      <c r="DP132" s="82">
        <f t="shared" ref="DP132" si="5583">+$D132*CZ111</f>
        <v>1.0489775108404982</v>
      </c>
      <c r="DQ132" s="82">
        <f t="shared" ref="DQ132" si="5584">+$D132*DA111</f>
        <v>0.91785532198543585</v>
      </c>
      <c r="DR132" s="82">
        <f t="shared" ref="DR132" si="5585">+$D132*DB111</f>
        <v>0.80312340673725635</v>
      </c>
      <c r="DS132" s="82">
        <f t="shared" ref="DS132" si="5586">+$D132*DC111</f>
        <v>0.70273298089509928</v>
      </c>
      <c r="DT132" s="82">
        <f t="shared" ref="DT132" si="5587">+$D132*DD111</f>
        <v>0.61489135828321184</v>
      </c>
      <c r="DU132" s="82">
        <f t="shared" ref="DU132" si="5588">+$D132*DE111</f>
        <v>0.53802993849781044</v>
      </c>
      <c r="DV132" s="82">
        <f t="shared" ref="DV132" si="5589">+$D132*DF111</f>
        <v>0.47077619618558408</v>
      </c>
      <c r="DW132" s="82">
        <f t="shared" ref="DW132" si="5590">+$D132*DG111</f>
        <v>0.41192917166238607</v>
      </c>
      <c r="DX132" s="82">
        <f t="shared" ref="DX132" si="5591">+$D132*DH111</f>
        <v>0.36043802520458784</v>
      </c>
      <c r="DY132" s="82">
        <f t="shared" ref="DY132" si="5592">+$D132*DI111</f>
        <v>0.31538327205401434</v>
      </c>
      <c r="DZ132" s="82">
        <f t="shared" ref="DZ132" si="5593">+$D132*DJ111</f>
        <v>0.27596036304726257</v>
      </c>
      <c r="EA132" s="82">
        <f t="shared" ref="EA132" si="5594">+$D132*DK111</f>
        <v>0.24146531766635473</v>
      </c>
      <c r="EB132" s="82">
        <f t="shared" ref="EB132" si="5595">+$D132*DL111</f>
        <v>0.21128215295806041</v>
      </c>
      <c r="EC132" s="82">
        <f t="shared" ref="EC132" si="5596">+$D132*DM111</f>
        <v>0.18487188383830283</v>
      </c>
      <c r="ED132" s="82">
        <f t="shared" ref="ED132" si="5597">+$D132*DN111</f>
        <v>0.16176289835851501</v>
      </c>
      <c r="EE132" s="82">
        <f t="shared" ref="EE132" si="5598">+$D132*DO111</f>
        <v>0.14154253606370062</v>
      </c>
      <c r="EF132" s="82">
        <f t="shared" ref="EF132" si="5599">+$D132*DP111</f>
        <v>0.12384971905573804</v>
      </c>
      <c r="EG132" s="82">
        <f t="shared" ref="EG132" si="5600">+$D132*DQ111</f>
        <v>0.10836850417377078</v>
      </c>
      <c r="EH132" s="82">
        <f t="shared" ref="EH132" si="5601">+$D132*DR111</f>
        <v>9.4822441152049436E-2</v>
      </c>
      <c r="EI132" s="82">
        <f t="shared" ref="EI132" si="5602">+$D132*DS111</f>
        <v>8.296963600804326E-2</v>
      </c>
      <c r="EJ132" s="82">
        <f t="shared" ref="EJ132" si="5603">+$D132*DT111</f>
        <v>7.2598431507037847E-2</v>
      </c>
      <c r="EK132" s="82">
        <f t="shared" ref="EK132" si="5604">+$D132*DU111</f>
        <v>6.352362756865812E-2</v>
      </c>
      <c r="EL132" s="82">
        <f t="shared" ref="EL132" si="5605">+$D132*DV111</f>
        <v>5.5583174122575858E-2</v>
      </c>
      <c r="EM132" s="82">
        <f t="shared" ref="EM132" si="5606">+$D132*DW111</f>
        <v>4.863527735725387E-2</v>
      </c>
      <c r="EN132" s="82">
        <f t="shared" ref="EN132" si="5607">+$D132*DX111</f>
        <v>4.2555867687597136E-2</v>
      </c>
      <c r="EO132" s="82">
        <f t="shared" ref="EO132" si="5608">+$D132*DY111</f>
        <v>0</v>
      </c>
      <c r="EP132" s="82">
        <f t="shared" ref="EP132" si="5609">+$D132*DZ111</f>
        <v>0</v>
      </c>
      <c r="EQ132" s="82">
        <f t="shared" ref="EQ132" si="5610">+$D132*EA111</f>
        <v>0</v>
      </c>
      <c r="ER132" s="82">
        <f t="shared" ref="ER132" si="5611">+$D132*EB111</f>
        <v>0</v>
      </c>
      <c r="ES132" s="82">
        <f t="shared" ref="ES132" si="5612">+$D132*EC111</f>
        <v>0</v>
      </c>
      <c r="ET132" s="82">
        <f t="shared" ref="ET132" si="5613">+$D132*ED111</f>
        <v>0</v>
      </c>
      <c r="EU132" s="82">
        <f t="shared" ref="EU132" si="5614">+$D132*EE111</f>
        <v>0</v>
      </c>
      <c r="EV132" s="82">
        <f t="shared" ref="EV132" si="5615">+$D132*EF111</f>
        <v>0</v>
      </c>
      <c r="EW132" s="82">
        <f t="shared" ref="EW132" si="5616">+$D132*EG111</f>
        <v>0</v>
      </c>
      <c r="EX132" s="82">
        <f t="shared" ref="EX132" si="5617">+$D132*EH111</f>
        <v>0</v>
      </c>
      <c r="EY132" s="82">
        <f t="shared" ref="EY132" si="5618">+$D132*EI111</f>
        <v>0</v>
      </c>
      <c r="EZ132" s="82">
        <f t="shared" ref="EZ132" si="5619">+$D132*EJ111</f>
        <v>0</v>
      </c>
      <c r="FA132" s="82">
        <f t="shared" ref="FA132" si="5620">+$D132*EK111</f>
        <v>0</v>
      </c>
      <c r="FB132" s="82">
        <f t="shared" ref="FB132" si="5621">+$D132*EL111</f>
        <v>0</v>
      </c>
      <c r="FC132" s="82">
        <f t="shared" ref="FC132" si="5622">+$D132*EM111</f>
        <v>0</v>
      </c>
      <c r="FD132" s="82">
        <f t="shared" ref="FD132" si="5623">+$D132*EN111</f>
        <v>0</v>
      </c>
      <c r="FE132" s="82">
        <f t="shared" ref="FE132" si="5624">+$D132*EO111</f>
        <v>0</v>
      </c>
      <c r="FF132" s="82">
        <f t="shared" ref="FF132" si="5625">+$D132*EP111</f>
        <v>0</v>
      </c>
      <c r="FG132" s="82">
        <f t="shared" ref="FG132" si="5626">+$D132*EQ111</f>
        <v>0</v>
      </c>
      <c r="FH132" s="82">
        <f t="shared" ref="FH132" si="5627">+$D132*ER111</f>
        <v>0</v>
      </c>
      <c r="FI132" s="82">
        <f t="shared" ref="FI132" si="5628">+$D132*ES111</f>
        <v>0</v>
      </c>
      <c r="FJ132" s="82">
        <f t="shared" ref="FJ132" si="5629">+$D132*ET111</f>
        <v>0</v>
      </c>
      <c r="FK132" s="82">
        <f t="shared" ref="FK132" si="5630">+$D132*EU111</f>
        <v>0</v>
      </c>
      <c r="FL132" s="82">
        <f t="shared" ref="FL132" si="5631">+$D132*EV111</f>
        <v>0</v>
      </c>
      <c r="FM132" s="82">
        <f t="shared" ref="FM132" si="5632">+$D132*EW111</f>
        <v>0</v>
      </c>
      <c r="FN132" s="82">
        <f t="shared" ref="FN132" si="5633">+$D132*EX111</f>
        <v>0</v>
      </c>
      <c r="FO132" s="82">
        <f t="shared" ref="FO132" si="5634">+$D132*EY111</f>
        <v>0</v>
      </c>
      <c r="FP132" s="82">
        <f t="shared" ref="FP132" si="5635">+$D132*EZ111</f>
        <v>0</v>
      </c>
      <c r="FQ132" s="82">
        <f t="shared" ref="FQ132" si="5636">+$D132*FA111</f>
        <v>0</v>
      </c>
      <c r="FR132" s="82">
        <f t="shared" ref="FR132" si="5637">+$D132*FB111</f>
        <v>0</v>
      </c>
      <c r="FS132" s="82">
        <f t="shared" ref="FS132" si="5638">+$D132*FC111</f>
        <v>0</v>
      </c>
      <c r="FT132" s="82">
        <f t="shared" ref="FT132" si="5639">+$D132*FD111</f>
        <v>0</v>
      </c>
      <c r="FU132" s="82">
        <f t="shared" ref="FU132" si="5640">+$D132*FE111</f>
        <v>0</v>
      </c>
    </row>
    <row r="133" spans="1:177">
      <c r="A133" s="79">
        <v>1969</v>
      </c>
      <c r="D133" s="98">
        <f>Data!CE33</f>
        <v>4.6725242083362932</v>
      </c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D133" s="82">
        <f>+$D133*M111</f>
        <v>4.6723762236921198</v>
      </c>
      <c r="AE133" s="82">
        <f t="shared" ref="AE133" si="5641">+$D133*N111</f>
        <v>4.5979505831540779</v>
      </c>
      <c r="AF133" s="82">
        <f t="shared" ref="AF133" si="5642">+$D133*O111</f>
        <v>4.5207457193544549</v>
      </c>
      <c r="AG133" s="82">
        <f t="shared" ref="AG133" si="5643">+$D133*P111</f>
        <v>4.4401643705196809</v>
      </c>
      <c r="AH133" s="82">
        <f t="shared" ref="AH133" si="5644">+$D133*Q111</f>
        <v>4.3551356586310686</v>
      </c>
      <c r="AI133" s="82">
        <f t="shared" ref="AI133" si="5645">+$D133*R111</f>
        <v>4.2638044812578153</v>
      </c>
      <c r="AJ133" s="82">
        <f t="shared" ref="AJ133" si="5646">+$D133*S111</f>
        <v>4.1631463557301513</v>
      </c>
      <c r="AK133" s="82">
        <f t="shared" ref="AK133" si="5647">+$D133*T111</f>
        <v>4.0486009332644315</v>
      </c>
      <c r="AL133" s="82">
        <f t="shared" ref="AL133" si="5648">+$D133*U111</f>
        <v>3.9139059994847831</v>
      </c>
      <c r="AM133" s="82">
        <f t="shared" ref="AM133" si="5649">+$D133*V111</f>
        <v>3.7513809835223646</v>
      </c>
      <c r="AN133" s="82">
        <f t="shared" ref="AN133" si="5650">+$D133*W111</f>
        <v>3.5528907684651814</v>
      </c>
      <c r="AO133" s="82">
        <f t="shared" ref="AO133" si="5651">+$D133*X111</f>
        <v>3.3115598018387136</v>
      </c>
      <c r="AP133" s="82">
        <f t="shared" ref="AP133" si="5652">+$D133*Y111</f>
        <v>3.0240028412013991</v>
      </c>
      <c r="AQ133" s="82">
        <f t="shared" ref="AQ133" si="5653">+$D133*Z111</f>
        <v>2.6924880762196124</v>
      </c>
      <c r="AR133" s="82">
        <f t="shared" ref="AR133" si="5654">+$D133*AA111</f>
        <v>2.3262300644102085</v>
      </c>
      <c r="AS133" s="82">
        <f t="shared" ref="AS133" si="5655">+$D133*AB111</f>
        <v>1.9411014941811462</v>
      </c>
      <c r="AT133" s="82">
        <f t="shared" ref="AT133" si="5656">+$D133*AC111</f>
        <v>1.5575080694454311</v>
      </c>
      <c r="AU133" s="82">
        <f t="shared" ref="AU133" si="5657">+$D133*AD111</f>
        <v>1.1968432390843142</v>
      </c>
      <c r="AV133" s="82">
        <f t="shared" ref="AV133" si="5658">+$D133*AE111</f>
        <v>0.87752555062119064</v>
      </c>
      <c r="AW133" s="82">
        <f t="shared" ref="AW133" si="5659">+$D133*AF111</f>
        <v>0.61182147881231086</v>
      </c>
      <c r="AX133" s="82">
        <f t="shared" ref="AX133" si="5660">+$D133*AG111</f>
        <v>0.40435664442244057</v>
      </c>
      <c r="AY133" s="82">
        <f t="shared" ref="AY133" si="5661">+$D133*AH111</f>
        <v>0.25256569189302069</v>
      </c>
      <c r="AZ133" s="82">
        <f t="shared" ref="AZ133" si="5662">+$D133*AI111</f>
        <v>0.14864679296187358</v>
      </c>
      <c r="BA133" s="82">
        <f t="shared" ref="BA133" si="5663">+$D133*AJ111</f>
        <v>8.2175435214904294E-2</v>
      </c>
      <c r="BB133" s="82">
        <f t="shared" ref="BB133" si="5664">+$D133*AK111</f>
        <v>4.2520216908284912E-2</v>
      </c>
      <c r="BC133" s="82">
        <f t="shared" ref="BC133" si="5665">+$D133*AL111</f>
        <v>2.050430825148148E-2</v>
      </c>
      <c r="BD133" s="82">
        <f t="shared" ref="BD133" si="5666">+$D133*AM111</f>
        <v>9.1625720716912353E-3</v>
      </c>
      <c r="BE133" s="82">
        <f t="shared" ref="BE133" si="5667">+$D133*AN111</f>
        <v>3.7629772570007781E-3</v>
      </c>
      <c r="BF133" s="82">
        <f t="shared" ref="BF133" si="5668">+$D133*AO111</f>
        <v>1.4016513847949267E-3</v>
      </c>
      <c r="BG133" s="82">
        <f t="shared" ref="BG133" si="5669">+$D133*AP111</f>
        <v>4.6219945360922256E-4</v>
      </c>
      <c r="BH133" s="82">
        <f t="shared" ref="BH133" si="5670">+$D133*AQ111</f>
        <v>1.2787823568900447E-4</v>
      </c>
      <c r="BI133" s="82">
        <f t="shared" ref="BI133" si="5671">+$D133*AR111</f>
        <v>2.5038297305223094E-5</v>
      </c>
      <c r="BJ133" s="82">
        <f t="shared" ref="BJ133" si="5672">+$D133*AS111</f>
        <v>0</v>
      </c>
      <c r="BK133" s="82">
        <f t="shared" ref="BK133" si="5673">+$D133*AT111</f>
        <v>0</v>
      </c>
      <c r="BL133" s="82">
        <f t="shared" ref="BL133" si="5674">+$D133*AU111</f>
        <v>0</v>
      </c>
      <c r="BM133" s="82">
        <f t="shared" ref="BM133" si="5675">+$D133*AV111</f>
        <v>0</v>
      </c>
      <c r="BN133" s="82">
        <f t="shared" ref="BN133" si="5676">+$D133*AW111</f>
        <v>0</v>
      </c>
      <c r="BO133" s="82">
        <f t="shared" ref="BO133" si="5677">+$D133*AX111</f>
        <v>0</v>
      </c>
      <c r="BP133" s="82">
        <f t="shared" ref="BP133" si="5678">+$D133*AY111</f>
        <v>0</v>
      </c>
      <c r="BQ133" s="82">
        <f t="shared" ref="BQ133" si="5679">+$D133*AZ111</f>
        <v>0</v>
      </c>
      <c r="BR133" s="82">
        <f t="shared" ref="BR133" si="5680">+$D133*BA111</f>
        <v>0</v>
      </c>
      <c r="BS133" s="82">
        <f t="shared" ref="BS133" si="5681">+$D133*BB111</f>
        <v>0</v>
      </c>
      <c r="BT133" s="82">
        <f t="shared" ref="BT133" si="5682">+$D133*BC111</f>
        <v>0</v>
      </c>
      <c r="BU133" s="82">
        <f t="shared" ref="BU133" si="5683">+$D133*BD111</f>
        <v>0</v>
      </c>
      <c r="BV133" s="82">
        <f t="shared" ref="BV133" si="5684">+$D133*BE111</f>
        <v>0</v>
      </c>
      <c r="BW133" s="82">
        <f t="shared" ref="BW133" si="5685">+$D133*BF111</f>
        <v>0</v>
      </c>
      <c r="BX133" s="82">
        <f t="shared" ref="BX133" si="5686">+$D133*BG111</f>
        <v>0</v>
      </c>
      <c r="BY133" s="82">
        <f t="shared" ref="BY133" si="5687">+$D133*BH111</f>
        <v>0</v>
      </c>
      <c r="BZ133" s="82">
        <f t="shared" ref="BZ133" si="5688">+$D133*BI111</f>
        <v>0</v>
      </c>
      <c r="CA133" s="82">
        <f t="shared" ref="CA133" si="5689">+$D133*BJ111</f>
        <v>0</v>
      </c>
      <c r="CB133" s="82">
        <f t="shared" ref="CB133" si="5690">+$D133*BK111</f>
        <v>0</v>
      </c>
      <c r="CC133" s="82">
        <f t="shared" ref="CC133" si="5691">+$D133*BL111</f>
        <v>0</v>
      </c>
      <c r="CD133" s="82">
        <f t="shared" ref="CD133" si="5692">+$D133*BM111</f>
        <v>0</v>
      </c>
      <c r="CE133" s="82">
        <f t="shared" ref="CE133" si="5693">+$D133*BN111</f>
        <v>0</v>
      </c>
      <c r="CF133" s="82">
        <f t="shared" ref="CF133" si="5694">+$D133*BO111</f>
        <v>0</v>
      </c>
      <c r="CG133" s="82">
        <f t="shared" ref="CG133" si="5695">+$D133*BP111</f>
        <v>0</v>
      </c>
      <c r="CH133" s="82">
        <f t="shared" ref="CH133" si="5696">+$D133*BQ111</f>
        <v>0</v>
      </c>
      <c r="CI133" s="82">
        <f t="shared" ref="CI133" si="5697">+$D133*BR111</f>
        <v>0</v>
      </c>
      <c r="CJ133" s="82">
        <f t="shared" ref="CJ133" si="5698">+$D133*BS111</f>
        <v>0</v>
      </c>
      <c r="CK133" s="82">
        <f t="shared" ref="CK133" si="5699">+$D133*BT111</f>
        <v>0</v>
      </c>
      <c r="CL133" s="82">
        <f t="shared" ref="CL133" si="5700">+$D133*BU111</f>
        <v>0</v>
      </c>
      <c r="CM133" s="82">
        <f t="shared" ref="CM133" si="5701">+$D133*BV111</f>
        <v>0</v>
      </c>
      <c r="CN133" s="82">
        <f t="shared" ref="CN133" si="5702">+$D133*BW111</f>
        <v>0</v>
      </c>
      <c r="CO133" s="82">
        <f t="shared" ref="CO133" si="5703">+$D133*BX111</f>
        <v>0</v>
      </c>
      <c r="CX133" s="82"/>
      <c r="CY133" s="82"/>
      <c r="CZ133" s="82"/>
      <c r="DA133" s="82"/>
      <c r="DB133" s="82"/>
      <c r="DC133" s="82"/>
      <c r="DD133" s="82"/>
      <c r="DE133" s="82"/>
      <c r="DF133" s="82"/>
      <c r="DG133" s="82"/>
      <c r="DJ133" s="82">
        <f>+$D133*CS111</f>
        <v>4.6725242083362932</v>
      </c>
      <c r="DK133" s="82">
        <f t="shared" ref="DK133" si="5704">+$D133*CT111</f>
        <v>4.0884586822942568</v>
      </c>
      <c r="DL133" s="82">
        <f t="shared" ref="DL133" si="5705">+$D133*CU111</f>
        <v>3.5774013470074744</v>
      </c>
      <c r="DM133" s="82">
        <f t="shared" ref="DM133" si="5706">+$D133*CV111</f>
        <v>3.1302261786315402</v>
      </c>
      <c r="DN133" s="82">
        <f t="shared" ref="DN133" si="5707">+$D133*CW111</f>
        <v>2.7389479063025979</v>
      </c>
      <c r="DO133" s="82">
        <f t="shared" ref="DO133" si="5708">+$D133*CX111</f>
        <v>2.396579418014773</v>
      </c>
      <c r="DP133" s="82">
        <f t="shared" ref="DP133" si="5709">+$D133*CY111</f>
        <v>2.0970069907629263</v>
      </c>
      <c r="DQ133" s="82">
        <f t="shared" ref="DQ133" si="5710">+$D133*CZ111</f>
        <v>1.8348811169175605</v>
      </c>
      <c r="DR133" s="82">
        <f t="shared" ref="DR133" si="5711">+$D133*DA111</f>
        <v>1.6055209773028656</v>
      </c>
      <c r="DS133" s="82">
        <f t="shared" ref="DS133" si="5712">+$D133*DB111</f>
        <v>1.4048308551400073</v>
      </c>
      <c r="DT133" s="82">
        <f t="shared" ref="DT133" si="5713">+$D133*DC111</f>
        <v>1.2292269982475064</v>
      </c>
      <c r="DU133" s="82">
        <f t="shared" ref="DU133" si="5714">+$D133*DD111</f>
        <v>1.075573623466568</v>
      </c>
      <c r="DV133" s="82">
        <f t="shared" ref="DV133" si="5715">+$D133*DE111</f>
        <v>0.94112692053324709</v>
      </c>
      <c r="DW133" s="82">
        <f t="shared" ref="DW133" si="5716">+$D133*DF111</f>
        <v>0.82348605546659115</v>
      </c>
      <c r="DX133" s="82">
        <f t="shared" ref="DX133" si="5717">+$D133*DG111</f>
        <v>0.72055029853326724</v>
      </c>
      <c r="DY133" s="82">
        <f t="shared" ref="DY133" si="5718">+$D133*DH111</f>
        <v>0.63048151121660889</v>
      </c>
      <c r="DZ133" s="82">
        <f t="shared" ref="DZ133" si="5719">+$D133*DI111</f>
        <v>0.55167132231453275</v>
      </c>
      <c r="EA133" s="82">
        <f t="shared" ref="EA133" si="5720">+$D133*DJ111</f>
        <v>0.48271240702521617</v>
      </c>
      <c r="EB133" s="82">
        <f t="shared" ref="EB133" si="5721">+$D133*DK111</f>
        <v>0.42237335614706417</v>
      </c>
      <c r="EC133" s="82">
        <f t="shared" ref="EC133" si="5722">+$D133*DL111</f>
        <v>0.36957668662868115</v>
      </c>
      <c r="ED133" s="82">
        <f t="shared" ref="ED133" si="5723">+$D133*DM111</f>
        <v>0.32337960080009598</v>
      </c>
      <c r="EE133" s="82">
        <f t="shared" ref="EE133" si="5724">+$D133*DN111</f>
        <v>0.28295715070008398</v>
      </c>
      <c r="EF133" s="82">
        <f t="shared" ref="EF133" si="5725">+$D133*DO111</f>
        <v>0.2475875068625735</v>
      </c>
      <c r="EG133" s="82">
        <f t="shared" ref="EG133" si="5726">+$D133*DP111</f>
        <v>0.21663906850475179</v>
      </c>
      <c r="EH133" s="82">
        <f t="shared" ref="EH133" si="5727">+$D133*DQ111</f>
        <v>0.18955918494165783</v>
      </c>
      <c r="EI133" s="82">
        <f t="shared" ref="EI133" si="5728">+$D133*DR111</f>
        <v>0.1658642868239506</v>
      </c>
      <c r="EJ133" s="82">
        <f t="shared" ref="EJ133" si="5729">+$D133*DS111</f>
        <v>0.14513125097095678</v>
      </c>
      <c r="EK133" s="82">
        <f t="shared" ref="EK133" si="5730">+$D133*DT111</f>
        <v>0.12698984459958718</v>
      </c>
      <c r="EL133" s="82">
        <f t="shared" ref="EL133" si="5731">+$D133*DU111</f>
        <v>0.11111611402463878</v>
      </c>
      <c r="EM133" s="82">
        <f t="shared" ref="EM133" si="5732">+$D133*DV111</f>
        <v>9.7226599771558939E-2</v>
      </c>
      <c r="EN133" s="82">
        <f t="shared" ref="EN133" si="5733">+$D133*DW111</f>
        <v>8.5073274800114063E-2</v>
      </c>
      <c r="EO133" s="82">
        <f t="shared" ref="EO133" si="5734">+$D133*DX111</f>
        <v>7.4439115450099805E-2</v>
      </c>
      <c r="EP133" s="82">
        <f t="shared" ref="EP133" si="5735">+$D133*DY111</f>
        <v>0</v>
      </c>
      <c r="EQ133" s="82">
        <f t="shared" ref="EQ133" si="5736">+$D133*DZ111</f>
        <v>0</v>
      </c>
      <c r="ER133" s="82">
        <f t="shared" ref="ER133" si="5737">+$D133*EA111</f>
        <v>0</v>
      </c>
      <c r="ES133" s="82">
        <f t="shared" ref="ES133" si="5738">+$D133*EB111</f>
        <v>0</v>
      </c>
      <c r="ET133" s="82">
        <f t="shared" ref="ET133" si="5739">+$D133*EC111</f>
        <v>0</v>
      </c>
      <c r="EU133" s="82">
        <f t="shared" ref="EU133" si="5740">+$D133*ED111</f>
        <v>0</v>
      </c>
      <c r="EV133" s="82">
        <f t="shared" ref="EV133" si="5741">+$D133*EE111</f>
        <v>0</v>
      </c>
      <c r="EW133" s="82">
        <f t="shared" ref="EW133" si="5742">+$D133*EF111</f>
        <v>0</v>
      </c>
      <c r="EX133" s="82">
        <f t="shared" ref="EX133" si="5743">+$D133*EG111</f>
        <v>0</v>
      </c>
      <c r="EY133" s="82">
        <f t="shared" ref="EY133" si="5744">+$D133*EH111</f>
        <v>0</v>
      </c>
      <c r="EZ133" s="82">
        <f t="shared" ref="EZ133" si="5745">+$D133*EI111</f>
        <v>0</v>
      </c>
      <c r="FA133" s="82">
        <f t="shared" ref="FA133" si="5746">+$D133*EJ111</f>
        <v>0</v>
      </c>
      <c r="FB133" s="82">
        <f t="shared" ref="FB133" si="5747">+$D133*EK111</f>
        <v>0</v>
      </c>
      <c r="FC133" s="82">
        <f t="shared" ref="FC133" si="5748">+$D133*EL111</f>
        <v>0</v>
      </c>
      <c r="FD133" s="82">
        <f t="shared" ref="FD133" si="5749">+$D133*EM111</f>
        <v>0</v>
      </c>
      <c r="FE133" s="82">
        <f t="shared" ref="FE133" si="5750">+$D133*EN111</f>
        <v>0</v>
      </c>
      <c r="FF133" s="82">
        <f t="shared" ref="FF133" si="5751">+$D133*EO111</f>
        <v>0</v>
      </c>
      <c r="FG133" s="82">
        <f t="shared" ref="FG133" si="5752">+$D133*EP111</f>
        <v>0</v>
      </c>
      <c r="FH133" s="82">
        <f t="shared" ref="FH133" si="5753">+$D133*EQ111</f>
        <v>0</v>
      </c>
      <c r="FI133" s="82">
        <f t="shared" ref="FI133" si="5754">+$D133*ER111</f>
        <v>0</v>
      </c>
      <c r="FJ133" s="82">
        <f t="shared" ref="FJ133" si="5755">+$D133*ES111</f>
        <v>0</v>
      </c>
      <c r="FK133" s="82">
        <f t="shared" ref="FK133" si="5756">+$D133*ET111</f>
        <v>0</v>
      </c>
      <c r="FL133" s="82">
        <f t="shared" ref="FL133" si="5757">+$D133*EU111</f>
        <v>0</v>
      </c>
      <c r="FM133" s="82">
        <f t="shared" ref="FM133" si="5758">+$D133*EV111</f>
        <v>0</v>
      </c>
      <c r="FN133" s="82">
        <f t="shared" ref="FN133" si="5759">+$D133*EW111</f>
        <v>0</v>
      </c>
      <c r="FO133" s="82">
        <f t="shared" ref="FO133" si="5760">+$D133*EX111</f>
        <v>0</v>
      </c>
      <c r="FP133" s="82">
        <f t="shared" ref="FP133" si="5761">+$D133*EY111</f>
        <v>0</v>
      </c>
      <c r="FQ133" s="82">
        <f t="shared" ref="FQ133" si="5762">+$D133*EZ111</f>
        <v>0</v>
      </c>
      <c r="FR133" s="82">
        <f t="shared" ref="FR133" si="5763">+$D133*FA111</f>
        <v>0</v>
      </c>
      <c r="FS133" s="82">
        <f t="shared" ref="FS133" si="5764">+$D133*FB111</f>
        <v>0</v>
      </c>
      <c r="FT133" s="82">
        <f t="shared" ref="FT133" si="5765">+$D133*FC111</f>
        <v>0</v>
      </c>
      <c r="FU133" s="82">
        <f t="shared" ref="FU133" si="5766">+$D133*FD111</f>
        <v>0</v>
      </c>
    </row>
    <row r="134" spans="1:177">
      <c r="A134" s="79">
        <v>1970</v>
      </c>
      <c r="D134" s="98">
        <f>Data!CE34</f>
        <v>7.8878253604383195</v>
      </c>
      <c r="R134" s="82"/>
      <c r="S134" s="82"/>
      <c r="T134" s="82"/>
      <c r="U134" s="82"/>
      <c r="V134" s="82"/>
      <c r="W134" s="82"/>
      <c r="X134" s="82"/>
      <c r="Y134" s="82"/>
      <c r="Z134" s="82"/>
      <c r="AA134" s="82"/>
      <c r="AE134" s="82">
        <f>+$D134*M111</f>
        <v>7.8875755432137913</v>
      </c>
      <c r="AF134" s="82">
        <f t="shared" ref="AF134" si="5767">+$D134*N111</f>
        <v>7.7619354333443855</v>
      </c>
      <c r="AG134" s="82">
        <f t="shared" ref="AG134" si="5768">+$D134*O111</f>
        <v>7.6316036350539944</v>
      </c>
      <c r="AH134" s="82">
        <f t="shared" ref="AH134" si="5769">+$D134*P111</f>
        <v>7.4955718931995046</v>
      </c>
      <c r="AI134" s="82">
        <f t="shared" ref="AI134" si="5770">+$D134*Q111</f>
        <v>7.3520324271430608</v>
      </c>
      <c r="AJ134" s="82">
        <f t="shared" ref="AJ134" si="5771">+$D134*R111</f>
        <v>7.1978535839819786</v>
      </c>
      <c r="AK134" s="82">
        <f t="shared" ref="AK134" si="5772">+$D134*S111</f>
        <v>7.0279296456843978</v>
      </c>
      <c r="AL134" s="82">
        <f t="shared" ref="AL134" si="5773">+$D134*T111</f>
        <v>6.8345621535191867</v>
      </c>
      <c r="AM134" s="82">
        <f t="shared" ref="AM134" si="5774">+$D134*U111</f>
        <v>6.6071796794607023</v>
      </c>
      <c r="AN134" s="82">
        <f t="shared" ref="AN134" si="5775">+$D134*V111</f>
        <v>6.3328164262266506</v>
      </c>
      <c r="AO134" s="82">
        <f t="shared" ref="AO134" si="5776">+$D134*W111</f>
        <v>5.9977392640080778</v>
      </c>
      <c r="AP134" s="82">
        <f t="shared" ref="AP134" si="5777">+$D134*X111</f>
        <v>5.5903413707196581</v>
      </c>
      <c r="AQ134" s="82">
        <f t="shared" ref="AQ134" si="5778">+$D134*Y111</f>
        <v>5.1049080191623011</v>
      </c>
      <c r="AR134" s="82">
        <f t="shared" ref="AR134" si="5779">+$D134*Z111</f>
        <v>4.5452682069345203</v>
      </c>
      <c r="AS134" s="82">
        <f t="shared" ref="AS134" si="5780">+$D134*AA111</f>
        <v>3.9269772992363468</v>
      </c>
      <c r="AT134" s="82">
        <f t="shared" ref="AT134" si="5781">+$D134*AB111</f>
        <v>3.2768304475919332</v>
      </c>
      <c r="AU134" s="82">
        <f t="shared" ref="AU134" si="5782">+$D134*AC111</f>
        <v>2.6292751201461062</v>
      </c>
      <c r="AV134" s="82">
        <f t="shared" ref="AV134" si="5783">+$D134*AD111</f>
        <v>2.0204262263372614</v>
      </c>
      <c r="AW134" s="82">
        <f t="shared" ref="AW134" si="5784">+$D134*AE111</f>
        <v>1.4813766572409059</v>
      </c>
      <c r="AX134" s="82">
        <f t="shared" ref="AX134" si="5785">+$D134*AF111</f>
        <v>1.0328338091917459</v>
      </c>
      <c r="AY134" s="82">
        <f t="shared" ref="AY134" si="5786">+$D134*AG111</f>
        <v>0.68260632846945135</v>
      </c>
      <c r="AZ134" s="82">
        <f t="shared" ref="AZ134" si="5787">+$D134*AH111</f>
        <v>0.42636356300436662</v>
      </c>
      <c r="BA134" s="82">
        <f t="shared" ref="BA134" si="5788">+$D134*AI111</f>
        <v>0.25093501734685991</v>
      </c>
      <c r="BB134" s="82">
        <f t="shared" ref="BB134" si="5789">+$D134*AJ111</f>
        <v>0.13872276589530441</v>
      </c>
      <c r="BC134" s="82">
        <f t="shared" ref="BC134" si="5790">+$D134*AK111</f>
        <v>7.1779627093666407E-2</v>
      </c>
      <c r="BD134" s="82">
        <f t="shared" ref="BD134" si="5791">+$D134*AL111</f>
        <v>3.4613925024878096E-2</v>
      </c>
      <c r="BE134" s="82">
        <f t="shared" ref="BE134" si="5792">+$D134*AM111</f>
        <v>1.5467607043102632E-2</v>
      </c>
      <c r="BF134" s="82">
        <f t="shared" ref="BF134" si="5793">+$D134*AN111</f>
        <v>6.3523924360986625E-3</v>
      </c>
      <c r="BG134" s="82">
        <f t="shared" ref="BG134" si="5794">+$D134*AO111</f>
        <v>2.3661688728661553E-3</v>
      </c>
      <c r="BH134" s="82">
        <f t="shared" ref="BH134" si="5795">+$D134*AP111</f>
        <v>7.802524736533514E-4</v>
      </c>
      <c r="BI134" s="82">
        <f t="shared" ref="BI134" si="5796">+$D134*AQ111</f>
        <v>2.1587500578728745E-4</v>
      </c>
      <c r="BJ134" s="82">
        <f t="shared" ref="BJ134" si="5797">+$D134*AR111</f>
        <v>4.2267885121702664E-5</v>
      </c>
      <c r="BK134" s="82">
        <f t="shared" ref="BK134" si="5798">+$D134*AS111</f>
        <v>0</v>
      </c>
      <c r="BL134" s="82">
        <f t="shared" ref="BL134" si="5799">+$D134*AT111</f>
        <v>0</v>
      </c>
      <c r="BM134" s="82">
        <f t="shared" ref="BM134" si="5800">+$D134*AU111</f>
        <v>0</v>
      </c>
      <c r="BN134" s="82">
        <f t="shared" ref="BN134" si="5801">+$D134*AV111</f>
        <v>0</v>
      </c>
      <c r="BO134" s="82">
        <f t="shared" ref="BO134" si="5802">+$D134*AW111</f>
        <v>0</v>
      </c>
      <c r="BP134" s="82">
        <f t="shared" ref="BP134" si="5803">+$D134*AX111</f>
        <v>0</v>
      </c>
      <c r="BQ134" s="82">
        <f t="shared" ref="BQ134" si="5804">+$D134*AY111</f>
        <v>0</v>
      </c>
      <c r="BR134" s="82">
        <f t="shared" ref="BR134" si="5805">+$D134*AZ111</f>
        <v>0</v>
      </c>
      <c r="BS134" s="82">
        <f t="shared" ref="BS134" si="5806">+$D134*BA111</f>
        <v>0</v>
      </c>
      <c r="BT134" s="82">
        <f t="shared" ref="BT134" si="5807">+$D134*BB111</f>
        <v>0</v>
      </c>
      <c r="BU134" s="82">
        <f t="shared" ref="BU134" si="5808">+$D134*BC111</f>
        <v>0</v>
      </c>
      <c r="BV134" s="82">
        <f t="shared" ref="BV134" si="5809">+$D134*BD111</f>
        <v>0</v>
      </c>
      <c r="BW134" s="82">
        <f t="shared" ref="BW134" si="5810">+$D134*BE111</f>
        <v>0</v>
      </c>
      <c r="BX134" s="82">
        <f t="shared" ref="BX134" si="5811">+$D134*BF111</f>
        <v>0</v>
      </c>
      <c r="BY134" s="82">
        <f t="shared" ref="BY134" si="5812">+$D134*BG111</f>
        <v>0</v>
      </c>
      <c r="BZ134" s="82">
        <f t="shared" ref="BZ134" si="5813">+$D134*BH111</f>
        <v>0</v>
      </c>
      <c r="CA134" s="82">
        <f t="shared" ref="CA134" si="5814">+$D134*BI111</f>
        <v>0</v>
      </c>
      <c r="CB134" s="82">
        <f t="shared" ref="CB134" si="5815">+$D134*BJ111</f>
        <v>0</v>
      </c>
      <c r="CC134" s="82">
        <f t="shared" ref="CC134" si="5816">+$D134*BK111</f>
        <v>0</v>
      </c>
      <c r="CD134" s="82">
        <f t="shared" ref="CD134" si="5817">+$D134*BL111</f>
        <v>0</v>
      </c>
      <c r="CE134" s="82">
        <f t="shared" ref="CE134" si="5818">+$D134*BM111</f>
        <v>0</v>
      </c>
      <c r="CF134" s="82">
        <f t="shared" ref="CF134" si="5819">+$D134*BN111</f>
        <v>0</v>
      </c>
      <c r="CG134" s="82">
        <f t="shared" ref="CG134" si="5820">+$D134*BO111</f>
        <v>0</v>
      </c>
      <c r="CH134" s="82">
        <f t="shared" ref="CH134" si="5821">+$D134*BP111</f>
        <v>0</v>
      </c>
      <c r="CI134" s="82">
        <f t="shared" ref="CI134" si="5822">+$D134*BQ111</f>
        <v>0</v>
      </c>
      <c r="CJ134" s="82">
        <f t="shared" ref="CJ134" si="5823">+$D134*BR111</f>
        <v>0</v>
      </c>
      <c r="CK134" s="82">
        <f t="shared" ref="CK134" si="5824">+$D134*BS111</f>
        <v>0</v>
      </c>
      <c r="CL134" s="82">
        <f t="shared" ref="CL134" si="5825">+$D134*BT111</f>
        <v>0</v>
      </c>
      <c r="CM134" s="82">
        <f t="shared" ref="CM134" si="5826">+$D134*BU111</f>
        <v>0</v>
      </c>
      <c r="CN134" s="82">
        <f t="shared" ref="CN134" si="5827">+$D134*BV111</f>
        <v>0</v>
      </c>
      <c r="CO134" s="82">
        <f t="shared" ref="CO134" si="5828">+$D134*BW111</f>
        <v>0</v>
      </c>
      <c r="CX134" s="82"/>
      <c r="CY134" s="82"/>
      <c r="CZ134" s="82"/>
      <c r="DA134" s="82"/>
      <c r="DB134" s="82"/>
      <c r="DC134" s="82"/>
      <c r="DD134" s="82"/>
      <c r="DE134" s="82"/>
      <c r="DF134" s="82"/>
      <c r="DG134" s="82"/>
      <c r="DK134" s="82">
        <f>+$D134*CS111</f>
        <v>7.8878253604383195</v>
      </c>
      <c r="DL134" s="82">
        <f t="shared" ref="DL134" si="5829">+$D134*CT111</f>
        <v>6.9018471903835295</v>
      </c>
      <c r="DM134" s="82">
        <f t="shared" ref="DM134" si="5830">+$D134*CU111</f>
        <v>6.0391162915855885</v>
      </c>
      <c r="DN134" s="82">
        <f t="shared" ref="DN134" si="5831">+$D134*CV111</f>
        <v>5.2842267551373903</v>
      </c>
      <c r="DO134" s="82">
        <f t="shared" ref="DO134" si="5832">+$D134*CW111</f>
        <v>4.6236984107452157</v>
      </c>
      <c r="DP134" s="82">
        <f t="shared" ref="DP134" si="5833">+$D134*CX111</f>
        <v>4.0457361094020641</v>
      </c>
      <c r="DQ134" s="82">
        <f t="shared" ref="DQ134" si="5834">+$D134*CY111</f>
        <v>3.5400190957268061</v>
      </c>
      <c r="DR134" s="82">
        <f t="shared" ref="DR134" si="5835">+$D134*CZ111</f>
        <v>3.0975167087609554</v>
      </c>
      <c r="DS134" s="82">
        <f t="shared" ref="DS134" si="5836">+$D134*DA111</f>
        <v>2.7103271201658359</v>
      </c>
      <c r="DT134" s="82">
        <f t="shared" ref="DT134" si="5837">+$D134*DB111</f>
        <v>2.3715362301451064</v>
      </c>
      <c r="DU134" s="82">
        <f t="shared" ref="DU134" si="5838">+$D134*DC111</f>
        <v>2.075094201376968</v>
      </c>
      <c r="DV134" s="82">
        <f t="shared" ref="DV134" si="5839">+$D134*DD111</f>
        <v>1.8157074262048472</v>
      </c>
      <c r="DW134" s="82">
        <f t="shared" ref="DW134" si="5840">+$D134*DE111</f>
        <v>1.5887439979292413</v>
      </c>
      <c r="DX134" s="82">
        <f t="shared" ref="DX134" si="5841">+$D134*DF111</f>
        <v>1.390150998188086</v>
      </c>
      <c r="DY134" s="82">
        <f t="shared" ref="DY134" si="5842">+$D134*DG111</f>
        <v>1.2163821234145753</v>
      </c>
      <c r="DZ134" s="82">
        <f t="shared" ref="DZ134" si="5843">+$D134*DH111</f>
        <v>1.0643343579877533</v>
      </c>
      <c r="EA134" s="82">
        <f t="shared" ref="EA134" si="5844">+$D134*DI111</f>
        <v>0.93129256323928422</v>
      </c>
      <c r="EB134" s="82">
        <f t="shared" ref="EB134" si="5845">+$D134*DJ111</f>
        <v>0.81488099283437365</v>
      </c>
      <c r="EC134" s="82">
        <f t="shared" ref="EC134" si="5846">+$D134*DK111</f>
        <v>0.71302086873007697</v>
      </c>
      <c r="ED134" s="82">
        <f t="shared" ref="ED134" si="5847">+$D134*DL111</f>
        <v>0.62389326013881741</v>
      </c>
      <c r="EE134" s="82">
        <f t="shared" ref="EE134" si="5848">+$D134*DM111</f>
        <v>0.54590660262146518</v>
      </c>
      <c r="EF134" s="82">
        <f t="shared" ref="EF134" si="5849">+$D134*DN111</f>
        <v>0.47766827729378208</v>
      </c>
      <c r="EG134" s="82">
        <f t="shared" ref="EG134" si="5850">+$D134*DO111</f>
        <v>0.41795974263205932</v>
      </c>
      <c r="EH134" s="82">
        <f t="shared" ref="EH134" si="5851">+$D134*DP111</f>
        <v>0.36571477480305187</v>
      </c>
      <c r="EI134" s="82">
        <f t="shared" ref="EI134" si="5852">+$D134*DQ111</f>
        <v>0.32000042795267036</v>
      </c>
      <c r="EJ134" s="82">
        <f t="shared" ref="EJ134" si="5853">+$D134*DR111</f>
        <v>0.28000037445858661</v>
      </c>
      <c r="EK134" s="82">
        <f t="shared" ref="EK134" si="5854">+$D134*DS111</f>
        <v>0.24500032765126326</v>
      </c>
      <c r="EL134" s="82">
        <f t="shared" ref="EL134" si="5855">+$D134*DT111</f>
        <v>0.21437528669485537</v>
      </c>
      <c r="EM134" s="82">
        <f t="shared" ref="EM134" si="5856">+$D134*DU111</f>
        <v>0.18757837585799844</v>
      </c>
      <c r="EN134" s="82">
        <f t="shared" ref="EN134" si="5857">+$D134*DV111</f>
        <v>0.16413107887574865</v>
      </c>
      <c r="EO134" s="82">
        <f t="shared" ref="EO134" si="5858">+$D134*DW111</f>
        <v>0.14361469401628005</v>
      </c>
      <c r="EP134" s="82">
        <f t="shared" ref="EP134" si="5859">+$D134*DX111</f>
        <v>0.12566285726424506</v>
      </c>
      <c r="EQ134" s="82">
        <f t="shared" ref="EQ134" si="5860">+$D134*DY111</f>
        <v>0</v>
      </c>
      <c r="ER134" s="82">
        <f t="shared" ref="ER134" si="5861">+$D134*DZ111</f>
        <v>0</v>
      </c>
      <c r="ES134" s="82">
        <f t="shared" ref="ES134" si="5862">+$D134*EA111</f>
        <v>0</v>
      </c>
      <c r="ET134" s="82">
        <f t="shared" ref="ET134" si="5863">+$D134*EB111</f>
        <v>0</v>
      </c>
      <c r="EU134" s="82">
        <f t="shared" ref="EU134" si="5864">+$D134*EC111</f>
        <v>0</v>
      </c>
      <c r="EV134" s="82">
        <f t="shared" ref="EV134" si="5865">+$D134*ED111</f>
        <v>0</v>
      </c>
      <c r="EW134" s="82">
        <f t="shared" ref="EW134" si="5866">+$D134*EE111</f>
        <v>0</v>
      </c>
      <c r="EX134" s="82">
        <f t="shared" ref="EX134" si="5867">+$D134*EF111</f>
        <v>0</v>
      </c>
      <c r="EY134" s="82">
        <f t="shared" ref="EY134" si="5868">+$D134*EG111</f>
        <v>0</v>
      </c>
      <c r="EZ134" s="82">
        <f t="shared" ref="EZ134" si="5869">+$D134*EH111</f>
        <v>0</v>
      </c>
      <c r="FA134" s="82">
        <f t="shared" ref="FA134" si="5870">+$D134*EI111</f>
        <v>0</v>
      </c>
      <c r="FB134" s="82">
        <f t="shared" ref="FB134" si="5871">+$D134*EJ111</f>
        <v>0</v>
      </c>
      <c r="FC134" s="82">
        <f t="shared" ref="FC134" si="5872">+$D134*EK111</f>
        <v>0</v>
      </c>
      <c r="FD134" s="82">
        <f t="shared" ref="FD134" si="5873">+$D134*EL111</f>
        <v>0</v>
      </c>
      <c r="FE134" s="82">
        <f t="shared" ref="FE134" si="5874">+$D134*EM111</f>
        <v>0</v>
      </c>
      <c r="FF134" s="82">
        <f t="shared" ref="FF134" si="5875">+$D134*EN111</f>
        <v>0</v>
      </c>
      <c r="FG134" s="82">
        <f t="shared" ref="FG134" si="5876">+$D134*EO111</f>
        <v>0</v>
      </c>
      <c r="FH134" s="82">
        <f t="shared" ref="FH134" si="5877">+$D134*EP111</f>
        <v>0</v>
      </c>
      <c r="FI134" s="82">
        <f t="shared" ref="FI134" si="5878">+$D134*EQ111</f>
        <v>0</v>
      </c>
      <c r="FJ134" s="82">
        <f t="shared" ref="FJ134" si="5879">+$D134*ER111</f>
        <v>0</v>
      </c>
      <c r="FK134" s="82">
        <f t="shared" ref="FK134" si="5880">+$D134*ES111</f>
        <v>0</v>
      </c>
      <c r="FL134" s="82">
        <f t="shared" ref="FL134" si="5881">+$D134*ET111</f>
        <v>0</v>
      </c>
      <c r="FM134" s="82">
        <f t="shared" ref="FM134" si="5882">+$D134*EU111</f>
        <v>0</v>
      </c>
      <c r="FN134" s="82">
        <f t="shared" ref="FN134" si="5883">+$D134*EV111</f>
        <v>0</v>
      </c>
      <c r="FO134" s="82">
        <f t="shared" ref="FO134" si="5884">+$D134*EW111</f>
        <v>0</v>
      </c>
      <c r="FP134" s="82">
        <f t="shared" ref="FP134" si="5885">+$D134*EX111</f>
        <v>0</v>
      </c>
      <c r="FQ134" s="82">
        <f t="shared" ref="FQ134" si="5886">+$D134*EY111</f>
        <v>0</v>
      </c>
      <c r="FR134" s="82">
        <f t="shared" ref="FR134" si="5887">+$D134*EZ111</f>
        <v>0</v>
      </c>
      <c r="FS134" s="82">
        <f t="shared" ref="FS134" si="5888">+$D134*FA111</f>
        <v>0</v>
      </c>
      <c r="FT134" s="82">
        <f t="shared" ref="FT134" si="5889">+$D134*FB111</f>
        <v>0</v>
      </c>
      <c r="FU134" s="82">
        <f t="shared" ref="FU134" si="5890">+$D134*FC111</f>
        <v>0</v>
      </c>
    </row>
    <row r="135" spans="1:177">
      <c r="A135" s="79">
        <v>1971</v>
      </c>
      <c r="D135" s="98">
        <f>Data!CE35</f>
        <v>7.6450461086417558</v>
      </c>
      <c r="R135" s="82"/>
      <c r="S135" s="82"/>
      <c r="T135" s="82"/>
      <c r="U135" s="82"/>
      <c r="V135" s="82"/>
      <c r="W135" s="82"/>
      <c r="X135" s="82"/>
      <c r="Y135" s="82"/>
      <c r="Z135" s="82"/>
      <c r="AA135" s="82"/>
      <c r="AF135" s="82">
        <f>+$D135*M111</f>
        <v>7.644803980537624</v>
      </c>
      <c r="AG135" s="82">
        <f t="shared" ref="AG135" si="5891">+$D135*N111</f>
        <v>7.5230309456192836</v>
      </c>
      <c r="AH135" s="82">
        <f t="shared" ref="AH135" si="5892">+$D135*O111</f>
        <v>7.3967106276835342</v>
      </c>
      <c r="AI135" s="82">
        <f t="shared" ref="AI135" si="5893">+$D135*P111</f>
        <v>7.2648658046563366</v>
      </c>
      <c r="AJ135" s="82">
        <f t="shared" ref="AJ135" si="5894">+$D135*Q111</f>
        <v>7.1257443375514473</v>
      </c>
      <c r="AK135" s="82">
        <f t="shared" ref="AK135" si="5895">+$D135*R111</f>
        <v>6.9763109625612563</v>
      </c>
      <c r="AL135" s="82">
        <f t="shared" ref="AL135" si="5896">+$D135*S111</f>
        <v>6.8116171104683119</v>
      </c>
      <c r="AM135" s="82">
        <f t="shared" ref="AM135" si="5897">+$D135*T111</f>
        <v>6.6242012732807973</v>
      </c>
      <c r="AN135" s="82">
        <f t="shared" ref="AN135" si="5898">+$D135*U111</f>
        <v>6.4038174007887783</v>
      </c>
      <c r="AO135" s="82">
        <f t="shared" ref="AO135" si="5899">+$D135*V111</f>
        <v>6.1378987697790874</v>
      </c>
      <c r="AP135" s="82">
        <f t="shared" ref="AP135" si="5900">+$D135*W111</f>
        <v>5.8131349422275767</v>
      </c>
      <c r="AQ135" s="82">
        <f t="shared" ref="AQ135" si="5901">+$D135*X111</f>
        <v>5.41827634224199</v>
      </c>
      <c r="AR135" s="82">
        <f t="shared" ref="AR135" si="5902">+$D135*Y111</f>
        <v>4.9477841361211548</v>
      </c>
      <c r="AS135" s="82">
        <f t="shared" ref="AS135" si="5903">+$D135*Z111</f>
        <v>4.405369468807165</v>
      </c>
      <c r="AT135" s="82">
        <f t="shared" ref="AT135" si="5904">+$D135*AA111</f>
        <v>3.806108927161016</v>
      </c>
      <c r="AU135" s="82">
        <f t="shared" ref="AU135" si="5905">+$D135*AB111</f>
        <v>3.1759729351626316</v>
      </c>
      <c r="AV135" s="82">
        <f t="shared" ref="AV135" si="5906">+$D135*AC111</f>
        <v>2.5483487028805851</v>
      </c>
      <c r="AW135" s="82">
        <f t="shared" ref="AW135" si="5907">+$D135*AD111</f>
        <v>1.9582395595278614</v>
      </c>
      <c r="AX135" s="82">
        <f t="shared" ref="AX135" si="5908">+$D135*AE111</f>
        <v>1.4357813885781807</v>
      </c>
      <c r="AY135" s="82">
        <f t="shared" ref="AY135" si="5909">+$D135*AF111</f>
        <v>1.001044233742546</v>
      </c>
      <c r="AZ135" s="82">
        <f t="shared" ref="AZ135" si="5910">+$D135*AG111</f>
        <v>0.6615963991005025</v>
      </c>
      <c r="BA135" s="82">
        <f t="shared" ref="BA135" si="5911">+$D135*AH111</f>
        <v>0.41324052565383318</v>
      </c>
      <c r="BB135" s="82">
        <f t="shared" ref="BB135" si="5912">+$D135*AI111</f>
        <v>0.24321149242368095</v>
      </c>
      <c r="BC135" s="82">
        <f t="shared" ref="BC135" si="5913">+$D135*AJ111</f>
        <v>0.13445302008169524</v>
      </c>
      <c r="BD135" s="82">
        <f t="shared" ref="BD135" si="5914">+$D135*AK111</f>
        <v>6.9570323088605585E-2</v>
      </c>
      <c r="BE135" s="82">
        <f t="shared" ref="BE135" si="5915">+$D135*AL111</f>
        <v>3.3548543574950143E-2</v>
      </c>
      <c r="BF135" s="82">
        <f t="shared" ref="BF135" si="5916">+$D135*AM111</f>
        <v>1.4991529810987158E-2</v>
      </c>
      <c r="BG135" s="82">
        <f t="shared" ref="BG135" si="5917">+$D135*AN111</f>
        <v>6.1568722499534051E-3</v>
      </c>
      <c r="BH135" s="82">
        <f t="shared" ref="BH135" si="5918">+$D135*AO111</f>
        <v>2.2933405986170865E-3</v>
      </c>
      <c r="BI135" s="82">
        <f t="shared" ref="BI135" si="5919">+$D135*AP111</f>
        <v>7.5623709512886387E-4</v>
      </c>
      <c r="BJ135" s="82">
        <f t="shared" ref="BJ135" si="5920">+$D135*AQ111</f>
        <v>2.0923059240442014E-4</v>
      </c>
      <c r="BK135" s="82">
        <f t="shared" ref="BK135" si="5921">+$D135*AR111</f>
        <v>4.0966922555221629E-5</v>
      </c>
      <c r="BL135" s="82">
        <f t="shared" ref="BL135" si="5922">+$D135*AS111</f>
        <v>0</v>
      </c>
      <c r="BM135" s="82">
        <f t="shared" ref="BM135" si="5923">+$D135*AT111</f>
        <v>0</v>
      </c>
      <c r="BN135" s="82">
        <f t="shared" ref="BN135" si="5924">+$D135*AU111</f>
        <v>0</v>
      </c>
      <c r="BO135" s="82">
        <f t="shared" ref="BO135" si="5925">+$D135*AV111</f>
        <v>0</v>
      </c>
      <c r="BP135" s="82">
        <f t="shared" ref="BP135" si="5926">+$D135*AW111</f>
        <v>0</v>
      </c>
      <c r="BQ135" s="82">
        <f t="shared" ref="BQ135" si="5927">+$D135*AX111</f>
        <v>0</v>
      </c>
      <c r="BR135" s="82">
        <f t="shared" ref="BR135" si="5928">+$D135*AY111</f>
        <v>0</v>
      </c>
      <c r="BS135" s="82">
        <f t="shared" ref="BS135" si="5929">+$D135*AZ111</f>
        <v>0</v>
      </c>
      <c r="BT135" s="82">
        <f t="shared" ref="BT135" si="5930">+$D135*BA111</f>
        <v>0</v>
      </c>
      <c r="BU135" s="82">
        <f t="shared" ref="BU135" si="5931">+$D135*BB111</f>
        <v>0</v>
      </c>
      <c r="BV135" s="82">
        <f t="shared" ref="BV135" si="5932">+$D135*BC111</f>
        <v>0</v>
      </c>
      <c r="BW135" s="82">
        <f t="shared" ref="BW135" si="5933">+$D135*BD111</f>
        <v>0</v>
      </c>
      <c r="BX135" s="82">
        <f t="shared" ref="BX135" si="5934">+$D135*BE111</f>
        <v>0</v>
      </c>
      <c r="BY135" s="82">
        <f t="shared" ref="BY135" si="5935">+$D135*BF111</f>
        <v>0</v>
      </c>
      <c r="BZ135" s="82">
        <f t="shared" ref="BZ135" si="5936">+$D135*BG111</f>
        <v>0</v>
      </c>
      <c r="CA135" s="82">
        <f t="shared" ref="CA135" si="5937">+$D135*BH111</f>
        <v>0</v>
      </c>
      <c r="CB135" s="82">
        <f t="shared" ref="CB135" si="5938">+$D135*BI111</f>
        <v>0</v>
      </c>
      <c r="CC135" s="82">
        <f t="shared" ref="CC135" si="5939">+$D135*BJ111</f>
        <v>0</v>
      </c>
      <c r="CD135" s="82">
        <f t="shared" ref="CD135" si="5940">+$D135*BK111</f>
        <v>0</v>
      </c>
      <c r="CE135" s="82">
        <f t="shared" ref="CE135" si="5941">+$D135*BL111</f>
        <v>0</v>
      </c>
      <c r="CF135" s="82">
        <f t="shared" ref="CF135" si="5942">+$D135*BM111</f>
        <v>0</v>
      </c>
      <c r="CG135" s="82">
        <f t="shared" ref="CG135" si="5943">+$D135*BN111</f>
        <v>0</v>
      </c>
      <c r="CH135" s="82">
        <f t="shared" ref="CH135" si="5944">+$D135*BO111</f>
        <v>0</v>
      </c>
      <c r="CI135" s="82">
        <f t="shared" ref="CI135" si="5945">+$D135*BP111</f>
        <v>0</v>
      </c>
      <c r="CJ135" s="82">
        <f t="shared" ref="CJ135" si="5946">+$D135*BQ111</f>
        <v>0</v>
      </c>
      <c r="CK135" s="82">
        <f t="shared" ref="CK135" si="5947">+$D135*BR111</f>
        <v>0</v>
      </c>
      <c r="CL135" s="82">
        <f t="shared" ref="CL135" si="5948">+$D135*BS111</f>
        <v>0</v>
      </c>
      <c r="CM135" s="82">
        <f t="shared" ref="CM135" si="5949">+$D135*BT111</f>
        <v>0</v>
      </c>
      <c r="CN135" s="82">
        <f t="shared" ref="CN135" si="5950">+$D135*BU111</f>
        <v>0</v>
      </c>
      <c r="CO135" s="82">
        <f t="shared" ref="CO135" si="5951">+$D135*BV111</f>
        <v>0</v>
      </c>
      <c r="CX135" s="82"/>
      <c r="CY135" s="82"/>
      <c r="CZ135" s="82"/>
      <c r="DA135" s="82"/>
      <c r="DB135" s="82"/>
      <c r="DC135" s="82"/>
      <c r="DD135" s="82"/>
      <c r="DE135" s="82"/>
      <c r="DF135" s="82"/>
      <c r="DG135" s="82"/>
      <c r="DL135" s="82">
        <f>+$D135*CS111</f>
        <v>7.6450461086417558</v>
      </c>
      <c r="DM135" s="82">
        <f t="shared" ref="DM135" si="5952">+$D135*CT111</f>
        <v>6.6894153450615361</v>
      </c>
      <c r="DN135" s="82">
        <f t="shared" ref="DN135" si="5953">+$D135*CU111</f>
        <v>5.8532384269288444</v>
      </c>
      <c r="DO135" s="82">
        <f t="shared" ref="DO135" si="5954">+$D135*CV111</f>
        <v>5.1215836235627386</v>
      </c>
      <c r="DP135" s="82">
        <f t="shared" ref="DP135" si="5955">+$D135*CW111</f>
        <v>4.4813856706173967</v>
      </c>
      <c r="DQ135" s="82">
        <f t="shared" ref="DQ135" si="5956">+$D135*CX111</f>
        <v>3.9212124617902218</v>
      </c>
      <c r="DR135" s="82">
        <f t="shared" ref="DR135" si="5957">+$D135*CY111</f>
        <v>3.4310609040664439</v>
      </c>
      <c r="DS135" s="82">
        <f t="shared" ref="DS135" si="5958">+$D135*CZ111</f>
        <v>3.0021782910581387</v>
      </c>
      <c r="DT135" s="82">
        <f t="shared" ref="DT135" si="5959">+$D135*DA111</f>
        <v>2.6269060046758712</v>
      </c>
      <c r="DU135" s="82">
        <f t="shared" ref="DU135" si="5960">+$D135*DB111</f>
        <v>2.2985427540913874</v>
      </c>
      <c r="DV135" s="82">
        <f t="shared" ref="DV135" si="5961">+$D135*DC111</f>
        <v>2.0112249098299642</v>
      </c>
      <c r="DW135" s="82">
        <f t="shared" ref="DW135" si="5962">+$D135*DD111</f>
        <v>1.7598217961012184</v>
      </c>
      <c r="DX135" s="82">
        <f t="shared" ref="DX135" si="5963">+$D135*DE111</f>
        <v>1.5398440715885662</v>
      </c>
      <c r="DY135" s="82">
        <f t="shared" ref="DY135" si="5964">+$D135*DF111</f>
        <v>1.3473635626399953</v>
      </c>
      <c r="DZ135" s="82">
        <f t="shared" ref="DZ135" si="5965">+$D135*DG111</f>
        <v>1.178943117309996</v>
      </c>
      <c r="EA135" s="82">
        <f t="shared" ref="EA135" si="5966">+$D135*DH111</f>
        <v>1.0315752276462464</v>
      </c>
      <c r="EB135" s="82">
        <f t="shared" ref="EB135" si="5967">+$D135*DI111</f>
        <v>0.90262832419046568</v>
      </c>
      <c r="EC135" s="82">
        <f t="shared" ref="EC135" si="5968">+$D135*DJ111</f>
        <v>0.78979978366665748</v>
      </c>
      <c r="ED135" s="82">
        <f t="shared" ref="ED135" si="5969">+$D135*DK111</f>
        <v>0.69107481070832522</v>
      </c>
      <c r="EE135" s="82">
        <f t="shared" ref="EE135" si="5970">+$D135*DL111</f>
        <v>0.60469045936978472</v>
      </c>
      <c r="EF135" s="82">
        <f t="shared" ref="EF135" si="5971">+$D135*DM111</f>
        <v>0.52910415194856153</v>
      </c>
      <c r="EG135" s="82">
        <f t="shared" ref="EG135" si="5972">+$D135*DN111</f>
        <v>0.46296613295499134</v>
      </c>
      <c r="EH135" s="82">
        <f t="shared" ref="EH135" si="5973">+$D135*DO111</f>
        <v>0.40509536633561744</v>
      </c>
      <c r="EI135" s="82">
        <f t="shared" ref="EI135" si="5974">+$D135*DP111</f>
        <v>0.35445844554366523</v>
      </c>
      <c r="EJ135" s="82">
        <f t="shared" ref="EJ135" si="5975">+$D135*DQ111</f>
        <v>0.31015113985070708</v>
      </c>
      <c r="EK135" s="82">
        <f t="shared" ref="EK135" si="5976">+$D135*DR111</f>
        <v>0.27138224736936872</v>
      </c>
      <c r="EL135" s="82">
        <f t="shared" ref="EL135" si="5977">+$D135*DS111</f>
        <v>0.23745946644819763</v>
      </c>
      <c r="EM135" s="82">
        <f t="shared" ref="EM135" si="5978">+$D135*DT111</f>
        <v>0.20777703314217291</v>
      </c>
      <c r="EN135" s="82">
        <f t="shared" ref="EN135" si="5979">+$D135*DU111</f>
        <v>0.1818049039994013</v>
      </c>
      <c r="EO135" s="82">
        <f t="shared" ref="EO135" si="5980">+$D135*DV111</f>
        <v>0.15907929099947615</v>
      </c>
      <c r="EP135" s="82">
        <f t="shared" ref="EP135" si="5981">+$D135*DW111</f>
        <v>0.13919437962454162</v>
      </c>
      <c r="EQ135" s="82">
        <f t="shared" ref="EQ135" si="5982">+$D135*DX111</f>
        <v>0.12179508217147392</v>
      </c>
      <c r="ER135" s="82">
        <f t="shared" ref="ER135" si="5983">+$D135*DY111</f>
        <v>0</v>
      </c>
      <c r="ES135" s="82">
        <f t="shared" ref="ES135" si="5984">+$D135*DZ111</f>
        <v>0</v>
      </c>
      <c r="ET135" s="82">
        <f t="shared" ref="ET135" si="5985">+$D135*EA111</f>
        <v>0</v>
      </c>
      <c r="EU135" s="82">
        <f t="shared" ref="EU135" si="5986">+$D135*EB111</f>
        <v>0</v>
      </c>
      <c r="EV135" s="82">
        <f t="shared" ref="EV135" si="5987">+$D135*EC111</f>
        <v>0</v>
      </c>
      <c r="EW135" s="82">
        <f t="shared" ref="EW135" si="5988">+$D135*ED111</f>
        <v>0</v>
      </c>
      <c r="EX135" s="82">
        <f t="shared" ref="EX135" si="5989">+$D135*EE111</f>
        <v>0</v>
      </c>
      <c r="EY135" s="82">
        <f t="shared" ref="EY135" si="5990">+$D135*EF111</f>
        <v>0</v>
      </c>
      <c r="EZ135" s="82">
        <f t="shared" ref="EZ135" si="5991">+$D135*EG111</f>
        <v>0</v>
      </c>
      <c r="FA135" s="82">
        <f t="shared" ref="FA135" si="5992">+$D135*EH111</f>
        <v>0</v>
      </c>
      <c r="FB135" s="82">
        <f t="shared" ref="FB135" si="5993">+$D135*EI111</f>
        <v>0</v>
      </c>
      <c r="FC135" s="82">
        <f t="shared" ref="FC135" si="5994">+$D135*EJ111</f>
        <v>0</v>
      </c>
      <c r="FD135" s="82">
        <f t="shared" ref="FD135" si="5995">+$D135*EK111</f>
        <v>0</v>
      </c>
      <c r="FE135" s="82">
        <f t="shared" ref="FE135" si="5996">+$D135*EL111</f>
        <v>0</v>
      </c>
      <c r="FF135" s="82">
        <f t="shared" ref="FF135" si="5997">+$D135*EM111</f>
        <v>0</v>
      </c>
      <c r="FG135" s="82">
        <f t="shared" ref="FG135" si="5998">+$D135*EN111</f>
        <v>0</v>
      </c>
      <c r="FH135" s="82">
        <f t="shared" ref="FH135" si="5999">+$D135*EO111</f>
        <v>0</v>
      </c>
      <c r="FI135" s="82">
        <f t="shared" ref="FI135" si="6000">+$D135*EP111</f>
        <v>0</v>
      </c>
      <c r="FJ135" s="82">
        <f t="shared" ref="FJ135" si="6001">+$D135*EQ111</f>
        <v>0</v>
      </c>
      <c r="FK135" s="82">
        <f t="shared" ref="FK135" si="6002">+$D135*ER111</f>
        <v>0</v>
      </c>
      <c r="FL135" s="82">
        <f t="shared" ref="FL135" si="6003">+$D135*ES111</f>
        <v>0</v>
      </c>
      <c r="FM135" s="82">
        <f t="shared" ref="FM135" si="6004">+$D135*ET111</f>
        <v>0</v>
      </c>
      <c r="FN135" s="82">
        <f t="shared" ref="FN135" si="6005">+$D135*EU111</f>
        <v>0</v>
      </c>
      <c r="FO135" s="82">
        <f t="shared" ref="FO135" si="6006">+$D135*EV111</f>
        <v>0</v>
      </c>
      <c r="FP135" s="82">
        <f t="shared" ref="FP135" si="6007">+$D135*EW111</f>
        <v>0</v>
      </c>
      <c r="FQ135" s="82">
        <f t="shared" ref="FQ135" si="6008">+$D135*EX111</f>
        <v>0</v>
      </c>
      <c r="FR135" s="82">
        <f t="shared" ref="FR135" si="6009">+$D135*EY111</f>
        <v>0</v>
      </c>
      <c r="FS135" s="82">
        <f t="shared" ref="FS135" si="6010">+$D135*EZ111</f>
        <v>0</v>
      </c>
      <c r="FT135" s="82">
        <f t="shared" ref="FT135" si="6011">+$D135*FA111</f>
        <v>0</v>
      </c>
      <c r="FU135" s="82">
        <f t="shared" ref="FU135" si="6012">+$D135*FB111</f>
        <v>0</v>
      </c>
    </row>
    <row r="136" spans="1:177">
      <c r="A136" s="79">
        <v>1972</v>
      </c>
      <c r="D136" s="98">
        <f>Data!CE36</f>
        <v>7.6317132365740843</v>
      </c>
      <c r="F136" s="79" t="s">
        <v>198</v>
      </c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G136" s="82">
        <f>+$D136*M111</f>
        <v>7.6314715307385681</v>
      </c>
      <c r="AH136" s="82">
        <f t="shared" ref="AH136" si="6013">+$D136*N111</f>
        <v>7.5099108665859218</v>
      </c>
      <c r="AI136" s="82">
        <f t="shared" ref="AI136" si="6014">+$D136*O111</f>
        <v>7.3838108498249007</v>
      </c>
      <c r="AJ136" s="82">
        <f t="shared" ref="AJ136" si="6015">+$D136*P111</f>
        <v>7.2521959626454695</v>
      </c>
      <c r="AK136" s="82">
        <f t="shared" ref="AK136" si="6016">+$D136*Q111</f>
        <v>7.1133171217715301</v>
      </c>
      <c r="AL136" s="82">
        <f t="shared" ref="AL136" si="6017">+$D136*R111</f>
        <v>6.9641443568604773</v>
      </c>
      <c r="AM136" s="82">
        <f t="shared" ref="AM136" si="6018">+$D136*S111</f>
        <v>6.7997377289423877</v>
      </c>
      <c r="AN136" s="82">
        <f t="shared" ref="AN136" si="6019">+$D136*T111</f>
        <v>6.6126487428091592</v>
      </c>
      <c r="AO136" s="82">
        <f t="shared" ref="AO136" si="6020">+$D136*U111</f>
        <v>6.3926492172440206</v>
      </c>
      <c r="AP136" s="82">
        <f t="shared" ref="AP136" si="6021">+$D136*V111</f>
        <v>6.1271943452538675</v>
      </c>
      <c r="AQ136" s="82">
        <f t="shared" ref="AQ136" si="6022">+$D136*W111</f>
        <v>5.8029969020646508</v>
      </c>
      <c r="AR136" s="82">
        <f t="shared" ref="AR136" si="6023">+$D136*X111</f>
        <v>5.4088269309144712</v>
      </c>
      <c r="AS136" s="82">
        <f t="shared" ref="AS136" si="6024">+$D136*Y111</f>
        <v>4.9391552577641242</v>
      </c>
      <c r="AT136" s="82">
        <f t="shared" ref="AT136" si="6025">+$D136*Z111</f>
        <v>4.397686555361811</v>
      </c>
      <c r="AU136" s="82">
        <f t="shared" ref="AU136" si="6026">+$D136*AA111</f>
        <v>3.799471117175266</v>
      </c>
      <c r="AV136" s="82">
        <f t="shared" ref="AV136" si="6027">+$D136*AB111</f>
        <v>3.1704340750651046</v>
      </c>
      <c r="AW136" s="82">
        <f t="shared" ref="AW136" si="6028">+$D136*AC111</f>
        <v>2.5439044121913614</v>
      </c>
      <c r="AX136" s="82">
        <f t="shared" ref="AX136" si="6029">+$D136*AD111</f>
        <v>1.9548244123653706</v>
      </c>
      <c r="AY136" s="82">
        <f t="shared" ref="AY136" si="6030">+$D136*AE111</f>
        <v>1.4332774024283239</v>
      </c>
      <c r="AZ136" s="82">
        <f t="shared" ref="AZ136" si="6031">+$D136*AF111</f>
        <v>0.99929842416691994</v>
      </c>
      <c r="BA136" s="82">
        <f t="shared" ref="BA136" si="6032">+$D136*AG111</f>
        <v>0.66044258262584865</v>
      </c>
      <c r="BB136" s="82">
        <f t="shared" ref="BB136" si="6033">+$D136*AH111</f>
        <v>0.41251983895248129</v>
      </c>
      <c r="BC136" s="82">
        <f t="shared" ref="BC136" si="6034">+$D136*AI111</f>
        <v>0.24278733439143482</v>
      </c>
      <c r="BD136" s="82">
        <f t="shared" ref="BD136" si="6035">+$D136*AJ111</f>
        <v>0.13421853556840566</v>
      </c>
      <c r="BE136" s="82">
        <f t="shared" ref="BE136" si="6036">+$D136*AK111</f>
        <v>6.9448993249090499E-2</v>
      </c>
      <c r="BF136" s="82">
        <f t="shared" ref="BF136" si="6037">+$D136*AL111</f>
        <v>3.3490035302640851E-2</v>
      </c>
      <c r="BG136" s="82">
        <f t="shared" ref="BG136" si="6038">+$D136*AM111</f>
        <v>1.4965384756238223E-2</v>
      </c>
      <c r="BH136" s="82">
        <f t="shared" ref="BH136" si="6039">+$D136*AN111</f>
        <v>6.146134735898018E-3</v>
      </c>
      <c r="BI136" s="82">
        <f t="shared" ref="BI136" si="6040">+$D136*AO111</f>
        <v>2.2893410391148362E-3</v>
      </c>
      <c r="BJ136" s="82">
        <f t="shared" ref="BJ136" si="6041">+$D136*AP111</f>
        <v>7.5491822637399999E-4</v>
      </c>
      <c r="BK136" s="82">
        <f t="shared" ref="BK136" si="6042">+$D136*AQ111</f>
        <v>2.088656966691259E-4</v>
      </c>
      <c r="BL136" s="82">
        <f t="shared" ref="BL136" si="6043">+$D136*AR111</f>
        <v>4.0895476715697185E-5</v>
      </c>
      <c r="BM136" s="82">
        <f t="shared" ref="BM136" si="6044">+$D136*AS111</f>
        <v>0</v>
      </c>
      <c r="BN136" s="82">
        <f t="shared" ref="BN136" si="6045">+$D136*AT111</f>
        <v>0</v>
      </c>
      <c r="BO136" s="82">
        <f t="shared" ref="BO136" si="6046">+$D136*AU111</f>
        <v>0</v>
      </c>
      <c r="BP136" s="82">
        <f t="shared" ref="BP136" si="6047">+$D136*AV111</f>
        <v>0</v>
      </c>
      <c r="BQ136" s="82">
        <f t="shared" ref="BQ136" si="6048">+$D136*AW111</f>
        <v>0</v>
      </c>
      <c r="BR136" s="82">
        <f t="shared" ref="BR136" si="6049">+$D136*AX111</f>
        <v>0</v>
      </c>
      <c r="BS136" s="82">
        <f t="shared" ref="BS136" si="6050">+$D136*AY111</f>
        <v>0</v>
      </c>
      <c r="BT136" s="82">
        <f t="shared" ref="BT136" si="6051">+$D136*AZ111</f>
        <v>0</v>
      </c>
      <c r="BU136" s="82">
        <f t="shared" ref="BU136" si="6052">+$D136*BA111</f>
        <v>0</v>
      </c>
      <c r="BV136" s="82">
        <f t="shared" ref="BV136" si="6053">+$D136*BB111</f>
        <v>0</v>
      </c>
      <c r="BW136" s="82">
        <f t="shared" ref="BW136" si="6054">+$D136*BC111</f>
        <v>0</v>
      </c>
      <c r="BX136" s="82">
        <f t="shared" ref="BX136" si="6055">+$D136*BD111</f>
        <v>0</v>
      </c>
      <c r="BY136" s="82">
        <f t="shared" ref="BY136" si="6056">+$D136*BE111</f>
        <v>0</v>
      </c>
      <c r="BZ136" s="82">
        <f t="shared" ref="BZ136" si="6057">+$D136*BF111</f>
        <v>0</v>
      </c>
      <c r="CA136" s="82">
        <f t="shared" ref="CA136" si="6058">+$D136*BG111</f>
        <v>0</v>
      </c>
      <c r="CB136" s="82">
        <f t="shared" ref="CB136" si="6059">+$D136*BH111</f>
        <v>0</v>
      </c>
      <c r="CC136" s="82">
        <f t="shared" ref="CC136" si="6060">+$D136*BI111</f>
        <v>0</v>
      </c>
      <c r="CD136" s="82">
        <f t="shared" ref="CD136" si="6061">+$D136*BJ111</f>
        <v>0</v>
      </c>
      <c r="CE136" s="82">
        <f t="shared" ref="CE136" si="6062">+$D136*BK111</f>
        <v>0</v>
      </c>
      <c r="CF136" s="82">
        <f t="shared" ref="CF136" si="6063">+$D136*BL111</f>
        <v>0</v>
      </c>
      <c r="CG136" s="82">
        <f t="shared" ref="CG136" si="6064">+$D136*BM111</f>
        <v>0</v>
      </c>
      <c r="CH136" s="82">
        <f t="shared" ref="CH136" si="6065">+$D136*BN111</f>
        <v>0</v>
      </c>
      <c r="CI136" s="82">
        <f t="shared" ref="CI136" si="6066">+$D136*BO111</f>
        <v>0</v>
      </c>
      <c r="CJ136" s="82">
        <f t="shared" ref="CJ136" si="6067">+$D136*BP111</f>
        <v>0</v>
      </c>
      <c r="CK136" s="82">
        <f t="shared" ref="CK136" si="6068">+$D136*BQ111</f>
        <v>0</v>
      </c>
      <c r="CL136" s="82">
        <f t="shared" ref="CL136" si="6069">+$D136*BR111</f>
        <v>0</v>
      </c>
      <c r="CM136" s="82">
        <f t="shared" ref="CM136" si="6070">+$D136*BS111</f>
        <v>0</v>
      </c>
      <c r="CN136" s="82">
        <f t="shared" ref="CN136" si="6071">+$D136*BT111</f>
        <v>0</v>
      </c>
      <c r="CO136" s="82">
        <f t="shared" ref="CO136" si="6072">+$D136*BU111</f>
        <v>0</v>
      </c>
      <c r="CX136" s="82"/>
      <c r="CY136" s="82"/>
      <c r="CZ136" s="82"/>
      <c r="DA136" s="82"/>
      <c r="DB136" s="82"/>
      <c r="DC136" s="82"/>
      <c r="DD136" s="82"/>
      <c r="DE136" s="82"/>
      <c r="DF136" s="82"/>
      <c r="DG136" s="82"/>
      <c r="DM136" s="82">
        <f>+$D136*CS111</f>
        <v>7.6317132365740843</v>
      </c>
      <c r="DN136" s="82">
        <f t="shared" ref="DN136" si="6073">+$D136*CT111</f>
        <v>6.6777490820023235</v>
      </c>
      <c r="DO136" s="82">
        <f t="shared" ref="DO136" si="6074">+$D136*CU111</f>
        <v>5.8430304467520333</v>
      </c>
      <c r="DP136" s="82">
        <f t="shared" ref="DP136" si="6075">+$D136*CV111</f>
        <v>5.1126516409080294</v>
      </c>
      <c r="DQ136" s="82">
        <f t="shared" ref="DQ136" si="6076">+$D136*CW111</f>
        <v>4.4735701857945251</v>
      </c>
      <c r="DR136" s="82">
        <f t="shared" ref="DR136" si="6077">+$D136*CX111</f>
        <v>3.9143739125702099</v>
      </c>
      <c r="DS136" s="82">
        <f t="shared" ref="DS136" si="6078">+$D136*CY111</f>
        <v>3.4250771734989334</v>
      </c>
      <c r="DT136" s="82">
        <f t="shared" ref="DT136" si="6079">+$D136*CZ111</f>
        <v>2.996942526811567</v>
      </c>
      <c r="DU136" s="82">
        <f t="shared" ref="DU136" si="6080">+$D136*DA111</f>
        <v>2.6223247109601209</v>
      </c>
      <c r="DV136" s="82">
        <f t="shared" ref="DV136" si="6081">+$D136*DB111</f>
        <v>2.2945341220901061</v>
      </c>
      <c r="DW136" s="82">
        <f t="shared" ref="DW136" si="6082">+$D136*DC111</f>
        <v>2.0077173568288424</v>
      </c>
      <c r="DX136" s="82">
        <f t="shared" ref="DX136" si="6083">+$D136*DD111</f>
        <v>1.7567526872252373</v>
      </c>
      <c r="DY136" s="82">
        <f t="shared" ref="DY136" si="6084">+$D136*DE111</f>
        <v>1.5371586013220826</v>
      </c>
      <c r="DZ136" s="82">
        <f t="shared" ref="DZ136" si="6085">+$D136*DF111</f>
        <v>1.3450137761568224</v>
      </c>
      <c r="EA136" s="82">
        <f t="shared" ref="EA136" si="6086">+$D136*DG111</f>
        <v>1.1768870541372196</v>
      </c>
      <c r="EB136" s="82">
        <f t="shared" ref="EB136" si="6087">+$D136*DH111</f>
        <v>1.0297761723700671</v>
      </c>
      <c r="EC136" s="82">
        <f t="shared" ref="EC136" si="6088">+$D136*DI111</f>
        <v>0.90105415082380869</v>
      </c>
      <c r="ED136" s="82">
        <f t="shared" ref="ED136" si="6089">+$D136*DJ111</f>
        <v>0.78842238197083259</v>
      </c>
      <c r="EE136" s="82">
        <f t="shared" ref="EE136" si="6090">+$D136*DK111</f>
        <v>0.68986958422447853</v>
      </c>
      <c r="EF136" s="82">
        <f t="shared" ref="EF136" si="6091">+$D136*DL111</f>
        <v>0.60363588619641873</v>
      </c>
      <c r="EG136" s="82">
        <f t="shared" ref="EG136" si="6092">+$D136*DM111</f>
        <v>0.52818140042186634</v>
      </c>
      <c r="EH136" s="82">
        <f t="shared" ref="EH136" si="6093">+$D136*DN111</f>
        <v>0.46215872536913311</v>
      </c>
      <c r="EI136" s="82">
        <f t="shared" ref="EI136" si="6094">+$D136*DO111</f>
        <v>0.40438888469799145</v>
      </c>
      <c r="EJ136" s="82">
        <f t="shared" ref="EJ136" si="6095">+$D136*DP111</f>
        <v>0.35384027411074248</v>
      </c>
      <c r="EK136" s="82">
        <f t="shared" ref="EK136" si="6096">+$D136*DQ111</f>
        <v>0.30961023984689967</v>
      </c>
      <c r="EL136" s="82">
        <f t="shared" ref="EL136" si="6097">+$D136*DR111</f>
        <v>0.27090895986603725</v>
      </c>
      <c r="EM136" s="82">
        <f t="shared" ref="EM136" si="6098">+$D136*DS111</f>
        <v>0.23704533988278259</v>
      </c>
      <c r="EN136" s="82">
        <f t="shared" ref="EN136" si="6099">+$D136*DT111</f>
        <v>0.20741467239743475</v>
      </c>
      <c r="EO136" s="82">
        <f t="shared" ref="EO136" si="6100">+$D136*DU111</f>
        <v>0.18148783834775542</v>
      </c>
      <c r="EP136" s="82">
        <f t="shared" ref="EP136" si="6101">+$D136*DV111</f>
        <v>0.158801858554286</v>
      </c>
      <c r="EQ136" s="82">
        <f t="shared" ref="EQ136" si="6102">+$D136*DW111</f>
        <v>0.13895162623500024</v>
      </c>
      <c r="ER136" s="82">
        <f t="shared" ref="ER136" si="6103">+$D136*DX111</f>
        <v>0.12158267295562521</v>
      </c>
      <c r="ES136" s="82">
        <f t="shared" ref="ES136" si="6104">+$D136*DY111</f>
        <v>0</v>
      </c>
      <c r="ET136" s="82">
        <f t="shared" ref="ET136" si="6105">+$D136*DZ111</f>
        <v>0</v>
      </c>
      <c r="EU136" s="82">
        <f t="shared" ref="EU136" si="6106">+$D136*EA111</f>
        <v>0</v>
      </c>
      <c r="EV136" s="82">
        <f t="shared" ref="EV136" si="6107">+$D136*EB111</f>
        <v>0</v>
      </c>
      <c r="EW136" s="82">
        <f t="shared" ref="EW136" si="6108">+$D136*EC111</f>
        <v>0</v>
      </c>
      <c r="EX136" s="82">
        <f t="shared" ref="EX136" si="6109">+$D136*ED111</f>
        <v>0</v>
      </c>
      <c r="EY136" s="82">
        <f t="shared" ref="EY136" si="6110">+$D136*EE111</f>
        <v>0</v>
      </c>
      <c r="EZ136" s="82">
        <f t="shared" ref="EZ136" si="6111">+$D136*EF111</f>
        <v>0</v>
      </c>
      <c r="FA136" s="82">
        <f t="shared" ref="FA136" si="6112">+$D136*EG111</f>
        <v>0</v>
      </c>
      <c r="FB136" s="82">
        <f t="shared" ref="FB136" si="6113">+$D136*EH111</f>
        <v>0</v>
      </c>
      <c r="FC136" s="82">
        <f t="shared" ref="FC136" si="6114">+$D136*EI111</f>
        <v>0</v>
      </c>
      <c r="FD136" s="82">
        <f t="shared" ref="FD136" si="6115">+$D136*EJ111</f>
        <v>0</v>
      </c>
      <c r="FE136" s="82">
        <f t="shared" ref="FE136" si="6116">+$D136*EK111</f>
        <v>0</v>
      </c>
      <c r="FF136" s="82">
        <f t="shared" ref="FF136" si="6117">+$D136*EL111</f>
        <v>0</v>
      </c>
      <c r="FG136" s="82">
        <f t="shared" ref="FG136" si="6118">+$D136*EM111</f>
        <v>0</v>
      </c>
      <c r="FH136" s="82">
        <f t="shared" ref="FH136" si="6119">+$D136*EN111</f>
        <v>0</v>
      </c>
      <c r="FI136" s="82">
        <f t="shared" ref="FI136" si="6120">+$D136*EO111</f>
        <v>0</v>
      </c>
      <c r="FJ136" s="82">
        <f t="shared" ref="FJ136" si="6121">+$D136*EP111</f>
        <v>0</v>
      </c>
      <c r="FK136" s="82">
        <f t="shared" ref="FK136" si="6122">+$D136*EQ111</f>
        <v>0</v>
      </c>
      <c r="FL136" s="82">
        <f t="shared" ref="FL136" si="6123">+$D136*ER111</f>
        <v>0</v>
      </c>
      <c r="FM136" s="82">
        <f t="shared" ref="FM136" si="6124">+$D136*ES111</f>
        <v>0</v>
      </c>
      <c r="FN136" s="82">
        <f t="shared" ref="FN136" si="6125">+$D136*ET111</f>
        <v>0</v>
      </c>
      <c r="FO136" s="82">
        <f t="shared" ref="FO136" si="6126">+$D136*EU111</f>
        <v>0</v>
      </c>
      <c r="FP136" s="82">
        <f t="shared" ref="FP136" si="6127">+$D136*EV111</f>
        <v>0</v>
      </c>
      <c r="FQ136" s="82">
        <f t="shared" ref="FQ136" si="6128">+$D136*EW111</f>
        <v>0</v>
      </c>
      <c r="FR136" s="82">
        <f t="shared" ref="FR136" si="6129">+$D136*EX111</f>
        <v>0</v>
      </c>
      <c r="FS136" s="82">
        <f t="shared" ref="FS136" si="6130">+$D136*EY111</f>
        <v>0</v>
      </c>
      <c r="FT136" s="82">
        <f t="shared" ref="FT136" si="6131">+$D136*EZ111</f>
        <v>0</v>
      </c>
      <c r="FU136" s="82">
        <f t="shared" ref="FU136" si="6132">+$D136*FA111</f>
        <v>0</v>
      </c>
    </row>
    <row r="137" spans="1:177">
      <c r="A137" s="79">
        <v>1973</v>
      </c>
      <c r="D137" s="98">
        <f>Data!CE37</f>
        <v>8.542990732166551</v>
      </c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H137" s="82">
        <f>+$D137*M111</f>
        <v>8.5427201650410947</v>
      </c>
      <c r="AI137" s="82">
        <f t="shared" ref="AI137" si="6133">+$D137*N111</f>
        <v>8.4066443462753657</v>
      </c>
      <c r="AJ137" s="82">
        <f t="shared" ref="AJ137" si="6134">+$D137*O111</f>
        <v>8.2654871459035331</v>
      </c>
      <c r="AK137" s="82">
        <f t="shared" ref="AK137" si="6135">+$D137*P111</f>
        <v>8.1181565627783012</v>
      </c>
      <c r="AL137" s="82">
        <f t="shared" ref="AL137" si="6136">+$D137*Q111</f>
        <v>7.9626946614067675</v>
      </c>
      <c r="AM137" s="82">
        <f t="shared" ref="AM137" si="6137">+$D137*R111</f>
        <v>7.7957096727649695</v>
      </c>
      <c r="AN137" s="82">
        <f t="shared" ref="AN137" si="6138">+$D137*S111</f>
        <v>7.611671796200115</v>
      </c>
      <c r="AO137" s="82">
        <f t="shared" ref="AO137" si="6139">+$D137*T111</f>
        <v>7.4022431364639303</v>
      </c>
      <c r="AP137" s="82">
        <f t="shared" ref="AP137" si="6140">+$D137*U111</f>
        <v>7.1559741992380195</v>
      </c>
      <c r="AQ137" s="82">
        <f t="shared" ref="AQ137" si="6141">+$D137*V111</f>
        <v>6.8588222438484641</v>
      </c>
      <c r="AR137" s="82">
        <f t="shared" ref="AR137" si="6142">+$D137*W111</f>
        <v>6.4959134622023571</v>
      </c>
      <c r="AS137" s="82">
        <f t="shared" ref="AS137" si="6143">+$D137*X111</f>
        <v>6.0546769657500903</v>
      </c>
      <c r="AT137" s="82">
        <f t="shared" ref="AT137" si="6144">+$D137*Y111</f>
        <v>5.5289233601696797</v>
      </c>
      <c r="AU137" s="82">
        <f t="shared" ref="AU137" si="6145">+$D137*Z111</f>
        <v>4.9227996808609777</v>
      </c>
      <c r="AV137" s="82">
        <f t="shared" ref="AV137" si="6146">+$D137*AA111</f>
        <v>4.253153326779576</v>
      </c>
      <c r="AW137" s="82">
        <f t="shared" ref="AW137" si="6147">+$D137*AB111</f>
        <v>3.5490050635582859</v>
      </c>
      <c r="AX137" s="82">
        <f t="shared" ref="AX137" si="6148">+$D137*AC111</f>
        <v>2.8476635773888503</v>
      </c>
      <c r="AY137" s="82">
        <f t="shared" ref="AY137" si="6149">+$D137*AD111</f>
        <v>2.1882434939794755</v>
      </c>
      <c r="AZ137" s="82">
        <f t="shared" ref="AZ137" si="6150">+$D137*AE111</f>
        <v>1.6044202901766167</v>
      </c>
      <c r="BA137" s="82">
        <f t="shared" ref="BA137" si="6151">+$D137*AF111</f>
        <v>1.1186213254730386</v>
      </c>
      <c r="BB137" s="82">
        <f t="shared" ref="BB137" si="6152">+$D137*AG111</f>
        <v>0.73930383487961859</v>
      </c>
      <c r="BC137" s="82">
        <f t="shared" ref="BC137" si="6153">+$D137*AH111</f>
        <v>0.46177746093980554</v>
      </c>
      <c r="BD137" s="82">
        <f t="shared" ref="BD137" si="6154">+$D137*AI111</f>
        <v>0.27177776251516189</v>
      </c>
      <c r="BE137" s="82">
        <f t="shared" ref="BE137" si="6155">+$D137*AJ111</f>
        <v>0.1502451245089737</v>
      </c>
      <c r="BF137" s="82">
        <f t="shared" ref="BF137" si="6156">+$D137*AK111</f>
        <v>7.7741666555544459E-2</v>
      </c>
      <c r="BG137" s="82">
        <f t="shared" ref="BG137" si="6157">+$D137*AL111</f>
        <v>3.7488969035061048E-2</v>
      </c>
      <c r="BH137" s="82">
        <f t="shared" ref="BH137" si="6158">+$D137*AM111</f>
        <v>1.6752351577251069E-2</v>
      </c>
      <c r="BI137" s="82">
        <f t="shared" ref="BI137" si="6159">+$D137*AN111</f>
        <v>6.880024243546402E-3</v>
      </c>
      <c r="BJ137" s="82">
        <f t="shared" ref="BJ137" si="6160">+$D137*AO111</f>
        <v>2.5627036385746319E-3</v>
      </c>
      <c r="BK137" s="82">
        <f t="shared" ref="BK137" si="6161">+$D137*AP111</f>
        <v>8.4506050103525627E-4</v>
      </c>
      <c r="BL137" s="82">
        <f t="shared" ref="BL137" si="6162">+$D137*AQ111</f>
        <v>2.3380565485094814E-4</v>
      </c>
      <c r="BM137" s="82">
        <f t="shared" ref="BM137" si="6163">+$D137*AR111</f>
        <v>4.5778669577811322E-5</v>
      </c>
      <c r="BN137" s="82">
        <f t="shared" ref="BN137" si="6164">+$D137*AS111</f>
        <v>0</v>
      </c>
      <c r="BO137" s="82">
        <f t="shared" ref="BO137" si="6165">+$D137*AT111</f>
        <v>0</v>
      </c>
      <c r="BP137" s="82">
        <f t="shared" ref="BP137" si="6166">+$D137*AU111</f>
        <v>0</v>
      </c>
      <c r="BQ137" s="82">
        <f t="shared" ref="BQ137" si="6167">+$D137*AV111</f>
        <v>0</v>
      </c>
      <c r="BR137" s="82">
        <f t="shared" ref="BR137" si="6168">+$D137*AW111</f>
        <v>0</v>
      </c>
      <c r="BS137" s="82">
        <f t="shared" ref="BS137" si="6169">+$D137*AX111</f>
        <v>0</v>
      </c>
      <c r="BT137" s="82">
        <f t="shared" ref="BT137" si="6170">+$D137*AY111</f>
        <v>0</v>
      </c>
      <c r="BU137" s="82">
        <f t="shared" ref="BU137" si="6171">+$D137*AZ111</f>
        <v>0</v>
      </c>
      <c r="BV137" s="82">
        <f t="shared" ref="BV137" si="6172">+$D137*BA111</f>
        <v>0</v>
      </c>
      <c r="BW137" s="82">
        <f t="shared" ref="BW137" si="6173">+$D137*BB111</f>
        <v>0</v>
      </c>
      <c r="BX137" s="82">
        <f t="shared" ref="BX137" si="6174">+$D137*BC111</f>
        <v>0</v>
      </c>
      <c r="BY137" s="82">
        <f t="shared" ref="BY137" si="6175">+$D137*BD111</f>
        <v>0</v>
      </c>
      <c r="BZ137" s="82">
        <f t="shared" ref="BZ137" si="6176">+$D137*BE111</f>
        <v>0</v>
      </c>
      <c r="CA137" s="82">
        <f t="shared" ref="CA137" si="6177">+$D137*BF111</f>
        <v>0</v>
      </c>
      <c r="CB137" s="82">
        <f t="shared" ref="CB137" si="6178">+$D137*BG111</f>
        <v>0</v>
      </c>
      <c r="CC137" s="82">
        <f t="shared" ref="CC137" si="6179">+$D137*BH111</f>
        <v>0</v>
      </c>
      <c r="CD137" s="82">
        <f t="shared" ref="CD137" si="6180">+$D137*BI111</f>
        <v>0</v>
      </c>
      <c r="CE137" s="82">
        <f t="shared" ref="CE137" si="6181">+$D137*BJ111</f>
        <v>0</v>
      </c>
      <c r="CF137" s="82">
        <f t="shared" ref="CF137" si="6182">+$D137*BK111</f>
        <v>0</v>
      </c>
      <c r="CG137" s="82">
        <f t="shared" ref="CG137" si="6183">+$D137*BL111</f>
        <v>0</v>
      </c>
      <c r="CH137" s="82">
        <f t="shared" ref="CH137" si="6184">+$D137*BM111</f>
        <v>0</v>
      </c>
      <c r="CI137" s="82">
        <f t="shared" ref="CI137" si="6185">+$D137*BN111</f>
        <v>0</v>
      </c>
      <c r="CJ137" s="82">
        <f t="shared" ref="CJ137" si="6186">+$D137*BO111</f>
        <v>0</v>
      </c>
      <c r="CK137" s="82">
        <f t="shared" ref="CK137" si="6187">+$D137*BP111</f>
        <v>0</v>
      </c>
      <c r="CL137" s="82">
        <f t="shared" ref="CL137" si="6188">+$D137*BQ111</f>
        <v>0</v>
      </c>
      <c r="CM137" s="82">
        <f t="shared" ref="CM137" si="6189">+$D137*BR111</f>
        <v>0</v>
      </c>
      <c r="CN137" s="82">
        <f t="shared" ref="CN137" si="6190">+$D137*BS111</f>
        <v>0</v>
      </c>
      <c r="CO137" s="82">
        <f t="shared" ref="CO137" si="6191">+$D137*BT111</f>
        <v>0</v>
      </c>
      <c r="CX137" s="82"/>
      <c r="CY137" s="82"/>
      <c r="CZ137" s="82"/>
      <c r="DA137" s="82"/>
      <c r="DB137" s="82"/>
      <c r="DC137" s="82"/>
      <c r="DD137" s="82"/>
      <c r="DE137" s="82"/>
      <c r="DF137" s="82"/>
      <c r="DG137" s="82"/>
      <c r="DN137" s="82">
        <f>+$D137*CS111</f>
        <v>8.542990732166551</v>
      </c>
      <c r="DO137" s="82">
        <f t="shared" ref="DO137" si="6192">+$D137*CT111</f>
        <v>7.4751168906457321</v>
      </c>
      <c r="DP137" s="82">
        <f t="shared" ref="DP137" si="6193">+$D137*CU111</f>
        <v>6.540727279315016</v>
      </c>
      <c r="DQ137" s="82">
        <f t="shared" ref="DQ137" si="6194">+$D137*CV111</f>
        <v>5.7231363694006383</v>
      </c>
      <c r="DR137" s="82">
        <f t="shared" ref="DR137" si="6195">+$D137*CW111</f>
        <v>5.007744323225559</v>
      </c>
      <c r="DS137" s="82">
        <f t="shared" ref="DS137" si="6196">+$D137*CX111</f>
        <v>4.3817762828223641</v>
      </c>
      <c r="DT137" s="82">
        <f t="shared" ref="DT137" si="6197">+$D137*CY111</f>
        <v>3.8340542474695685</v>
      </c>
      <c r="DU137" s="82">
        <f t="shared" ref="DU137" si="6198">+$D137*CZ111</f>
        <v>3.3547974665358726</v>
      </c>
      <c r="DV137" s="82">
        <f t="shared" ref="DV137" si="6199">+$D137*DA111</f>
        <v>2.9354477832188883</v>
      </c>
      <c r="DW137" s="82">
        <f t="shared" ref="DW137" si="6200">+$D137*DB111</f>
        <v>2.5685168103165275</v>
      </c>
      <c r="DX137" s="82">
        <f t="shared" ref="DX137" si="6201">+$D137*DC111</f>
        <v>2.2474522090269615</v>
      </c>
      <c r="DY137" s="82">
        <f t="shared" ref="DY137" si="6202">+$D137*DD111</f>
        <v>1.9665206828985913</v>
      </c>
      <c r="DZ137" s="82">
        <f t="shared" ref="DZ137" si="6203">+$D137*DE111</f>
        <v>1.7207055975362673</v>
      </c>
      <c r="EA137" s="82">
        <f t="shared" ref="EA137" si="6204">+$D137*DF111</f>
        <v>1.505617397844234</v>
      </c>
      <c r="EB137" s="82">
        <f t="shared" ref="EB137" si="6205">+$D137*DG111</f>
        <v>1.3174152231137046</v>
      </c>
      <c r="EC137" s="82">
        <f t="shared" ref="EC137" si="6206">+$D137*DH111</f>
        <v>1.1527383202244916</v>
      </c>
      <c r="ED137" s="82">
        <f t="shared" ref="ED137" si="6207">+$D137*DI111</f>
        <v>1.0086460301964302</v>
      </c>
      <c r="EE137" s="82">
        <f t="shared" ref="EE137" si="6208">+$D137*DJ111</f>
        <v>0.88256527642187632</v>
      </c>
      <c r="EF137" s="82">
        <f t="shared" ref="EF137" si="6209">+$D137*DK111</f>
        <v>0.77224461686914181</v>
      </c>
      <c r="EG137" s="82">
        <f t="shared" ref="EG137" si="6210">+$D137*DL111</f>
        <v>0.67571403976049915</v>
      </c>
      <c r="EH137" s="82">
        <f t="shared" ref="EH137" si="6211">+$D137*DM111</f>
        <v>0.59124978479043666</v>
      </c>
      <c r="EI137" s="82">
        <f t="shared" ref="EI137" si="6212">+$D137*DN111</f>
        <v>0.51734356169163209</v>
      </c>
      <c r="EJ137" s="82">
        <f t="shared" ref="EJ137" si="6213">+$D137*DO111</f>
        <v>0.45267561648017812</v>
      </c>
      <c r="EK137" s="82">
        <f t="shared" ref="EK137" si="6214">+$D137*DP111</f>
        <v>0.39609116442015579</v>
      </c>
      <c r="EL137" s="82">
        <f t="shared" ref="EL137" si="6215">+$D137*DQ111</f>
        <v>0.34657976886763636</v>
      </c>
      <c r="EM137" s="82">
        <f t="shared" ref="EM137" si="6216">+$D137*DR111</f>
        <v>0.30325729775918181</v>
      </c>
      <c r="EN137" s="82">
        <f t="shared" ref="EN137" si="6217">+$D137*DS111</f>
        <v>0.2653501355392841</v>
      </c>
      <c r="EO137" s="82">
        <f t="shared" ref="EO137" si="6218">+$D137*DT111</f>
        <v>0.23218136859687358</v>
      </c>
      <c r="EP137" s="82">
        <f t="shared" ref="EP137" si="6219">+$D137*DU111</f>
        <v>0.2031586975222644</v>
      </c>
      <c r="EQ137" s="82">
        <f t="shared" ref="EQ137" si="6220">+$D137*DV111</f>
        <v>0.17776386033198135</v>
      </c>
      <c r="ER137" s="82">
        <f t="shared" ref="ER137" si="6221">+$D137*DW111</f>
        <v>0.15554337779048366</v>
      </c>
      <c r="ES137" s="82">
        <f t="shared" ref="ES137" si="6222">+$D137*DX111</f>
        <v>0.13610045556667322</v>
      </c>
      <c r="ET137" s="82">
        <f t="shared" ref="ET137" si="6223">+$D137*DY111</f>
        <v>0</v>
      </c>
      <c r="EU137" s="82">
        <f t="shared" ref="EU137" si="6224">+$D137*DZ111</f>
        <v>0</v>
      </c>
      <c r="EV137" s="82">
        <f t="shared" ref="EV137" si="6225">+$D137*EA111</f>
        <v>0</v>
      </c>
      <c r="EW137" s="82">
        <f t="shared" ref="EW137" si="6226">+$D137*EB111</f>
        <v>0</v>
      </c>
      <c r="EX137" s="82">
        <f t="shared" ref="EX137" si="6227">+$D137*EC111</f>
        <v>0</v>
      </c>
      <c r="EY137" s="82">
        <f t="shared" ref="EY137" si="6228">+$D137*ED111</f>
        <v>0</v>
      </c>
      <c r="EZ137" s="82">
        <f t="shared" ref="EZ137" si="6229">+$D137*EE111</f>
        <v>0</v>
      </c>
      <c r="FA137" s="82">
        <f t="shared" ref="FA137" si="6230">+$D137*EF111</f>
        <v>0</v>
      </c>
      <c r="FB137" s="82">
        <f t="shared" ref="FB137" si="6231">+$D137*EG111</f>
        <v>0</v>
      </c>
      <c r="FC137" s="82">
        <f t="shared" ref="FC137" si="6232">+$D137*EH111</f>
        <v>0</v>
      </c>
      <c r="FD137" s="82">
        <f t="shared" ref="FD137" si="6233">+$D137*EI111</f>
        <v>0</v>
      </c>
      <c r="FE137" s="82">
        <f t="shared" ref="FE137" si="6234">+$D137*EJ111</f>
        <v>0</v>
      </c>
      <c r="FF137" s="82">
        <f t="shared" ref="FF137" si="6235">+$D137*EK111</f>
        <v>0</v>
      </c>
      <c r="FG137" s="82">
        <f t="shared" ref="FG137" si="6236">+$D137*EL111</f>
        <v>0</v>
      </c>
      <c r="FH137" s="82">
        <f t="shared" ref="FH137" si="6237">+$D137*EM111</f>
        <v>0</v>
      </c>
      <c r="FI137" s="82">
        <f t="shared" ref="FI137" si="6238">+$D137*EN111</f>
        <v>0</v>
      </c>
      <c r="FJ137" s="82">
        <f t="shared" ref="FJ137" si="6239">+$D137*EO111</f>
        <v>0</v>
      </c>
      <c r="FK137" s="82">
        <f t="shared" ref="FK137" si="6240">+$D137*EP111</f>
        <v>0</v>
      </c>
      <c r="FL137" s="82">
        <f t="shared" ref="FL137" si="6241">+$D137*EQ111</f>
        <v>0</v>
      </c>
      <c r="FM137" s="82">
        <f t="shared" ref="FM137" si="6242">+$D137*ER111</f>
        <v>0</v>
      </c>
      <c r="FN137" s="82">
        <f t="shared" ref="FN137" si="6243">+$D137*ES111</f>
        <v>0</v>
      </c>
      <c r="FO137" s="82">
        <f t="shared" ref="FO137" si="6244">+$D137*ET111</f>
        <v>0</v>
      </c>
      <c r="FP137" s="82">
        <f t="shared" ref="FP137" si="6245">+$D137*EU111</f>
        <v>0</v>
      </c>
      <c r="FQ137" s="82">
        <f t="shared" ref="FQ137" si="6246">+$D137*EV111</f>
        <v>0</v>
      </c>
      <c r="FR137" s="82">
        <f t="shared" ref="FR137" si="6247">+$D137*EW111</f>
        <v>0</v>
      </c>
      <c r="FS137" s="82">
        <f t="shared" ref="FS137" si="6248">+$D137*EX111</f>
        <v>0</v>
      </c>
      <c r="FT137" s="82">
        <f t="shared" ref="FT137" si="6249">+$D137*EY111</f>
        <v>0</v>
      </c>
      <c r="FU137" s="82">
        <f t="shared" ref="FU137" si="6250">+$D137*EZ111</f>
        <v>0</v>
      </c>
    </row>
    <row r="138" spans="1:177">
      <c r="A138" s="79">
        <v>1974</v>
      </c>
      <c r="D138" s="98">
        <f>Data!CE38</f>
        <v>9.3663300420983848</v>
      </c>
      <c r="R138" s="82"/>
      <c r="S138" s="82"/>
      <c r="T138" s="82"/>
      <c r="U138" s="82"/>
      <c r="V138" s="82"/>
      <c r="W138" s="82"/>
      <c r="X138" s="82"/>
      <c r="Y138" s="82"/>
      <c r="Z138" s="82"/>
      <c r="AA138" s="82"/>
      <c r="AI138" s="82">
        <f>+$D138*M111</f>
        <v>9.3660333987945332</v>
      </c>
      <c r="AJ138" s="82">
        <f t="shared" ref="AJ138" si="6251">+$D138*N111</f>
        <v>9.2168431363598984</v>
      </c>
      <c r="AK138" s="82">
        <f t="shared" ref="AK138" si="6252">+$D138*O111</f>
        <v>9.0620817690645961</v>
      </c>
      <c r="AL138" s="82">
        <f t="shared" ref="AL138" si="6253">+$D138*P111</f>
        <v>8.9005520530542661</v>
      </c>
      <c r="AM138" s="82">
        <f t="shared" ref="AM138" si="6254">+$D138*Q111</f>
        <v>8.7301073548368944</v>
      </c>
      <c r="AN138" s="82">
        <f t="shared" ref="AN138" si="6255">+$D138*R111</f>
        <v>8.5470290202431158</v>
      </c>
      <c r="AO138" s="82">
        <f t="shared" ref="AO138" si="6256">+$D138*S111</f>
        <v>8.3452543085296877</v>
      </c>
      <c r="AP138" s="82">
        <f t="shared" ref="AP138" si="6257">+$D138*T111</f>
        <v>8.1156417514216042</v>
      </c>
      <c r="AQ138" s="82">
        <f t="shared" ref="AQ138" si="6258">+$D138*U111</f>
        <v>7.8456383980889575</v>
      </c>
      <c r="AR138" s="82">
        <f t="shared" ref="AR138" si="6259">+$D138*V111</f>
        <v>7.5198481246248985</v>
      </c>
      <c r="AS138" s="82">
        <f t="shared" ref="AS138" si="6260">+$D138*W111</f>
        <v>7.1219636447465948</v>
      </c>
      <c r="AT138" s="82">
        <f t="shared" ref="AT138" si="6261">+$D138*X111</f>
        <v>6.6382025378978913</v>
      </c>
      <c r="AU138" s="82">
        <f t="shared" ref="AU138" si="6262">+$D138*Y111</f>
        <v>6.0617789006641782</v>
      </c>
      <c r="AV138" s="82">
        <f t="shared" ref="AV138" si="6263">+$D138*Z111</f>
        <v>5.3972394431460557</v>
      </c>
      <c r="AW138" s="82">
        <f t="shared" ref="AW138" si="6264">+$D138*AA111</f>
        <v>4.6630552492901369</v>
      </c>
      <c r="AX138" s="82">
        <f t="shared" ref="AX138" si="6265">+$D138*AB111</f>
        <v>3.8910439901571934</v>
      </c>
      <c r="AY138" s="82">
        <f t="shared" ref="AY138" si="6266">+$D138*AC111</f>
        <v>3.1221100140327946</v>
      </c>
      <c r="AZ138" s="82">
        <f t="shared" ref="AZ138" si="6267">+$D138*AD111</f>
        <v>2.3991376579532404</v>
      </c>
      <c r="BA138" s="82">
        <f t="shared" ref="BA138" si="6268">+$D138*AE111</f>
        <v>1.7590479066600118</v>
      </c>
      <c r="BB138" s="82">
        <f t="shared" ref="BB138" si="6269">+$D138*AF111</f>
        <v>1.2264295789365693</v>
      </c>
      <c r="BC138" s="82">
        <f t="shared" ref="BC138" si="6270">+$D138*AG111</f>
        <v>0.81055498430997441</v>
      </c>
      <c r="BD138" s="82">
        <f t="shared" ref="BD138" si="6271">+$D138*AH111</f>
        <v>0.50628172741415689</v>
      </c>
      <c r="BE138" s="82">
        <f t="shared" ref="BE138" si="6272">+$D138*AI111</f>
        <v>0.29797061727286606</v>
      </c>
      <c r="BF138" s="82">
        <f t="shared" ref="BF138" si="6273">+$D138*AJ111</f>
        <v>0.16472514924645451</v>
      </c>
      <c r="BG138" s="82">
        <f t="shared" ref="BG138" si="6274">+$D138*AK111</f>
        <v>8.5234097731173283E-2</v>
      </c>
      <c r="BH138" s="82">
        <f t="shared" ref="BH138" si="6275">+$D138*AL111</f>
        <v>4.1102006068937734E-2</v>
      </c>
      <c r="BI138" s="82">
        <f t="shared" ref="BI138" si="6276">+$D138*AM111</f>
        <v>1.836687628174544E-2</v>
      </c>
      <c r="BJ138" s="82">
        <f t="shared" ref="BJ138" si="6277">+$D138*AN111</f>
        <v>7.5430934883329069E-3</v>
      </c>
      <c r="BK138" s="82">
        <f t="shared" ref="BK138" si="6278">+$D138*AO111</f>
        <v>2.8096867749836697E-3</v>
      </c>
      <c r="BL138" s="82">
        <f t="shared" ref="BL138" si="6279">+$D138*AP111</f>
        <v>9.265040553578963E-4</v>
      </c>
      <c r="BM138" s="82">
        <f t="shared" ref="BM138" si="6280">+$D138*AQ111</f>
        <v>2.5633890960426571E-4</v>
      </c>
      <c r="BN138" s="82">
        <f t="shared" ref="BN138" si="6281">+$D138*AR111</f>
        <v>5.019063482528314E-5</v>
      </c>
      <c r="BO138" s="82">
        <f t="shared" ref="BO138" si="6282">+$D138*AS111</f>
        <v>0</v>
      </c>
      <c r="BP138" s="82">
        <f t="shared" ref="BP138" si="6283">+$D138*AT111</f>
        <v>0</v>
      </c>
      <c r="BQ138" s="82">
        <f t="shared" ref="BQ138" si="6284">+$D138*AU111</f>
        <v>0</v>
      </c>
      <c r="BR138" s="82">
        <f t="shared" ref="BR138" si="6285">+$D138*AV111</f>
        <v>0</v>
      </c>
      <c r="BS138" s="82">
        <f t="shared" ref="BS138" si="6286">+$D138*AW111</f>
        <v>0</v>
      </c>
      <c r="BT138" s="82">
        <f t="shared" ref="BT138" si="6287">+$D138*AX111</f>
        <v>0</v>
      </c>
      <c r="BU138" s="82">
        <f t="shared" ref="BU138" si="6288">+$D138*AY111</f>
        <v>0</v>
      </c>
      <c r="BV138" s="82">
        <f t="shared" ref="BV138" si="6289">+$D138*AZ111</f>
        <v>0</v>
      </c>
      <c r="BW138" s="82">
        <f t="shared" ref="BW138" si="6290">+$D138*BA111</f>
        <v>0</v>
      </c>
      <c r="BX138" s="82">
        <f t="shared" ref="BX138" si="6291">+$D138*BB111</f>
        <v>0</v>
      </c>
      <c r="BY138" s="82">
        <f t="shared" ref="BY138" si="6292">+$D138*BC111</f>
        <v>0</v>
      </c>
      <c r="BZ138" s="82">
        <f t="shared" ref="BZ138" si="6293">+$D138*BD111</f>
        <v>0</v>
      </c>
      <c r="CA138" s="82">
        <f t="shared" ref="CA138" si="6294">+$D138*BE111</f>
        <v>0</v>
      </c>
      <c r="CB138" s="82">
        <f t="shared" ref="CB138" si="6295">+$D138*BF111</f>
        <v>0</v>
      </c>
      <c r="CC138" s="82">
        <f t="shared" ref="CC138" si="6296">+$D138*BG111</f>
        <v>0</v>
      </c>
      <c r="CD138" s="82">
        <f t="shared" ref="CD138" si="6297">+$D138*BH111</f>
        <v>0</v>
      </c>
      <c r="CE138" s="82">
        <f t="shared" ref="CE138" si="6298">+$D138*BI111</f>
        <v>0</v>
      </c>
      <c r="CF138" s="82">
        <f t="shared" ref="CF138" si="6299">+$D138*BJ111</f>
        <v>0</v>
      </c>
      <c r="CG138" s="82">
        <f t="shared" ref="CG138" si="6300">+$D138*BK111</f>
        <v>0</v>
      </c>
      <c r="CH138" s="82">
        <f t="shared" ref="CH138" si="6301">+$D138*BL111</f>
        <v>0</v>
      </c>
      <c r="CI138" s="82">
        <f t="shared" ref="CI138" si="6302">+$D138*BM111</f>
        <v>0</v>
      </c>
      <c r="CJ138" s="82">
        <f t="shared" ref="CJ138" si="6303">+$D138*BN111</f>
        <v>0</v>
      </c>
      <c r="CK138" s="82">
        <f t="shared" ref="CK138" si="6304">+$D138*BO111</f>
        <v>0</v>
      </c>
      <c r="CL138" s="82">
        <f t="shared" ref="CL138" si="6305">+$D138*BP111</f>
        <v>0</v>
      </c>
      <c r="CM138" s="82">
        <f t="shared" ref="CM138" si="6306">+$D138*BQ111</f>
        <v>0</v>
      </c>
      <c r="CN138" s="82">
        <f t="shared" ref="CN138" si="6307">+$D138*BR111</f>
        <v>0</v>
      </c>
      <c r="CO138" s="82">
        <f t="shared" ref="CO138" si="6308">+$D138*BS111</f>
        <v>0</v>
      </c>
      <c r="CX138" s="82"/>
      <c r="CY138" s="82"/>
      <c r="CZ138" s="82"/>
      <c r="DA138" s="82"/>
      <c r="DB138" s="82"/>
      <c r="DC138" s="82"/>
      <c r="DD138" s="82"/>
      <c r="DE138" s="82"/>
      <c r="DF138" s="82"/>
      <c r="DG138" s="82"/>
      <c r="DO138" s="82">
        <f>+$D138*CS111</f>
        <v>9.3663300420983848</v>
      </c>
      <c r="DP138" s="82">
        <f t="shared" ref="DP138" si="6309">+$D138*CT111</f>
        <v>8.1955387868360869</v>
      </c>
      <c r="DQ138" s="82">
        <f t="shared" ref="DQ138" si="6310">+$D138*CU111</f>
        <v>7.1710964384815759</v>
      </c>
      <c r="DR138" s="82">
        <f t="shared" ref="DR138" si="6311">+$D138*CV111</f>
        <v>6.2747093836713788</v>
      </c>
      <c r="DS138" s="82">
        <f t="shared" ref="DS138" si="6312">+$D138*CW111</f>
        <v>5.4903707107124564</v>
      </c>
      <c r="DT138" s="82">
        <f t="shared" ref="DT138" si="6313">+$D138*CX111</f>
        <v>4.8040743718733996</v>
      </c>
      <c r="DU138" s="82">
        <f t="shared" ref="DU138" si="6314">+$D138*CY111</f>
        <v>4.2035650753892249</v>
      </c>
      <c r="DV138" s="82">
        <f t="shared" ref="DV138" si="6315">+$D138*CZ111</f>
        <v>3.6781194409655713</v>
      </c>
      <c r="DW138" s="82">
        <f t="shared" ref="DW138" si="6316">+$D138*DA111</f>
        <v>3.218354510844875</v>
      </c>
      <c r="DX138" s="82">
        <f t="shared" ref="DX138" si="6317">+$D138*DB111</f>
        <v>2.8160601969892656</v>
      </c>
      <c r="DY138" s="82">
        <f t="shared" ref="DY138" si="6318">+$D138*DC111</f>
        <v>2.4640526723656073</v>
      </c>
      <c r="DZ138" s="82">
        <f t="shared" ref="DZ138" si="6319">+$D138*DD111</f>
        <v>2.1560460883199064</v>
      </c>
      <c r="EA138" s="82">
        <f t="shared" ref="EA138" si="6320">+$D138*DE111</f>
        <v>1.8865403272799182</v>
      </c>
      <c r="EB138" s="82">
        <f t="shared" ref="EB138" si="6321">+$D138*DF111</f>
        <v>1.6507227863699285</v>
      </c>
      <c r="EC138" s="82">
        <f t="shared" ref="EC138" si="6322">+$D138*DG111</f>
        <v>1.4443824380736874</v>
      </c>
      <c r="ED138" s="82">
        <f t="shared" ref="ED138" si="6323">+$D138*DH111</f>
        <v>1.2638346333144765</v>
      </c>
      <c r="EE138" s="82">
        <f t="shared" ref="EE138" si="6324">+$D138*DI111</f>
        <v>1.1058553041501669</v>
      </c>
      <c r="EF138" s="82">
        <f t="shared" ref="EF138" si="6325">+$D138*DJ111</f>
        <v>0.96762339113139606</v>
      </c>
      <c r="EG138" s="82">
        <f t="shared" ref="EG138" si="6326">+$D138*DK111</f>
        <v>0.84667046723997152</v>
      </c>
      <c r="EH138" s="82">
        <f t="shared" ref="EH138" si="6327">+$D138*DL111</f>
        <v>0.74083665883497518</v>
      </c>
      <c r="EI138" s="82">
        <f t="shared" ref="EI138" si="6328">+$D138*DM111</f>
        <v>0.64823207648060321</v>
      </c>
      <c r="EJ138" s="82">
        <f t="shared" ref="EJ138" si="6329">+$D138*DN111</f>
        <v>0.5672030669205278</v>
      </c>
      <c r="EK138" s="82">
        <f t="shared" ref="EK138" si="6330">+$D138*DO111</f>
        <v>0.49630268355546187</v>
      </c>
      <c r="EL138" s="82">
        <f t="shared" ref="EL138" si="6331">+$D138*DP111</f>
        <v>0.43426484811102906</v>
      </c>
      <c r="EM138" s="82">
        <f t="shared" ref="EM138" si="6332">+$D138*DQ111</f>
        <v>0.37998174209715047</v>
      </c>
      <c r="EN138" s="82">
        <f t="shared" ref="EN138" si="6333">+$D138*DR111</f>
        <v>0.33248402433500668</v>
      </c>
      <c r="EO138" s="82">
        <f t="shared" ref="EO138" si="6334">+$D138*DS111</f>
        <v>0.29092352129313082</v>
      </c>
      <c r="EP138" s="82">
        <f t="shared" ref="EP138" si="6335">+$D138*DT111</f>
        <v>0.25455808113148948</v>
      </c>
      <c r="EQ138" s="82">
        <f t="shared" ref="EQ138" si="6336">+$D138*DU111</f>
        <v>0.22273832099005328</v>
      </c>
      <c r="ER138" s="82">
        <f t="shared" ref="ER138" si="6337">+$D138*DV111</f>
        <v>0.19489603086629664</v>
      </c>
      <c r="ES138" s="82">
        <f t="shared" ref="ES138" si="6338">+$D138*DW111</f>
        <v>0.17053402700800954</v>
      </c>
      <c r="ET138" s="82">
        <f t="shared" ref="ET138" si="6339">+$D138*DX111</f>
        <v>0.14921727363200835</v>
      </c>
      <c r="EU138" s="82">
        <f t="shared" ref="EU138" si="6340">+$D138*DY111</f>
        <v>0</v>
      </c>
      <c r="EV138" s="82">
        <f t="shared" ref="EV138" si="6341">+$D138*DZ111</f>
        <v>0</v>
      </c>
      <c r="EW138" s="82">
        <f t="shared" ref="EW138" si="6342">+$D138*EA111</f>
        <v>0</v>
      </c>
      <c r="EX138" s="82">
        <f t="shared" ref="EX138" si="6343">+$D138*EB111</f>
        <v>0</v>
      </c>
      <c r="EY138" s="82">
        <f t="shared" ref="EY138" si="6344">+$D138*EC111</f>
        <v>0</v>
      </c>
      <c r="EZ138" s="82">
        <f t="shared" ref="EZ138" si="6345">+$D138*ED111</f>
        <v>0</v>
      </c>
      <c r="FA138" s="82">
        <f t="shared" ref="FA138" si="6346">+$D138*EE111</f>
        <v>0</v>
      </c>
      <c r="FB138" s="82">
        <f t="shared" ref="FB138" si="6347">+$D138*EF111</f>
        <v>0</v>
      </c>
      <c r="FC138" s="82">
        <f t="shared" ref="FC138" si="6348">+$D138*EG111</f>
        <v>0</v>
      </c>
      <c r="FD138" s="82">
        <f t="shared" ref="FD138" si="6349">+$D138*EH111</f>
        <v>0</v>
      </c>
      <c r="FE138" s="82">
        <f t="shared" ref="FE138" si="6350">+$D138*EI111</f>
        <v>0</v>
      </c>
      <c r="FF138" s="82">
        <f t="shared" ref="FF138" si="6351">+$D138*EJ111</f>
        <v>0</v>
      </c>
      <c r="FG138" s="82">
        <f t="shared" ref="FG138" si="6352">+$D138*EK111</f>
        <v>0</v>
      </c>
      <c r="FH138" s="82">
        <f t="shared" ref="FH138" si="6353">+$D138*EL111</f>
        <v>0</v>
      </c>
      <c r="FI138" s="82">
        <f t="shared" ref="FI138" si="6354">+$D138*EM111</f>
        <v>0</v>
      </c>
      <c r="FJ138" s="82">
        <f t="shared" ref="FJ138" si="6355">+$D138*EN111</f>
        <v>0</v>
      </c>
      <c r="FK138" s="82">
        <f t="shared" ref="FK138" si="6356">+$D138*EO111</f>
        <v>0</v>
      </c>
      <c r="FL138" s="82">
        <f t="shared" ref="FL138" si="6357">+$D138*EP111</f>
        <v>0</v>
      </c>
      <c r="FM138" s="82">
        <f t="shared" ref="FM138" si="6358">+$D138*EQ111</f>
        <v>0</v>
      </c>
      <c r="FN138" s="82">
        <f t="shared" ref="FN138" si="6359">+$D138*ER111</f>
        <v>0</v>
      </c>
      <c r="FO138" s="82">
        <f t="shared" ref="FO138" si="6360">+$D138*ES111</f>
        <v>0</v>
      </c>
      <c r="FP138" s="82">
        <f t="shared" ref="FP138" si="6361">+$D138*ET111</f>
        <v>0</v>
      </c>
      <c r="FQ138" s="82">
        <f t="shared" ref="FQ138" si="6362">+$D138*EU111</f>
        <v>0</v>
      </c>
      <c r="FR138" s="82">
        <f t="shared" ref="FR138" si="6363">+$D138*EV111</f>
        <v>0</v>
      </c>
      <c r="FS138" s="82">
        <f t="shared" ref="FS138" si="6364">+$D138*EW111</f>
        <v>0</v>
      </c>
      <c r="FT138" s="82">
        <f t="shared" ref="FT138" si="6365">+$D138*EX111</f>
        <v>0</v>
      </c>
      <c r="FU138" s="82">
        <f t="shared" ref="FU138" si="6366">+$D138*EY111</f>
        <v>0</v>
      </c>
    </row>
    <row r="139" spans="1:177">
      <c r="A139" s="79">
        <v>1975</v>
      </c>
      <c r="D139" s="98">
        <f>Data!CE39</f>
        <v>10.109575880607403</v>
      </c>
      <c r="R139" s="82"/>
      <c r="S139" s="82"/>
      <c r="T139" s="82"/>
      <c r="U139" s="82"/>
      <c r="V139" s="82"/>
      <c r="W139" s="82"/>
      <c r="X139" s="82"/>
      <c r="Y139" s="82"/>
      <c r="Z139" s="82"/>
      <c r="AA139" s="82"/>
      <c r="AJ139" s="82">
        <f>+$D139*M111</f>
        <v>10.109255697784858</v>
      </c>
      <c r="AK139" s="82">
        <f t="shared" ref="AK139" si="6367">+$D139*N111</f>
        <v>9.9482267492050394</v>
      </c>
      <c r="AL139" s="82">
        <f t="shared" ref="AL139" si="6368">+$D139*O111</f>
        <v>9.7811846122072819</v>
      </c>
      <c r="AM139" s="82">
        <f t="shared" ref="AM139" si="6369">+$D139*P111</f>
        <v>9.6068370381158665</v>
      </c>
      <c r="AN139" s="82">
        <f t="shared" ref="AN139" si="6370">+$D139*Q111</f>
        <v>9.4228670517571853</v>
      </c>
      <c r="AO139" s="82">
        <f t="shared" ref="AO139" si="6371">+$D139*R111</f>
        <v>9.2252609128156653</v>
      </c>
      <c r="AP139" s="82">
        <f t="shared" ref="AP139" si="6372">+$D139*S111</f>
        <v>9.0074747842374343</v>
      </c>
      <c r="AQ139" s="82">
        <f t="shared" ref="AQ139" si="6373">+$D139*T111</f>
        <v>8.7596417953515946</v>
      </c>
      <c r="AR139" s="82">
        <f t="shared" ref="AR139" si="6374">+$D139*U111</f>
        <v>8.4682128817572462</v>
      </c>
      <c r="AS139" s="82">
        <f t="shared" ref="AS139" si="6375">+$D139*V111</f>
        <v>8.1165701918301174</v>
      </c>
      <c r="AT139" s="82">
        <f t="shared" ref="AT139" si="6376">+$D139*W111</f>
        <v>7.687112408155377</v>
      </c>
      <c r="AU139" s="82">
        <f t="shared" ref="AU139" si="6377">+$D139*X111</f>
        <v>7.1649634345667925</v>
      </c>
      <c r="AV139" s="82">
        <f t="shared" ref="AV139" si="6378">+$D139*Y111</f>
        <v>6.5427988862540793</v>
      </c>
      <c r="AW139" s="82">
        <f t="shared" ref="AW139" si="6379">+$D139*Z111</f>
        <v>5.8255262681377928</v>
      </c>
      <c r="AX139" s="82">
        <f t="shared" ref="AX139" si="6380">+$D139*AA111</f>
        <v>5.033082399005659</v>
      </c>
      <c r="AY139" s="82">
        <f t="shared" ref="AY139" si="6381">+$D139*AB111</f>
        <v>4.1998097757040744</v>
      </c>
      <c r="AZ139" s="82">
        <f t="shared" ref="AZ139" si="6382">+$D139*AC111</f>
        <v>3.3698586268691342</v>
      </c>
      <c r="BA139" s="82">
        <f t="shared" ref="BA139" si="6383">+$D139*AD111</f>
        <v>2.5895162878188747</v>
      </c>
      <c r="BB139" s="82">
        <f t="shared" ref="BB139" si="6384">+$D139*AE111</f>
        <v>1.8986335320316061</v>
      </c>
      <c r="BC139" s="82">
        <f t="shared" ref="BC139" si="6385">+$D139*AF111</f>
        <v>1.3237503733856144</v>
      </c>
      <c r="BD139" s="82">
        <f t="shared" ref="BD139" si="6386">+$D139*AG111</f>
        <v>0.87487490644205457</v>
      </c>
      <c r="BE139" s="82">
        <f t="shared" ref="BE139" si="6387">+$D139*AH111</f>
        <v>0.54645667163696654</v>
      </c>
      <c r="BF139" s="82">
        <f t="shared" ref="BF139" si="6388">+$D139*AI111</f>
        <v>0.3216154621897771</v>
      </c>
      <c r="BG139" s="82">
        <f t="shared" ref="BG139" si="6389">+$D139*AJ111</f>
        <v>0.17779657435371835</v>
      </c>
      <c r="BH139" s="82">
        <f t="shared" ref="BH139" si="6390">+$D139*AK111</f>
        <v>9.1997674089579387E-2</v>
      </c>
      <c r="BI139" s="82">
        <f t="shared" ref="BI139" si="6391">+$D139*AL111</f>
        <v>4.4363571145953358E-2</v>
      </c>
      <c r="BJ139" s="82">
        <f t="shared" ref="BJ139" si="6392">+$D139*AM111</f>
        <v>1.9824341938140245E-2</v>
      </c>
      <c r="BK139" s="82">
        <f t="shared" ref="BK139" si="6393">+$D139*AN111</f>
        <v>8.1416601435211414E-3</v>
      </c>
      <c r="BL139" s="82">
        <f t="shared" ref="BL139" si="6394">+$D139*AO111</f>
        <v>3.0326436848549122E-3</v>
      </c>
      <c r="BM139" s="82">
        <f t="shared" ref="BM139" si="6395">+$D139*AP111</f>
        <v>1.0000248773245981E-3</v>
      </c>
      <c r="BN139" s="82">
        <f t="shared" ref="BN139" si="6396">+$D139*AQ111</f>
        <v>2.7668015606418936E-4</v>
      </c>
      <c r="BO139" s="82">
        <f t="shared" ref="BO139" si="6397">+$D139*AR111</f>
        <v>5.41734093269662E-5</v>
      </c>
      <c r="BP139" s="82">
        <f t="shared" ref="BP139" si="6398">+$D139*AS111</f>
        <v>0</v>
      </c>
      <c r="BQ139" s="82">
        <f t="shared" ref="BQ139" si="6399">+$D139*AT111</f>
        <v>0</v>
      </c>
      <c r="BR139" s="82">
        <f t="shared" ref="BR139" si="6400">+$D139*AU111</f>
        <v>0</v>
      </c>
      <c r="BS139" s="82">
        <f t="shared" ref="BS139" si="6401">+$D139*AV111</f>
        <v>0</v>
      </c>
      <c r="BT139" s="82">
        <f t="shared" ref="BT139" si="6402">+$D139*AW111</f>
        <v>0</v>
      </c>
      <c r="BU139" s="82">
        <f t="shared" ref="BU139" si="6403">+$D139*AX111</f>
        <v>0</v>
      </c>
      <c r="BV139" s="82">
        <f t="shared" ref="BV139" si="6404">+$D139*AY111</f>
        <v>0</v>
      </c>
      <c r="BW139" s="82">
        <f t="shared" ref="BW139" si="6405">+$D139*AZ111</f>
        <v>0</v>
      </c>
      <c r="BX139" s="82">
        <f t="shared" ref="BX139" si="6406">+$D139*BA111</f>
        <v>0</v>
      </c>
      <c r="BY139" s="82">
        <f t="shared" ref="BY139" si="6407">+$D139*BB111</f>
        <v>0</v>
      </c>
      <c r="BZ139" s="82">
        <f t="shared" ref="BZ139" si="6408">+$D139*BC111</f>
        <v>0</v>
      </c>
      <c r="CA139" s="82">
        <f t="shared" ref="CA139" si="6409">+$D139*BD111</f>
        <v>0</v>
      </c>
      <c r="CB139" s="82">
        <f t="shared" ref="CB139" si="6410">+$D139*BE111</f>
        <v>0</v>
      </c>
      <c r="CC139" s="82">
        <f t="shared" ref="CC139" si="6411">+$D139*BF111</f>
        <v>0</v>
      </c>
      <c r="CD139" s="82">
        <f t="shared" ref="CD139" si="6412">+$D139*BG111</f>
        <v>0</v>
      </c>
      <c r="CE139" s="82">
        <f t="shared" ref="CE139" si="6413">+$D139*BH111</f>
        <v>0</v>
      </c>
      <c r="CF139" s="82">
        <f t="shared" ref="CF139" si="6414">+$D139*BI111</f>
        <v>0</v>
      </c>
      <c r="CG139" s="82">
        <f t="shared" ref="CG139" si="6415">+$D139*BJ111</f>
        <v>0</v>
      </c>
      <c r="CH139" s="82">
        <f t="shared" ref="CH139" si="6416">+$D139*BK111</f>
        <v>0</v>
      </c>
      <c r="CI139" s="82">
        <f t="shared" ref="CI139" si="6417">+$D139*BL111</f>
        <v>0</v>
      </c>
      <c r="CJ139" s="82">
        <f t="shared" ref="CJ139" si="6418">+$D139*BM111</f>
        <v>0</v>
      </c>
      <c r="CK139" s="82">
        <f t="shared" ref="CK139" si="6419">+$D139*BN111</f>
        <v>0</v>
      </c>
      <c r="CL139" s="82">
        <f t="shared" ref="CL139" si="6420">+$D139*BO111</f>
        <v>0</v>
      </c>
      <c r="CM139" s="82">
        <f t="shared" ref="CM139" si="6421">+$D139*BP111</f>
        <v>0</v>
      </c>
      <c r="CN139" s="82">
        <f t="shared" ref="CN139" si="6422">+$D139*BQ111</f>
        <v>0</v>
      </c>
      <c r="CO139" s="82">
        <f t="shared" ref="CO139" si="6423">+$D139*BR111</f>
        <v>0</v>
      </c>
      <c r="CX139" s="82"/>
      <c r="CY139" s="82"/>
      <c r="CZ139" s="82"/>
      <c r="DA139" s="82"/>
      <c r="DB139" s="82"/>
      <c r="DC139" s="82"/>
      <c r="DD139" s="82"/>
      <c r="DE139" s="82"/>
      <c r="DF139" s="82"/>
      <c r="DG139" s="82"/>
      <c r="DP139" s="82">
        <f>+$D139*CS111</f>
        <v>10.109575880607403</v>
      </c>
      <c r="DQ139" s="82">
        <f t="shared" ref="DQ139" si="6424">+$D139*CT111</f>
        <v>8.8458788955314773</v>
      </c>
      <c r="DR139" s="82">
        <f t="shared" ref="DR139" si="6425">+$D139*CU111</f>
        <v>7.7401440335900435</v>
      </c>
      <c r="DS139" s="82">
        <f t="shared" ref="DS139" si="6426">+$D139*CV111</f>
        <v>6.7726260293912874</v>
      </c>
      <c r="DT139" s="82">
        <f t="shared" ref="DT139" si="6427">+$D139*CW111</f>
        <v>5.9260477757173771</v>
      </c>
      <c r="DU139" s="82">
        <f t="shared" ref="DU139" si="6428">+$D139*CX111</f>
        <v>5.1852918037527047</v>
      </c>
      <c r="DV139" s="82">
        <f t="shared" ref="DV139" si="6429">+$D139*CY111</f>
        <v>4.5371303282836166</v>
      </c>
      <c r="DW139" s="82">
        <f t="shared" ref="DW139" si="6430">+$D139*CZ111</f>
        <v>3.9699890372481645</v>
      </c>
      <c r="DX139" s="82">
        <f t="shared" ref="DX139" si="6431">+$D139*DA111</f>
        <v>3.4737404075921439</v>
      </c>
      <c r="DY139" s="82">
        <f t="shared" ref="DY139" si="6432">+$D139*DB111</f>
        <v>3.039522856643126</v>
      </c>
      <c r="DZ139" s="82">
        <f t="shared" ref="DZ139" si="6433">+$D139*DC111</f>
        <v>2.6595824995627351</v>
      </c>
      <c r="EA139" s="82">
        <f t="shared" ref="EA139" si="6434">+$D139*DD111</f>
        <v>2.3271346871173932</v>
      </c>
      <c r="EB139" s="82">
        <f t="shared" ref="EB139" si="6435">+$D139*DE111</f>
        <v>2.0362428512277191</v>
      </c>
      <c r="EC139" s="82">
        <f t="shared" ref="EC139" si="6436">+$D139*DF111</f>
        <v>1.7817124948242542</v>
      </c>
      <c r="ED139" s="82">
        <f t="shared" ref="ED139" si="6437">+$D139*DG111</f>
        <v>1.5589984329712225</v>
      </c>
      <c r="EE139" s="82">
        <f t="shared" ref="EE139" si="6438">+$D139*DH111</f>
        <v>1.3641236288498197</v>
      </c>
      <c r="EF139" s="82">
        <f t="shared" ref="EF139" si="6439">+$D139*DI111</f>
        <v>1.1936081752435923</v>
      </c>
      <c r="EG139" s="82">
        <f t="shared" ref="EG139" si="6440">+$D139*DJ111</f>
        <v>1.0444071533381432</v>
      </c>
      <c r="EH139" s="82">
        <f t="shared" ref="EH139" si="6441">+$D139*DK111</f>
        <v>0.91385625917087532</v>
      </c>
      <c r="EI139" s="82">
        <f t="shared" ref="EI139" si="6442">+$D139*DL111</f>
        <v>0.79962422677451594</v>
      </c>
      <c r="EJ139" s="82">
        <f t="shared" ref="EJ139" si="6443">+$D139*DM111</f>
        <v>0.69967119842770142</v>
      </c>
      <c r="EK139" s="82">
        <f t="shared" ref="EK139" si="6444">+$D139*DN111</f>
        <v>0.61221229862423876</v>
      </c>
      <c r="EL139" s="82">
        <f t="shared" ref="EL139" si="6445">+$D139*DO111</f>
        <v>0.53568576129620893</v>
      </c>
      <c r="EM139" s="82">
        <f t="shared" ref="EM139" si="6446">+$D139*DP111</f>
        <v>0.46872504113418273</v>
      </c>
      <c r="EN139" s="82">
        <f t="shared" ref="EN139" si="6447">+$D139*DQ111</f>
        <v>0.41013441099240994</v>
      </c>
      <c r="EO139" s="82">
        <f t="shared" ref="EO139" si="6448">+$D139*DR111</f>
        <v>0.35886760961835867</v>
      </c>
      <c r="EP139" s="82">
        <f t="shared" ref="EP139" si="6449">+$D139*DS111</f>
        <v>0.31400915841606386</v>
      </c>
      <c r="EQ139" s="82">
        <f t="shared" ref="EQ139" si="6450">+$D139*DT111</f>
        <v>0.27475801361405588</v>
      </c>
      <c r="ER139" s="82">
        <f t="shared" ref="ER139" si="6451">+$D139*DU111</f>
        <v>0.24041326191229889</v>
      </c>
      <c r="ES139" s="82">
        <f t="shared" ref="ES139" si="6452">+$D139*DV111</f>
        <v>0.21036160417326152</v>
      </c>
      <c r="ET139" s="82">
        <f t="shared" ref="ET139" si="6453">+$D139*DW111</f>
        <v>0.18406640365160382</v>
      </c>
      <c r="EU139" s="82">
        <f t="shared" ref="EU139" si="6454">+$D139*DX111</f>
        <v>0.16105810319515335</v>
      </c>
      <c r="EV139" s="82">
        <f t="shared" ref="EV139" si="6455">+$D139*DY111</f>
        <v>0</v>
      </c>
      <c r="EW139" s="82">
        <f t="shared" ref="EW139" si="6456">+$D139*DZ111</f>
        <v>0</v>
      </c>
      <c r="EX139" s="82">
        <f t="shared" ref="EX139" si="6457">+$D139*EA111</f>
        <v>0</v>
      </c>
      <c r="EY139" s="82">
        <f t="shared" ref="EY139" si="6458">+$D139*EB111</f>
        <v>0</v>
      </c>
      <c r="EZ139" s="82">
        <f t="shared" ref="EZ139" si="6459">+$D139*EC111</f>
        <v>0</v>
      </c>
      <c r="FA139" s="82">
        <f t="shared" ref="FA139" si="6460">+$D139*ED111</f>
        <v>0</v>
      </c>
      <c r="FB139" s="82">
        <f t="shared" ref="FB139" si="6461">+$D139*EE111</f>
        <v>0</v>
      </c>
      <c r="FC139" s="82">
        <f t="shared" ref="FC139" si="6462">+$D139*EF111</f>
        <v>0</v>
      </c>
      <c r="FD139" s="82">
        <f t="shared" ref="FD139" si="6463">+$D139*EG111</f>
        <v>0</v>
      </c>
      <c r="FE139" s="82">
        <f t="shared" ref="FE139" si="6464">+$D139*EH111</f>
        <v>0</v>
      </c>
      <c r="FF139" s="82">
        <f t="shared" ref="FF139" si="6465">+$D139*EI111</f>
        <v>0</v>
      </c>
      <c r="FG139" s="82">
        <f t="shared" ref="FG139" si="6466">+$D139*EJ111</f>
        <v>0</v>
      </c>
      <c r="FH139" s="82">
        <f t="shared" ref="FH139" si="6467">+$D139*EK111</f>
        <v>0</v>
      </c>
      <c r="FI139" s="82">
        <f t="shared" ref="FI139" si="6468">+$D139*EL111</f>
        <v>0</v>
      </c>
      <c r="FJ139" s="82">
        <f t="shared" ref="FJ139" si="6469">+$D139*EM111</f>
        <v>0</v>
      </c>
      <c r="FK139" s="82">
        <f t="shared" ref="FK139" si="6470">+$D139*EN111</f>
        <v>0</v>
      </c>
      <c r="FL139" s="82">
        <f t="shared" ref="FL139" si="6471">+$D139*EO111</f>
        <v>0</v>
      </c>
      <c r="FM139" s="82">
        <f t="shared" ref="FM139" si="6472">+$D139*EP111</f>
        <v>0</v>
      </c>
      <c r="FN139" s="82">
        <f t="shared" ref="FN139" si="6473">+$D139*EQ111</f>
        <v>0</v>
      </c>
      <c r="FO139" s="82">
        <f t="shared" ref="FO139" si="6474">+$D139*ER111</f>
        <v>0</v>
      </c>
      <c r="FP139" s="82">
        <f t="shared" ref="FP139" si="6475">+$D139*ES111</f>
        <v>0</v>
      </c>
      <c r="FQ139" s="82">
        <f t="shared" ref="FQ139" si="6476">+$D139*ET111</f>
        <v>0</v>
      </c>
      <c r="FR139" s="82">
        <f t="shared" ref="FR139" si="6477">+$D139*EU111</f>
        <v>0</v>
      </c>
      <c r="FS139" s="82">
        <f t="shared" ref="FS139" si="6478">+$D139*EV111</f>
        <v>0</v>
      </c>
      <c r="FT139" s="82">
        <f t="shared" ref="FT139" si="6479">+$D139*EW111</f>
        <v>0</v>
      </c>
      <c r="FU139" s="82">
        <f t="shared" ref="FU139" si="6480">+$D139*EX111</f>
        <v>0</v>
      </c>
    </row>
    <row r="140" spans="1:177">
      <c r="A140" s="79">
        <v>1976</v>
      </c>
      <c r="D140" s="98">
        <f>Data!CE40</f>
        <v>9.4035683695486227</v>
      </c>
      <c r="R140" s="82"/>
      <c r="S140" s="82"/>
      <c r="T140" s="82"/>
      <c r="U140" s="82"/>
      <c r="V140" s="82"/>
      <c r="W140" s="82"/>
      <c r="X140" s="82"/>
      <c r="Y140" s="82"/>
      <c r="Z140" s="82"/>
      <c r="AA140" s="82"/>
      <c r="AK140" s="82">
        <f>+$D140*M111</f>
        <v>9.4032705468606963</v>
      </c>
      <c r="AL140" s="82">
        <f t="shared" ref="AL140" si="6481">+$D140*N111</f>
        <v>9.2534871389977074</v>
      </c>
      <c r="AM140" s="82">
        <f t="shared" ref="AM140" si="6482">+$D140*O111</f>
        <v>9.0981104768701613</v>
      </c>
      <c r="AN140" s="82">
        <f t="shared" ref="AN140" si="6483">+$D140*P111</f>
        <v>8.9359385566634497</v>
      </c>
      <c r="AO140" s="82">
        <f t="shared" ref="AO140" si="6484">+$D140*Q111</f>
        <v>8.7648162103751854</v>
      </c>
      <c r="AP140" s="82">
        <f t="shared" ref="AP140" si="6485">+$D140*R111</f>
        <v>8.5810099993407949</v>
      </c>
      <c r="AQ140" s="82">
        <f t="shared" ref="AQ140" si="6486">+$D140*S111</f>
        <v>8.3784330787843952</v>
      </c>
      <c r="AR140" s="82">
        <f t="shared" ref="AR140" si="6487">+$D140*T111</f>
        <v>8.1479076361010812</v>
      </c>
      <c r="AS140" s="82">
        <f t="shared" ref="AS140" si="6488">+$D140*U111</f>
        <v>7.8768308128779996</v>
      </c>
      <c r="AT140" s="82">
        <f t="shared" ref="AT140" si="6489">+$D140*V111</f>
        <v>7.5497452738372592</v>
      </c>
      <c r="AU140" s="82">
        <f t="shared" ref="AU140" si="6490">+$D140*W111</f>
        <v>7.1502788987574757</v>
      </c>
      <c r="AV140" s="82">
        <f t="shared" ref="AV140" si="6491">+$D140*X111</f>
        <v>6.6645944714168026</v>
      </c>
      <c r="AW140" s="82">
        <f t="shared" ref="AW140" si="6492">+$D140*Y111</f>
        <v>6.0858791092431304</v>
      </c>
      <c r="AX140" s="82">
        <f t="shared" ref="AX140" si="6493">+$D140*Z111</f>
        <v>5.4186975989880839</v>
      </c>
      <c r="AY140" s="82">
        <f t="shared" ref="AY140" si="6494">+$D140*AA111</f>
        <v>4.681594461287915</v>
      </c>
      <c r="AZ140" s="82">
        <f t="shared" ref="AZ140" si="6495">+$D140*AB111</f>
        <v>3.9065138667873676</v>
      </c>
      <c r="BA140" s="82">
        <f t="shared" ref="BA140" si="6496">+$D140*AC111</f>
        <v>3.1345227898495409</v>
      </c>
      <c r="BB140" s="82">
        <f t="shared" ref="BB140" si="6497">+$D140*AD111</f>
        <v>2.4086760655583013</v>
      </c>
      <c r="BC140" s="82">
        <f t="shared" ref="BC140" si="6498">+$D140*AE111</f>
        <v>1.7660414678151752</v>
      </c>
      <c r="BD140" s="82">
        <f t="shared" ref="BD140" si="6499">+$D140*AF111</f>
        <v>1.2313055747694972</v>
      </c>
      <c r="BE140" s="82">
        <f t="shared" ref="BE140" si="6500">+$D140*AG111</f>
        <v>0.81377756047230176</v>
      </c>
      <c r="BF140" s="82">
        <f t="shared" ref="BF140" si="6501">+$D140*AH111</f>
        <v>0.50829458460184751</v>
      </c>
      <c r="BG140" s="82">
        <f t="shared" ref="BG140" si="6502">+$D140*AI111</f>
        <v>0.29915527843328688</v>
      </c>
      <c r="BH140" s="82">
        <f t="shared" ref="BH140" si="6503">+$D140*AJ111</f>
        <v>0.16538005773455583</v>
      </c>
      <c r="BI140" s="82">
        <f t="shared" ref="BI140" si="6504">+$D140*AK111</f>
        <v>8.5572968476382252E-2</v>
      </c>
      <c r="BJ140" s="82">
        <f t="shared" ref="BJ140" si="6505">+$D140*AL111</f>
        <v>4.1265417987370823E-2</v>
      </c>
      <c r="BK140" s="82">
        <f t="shared" ref="BK140" si="6506">+$D140*AM111</f>
        <v>1.843989866619522E-2</v>
      </c>
      <c r="BL140" s="82">
        <f t="shared" ref="BL140" si="6507">+$D140*AN111</f>
        <v>7.5730830556494317E-3</v>
      </c>
      <c r="BM140" s="82">
        <f t="shared" ref="BM140" si="6508">+$D140*AO111</f>
        <v>2.8208574294117305E-3</v>
      </c>
      <c r="BN140" s="82">
        <f t="shared" ref="BN140" si="6509">+$D140*AP111</f>
        <v>9.3018761778227376E-4</v>
      </c>
      <c r="BO140" s="82">
        <f t="shared" ref="BO140" si="6510">+$D140*AQ111</f>
        <v>2.5735805287715666E-4</v>
      </c>
      <c r="BP140" s="82">
        <f t="shared" ref="BP140" si="6511">+$D140*AR111</f>
        <v>5.0390180996105504E-5</v>
      </c>
      <c r="BQ140" s="82">
        <f t="shared" ref="BQ140" si="6512">+$D140*AS111</f>
        <v>0</v>
      </c>
      <c r="BR140" s="82">
        <f t="shared" ref="BR140" si="6513">+$D140*AT111</f>
        <v>0</v>
      </c>
      <c r="BS140" s="82">
        <f t="shared" ref="BS140" si="6514">+$D140*AU111</f>
        <v>0</v>
      </c>
      <c r="BT140" s="82">
        <f t="shared" ref="BT140" si="6515">+$D140*AV111</f>
        <v>0</v>
      </c>
      <c r="BU140" s="82">
        <f t="shared" ref="BU140" si="6516">+$D140*AW111</f>
        <v>0</v>
      </c>
      <c r="BV140" s="82">
        <f t="shared" ref="BV140" si="6517">+$D140*AX111</f>
        <v>0</v>
      </c>
      <c r="BW140" s="82">
        <f t="shared" ref="BW140" si="6518">+$D140*AY111</f>
        <v>0</v>
      </c>
      <c r="BX140" s="82">
        <f t="shared" ref="BX140" si="6519">+$D140*AZ111</f>
        <v>0</v>
      </c>
      <c r="BY140" s="82">
        <f t="shared" ref="BY140" si="6520">+$D140*BA111</f>
        <v>0</v>
      </c>
      <c r="BZ140" s="82">
        <f t="shared" ref="BZ140" si="6521">+$D140*BB111</f>
        <v>0</v>
      </c>
      <c r="CA140" s="82">
        <f t="shared" ref="CA140" si="6522">+$D140*BC111</f>
        <v>0</v>
      </c>
      <c r="CB140" s="82">
        <f t="shared" ref="CB140" si="6523">+$D140*BD111</f>
        <v>0</v>
      </c>
      <c r="CC140" s="82">
        <f t="shared" ref="CC140" si="6524">+$D140*BE111</f>
        <v>0</v>
      </c>
      <c r="CD140" s="82">
        <f t="shared" ref="CD140" si="6525">+$D140*BF111</f>
        <v>0</v>
      </c>
      <c r="CE140" s="82">
        <f t="shared" ref="CE140" si="6526">+$D140*BG111</f>
        <v>0</v>
      </c>
      <c r="CF140" s="82">
        <f t="shared" ref="CF140" si="6527">+$D140*BH111</f>
        <v>0</v>
      </c>
      <c r="CG140" s="82">
        <f t="shared" ref="CG140" si="6528">+$D140*BI111</f>
        <v>0</v>
      </c>
      <c r="CH140" s="82">
        <f t="shared" ref="CH140" si="6529">+$D140*BJ111</f>
        <v>0</v>
      </c>
      <c r="CI140" s="82">
        <f t="shared" ref="CI140" si="6530">+$D140*BK111</f>
        <v>0</v>
      </c>
      <c r="CJ140" s="82">
        <f t="shared" ref="CJ140" si="6531">+$D140*BL111</f>
        <v>0</v>
      </c>
      <c r="CK140" s="82">
        <f t="shared" ref="CK140" si="6532">+$D140*BM111</f>
        <v>0</v>
      </c>
      <c r="CL140" s="82">
        <f t="shared" ref="CL140" si="6533">+$D140*BN111</f>
        <v>0</v>
      </c>
      <c r="CM140" s="82">
        <f t="shared" ref="CM140" si="6534">+$D140*BO111</f>
        <v>0</v>
      </c>
      <c r="CN140" s="82">
        <f t="shared" ref="CN140" si="6535">+$D140*BP111</f>
        <v>0</v>
      </c>
      <c r="CO140" s="82">
        <f t="shared" ref="CO140" si="6536">+$D140*BQ111</f>
        <v>0</v>
      </c>
      <c r="CX140" s="82"/>
      <c r="CY140" s="82"/>
      <c r="CZ140" s="82"/>
      <c r="DA140" s="82"/>
      <c r="DB140" s="82"/>
      <c r="DC140" s="82"/>
      <c r="DD140" s="82"/>
      <c r="DE140" s="82"/>
      <c r="DF140" s="82"/>
      <c r="DG140" s="82"/>
      <c r="DQ140" s="82">
        <f>+$D140*CS111</f>
        <v>9.4035683695486227</v>
      </c>
      <c r="DR140" s="82">
        <f t="shared" ref="DR140" si="6537">+$D140*CT111</f>
        <v>8.2281223233550449</v>
      </c>
      <c r="DS140" s="82">
        <f t="shared" ref="DS140" si="6538">+$D140*CU111</f>
        <v>7.1996070329356643</v>
      </c>
      <c r="DT140" s="82">
        <f t="shared" ref="DT140" si="6539">+$D140*CV111</f>
        <v>6.2996561538187059</v>
      </c>
      <c r="DU140" s="82">
        <f t="shared" ref="DU140" si="6540">+$D140*CW111</f>
        <v>5.5121991345913681</v>
      </c>
      <c r="DV140" s="82">
        <f t="shared" ref="DV140" si="6541">+$D140*CX111</f>
        <v>4.8231742427674469</v>
      </c>
      <c r="DW140" s="82">
        <f t="shared" ref="DW140" si="6542">+$D140*CY111</f>
        <v>4.2202774624215165</v>
      </c>
      <c r="DX140" s="82">
        <f t="shared" ref="DX140" si="6543">+$D140*CZ111</f>
        <v>3.6927427796188268</v>
      </c>
      <c r="DY140" s="82">
        <f t="shared" ref="DY140" si="6544">+$D140*DA111</f>
        <v>3.2311499321664732</v>
      </c>
      <c r="DZ140" s="82">
        <f t="shared" ref="DZ140" si="6545">+$D140*DB111</f>
        <v>2.8272561906456639</v>
      </c>
      <c r="EA140" s="82">
        <f t="shared" ref="EA140" si="6546">+$D140*DC111</f>
        <v>2.473849166814956</v>
      </c>
      <c r="EB140" s="82">
        <f t="shared" ref="EB140" si="6547">+$D140*DD111</f>
        <v>2.1646180209630868</v>
      </c>
      <c r="EC140" s="82">
        <f t="shared" ref="EC140" si="6548">+$D140*DE111</f>
        <v>1.8940407683427007</v>
      </c>
      <c r="ED140" s="82">
        <f t="shared" ref="ED140" si="6549">+$D140*DF111</f>
        <v>1.6572856722998632</v>
      </c>
      <c r="EE140" s="82">
        <f t="shared" ref="EE140" si="6550">+$D140*DG111</f>
        <v>1.4501249632623803</v>
      </c>
      <c r="EF140" s="82">
        <f t="shared" ref="EF140" si="6551">+$D140*DH111</f>
        <v>1.2688593428545827</v>
      </c>
      <c r="EG140" s="82">
        <f t="shared" ref="EG140" si="6552">+$D140*DI111</f>
        <v>1.1102519249977598</v>
      </c>
      <c r="EH140" s="82">
        <f t="shared" ref="EH140" si="6553">+$D140*DJ111</f>
        <v>0.97147043437303993</v>
      </c>
      <c r="EI140" s="82">
        <f t="shared" ref="EI140" si="6554">+$D140*DK111</f>
        <v>0.85003663007640995</v>
      </c>
      <c r="EJ140" s="82">
        <f t="shared" ref="EJ140" si="6555">+$D140*DL111</f>
        <v>0.74378205131685871</v>
      </c>
      <c r="EK140" s="82">
        <f t="shared" ref="EK140" si="6556">+$D140*DM111</f>
        <v>0.65080929490225137</v>
      </c>
      <c r="EL140" s="82">
        <f t="shared" ref="EL140" si="6557">+$D140*DN111</f>
        <v>0.5694581330394699</v>
      </c>
      <c r="EM140" s="82">
        <f t="shared" ref="EM140" si="6558">+$D140*DO111</f>
        <v>0.49827586640953619</v>
      </c>
      <c r="EN140" s="82">
        <f t="shared" ref="EN140" si="6559">+$D140*DP111</f>
        <v>0.43599138310834412</v>
      </c>
      <c r="EO140" s="82">
        <f t="shared" ref="EO140" si="6560">+$D140*DQ111</f>
        <v>0.38149246021980115</v>
      </c>
      <c r="EP140" s="82">
        <f t="shared" ref="EP140" si="6561">+$D140*DR111</f>
        <v>0.33380590269232602</v>
      </c>
      <c r="EQ140" s="82">
        <f t="shared" ref="EQ140" si="6562">+$D140*DS111</f>
        <v>0.29208016485578525</v>
      </c>
      <c r="ER140" s="82">
        <f t="shared" ref="ER140" si="6563">+$D140*DT111</f>
        <v>0.25557014424881208</v>
      </c>
      <c r="ES140" s="82">
        <f t="shared" ref="ES140" si="6564">+$D140*DU111</f>
        <v>0.2236238762177106</v>
      </c>
      <c r="ET140" s="82">
        <f t="shared" ref="ET140" si="6565">+$D140*DV111</f>
        <v>0.19567089169049676</v>
      </c>
      <c r="EU140" s="82">
        <f t="shared" ref="EU140" si="6566">+$D140*DW111</f>
        <v>0.17121203022918466</v>
      </c>
      <c r="EV140" s="82">
        <f t="shared" ref="EV140" si="6567">+$D140*DX111</f>
        <v>0.14981052645053658</v>
      </c>
      <c r="EW140" s="82">
        <f t="shared" ref="EW140" si="6568">+$D140*DY111</f>
        <v>0</v>
      </c>
      <c r="EX140" s="82">
        <f t="shared" ref="EX140" si="6569">+$D140*DZ111</f>
        <v>0</v>
      </c>
      <c r="EY140" s="82">
        <f t="shared" ref="EY140" si="6570">+$D140*EA111</f>
        <v>0</v>
      </c>
      <c r="EZ140" s="82">
        <f t="shared" ref="EZ140" si="6571">+$D140*EB111</f>
        <v>0</v>
      </c>
      <c r="FA140" s="82">
        <f t="shared" ref="FA140" si="6572">+$D140*EC111</f>
        <v>0</v>
      </c>
      <c r="FB140" s="82">
        <f t="shared" ref="FB140" si="6573">+$D140*ED111</f>
        <v>0</v>
      </c>
      <c r="FC140" s="82">
        <f t="shared" ref="FC140" si="6574">+$D140*EE111</f>
        <v>0</v>
      </c>
      <c r="FD140" s="82">
        <f t="shared" ref="FD140" si="6575">+$D140*EF111</f>
        <v>0</v>
      </c>
      <c r="FE140" s="82">
        <f t="shared" ref="FE140" si="6576">+$D140*EG111</f>
        <v>0</v>
      </c>
      <c r="FF140" s="82">
        <f t="shared" ref="FF140" si="6577">+$D140*EH111</f>
        <v>0</v>
      </c>
      <c r="FG140" s="82">
        <f t="shared" ref="FG140" si="6578">+$D140*EI111</f>
        <v>0</v>
      </c>
      <c r="FH140" s="82">
        <f t="shared" ref="FH140" si="6579">+$D140*EJ111</f>
        <v>0</v>
      </c>
      <c r="FI140" s="82">
        <f t="shared" ref="FI140" si="6580">+$D140*EK111</f>
        <v>0</v>
      </c>
      <c r="FJ140" s="82">
        <f t="shared" ref="FJ140" si="6581">+$D140*EL111</f>
        <v>0</v>
      </c>
      <c r="FK140" s="82">
        <f t="shared" ref="FK140" si="6582">+$D140*EM111</f>
        <v>0</v>
      </c>
      <c r="FL140" s="82">
        <f t="shared" ref="FL140" si="6583">+$D140*EN111</f>
        <v>0</v>
      </c>
      <c r="FM140" s="82">
        <f t="shared" ref="FM140" si="6584">+$D140*EO111</f>
        <v>0</v>
      </c>
      <c r="FN140" s="82">
        <f t="shared" ref="FN140" si="6585">+$D140*EP111</f>
        <v>0</v>
      </c>
      <c r="FO140" s="82">
        <f t="shared" ref="FO140" si="6586">+$D140*EQ111</f>
        <v>0</v>
      </c>
      <c r="FP140" s="82">
        <f t="shared" ref="FP140" si="6587">+$D140*ER111</f>
        <v>0</v>
      </c>
      <c r="FQ140" s="82">
        <f t="shared" ref="FQ140" si="6588">+$D140*ES111</f>
        <v>0</v>
      </c>
      <c r="FR140" s="82">
        <f t="shared" ref="FR140" si="6589">+$D140*ET111</f>
        <v>0</v>
      </c>
      <c r="FS140" s="82">
        <f t="shared" ref="FS140" si="6590">+$D140*EU111</f>
        <v>0</v>
      </c>
      <c r="FT140" s="82">
        <f t="shared" ref="FT140" si="6591">+$D140*EV111</f>
        <v>0</v>
      </c>
      <c r="FU140" s="82">
        <f t="shared" ref="FU140" si="6592">+$D140*EW111</f>
        <v>0</v>
      </c>
    </row>
    <row r="141" spans="1:177">
      <c r="A141" s="79">
        <v>1977</v>
      </c>
      <c r="D141" s="98">
        <f>Data!CE41</f>
        <v>10.620504361502624</v>
      </c>
      <c r="AL141" s="82">
        <f>+$D141*M111</f>
        <v>10.620167996940602</v>
      </c>
      <c r="AM141" s="82">
        <f t="shared" ref="AM141" si="6593">+$D141*N111</f>
        <v>10.451000796365873</v>
      </c>
      <c r="AN141" s="82">
        <f t="shared" ref="AN141" si="6594">+$D141*O111</f>
        <v>10.275516506471725</v>
      </c>
      <c r="AO141" s="82">
        <f t="shared" ref="AO141" si="6595">+$D141*P111</f>
        <v>10.092357569546664</v>
      </c>
      <c r="AP141" s="82">
        <f t="shared" ref="AP141" si="6596">+$D141*Q111</f>
        <v>9.8990899126654384</v>
      </c>
      <c r="AQ141" s="82">
        <f t="shared" ref="AQ141" si="6597">+$D141*R111</f>
        <v>9.6914969448423403</v>
      </c>
      <c r="AR141" s="82">
        <f t="shared" ref="AR141" si="6598">+$D141*S111</f>
        <v>9.4627041096377731</v>
      </c>
      <c r="AS141" s="82">
        <f t="shared" ref="AS141" si="6599">+$D141*T111</f>
        <v>9.2023458739935542</v>
      </c>
      <c r="AT141" s="82">
        <f t="shared" ref="AT141" si="6600">+$D141*U111</f>
        <v>8.8961884165047653</v>
      </c>
      <c r="AU141" s="82">
        <f t="shared" ref="AU141" si="6601">+$D141*V111</f>
        <v>8.5267740349157712</v>
      </c>
      <c r="AV141" s="82">
        <f t="shared" ref="AV141" si="6602">+$D141*W111</f>
        <v>8.0756118577419453</v>
      </c>
      <c r="AW141" s="82">
        <f t="shared" ref="AW141" si="6603">+$D141*X111</f>
        <v>7.5270739648725469</v>
      </c>
      <c r="AX141" s="82">
        <f t="shared" ref="AX141" si="6604">+$D141*Y111</f>
        <v>6.8734658039602143</v>
      </c>
      <c r="AY141" s="82">
        <f t="shared" ref="AY141" si="6605">+$D141*Z111</f>
        <v>6.1199429006203037</v>
      </c>
      <c r="AZ141" s="82">
        <f t="shared" ref="AZ141" si="6606">+$D141*AA111</f>
        <v>5.2874496617587159</v>
      </c>
      <c r="BA141" s="82">
        <f t="shared" ref="BA141" si="6607">+$D141*AB111</f>
        <v>4.412064221794691</v>
      </c>
      <c r="BB141" s="82">
        <f t="shared" ref="BB141" si="6608">+$D141*AC111</f>
        <v>3.5401681205008746</v>
      </c>
      <c r="BC141" s="82">
        <f t="shared" ref="BC141" si="6609">+$D141*AD111</f>
        <v>2.7203880116986738</v>
      </c>
      <c r="BD141" s="82">
        <f t="shared" ref="BD141" si="6610">+$D141*AE111</f>
        <v>1.9945886895727305</v>
      </c>
      <c r="BE141" s="82">
        <f t="shared" ref="BE141" si="6611">+$D141*AF111</f>
        <v>1.3906514754047188</v>
      </c>
      <c r="BF141" s="82">
        <f t="shared" ref="BF141" si="6612">+$D141*AG111</f>
        <v>0.9190902634660062</v>
      </c>
      <c r="BG141" s="82">
        <f t="shared" ref="BG141" si="6613">+$D141*AH111</f>
        <v>0.57407407917333086</v>
      </c>
      <c r="BH141" s="82">
        <f t="shared" ref="BH141" si="6614">+$D141*AI111</f>
        <v>0.33786960593128135</v>
      </c>
      <c r="BI141" s="82">
        <f t="shared" ref="BI141" si="6615">+$D141*AJ111</f>
        <v>0.18678224642500421</v>
      </c>
      <c r="BJ141" s="82">
        <f t="shared" ref="BJ141" si="6616">+$D141*AK111</f>
        <v>9.6647150232159001E-2</v>
      </c>
      <c r="BK141" s="82">
        <f t="shared" ref="BK141" si="6617">+$D141*AL111</f>
        <v>4.6605664412810284E-2</v>
      </c>
      <c r="BL141" s="82">
        <f t="shared" ref="BL141" si="6618">+$D141*AM111</f>
        <v>2.0826245581855994E-2</v>
      </c>
      <c r="BM141" s="82">
        <f t="shared" ref="BM141" si="6619">+$D141*AN111</f>
        <v>8.5531320092275872E-3</v>
      </c>
      <c r="BN141" s="82">
        <f t="shared" ref="BN141" si="6620">+$D141*AO111</f>
        <v>3.1859106516691823E-3</v>
      </c>
      <c r="BO141" s="82">
        <f t="shared" ref="BO141" si="6621">+$D141*AP111</f>
        <v>1.0505651964698348E-3</v>
      </c>
      <c r="BP141" s="82">
        <f t="shared" ref="BP141" si="6622">+$D141*AQ111</f>
        <v>2.9066331158932848E-4</v>
      </c>
      <c r="BQ141" s="82">
        <f t="shared" ref="BQ141" si="6623">+$D141*AR111</f>
        <v>5.6911282612574183E-5</v>
      </c>
      <c r="BR141" s="82">
        <f t="shared" ref="BR141" si="6624">+$D141*AS111</f>
        <v>0</v>
      </c>
      <c r="BS141" s="82">
        <f t="shared" ref="BS141" si="6625">+$D141*AT111</f>
        <v>0</v>
      </c>
      <c r="BT141" s="82">
        <f t="shared" ref="BT141" si="6626">+$D141*AU111</f>
        <v>0</v>
      </c>
      <c r="BU141" s="82">
        <f t="shared" ref="BU141" si="6627">+$D141*AV111</f>
        <v>0</v>
      </c>
      <c r="BV141" s="82">
        <f t="shared" ref="BV141" si="6628">+$D141*AW111</f>
        <v>0</v>
      </c>
      <c r="BW141" s="82">
        <f t="shared" ref="BW141" si="6629">+$D141*AX111</f>
        <v>0</v>
      </c>
      <c r="BX141" s="82">
        <f t="shared" ref="BX141" si="6630">+$D141*AY111</f>
        <v>0</v>
      </c>
      <c r="BY141" s="82">
        <f t="shared" ref="BY141" si="6631">+$D141*AZ111</f>
        <v>0</v>
      </c>
      <c r="BZ141" s="82">
        <f t="shared" ref="BZ141" si="6632">+$D141*BA111</f>
        <v>0</v>
      </c>
      <c r="CA141" s="82">
        <f t="shared" ref="CA141" si="6633">+$D141*BB111</f>
        <v>0</v>
      </c>
      <c r="CB141" s="82">
        <f t="shared" ref="CB141" si="6634">+$D141*BC111</f>
        <v>0</v>
      </c>
      <c r="CC141" s="82">
        <f t="shared" ref="CC141" si="6635">+$D141*BD111</f>
        <v>0</v>
      </c>
      <c r="CD141" s="82">
        <f t="shared" ref="CD141" si="6636">+$D141*BE111</f>
        <v>0</v>
      </c>
      <c r="CE141" s="82">
        <f t="shared" ref="CE141" si="6637">+$D141*BF111</f>
        <v>0</v>
      </c>
      <c r="CF141" s="82">
        <f t="shared" ref="CF141" si="6638">+$D141*BG111</f>
        <v>0</v>
      </c>
      <c r="CG141" s="82">
        <f t="shared" ref="CG141" si="6639">+$D141*BH111</f>
        <v>0</v>
      </c>
      <c r="CH141" s="82">
        <f t="shared" ref="CH141" si="6640">+$D141*BI111</f>
        <v>0</v>
      </c>
      <c r="CI141" s="82">
        <f t="shared" ref="CI141" si="6641">+$D141*BJ111</f>
        <v>0</v>
      </c>
      <c r="CJ141" s="82">
        <f t="shared" ref="CJ141" si="6642">+$D141*BK111</f>
        <v>0</v>
      </c>
      <c r="CK141" s="82">
        <f t="shared" ref="CK141" si="6643">+$D141*BL111</f>
        <v>0</v>
      </c>
      <c r="CL141" s="82">
        <f t="shared" ref="CL141" si="6644">+$D141*BM111</f>
        <v>0</v>
      </c>
      <c r="CM141" s="82">
        <f t="shared" ref="CM141" si="6645">+$D141*BN111</f>
        <v>0</v>
      </c>
      <c r="CN141" s="82">
        <f t="shared" ref="CN141" si="6646">+$D141*BO111</f>
        <v>0</v>
      </c>
      <c r="CO141" s="82">
        <f t="shared" ref="CO141" si="6647">+$D141*BP111</f>
        <v>0</v>
      </c>
      <c r="DR141" s="82">
        <f>+$D141*CS111</f>
        <v>10.620504361502624</v>
      </c>
      <c r="DS141" s="82">
        <f t="shared" ref="DS141" si="6648">+$D141*CT111</f>
        <v>9.2929413163147956</v>
      </c>
      <c r="DT141" s="82">
        <f t="shared" ref="DT141" si="6649">+$D141*CU111</f>
        <v>8.1313236517754461</v>
      </c>
      <c r="DU141" s="82">
        <f t="shared" ref="DU141" si="6650">+$D141*CV111</f>
        <v>7.1149081953035154</v>
      </c>
      <c r="DV141" s="82">
        <f t="shared" ref="DV141" si="6651">+$D141*CW111</f>
        <v>6.2255446708905762</v>
      </c>
      <c r="DW141" s="82">
        <f t="shared" ref="DW141" si="6652">+$D141*CX111</f>
        <v>5.4473515870292539</v>
      </c>
      <c r="DX141" s="82">
        <f t="shared" ref="DX141" si="6653">+$D141*CY111</f>
        <v>4.7664326386505973</v>
      </c>
      <c r="DY141" s="82">
        <f t="shared" ref="DY141" si="6654">+$D141*CZ111</f>
        <v>4.1706285588192724</v>
      </c>
      <c r="DZ141" s="82">
        <f t="shared" ref="DZ141" si="6655">+$D141*DA111</f>
        <v>3.6492999889668636</v>
      </c>
      <c r="EA141" s="82">
        <f t="shared" ref="EA141" si="6656">+$D141*DB111</f>
        <v>3.1931374903460057</v>
      </c>
      <c r="EB141" s="82">
        <f t="shared" ref="EB141" si="6657">+$D141*DC111</f>
        <v>2.7939953040527548</v>
      </c>
      <c r="EC141" s="82">
        <f t="shared" ref="EC141" si="6658">+$D141*DD111</f>
        <v>2.4447458910461606</v>
      </c>
      <c r="ED141" s="82">
        <f t="shared" ref="ED141" si="6659">+$D141*DE111</f>
        <v>2.1391526546653905</v>
      </c>
      <c r="EE141" s="82">
        <f t="shared" ref="EE141" si="6660">+$D141*DF111</f>
        <v>1.8717585728322166</v>
      </c>
      <c r="EF141" s="82">
        <f t="shared" ref="EF141" si="6661">+$D141*DG111</f>
        <v>1.6377887512281897</v>
      </c>
      <c r="EG141" s="82">
        <f t="shared" ref="EG141" si="6662">+$D141*DH111</f>
        <v>1.433065157324666</v>
      </c>
      <c r="EH141" s="82">
        <f t="shared" ref="EH141" si="6663">+$D141*DI111</f>
        <v>1.2539320126590827</v>
      </c>
      <c r="EI141" s="82">
        <f t="shared" ref="EI141" si="6664">+$D141*DJ111</f>
        <v>1.0971905110766973</v>
      </c>
      <c r="EJ141" s="82">
        <f t="shared" ref="EJ141" si="6665">+$D141*DK111</f>
        <v>0.96004169719211019</v>
      </c>
      <c r="EK141" s="82">
        <f t="shared" ref="EK141" si="6666">+$D141*DL111</f>
        <v>0.84003648504309647</v>
      </c>
      <c r="EL141" s="82">
        <f t="shared" ref="EL141" si="6667">+$D141*DM111</f>
        <v>0.73503192441270937</v>
      </c>
      <c r="EM141" s="82">
        <f t="shared" ref="EM141" si="6668">+$D141*DN111</f>
        <v>0.64315293386112071</v>
      </c>
      <c r="EN141" s="82">
        <f t="shared" ref="EN141" si="6669">+$D141*DO111</f>
        <v>0.56275881712848064</v>
      </c>
      <c r="EO141" s="82">
        <f t="shared" ref="EO141" si="6670">+$D141*DP111</f>
        <v>0.49241396498742046</v>
      </c>
      <c r="EP141" s="82">
        <f t="shared" ref="EP141" si="6671">+$D141*DQ111</f>
        <v>0.43086221936399294</v>
      </c>
      <c r="EQ141" s="82">
        <f t="shared" ref="EQ141" si="6672">+$D141*DR111</f>
        <v>0.37700444194349381</v>
      </c>
      <c r="ER141" s="82">
        <f t="shared" ref="ER141" si="6673">+$D141*DS111</f>
        <v>0.32987888670055709</v>
      </c>
      <c r="ES141" s="82">
        <f t="shared" ref="ES141" si="6674">+$D141*DT111</f>
        <v>0.28864402586298749</v>
      </c>
      <c r="ET141" s="82">
        <f t="shared" ref="ET141" si="6675">+$D141*DU111</f>
        <v>0.25256352263011406</v>
      </c>
      <c r="EU141" s="82">
        <f t="shared" ref="EU141" si="6676">+$D141*DV111</f>
        <v>0.22099308230134979</v>
      </c>
      <c r="EV141" s="82">
        <f t="shared" ref="EV141" si="6677">+$D141*DW111</f>
        <v>0.19336894701368104</v>
      </c>
      <c r="EW141" s="82">
        <f t="shared" ref="EW141" si="6678">+$D141*DX111</f>
        <v>0.16919782863697092</v>
      </c>
      <c r="EX141" s="82">
        <f t="shared" ref="EX141" si="6679">+$D141*DY111</f>
        <v>0</v>
      </c>
      <c r="EY141" s="82">
        <f t="shared" ref="EY141" si="6680">+$D141*DZ111</f>
        <v>0</v>
      </c>
      <c r="EZ141" s="82">
        <f t="shared" ref="EZ141" si="6681">+$D141*EA111</f>
        <v>0</v>
      </c>
      <c r="FA141" s="82">
        <f t="shared" ref="FA141" si="6682">+$D141*EB111</f>
        <v>0</v>
      </c>
      <c r="FB141" s="82">
        <f t="shared" ref="FB141" si="6683">+$D141*EC111</f>
        <v>0</v>
      </c>
      <c r="FC141" s="82">
        <f t="shared" ref="FC141" si="6684">+$D141*ED111</f>
        <v>0</v>
      </c>
      <c r="FD141" s="82">
        <f t="shared" ref="FD141" si="6685">+$D141*EE111</f>
        <v>0</v>
      </c>
      <c r="FE141" s="82">
        <f t="shared" ref="FE141" si="6686">+$D141*EF111</f>
        <v>0</v>
      </c>
      <c r="FF141" s="82">
        <f t="shared" ref="FF141" si="6687">+$D141*EG111</f>
        <v>0</v>
      </c>
      <c r="FG141" s="82">
        <f t="shared" ref="FG141" si="6688">+$D141*EH111</f>
        <v>0</v>
      </c>
      <c r="FH141" s="82">
        <f t="shared" ref="FH141" si="6689">+$D141*EI111</f>
        <v>0</v>
      </c>
      <c r="FI141" s="82">
        <f t="shared" ref="FI141" si="6690">+$D141*EJ111</f>
        <v>0</v>
      </c>
      <c r="FJ141" s="82">
        <f t="shared" ref="FJ141" si="6691">+$D141*EK111</f>
        <v>0</v>
      </c>
      <c r="FK141" s="82">
        <f t="shared" ref="FK141" si="6692">+$D141*EL111</f>
        <v>0</v>
      </c>
      <c r="FL141" s="82">
        <f t="shared" ref="FL141" si="6693">+$D141*EM111</f>
        <v>0</v>
      </c>
      <c r="FM141" s="82">
        <f t="shared" ref="FM141" si="6694">+$D141*EN111</f>
        <v>0</v>
      </c>
      <c r="FN141" s="82">
        <f t="shared" ref="FN141" si="6695">+$D141*EO111</f>
        <v>0</v>
      </c>
      <c r="FO141" s="82">
        <f t="shared" ref="FO141" si="6696">+$D141*EP111</f>
        <v>0</v>
      </c>
      <c r="FP141" s="82">
        <f t="shared" ref="FP141" si="6697">+$D141*EQ111</f>
        <v>0</v>
      </c>
      <c r="FQ141" s="82">
        <f t="shared" ref="FQ141" si="6698">+$D141*ER111</f>
        <v>0</v>
      </c>
      <c r="FR141" s="82">
        <f t="shared" ref="FR141" si="6699">+$D141*ES111</f>
        <v>0</v>
      </c>
      <c r="FS141" s="82">
        <f t="shared" ref="FS141" si="6700">+$D141*ET111</f>
        <v>0</v>
      </c>
      <c r="FT141" s="82">
        <f t="shared" ref="FT141" si="6701">+$D141*EU111</f>
        <v>0</v>
      </c>
      <c r="FU141" s="82">
        <f t="shared" ref="FU141" si="6702">+$D141*EV111</f>
        <v>0</v>
      </c>
    </row>
    <row r="142" spans="1:177">
      <c r="A142" s="79">
        <v>1978</v>
      </c>
      <c r="D142" s="98">
        <f>Data!CE42</f>
        <v>11.867302500004316</v>
      </c>
      <c r="AM142" s="82">
        <f>+$D142*M111</f>
        <v>11.866926647796932</v>
      </c>
      <c r="AN142" s="82">
        <f t="shared" ref="AN142" si="6703">+$D142*N111</f>
        <v>11.677899999535647</v>
      </c>
      <c r="AO142" s="82">
        <f t="shared" ref="AO142" si="6704">+$D142*O111</f>
        <v>11.481814664857843</v>
      </c>
      <c r="AP142" s="82">
        <f t="shared" ref="AP142" si="6705">+$D142*P111</f>
        <v>11.277153715049488</v>
      </c>
      <c r="AQ142" s="82">
        <f t="shared" ref="AQ142" si="6706">+$D142*Q111</f>
        <v>11.061197328270881</v>
      </c>
      <c r="AR142" s="82">
        <f t="shared" ref="AR142" si="6707">+$D142*R111</f>
        <v>10.829233905237945</v>
      </c>
      <c r="AS142" s="82">
        <f t="shared" ref="AS142" si="6708">+$D142*S111</f>
        <v>10.573581848349935</v>
      </c>
      <c r="AT142" s="82">
        <f t="shared" ref="AT142" si="6709">+$D142*T111</f>
        <v>10.282658758863043</v>
      </c>
      <c r="AU142" s="82">
        <f t="shared" ref="AU142" si="6710">+$D142*U111</f>
        <v>9.9405598305087945</v>
      </c>
      <c r="AV142" s="82">
        <f t="shared" ref="AV142" si="6711">+$D142*V111</f>
        <v>9.5277779074525188</v>
      </c>
      <c r="AW142" s="82">
        <f t="shared" ref="AW142" si="6712">+$D142*W111</f>
        <v>9.0236513753369749</v>
      </c>
      <c r="AX142" s="82">
        <f t="shared" ref="AX142" si="6713">+$D142*X111</f>
        <v>8.4107176684414284</v>
      </c>
      <c r="AY142" s="82">
        <f t="shared" ref="AY142" si="6714">+$D142*Y111</f>
        <v>7.6803789295267055</v>
      </c>
      <c r="AZ142" s="82">
        <f t="shared" ref="AZ142" si="6715">+$D142*Z111</f>
        <v>6.8383959190935695</v>
      </c>
      <c r="BA142" s="82">
        <f t="shared" ref="BA142" si="6716">+$D142*AA111</f>
        <v>5.9081718206420879</v>
      </c>
      <c r="BB142" s="82">
        <f t="shared" ref="BB142" si="6717">+$D142*AB111</f>
        <v>4.9300201748682086</v>
      </c>
      <c r="BC142" s="82">
        <f t="shared" ref="BC142" si="6718">+$D142*AC111</f>
        <v>3.9557675000014383</v>
      </c>
      <c r="BD142" s="82">
        <f t="shared" ref="BD142" si="6719">+$D142*AD111</f>
        <v>3.0397489943355045</v>
      </c>
      <c r="BE142" s="82">
        <f t="shared" ref="BE142" si="6720">+$D142*AE111</f>
        <v>2.2287441854501373</v>
      </c>
      <c r="BF142" s="82">
        <f t="shared" ref="BF142" si="6721">+$D142*AF111</f>
        <v>1.5539075329159011</v>
      </c>
      <c r="BG142" s="82">
        <f t="shared" ref="BG142" si="6722">+$D142*AG111</f>
        <v>1.0269872136106901</v>
      </c>
      <c r="BH142" s="82">
        <f t="shared" ref="BH142" si="6723">+$D142*AH111</f>
        <v>0.64146772347800818</v>
      </c>
      <c r="BI142" s="82">
        <f t="shared" ref="BI142" si="6724">+$D142*AI111</f>
        <v>0.37753393649343381</v>
      </c>
      <c r="BJ142" s="82">
        <f t="shared" ref="BJ142" si="6725">+$D142*AJ111</f>
        <v>0.20870961910157934</v>
      </c>
      <c r="BK142" s="82">
        <f t="shared" ref="BK142" si="6726">+$D142*AK111</f>
        <v>0.10799307909762208</v>
      </c>
      <c r="BL142" s="82">
        <f t="shared" ref="BL142" si="6727">+$D142*AL111</f>
        <v>5.2076954066826782E-2</v>
      </c>
      <c r="BM142" s="82">
        <f t="shared" ref="BM142" si="6728">+$D142*AM111</f>
        <v>2.327115058256006E-2</v>
      </c>
      <c r="BN142" s="82">
        <f t="shared" ref="BN142" si="6729">+$D142*AN111</f>
        <v>9.5572301861578043E-3</v>
      </c>
      <c r="BO142" s="82">
        <f t="shared" ref="BO142" si="6730">+$D142*AO111</f>
        <v>3.5599218412255182E-3</v>
      </c>
      <c r="BP142" s="82">
        <f t="shared" ref="BP142" si="6731">+$D142*AP111</f>
        <v>1.1738966962506921E-3</v>
      </c>
      <c r="BQ142" s="82">
        <f t="shared" ref="BQ142" si="6732">+$D142*AQ111</f>
        <v>3.2478584131907838E-4</v>
      </c>
      <c r="BR142" s="82">
        <f t="shared" ref="BR142" si="6733">+$D142*AR111</f>
        <v>6.3592404224680187E-5</v>
      </c>
      <c r="BS142" s="82">
        <f t="shared" ref="BS142" si="6734">+$D142*AS111</f>
        <v>0</v>
      </c>
      <c r="BT142" s="82">
        <f t="shared" ref="BT142" si="6735">+$D142*AT111</f>
        <v>0</v>
      </c>
      <c r="BU142" s="82">
        <f t="shared" ref="BU142" si="6736">+$D142*AU111</f>
        <v>0</v>
      </c>
      <c r="BV142" s="82">
        <f t="shared" ref="BV142" si="6737">+$D142*AV111</f>
        <v>0</v>
      </c>
      <c r="BW142" s="82">
        <f t="shared" ref="BW142" si="6738">+$D142*AW111</f>
        <v>0</v>
      </c>
      <c r="BX142" s="82">
        <f t="shared" ref="BX142" si="6739">+$D142*AX111</f>
        <v>0</v>
      </c>
      <c r="BY142" s="82">
        <f t="shared" ref="BY142" si="6740">+$D142*AY111</f>
        <v>0</v>
      </c>
      <c r="BZ142" s="82">
        <f t="shared" ref="BZ142" si="6741">+$D142*AZ111</f>
        <v>0</v>
      </c>
      <c r="CA142" s="82">
        <f t="shared" ref="CA142" si="6742">+$D142*BA111</f>
        <v>0</v>
      </c>
      <c r="CB142" s="82">
        <f t="shared" ref="CB142" si="6743">+$D142*BB111</f>
        <v>0</v>
      </c>
      <c r="CC142" s="82">
        <f t="shared" ref="CC142" si="6744">+$D142*BC111</f>
        <v>0</v>
      </c>
      <c r="CD142" s="82">
        <f t="shared" ref="CD142" si="6745">+$D142*BD111</f>
        <v>0</v>
      </c>
      <c r="CE142" s="82">
        <f t="shared" ref="CE142" si="6746">+$D142*BE111</f>
        <v>0</v>
      </c>
      <c r="CF142" s="82">
        <f t="shared" ref="CF142" si="6747">+$D142*BF111</f>
        <v>0</v>
      </c>
      <c r="CG142" s="82">
        <f t="shared" ref="CG142" si="6748">+$D142*BG111</f>
        <v>0</v>
      </c>
      <c r="CH142" s="82">
        <f t="shared" ref="CH142" si="6749">+$D142*BH111</f>
        <v>0</v>
      </c>
      <c r="CI142" s="82">
        <f t="shared" ref="CI142" si="6750">+$D142*BI111</f>
        <v>0</v>
      </c>
      <c r="CJ142" s="82">
        <f t="shared" ref="CJ142" si="6751">+$D142*BJ111</f>
        <v>0</v>
      </c>
      <c r="CK142" s="82">
        <f t="shared" ref="CK142" si="6752">+$D142*BK111</f>
        <v>0</v>
      </c>
      <c r="CL142" s="82">
        <f t="shared" ref="CL142" si="6753">+$D142*BL111</f>
        <v>0</v>
      </c>
      <c r="CM142" s="82">
        <f t="shared" ref="CM142" si="6754">+$D142*BM111</f>
        <v>0</v>
      </c>
      <c r="CN142" s="82">
        <f t="shared" ref="CN142" si="6755">+$D142*BN111</f>
        <v>0</v>
      </c>
      <c r="CO142" s="82">
        <f t="shared" ref="CO142" si="6756">+$D142*BO111</f>
        <v>0</v>
      </c>
      <c r="DS142" s="82">
        <f>+$D142*CS111</f>
        <v>11.867302500004316</v>
      </c>
      <c r="DT142" s="82">
        <f t="shared" ref="DT142" si="6757">+$D142*CT111</f>
        <v>10.383889687503776</v>
      </c>
      <c r="DU142" s="82">
        <f t="shared" ref="DU142" si="6758">+$D142*CU111</f>
        <v>9.0859034765658038</v>
      </c>
      <c r="DV142" s="82">
        <f t="shared" ref="DV142" si="6759">+$D142*CV111</f>
        <v>7.9501655419950783</v>
      </c>
      <c r="DW142" s="82">
        <f t="shared" ref="DW142" si="6760">+$D142*CW111</f>
        <v>6.9563948492456937</v>
      </c>
      <c r="DX142" s="82">
        <f t="shared" ref="DX142" si="6761">+$D142*CX111</f>
        <v>6.0868454930899825</v>
      </c>
      <c r="DY142" s="82">
        <f t="shared" ref="DY142" si="6762">+$D142*CY111</f>
        <v>5.3259898064537348</v>
      </c>
      <c r="DZ142" s="82">
        <f t="shared" ref="DZ142" si="6763">+$D142*CZ111</f>
        <v>4.6602410806470171</v>
      </c>
      <c r="EA142" s="82">
        <f t="shared" ref="EA142" si="6764">+$D142*DA111</f>
        <v>4.0777109455661407</v>
      </c>
      <c r="EB142" s="82">
        <f t="shared" ref="EB142" si="6765">+$D142*DB111</f>
        <v>3.5679970773703729</v>
      </c>
      <c r="EC142" s="82">
        <f t="shared" ref="EC142" si="6766">+$D142*DC111</f>
        <v>3.1219974426990764</v>
      </c>
      <c r="ED142" s="82">
        <f t="shared" ref="ED142" si="6767">+$D142*DD111</f>
        <v>2.7317477623616915</v>
      </c>
      <c r="EE142" s="82">
        <f t="shared" ref="EE142" si="6768">+$D142*DE111</f>
        <v>2.3902792920664804</v>
      </c>
      <c r="EF142" s="82">
        <f t="shared" ref="EF142" si="6769">+$D142*DF111</f>
        <v>2.0914943805581703</v>
      </c>
      <c r="EG142" s="82">
        <f t="shared" ref="EG142" si="6770">+$D142*DG111</f>
        <v>1.8300575829883989</v>
      </c>
      <c r="EH142" s="82">
        <f t="shared" ref="EH142" si="6771">+$D142*DH111</f>
        <v>1.6013003851148491</v>
      </c>
      <c r="EI142" s="82">
        <f t="shared" ref="EI142" si="6772">+$D142*DI111</f>
        <v>1.401137836975493</v>
      </c>
      <c r="EJ142" s="82">
        <f t="shared" ref="EJ142" si="6773">+$D142*DJ111</f>
        <v>1.2259956073535563</v>
      </c>
      <c r="EK142" s="82">
        <f t="shared" ref="EK142" si="6774">+$D142*DK111</f>
        <v>1.0727461564343619</v>
      </c>
      <c r="EL142" s="82">
        <f t="shared" ref="EL142" si="6775">+$D142*DL111</f>
        <v>0.93865288688006665</v>
      </c>
      <c r="EM142" s="82">
        <f t="shared" ref="EM142" si="6776">+$D142*DM111</f>
        <v>0.82132127602005822</v>
      </c>
      <c r="EN142" s="82">
        <f t="shared" ref="EN142" si="6777">+$D142*DN111</f>
        <v>0.71865611651755101</v>
      </c>
      <c r="EO142" s="82">
        <f t="shared" ref="EO142" si="6778">+$D142*DO111</f>
        <v>0.6288241019528571</v>
      </c>
      <c r="EP142" s="82">
        <f t="shared" ref="EP142" si="6779">+$D142*DP111</f>
        <v>0.5502210892087499</v>
      </c>
      <c r="EQ142" s="82">
        <f t="shared" ref="EQ142" si="6780">+$D142*DQ111</f>
        <v>0.48144345305765618</v>
      </c>
      <c r="ER142" s="82">
        <f t="shared" ref="ER142" si="6781">+$D142*DR111</f>
        <v>0.42126302142544919</v>
      </c>
      <c r="ES142" s="82">
        <f t="shared" ref="ES142" si="6782">+$D142*DS111</f>
        <v>0.36860514374726805</v>
      </c>
      <c r="ET142" s="82">
        <f t="shared" ref="ET142" si="6783">+$D142*DT111</f>
        <v>0.3225295007788595</v>
      </c>
      <c r="EU142" s="82">
        <f t="shared" ref="EU142" si="6784">+$D142*DU111</f>
        <v>0.28221331318150211</v>
      </c>
      <c r="EV142" s="82">
        <f t="shared" ref="EV142" si="6785">+$D142*DV111</f>
        <v>0.24693664903381435</v>
      </c>
      <c r="EW142" s="82">
        <f t="shared" ref="EW142" si="6786">+$D142*DW111</f>
        <v>0.21606956790458751</v>
      </c>
      <c r="EX142" s="82">
        <f t="shared" ref="EX142" si="6787">+$D142*DX111</f>
        <v>0.18906087191651411</v>
      </c>
      <c r="EY142" s="82">
        <f t="shared" ref="EY142" si="6788">+$D142*DY111</f>
        <v>0</v>
      </c>
      <c r="EZ142" s="82">
        <f t="shared" ref="EZ142" si="6789">+$D142*DZ111</f>
        <v>0</v>
      </c>
      <c r="FA142" s="82">
        <f t="shared" ref="FA142" si="6790">+$D142*EA111</f>
        <v>0</v>
      </c>
      <c r="FB142" s="82">
        <f t="shared" ref="FB142" si="6791">+$D142*EB111</f>
        <v>0</v>
      </c>
      <c r="FC142" s="82">
        <f t="shared" ref="FC142" si="6792">+$D142*EC111</f>
        <v>0</v>
      </c>
      <c r="FD142" s="82">
        <f t="shared" ref="FD142" si="6793">+$D142*ED111</f>
        <v>0</v>
      </c>
      <c r="FE142" s="82">
        <f t="shared" ref="FE142" si="6794">+$D142*EE111</f>
        <v>0</v>
      </c>
      <c r="FF142" s="82">
        <f t="shared" ref="FF142" si="6795">+$D142*EF111</f>
        <v>0</v>
      </c>
      <c r="FG142" s="82">
        <f t="shared" ref="FG142" si="6796">+$D142*EG111</f>
        <v>0</v>
      </c>
      <c r="FH142" s="82">
        <f t="shared" ref="FH142" si="6797">+$D142*EH111</f>
        <v>0</v>
      </c>
      <c r="FI142" s="82">
        <f t="shared" ref="FI142" si="6798">+$D142*EI111</f>
        <v>0</v>
      </c>
      <c r="FJ142" s="82">
        <f t="shared" ref="FJ142" si="6799">+$D142*EJ111</f>
        <v>0</v>
      </c>
      <c r="FK142" s="82">
        <f t="shared" ref="FK142" si="6800">+$D142*EK111</f>
        <v>0</v>
      </c>
      <c r="FL142" s="82">
        <f t="shared" ref="FL142" si="6801">+$D142*EL111</f>
        <v>0</v>
      </c>
      <c r="FM142" s="82">
        <f t="shared" ref="FM142" si="6802">+$D142*EM111</f>
        <v>0</v>
      </c>
      <c r="FN142" s="82">
        <f t="shared" ref="FN142" si="6803">+$D142*EN111</f>
        <v>0</v>
      </c>
      <c r="FO142" s="82">
        <f t="shared" ref="FO142" si="6804">+$D142*EO111</f>
        <v>0</v>
      </c>
      <c r="FP142" s="82">
        <f t="shared" ref="FP142" si="6805">+$D142*EP111</f>
        <v>0</v>
      </c>
      <c r="FQ142" s="82">
        <f t="shared" ref="FQ142" si="6806">+$D142*EQ111</f>
        <v>0</v>
      </c>
      <c r="FR142" s="82">
        <f t="shared" ref="FR142" si="6807">+$D142*ER111</f>
        <v>0</v>
      </c>
      <c r="FS142" s="82">
        <f t="shared" ref="FS142" si="6808">+$D142*ES111</f>
        <v>0</v>
      </c>
      <c r="FT142" s="82">
        <f t="shared" ref="FT142" si="6809">+$D142*ET111</f>
        <v>0</v>
      </c>
      <c r="FU142" s="82">
        <f t="shared" ref="FU142" si="6810">+$D142*EU111</f>
        <v>0</v>
      </c>
    </row>
    <row r="143" spans="1:177">
      <c r="A143" s="79">
        <v>1979</v>
      </c>
      <c r="D143" s="98">
        <f>Data!CE43</f>
        <v>12.36928914000714</v>
      </c>
      <c r="AN143" s="82">
        <f>+$D143*M111</f>
        <v>12.368897389259484</v>
      </c>
      <c r="AO143" s="82">
        <f t="shared" ref="AO143" si="6811">+$D143*N111</f>
        <v>12.171874917850381</v>
      </c>
      <c r="AP143" s="82">
        <f t="shared" ref="AP143" si="6812">+$D143*O111</f>
        <v>11.967495177741462</v>
      </c>
      <c r="AQ143" s="82">
        <f t="shared" ref="AQ143" si="6813">+$D143*P111</f>
        <v>11.754177074166778</v>
      </c>
      <c r="AR143" s="82">
        <f t="shared" ref="AR143" si="6814">+$D143*Q111</f>
        <v>11.529085736881422</v>
      </c>
      <c r="AS143" s="82">
        <f t="shared" ref="AS143" si="6815">+$D143*R111</f>
        <v>11.287310266053142</v>
      </c>
      <c r="AT143" s="82">
        <f t="shared" ref="AT143" si="6816">+$D143*S111</f>
        <v>11.020844132668222</v>
      </c>
      <c r="AU143" s="82">
        <f t="shared" ref="AU143" si="6817">+$D143*T111</f>
        <v>10.717615002765598</v>
      </c>
      <c r="AV143" s="82">
        <f t="shared" ref="AV143" si="6818">+$D143*U111</f>
        <v>10.361045297114398</v>
      </c>
      <c r="AW143" s="82">
        <f t="shared" ref="AW143" si="6819">+$D143*V111</f>
        <v>9.9308027076085352</v>
      </c>
      <c r="AX143" s="82">
        <f t="shared" ref="AX143" si="6820">+$D143*W111</f>
        <v>9.405351634048726</v>
      </c>
      <c r="AY143" s="82">
        <f t="shared" ref="AY143" si="6821">+$D143*X111</f>
        <v>8.7664908445605825</v>
      </c>
      <c r="AZ143" s="82">
        <f t="shared" ref="AZ143" si="6822">+$D143*Y111</f>
        <v>8.0052587927289949</v>
      </c>
      <c r="BA143" s="82">
        <f t="shared" ref="BA143" si="6823">+$D143*Z111</f>
        <v>7.1276599190997674</v>
      </c>
      <c r="BB143" s="82">
        <f t="shared" ref="BB143" si="6824">+$D143*AA111</f>
        <v>6.158087361330665</v>
      </c>
      <c r="BC143" s="82">
        <f t="shared" ref="BC143" si="6825">+$D143*AB111</f>
        <v>5.1385599220202955</v>
      </c>
      <c r="BD143" s="82">
        <f t="shared" ref="BD143" si="6826">+$D143*AC111</f>
        <v>4.1230963800023801</v>
      </c>
      <c r="BE143" s="82">
        <f t="shared" ref="BE143" si="6827">+$D143*AD111</f>
        <v>3.1683303112875154</v>
      </c>
      <c r="BF143" s="82">
        <f t="shared" ref="BF143" si="6828">+$D143*AE111</f>
        <v>2.3230200164639285</v>
      </c>
      <c r="BG143" s="82">
        <f t="shared" ref="BG143" si="6829">+$D143*AF111</f>
        <v>1.6196377880706214</v>
      </c>
      <c r="BH143" s="82">
        <f t="shared" ref="BH143" si="6830">+$D143*AG111</f>
        <v>1.0704287506142429</v>
      </c>
      <c r="BI143" s="82">
        <f t="shared" ref="BI143" si="6831">+$D143*AH111</f>
        <v>0.66860179435712064</v>
      </c>
      <c r="BJ143" s="82">
        <f t="shared" ref="BJ143" si="6832">+$D143*AI111</f>
        <v>0.39350361387102734</v>
      </c>
      <c r="BK143" s="82">
        <f t="shared" ref="BK143" si="6833">+$D143*AJ111</f>
        <v>0.21753803149176096</v>
      </c>
      <c r="BL143" s="82">
        <f t="shared" ref="BL143" si="6834">+$D143*AK111</f>
        <v>0.11256118401613704</v>
      </c>
      <c r="BM143" s="82">
        <f t="shared" ref="BM143" si="6835">+$D143*AL111</f>
        <v>5.4279808101564526E-2</v>
      </c>
      <c r="BN143" s="82">
        <f t="shared" ref="BN143" si="6836">+$D143*AM111</f>
        <v>2.4255519750695353E-2</v>
      </c>
      <c r="BO143" s="82">
        <f t="shared" ref="BO143" si="6837">+$D143*AN111</f>
        <v>9.9615008170683399E-3</v>
      </c>
      <c r="BP143" s="82">
        <f t="shared" ref="BP143" si="6838">+$D143*AO111</f>
        <v>3.7105064583909451E-3</v>
      </c>
      <c r="BQ143" s="82">
        <f t="shared" ref="BQ143" si="6839">+$D143*AP111</f>
        <v>1.2235525012039312E-3</v>
      </c>
      <c r="BR143" s="82">
        <f t="shared" ref="BR143" si="6840">+$D143*AQ111</f>
        <v>3.3852427540754924E-4</v>
      </c>
      <c r="BS143" s="82">
        <f t="shared" ref="BS143" si="6841">+$D143*AR111</f>
        <v>6.628236155293039E-5</v>
      </c>
      <c r="BT143" s="82">
        <f t="shared" ref="BT143" si="6842">+$D143*AS111</f>
        <v>0</v>
      </c>
      <c r="BU143" s="82">
        <f t="shared" ref="BU143" si="6843">+$D143*AT111</f>
        <v>0</v>
      </c>
      <c r="BV143" s="82">
        <f t="shared" ref="BV143" si="6844">+$D143*AU111</f>
        <v>0</v>
      </c>
      <c r="BW143" s="82">
        <f t="shared" ref="BW143" si="6845">+$D143*AV111</f>
        <v>0</v>
      </c>
      <c r="BX143" s="82">
        <f t="shared" ref="BX143" si="6846">+$D143*AW111</f>
        <v>0</v>
      </c>
      <c r="BY143" s="82">
        <f t="shared" ref="BY143" si="6847">+$D143*AX111</f>
        <v>0</v>
      </c>
      <c r="BZ143" s="82">
        <f t="shared" ref="BZ143" si="6848">+$D143*AY111</f>
        <v>0</v>
      </c>
      <c r="CA143" s="82">
        <f t="shared" ref="CA143" si="6849">+$D143*AZ111</f>
        <v>0</v>
      </c>
      <c r="CB143" s="82">
        <f t="shared" ref="CB143" si="6850">+$D143*BA111</f>
        <v>0</v>
      </c>
      <c r="CC143" s="82">
        <f t="shared" ref="CC143" si="6851">+$D143*BB111</f>
        <v>0</v>
      </c>
      <c r="CD143" s="82">
        <f t="shared" ref="CD143" si="6852">+$D143*BC111</f>
        <v>0</v>
      </c>
      <c r="CE143" s="82">
        <f t="shared" ref="CE143" si="6853">+$D143*BD111</f>
        <v>0</v>
      </c>
      <c r="CF143" s="82">
        <f t="shared" ref="CF143" si="6854">+$D143*BE111</f>
        <v>0</v>
      </c>
      <c r="CG143" s="82">
        <f t="shared" ref="CG143" si="6855">+$D143*BF111</f>
        <v>0</v>
      </c>
      <c r="CH143" s="82">
        <f t="shared" ref="CH143" si="6856">+$D143*BG111</f>
        <v>0</v>
      </c>
      <c r="CI143" s="82">
        <f t="shared" ref="CI143" si="6857">+$D143*BH111</f>
        <v>0</v>
      </c>
      <c r="CJ143" s="82">
        <f t="shared" ref="CJ143" si="6858">+$D143*BI111</f>
        <v>0</v>
      </c>
      <c r="CK143" s="82">
        <f t="shared" ref="CK143" si="6859">+$D143*BJ111</f>
        <v>0</v>
      </c>
      <c r="CL143" s="82">
        <f t="shared" ref="CL143" si="6860">+$D143*BK111</f>
        <v>0</v>
      </c>
      <c r="CM143" s="82">
        <f t="shared" ref="CM143" si="6861">+$D143*BL111</f>
        <v>0</v>
      </c>
      <c r="CN143" s="82">
        <f t="shared" ref="CN143" si="6862">+$D143*BM111</f>
        <v>0</v>
      </c>
      <c r="CO143" s="82">
        <f t="shared" ref="CO143" si="6863">+$D143*BN111</f>
        <v>0</v>
      </c>
      <c r="DT143" s="82">
        <f>+$D143*CS111</f>
        <v>12.36928914000714</v>
      </c>
      <c r="DU143" s="82">
        <f t="shared" ref="DU143" si="6864">+$D143*CT111</f>
        <v>10.823127997506248</v>
      </c>
      <c r="DV143" s="82">
        <f t="shared" ref="DV143" si="6865">+$D143*CU111</f>
        <v>9.4702369978179668</v>
      </c>
      <c r="DW143" s="82">
        <f t="shared" ref="DW143" si="6866">+$D143*CV111</f>
        <v>8.2864573730907214</v>
      </c>
      <c r="DX143" s="82">
        <f t="shared" ref="DX143" si="6867">+$D143*CW111</f>
        <v>7.2506502014543806</v>
      </c>
      <c r="DY143" s="82">
        <f t="shared" ref="DY143" si="6868">+$D143*CX111</f>
        <v>6.3443189262725834</v>
      </c>
      <c r="DZ143" s="82">
        <f t="shared" ref="DZ143" si="6869">+$D143*CY111</f>
        <v>5.5512790604885103</v>
      </c>
      <c r="EA143" s="82">
        <f t="shared" ref="EA143" si="6870">+$D143*CZ111</f>
        <v>4.8573691779274464</v>
      </c>
      <c r="EB143" s="82">
        <f t="shared" ref="EB143" si="6871">+$D143*DA111</f>
        <v>4.2501980306865157</v>
      </c>
      <c r="EC143" s="82">
        <f t="shared" ref="EC143" si="6872">+$D143*DB111</f>
        <v>3.7189232768507012</v>
      </c>
      <c r="ED143" s="82">
        <f t="shared" ref="ED143" si="6873">+$D143*DC111</f>
        <v>3.2540578672443634</v>
      </c>
      <c r="EE143" s="82">
        <f t="shared" ref="EE143" si="6874">+$D143*DD111</f>
        <v>2.847300633838818</v>
      </c>
      <c r="EF143" s="82">
        <f t="shared" ref="EF143" si="6875">+$D143*DE111</f>
        <v>2.491388054608966</v>
      </c>
      <c r="EG143" s="82">
        <f t="shared" ref="EG143" si="6876">+$D143*DF111</f>
        <v>2.1799645477828453</v>
      </c>
      <c r="EH143" s="82">
        <f t="shared" ref="EH143" si="6877">+$D143*DG111</f>
        <v>1.9074689793099895</v>
      </c>
      <c r="EI143" s="82">
        <f t="shared" ref="EI143" si="6878">+$D143*DH111</f>
        <v>1.6690353568962408</v>
      </c>
      <c r="EJ143" s="82">
        <f t="shared" ref="EJ143" si="6879">+$D143*DI111</f>
        <v>1.4604059372842106</v>
      </c>
      <c r="EK143" s="82">
        <f t="shared" ref="EK143" si="6880">+$D143*DJ111</f>
        <v>1.2778551951236843</v>
      </c>
      <c r="EL143" s="82">
        <f t="shared" ref="EL143" si="6881">+$D143*DK111</f>
        <v>1.1181232957332239</v>
      </c>
      <c r="EM143" s="82">
        <f t="shared" ref="EM143" si="6882">+$D143*DL111</f>
        <v>0.97835788376657096</v>
      </c>
      <c r="EN143" s="82">
        <f t="shared" ref="EN143" si="6883">+$D143*DM111</f>
        <v>0.85606314829574948</v>
      </c>
      <c r="EO143" s="82">
        <f t="shared" ref="EO143" si="6884">+$D143*DN111</f>
        <v>0.74905525475878088</v>
      </c>
      <c r="EP143" s="82">
        <f t="shared" ref="EP143" si="6885">+$D143*DO111</f>
        <v>0.6554233479139332</v>
      </c>
      <c r="EQ143" s="82">
        <f t="shared" ref="EQ143" si="6886">+$D143*DP111</f>
        <v>0.57349542942469156</v>
      </c>
      <c r="ER143" s="82">
        <f t="shared" ref="ER143" si="6887">+$D143*DQ111</f>
        <v>0.5018085007466051</v>
      </c>
      <c r="ES143" s="82">
        <f t="shared" ref="ES143" si="6888">+$D143*DR111</f>
        <v>0.43908243815327946</v>
      </c>
      <c r="ET143" s="82">
        <f t="shared" ref="ET143" si="6889">+$D143*DS111</f>
        <v>0.38419713338411954</v>
      </c>
      <c r="EU143" s="82">
        <f t="shared" ref="EU143" si="6890">+$D143*DT111</f>
        <v>0.33617249171110458</v>
      </c>
      <c r="EV143" s="82">
        <f t="shared" ref="EV143" si="6891">+$D143*DU111</f>
        <v>0.2941509302472165</v>
      </c>
      <c r="EW143" s="82">
        <f t="shared" ref="EW143" si="6892">+$D143*DV111</f>
        <v>0.25738206396631447</v>
      </c>
      <c r="EX143" s="82">
        <f t="shared" ref="EX143" si="6893">+$D143*DW111</f>
        <v>0.22520930597052513</v>
      </c>
      <c r="EY143" s="82">
        <f t="shared" ref="EY143" si="6894">+$D143*DX111</f>
        <v>0.19705814272420952</v>
      </c>
      <c r="EZ143" s="82">
        <f t="shared" ref="EZ143" si="6895">+$D143*DY111</f>
        <v>0</v>
      </c>
      <c r="FA143" s="82">
        <f t="shared" ref="FA143" si="6896">+$D143*DZ111</f>
        <v>0</v>
      </c>
      <c r="FB143" s="82">
        <f t="shared" ref="FB143" si="6897">+$D143*EA111</f>
        <v>0</v>
      </c>
      <c r="FC143" s="82">
        <f t="shared" ref="FC143" si="6898">+$D143*EB111</f>
        <v>0</v>
      </c>
      <c r="FD143" s="82">
        <f t="shared" ref="FD143" si="6899">+$D143*EC111</f>
        <v>0</v>
      </c>
      <c r="FE143" s="82">
        <f t="shared" ref="FE143" si="6900">+$D143*ED111</f>
        <v>0</v>
      </c>
      <c r="FF143" s="82">
        <f t="shared" ref="FF143" si="6901">+$D143*EE111</f>
        <v>0</v>
      </c>
      <c r="FG143" s="82">
        <f t="shared" ref="FG143" si="6902">+$D143*EF111</f>
        <v>0</v>
      </c>
      <c r="FH143" s="82">
        <f t="shared" ref="FH143" si="6903">+$D143*EG111</f>
        <v>0</v>
      </c>
      <c r="FI143" s="82">
        <f t="shared" ref="FI143" si="6904">+$D143*EH111</f>
        <v>0</v>
      </c>
      <c r="FJ143" s="82">
        <f t="shared" ref="FJ143" si="6905">+$D143*EI111</f>
        <v>0</v>
      </c>
      <c r="FK143" s="82">
        <f t="shared" ref="FK143" si="6906">+$D143*EJ111</f>
        <v>0</v>
      </c>
      <c r="FL143" s="82">
        <f t="shared" ref="FL143" si="6907">+$D143*EK111</f>
        <v>0</v>
      </c>
      <c r="FM143" s="82">
        <f t="shared" ref="FM143" si="6908">+$D143*EL111</f>
        <v>0</v>
      </c>
      <c r="FN143" s="82">
        <f t="shared" ref="FN143" si="6909">+$D143*EM111</f>
        <v>0</v>
      </c>
      <c r="FO143" s="82">
        <f t="shared" ref="FO143" si="6910">+$D143*EN111</f>
        <v>0</v>
      </c>
      <c r="FP143" s="82">
        <f t="shared" ref="FP143" si="6911">+$D143*EO111</f>
        <v>0</v>
      </c>
      <c r="FQ143" s="82">
        <f t="shared" ref="FQ143" si="6912">+$D143*EP111</f>
        <v>0</v>
      </c>
      <c r="FR143" s="82">
        <f t="shared" ref="FR143" si="6913">+$D143*EQ111</f>
        <v>0</v>
      </c>
      <c r="FS143" s="82">
        <f t="shared" ref="FS143" si="6914">+$D143*ER111</f>
        <v>0</v>
      </c>
      <c r="FT143" s="82">
        <f t="shared" ref="FT143" si="6915">+$D143*ES111</f>
        <v>0</v>
      </c>
      <c r="FU143" s="82">
        <f t="shared" ref="FU143" si="6916">+$D143*ET111</f>
        <v>0</v>
      </c>
    </row>
    <row r="144" spans="1:177">
      <c r="A144" s="79">
        <v>1980</v>
      </c>
      <c r="D144" s="98">
        <f>Data!CE44</f>
        <v>15.295124726224591</v>
      </c>
      <c r="AO144" s="82">
        <f>+$D144*M111</f>
        <v>15.29464031063052</v>
      </c>
      <c r="AP144" s="82">
        <f t="shared" ref="AP144" si="6917">+$D144*N111</f>
        <v>15.051014081187434</v>
      </c>
      <c r="AQ144" s="82">
        <f t="shared" ref="AQ144" si="6918">+$D144*O111</f>
        <v>14.7982902923669</v>
      </c>
      <c r="AR144" s="82">
        <f t="shared" ref="AR144" si="6919">+$D144*P111</f>
        <v>14.534513856744294</v>
      </c>
      <c r="AS144" s="82">
        <f t="shared" ref="AS144" si="6920">+$D144*Q111</f>
        <v>14.256179342965583</v>
      </c>
      <c r="AT144" s="82">
        <f t="shared" ref="AT144" si="6921">+$D144*R111</f>
        <v>13.957214225390677</v>
      </c>
      <c r="AU144" s="82">
        <f t="shared" ref="AU144" si="6922">+$D144*S111</f>
        <v>13.627718108087139</v>
      </c>
      <c r="AV144" s="82">
        <f t="shared" ref="AV144" si="6923">+$D144*T111</f>
        <v>13.25276306338014</v>
      </c>
      <c r="AW144" s="82">
        <f t="shared" ref="AW144" si="6924">+$D144*U111</f>
        <v>12.811850246176391</v>
      </c>
      <c r="AX144" s="82">
        <f t="shared" ref="AX144" si="6925">+$D144*V111</f>
        <v>12.279837937745366</v>
      </c>
      <c r="AY144" s="82">
        <f t="shared" ref="AY144" si="6926">+$D144*W111</f>
        <v>11.630096500169007</v>
      </c>
      <c r="AZ144" s="82">
        <f t="shared" ref="AZ144" si="6927">+$D144*X111</f>
        <v>10.840119376397944</v>
      </c>
      <c r="BA144" s="82">
        <f t="shared" ref="BA144" si="6928">+$D144*Y111</f>
        <v>9.8988252529785559</v>
      </c>
      <c r="BB144" s="82">
        <f t="shared" ref="BB144" si="6929">+$D144*Z111</f>
        <v>8.8136388627325672</v>
      </c>
      <c r="BC144" s="82">
        <f t="shared" ref="BC144" si="6930">+$D144*AA111</f>
        <v>7.6147233038555555</v>
      </c>
      <c r="BD144" s="82">
        <f t="shared" ref="BD144" si="6931">+$D144*AB111</f>
        <v>6.3540365198734419</v>
      </c>
      <c r="BE144" s="82">
        <f t="shared" ref="BE144" si="6932">+$D144*AC111</f>
        <v>5.0983749087415298</v>
      </c>
      <c r="BF144" s="82">
        <f t="shared" ref="BF144" si="6933">+$D144*AD111</f>
        <v>3.917768170547637</v>
      </c>
      <c r="BG144" s="82">
        <f t="shared" ref="BG144" si="6934">+$D144*AE111</f>
        <v>2.8725079098047162</v>
      </c>
      <c r="BH144" s="82">
        <f t="shared" ref="BH144" si="6935">+$D144*AF111</f>
        <v>2.0027474254541002</v>
      </c>
      <c r="BI144" s="82">
        <f t="shared" ref="BI144" si="6936">+$D144*AG111</f>
        <v>1.323628307646801</v>
      </c>
      <c r="BJ144" s="82">
        <f t="shared" ref="BJ144" si="6937">+$D144*AH111</f>
        <v>0.82675307538843912</v>
      </c>
      <c r="BK144" s="82">
        <f t="shared" ref="BK144" si="6938">+$D144*AI111</f>
        <v>0.48658308381770193</v>
      </c>
      <c r="BL144" s="82">
        <f t="shared" ref="BL144" si="6939">+$D144*AJ111</f>
        <v>0.26899454663099065</v>
      </c>
      <c r="BM144" s="82">
        <f t="shared" ref="BM144" si="6940">+$D144*AK111</f>
        <v>0.13918644227418714</v>
      </c>
      <c r="BN144" s="82">
        <f t="shared" ref="BN144" si="6941">+$D144*AL111</f>
        <v>6.7119171169159539E-2</v>
      </c>
      <c r="BO144" s="82">
        <f t="shared" ref="BO144" si="6942">+$D144*AM111</f>
        <v>2.9992928105007921E-2</v>
      </c>
      <c r="BP144" s="82">
        <f t="shared" ref="BP144" si="6943">+$D144*AN111</f>
        <v>1.2317797387777813E-2</v>
      </c>
      <c r="BQ144" s="82">
        <f t="shared" ref="BQ144" si="6944">+$D144*AO111</f>
        <v>4.5881908358816666E-3</v>
      </c>
      <c r="BR144" s="82">
        <f t="shared" ref="BR144" si="6945">+$D144*AP111</f>
        <v>1.5129719988894519E-3</v>
      </c>
      <c r="BS144" s="82">
        <f t="shared" ref="BS144" si="6946">+$D144*AQ111</f>
        <v>4.1859891515239338E-4</v>
      </c>
      <c r="BT144" s="82">
        <f t="shared" ref="BT144" si="6947">+$D144*AR111</f>
        <v>8.196081243034138E-5</v>
      </c>
      <c r="BU144" s="82">
        <f t="shared" ref="BU144" si="6948">+$D144*AS111</f>
        <v>0</v>
      </c>
      <c r="BV144" s="82">
        <f t="shared" ref="BV144" si="6949">+$D144*AT111</f>
        <v>0</v>
      </c>
      <c r="BW144" s="82">
        <f t="shared" ref="BW144" si="6950">+$D144*AU111</f>
        <v>0</v>
      </c>
      <c r="BX144" s="82">
        <f t="shared" ref="BX144" si="6951">+$D144*AV111</f>
        <v>0</v>
      </c>
      <c r="BY144" s="82">
        <f t="shared" ref="BY144" si="6952">+$D144*AW111</f>
        <v>0</v>
      </c>
      <c r="BZ144" s="82">
        <f t="shared" ref="BZ144" si="6953">+$D144*AX111</f>
        <v>0</v>
      </c>
      <c r="CA144" s="82">
        <f t="shared" ref="CA144" si="6954">+$D144*AY111</f>
        <v>0</v>
      </c>
      <c r="CB144" s="82">
        <f t="shared" ref="CB144" si="6955">+$D144*AZ111</f>
        <v>0</v>
      </c>
      <c r="CC144" s="82">
        <f t="shared" ref="CC144" si="6956">+$D144*BA111</f>
        <v>0</v>
      </c>
      <c r="CD144" s="82">
        <f t="shared" ref="CD144" si="6957">+$D144*BB111</f>
        <v>0</v>
      </c>
      <c r="CE144" s="82">
        <f t="shared" ref="CE144" si="6958">+$D144*BC111</f>
        <v>0</v>
      </c>
      <c r="CF144" s="82">
        <f t="shared" ref="CF144" si="6959">+$D144*BD111</f>
        <v>0</v>
      </c>
      <c r="CG144" s="82">
        <f t="shared" ref="CG144" si="6960">+$D144*BE111</f>
        <v>0</v>
      </c>
      <c r="CH144" s="82">
        <f t="shared" ref="CH144" si="6961">+$D144*BF111</f>
        <v>0</v>
      </c>
      <c r="CI144" s="82">
        <f t="shared" ref="CI144" si="6962">+$D144*BG111</f>
        <v>0</v>
      </c>
      <c r="CJ144" s="82">
        <f t="shared" ref="CJ144" si="6963">+$D144*BH111</f>
        <v>0</v>
      </c>
      <c r="CK144" s="82">
        <f t="shared" ref="CK144" si="6964">+$D144*BI111</f>
        <v>0</v>
      </c>
      <c r="CL144" s="82">
        <f t="shared" ref="CL144" si="6965">+$D144*BJ111</f>
        <v>0</v>
      </c>
      <c r="CM144" s="82">
        <f t="shared" ref="CM144" si="6966">+$D144*BK111</f>
        <v>0</v>
      </c>
      <c r="CN144" s="82">
        <f t="shared" ref="CN144" si="6967">+$D144*BL111</f>
        <v>0</v>
      </c>
      <c r="CO144" s="82">
        <f t="shared" ref="CO144" si="6968">+$D144*BM111</f>
        <v>0</v>
      </c>
      <c r="DU144" s="82">
        <f>+$D144*CS111</f>
        <v>15.295124726224591</v>
      </c>
      <c r="DV144" s="82">
        <f t="shared" ref="DV144" si="6969">+$D144*CT111</f>
        <v>13.383234135446518</v>
      </c>
      <c r="DW144" s="82">
        <f t="shared" ref="DW144" si="6970">+$D144*CU111</f>
        <v>11.710329868515702</v>
      </c>
      <c r="DX144" s="82">
        <f t="shared" ref="DX144" si="6971">+$D144*CV111</f>
        <v>10.246538634951239</v>
      </c>
      <c r="DY144" s="82">
        <f t="shared" ref="DY144" si="6972">+$D144*CW111</f>
        <v>8.9657213055823348</v>
      </c>
      <c r="DZ144" s="82">
        <f t="shared" ref="DZ144" si="6973">+$D144*CX111</f>
        <v>7.845006142384543</v>
      </c>
      <c r="EA144" s="82">
        <f t="shared" ref="EA144" si="6974">+$D144*CY111</f>
        <v>6.8643803745864753</v>
      </c>
      <c r="EB144" s="82">
        <f t="shared" ref="EB144" si="6975">+$D144*CZ111</f>
        <v>6.006332827763166</v>
      </c>
      <c r="EC144" s="82">
        <f t="shared" ref="EC144" si="6976">+$D144*DA111</f>
        <v>5.2555412242927702</v>
      </c>
      <c r="ED144" s="82">
        <f t="shared" ref="ED144" si="6977">+$D144*DB111</f>
        <v>4.5985985712561739</v>
      </c>
      <c r="EE144" s="82">
        <f t="shared" ref="EE144" si="6978">+$D144*DC111</f>
        <v>4.0237737498491519</v>
      </c>
      <c r="EF144" s="82">
        <f t="shared" ref="EF144" si="6979">+$D144*DD111</f>
        <v>3.5208020311180079</v>
      </c>
      <c r="EG144" s="82">
        <f t="shared" ref="EG144" si="6980">+$D144*DE111</f>
        <v>3.0807017772282572</v>
      </c>
      <c r="EH144" s="82">
        <f t="shared" ref="EH144" si="6981">+$D144*DF111</f>
        <v>2.6956140550747247</v>
      </c>
      <c r="EI144" s="82">
        <f t="shared" ref="EI144" si="6982">+$D144*DG111</f>
        <v>2.3586622981903842</v>
      </c>
      <c r="EJ144" s="82">
        <f t="shared" ref="EJ144" si="6983">+$D144*DH111</f>
        <v>2.0638295109165861</v>
      </c>
      <c r="EK144" s="82">
        <f t="shared" ref="EK144" si="6984">+$D144*DI111</f>
        <v>1.8058508220520129</v>
      </c>
      <c r="EL144" s="82">
        <f t="shared" ref="EL144" si="6985">+$D144*DJ111</f>
        <v>1.5801194692955114</v>
      </c>
      <c r="EM144" s="82">
        <f t="shared" ref="EM144" si="6986">+$D144*DK111</f>
        <v>1.3826045356335723</v>
      </c>
      <c r="EN144" s="82">
        <f t="shared" ref="EN144" si="6987">+$D144*DL111</f>
        <v>1.2097789686793761</v>
      </c>
      <c r="EO144" s="82">
        <f t="shared" ref="EO144" si="6988">+$D144*DM111</f>
        <v>1.058556597594454</v>
      </c>
      <c r="EP144" s="82">
        <f t="shared" ref="EP144" si="6989">+$D144*DN111</f>
        <v>0.9262370228951472</v>
      </c>
      <c r="EQ144" s="82">
        <f t="shared" ref="EQ144" si="6990">+$D144*DO111</f>
        <v>0.81045739503325376</v>
      </c>
      <c r="ER144" s="82">
        <f t="shared" ref="ER144" si="6991">+$D144*DP111</f>
        <v>0.70915022065409694</v>
      </c>
      <c r="ES144" s="82">
        <f t="shared" ref="ES144" si="6992">+$D144*DQ111</f>
        <v>0.62050644307233493</v>
      </c>
      <c r="ET144" s="82">
        <f t="shared" ref="ET144" si="6993">+$D144*DR111</f>
        <v>0.54294313768829305</v>
      </c>
      <c r="EU144" s="82">
        <f t="shared" ref="EU144" si="6994">+$D144*DS111</f>
        <v>0.47507524547725644</v>
      </c>
      <c r="EV144" s="82">
        <f t="shared" ref="EV144" si="6995">+$D144*DT111</f>
        <v>0.41569083979259935</v>
      </c>
      <c r="EW144" s="82">
        <f t="shared" ref="EW144" si="6996">+$D144*DU111</f>
        <v>0.36372948481852446</v>
      </c>
      <c r="EX144" s="82">
        <f t="shared" ref="EX144" si="6997">+$D144*DV111</f>
        <v>0.31826329921620888</v>
      </c>
      <c r="EY144" s="82">
        <f t="shared" ref="EY144" si="6998">+$D144*DW111</f>
        <v>0.27848038681418275</v>
      </c>
      <c r="EZ144" s="82">
        <f t="shared" ref="EZ144" si="6999">+$D144*DX111</f>
        <v>0.24367033846240993</v>
      </c>
      <c r="FA144" s="82">
        <f t="shared" ref="FA144" si="7000">+$D144*DY111</f>
        <v>0</v>
      </c>
      <c r="FB144" s="82">
        <f t="shared" ref="FB144" si="7001">+$D144*DZ111</f>
        <v>0</v>
      </c>
      <c r="FC144" s="82">
        <f t="shared" ref="FC144" si="7002">+$D144*EA111</f>
        <v>0</v>
      </c>
      <c r="FD144" s="82">
        <f t="shared" ref="FD144" si="7003">+$D144*EB111</f>
        <v>0</v>
      </c>
      <c r="FE144" s="82">
        <f t="shared" ref="FE144" si="7004">+$D144*EC111</f>
        <v>0</v>
      </c>
      <c r="FF144" s="82">
        <f t="shared" ref="FF144" si="7005">+$D144*ED111</f>
        <v>0</v>
      </c>
      <c r="FG144" s="82">
        <f t="shared" ref="FG144" si="7006">+$D144*EE111</f>
        <v>0</v>
      </c>
      <c r="FH144" s="82">
        <f t="shared" ref="FH144" si="7007">+$D144*EF111</f>
        <v>0</v>
      </c>
      <c r="FI144" s="82">
        <f t="shared" ref="FI144" si="7008">+$D144*EG111</f>
        <v>0</v>
      </c>
      <c r="FJ144" s="82">
        <f t="shared" ref="FJ144" si="7009">+$D144*EH111</f>
        <v>0</v>
      </c>
      <c r="FK144" s="82">
        <f t="shared" ref="FK144" si="7010">+$D144*EI111</f>
        <v>0</v>
      </c>
      <c r="FL144" s="82">
        <f t="shared" ref="FL144" si="7011">+$D144*EJ111</f>
        <v>0</v>
      </c>
      <c r="FM144" s="82">
        <f t="shared" ref="FM144" si="7012">+$D144*EK111</f>
        <v>0</v>
      </c>
      <c r="FN144" s="82">
        <f t="shared" ref="FN144" si="7013">+$D144*EL111</f>
        <v>0</v>
      </c>
      <c r="FO144" s="82">
        <f t="shared" ref="FO144" si="7014">+$D144*EM111</f>
        <v>0</v>
      </c>
      <c r="FP144" s="82">
        <f t="shared" ref="FP144" si="7015">+$D144*EN111</f>
        <v>0</v>
      </c>
      <c r="FQ144" s="82">
        <f t="shared" ref="FQ144" si="7016">+$D144*EO111</f>
        <v>0</v>
      </c>
      <c r="FR144" s="82">
        <f t="shared" ref="FR144" si="7017">+$D144*EP111</f>
        <v>0</v>
      </c>
      <c r="FS144" s="82">
        <f t="shared" ref="FS144" si="7018">+$D144*EQ111</f>
        <v>0</v>
      </c>
      <c r="FT144" s="82">
        <f t="shared" ref="FT144" si="7019">+$D144*ER111</f>
        <v>0</v>
      </c>
      <c r="FU144" s="82">
        <f t="shared" ref="FU144" si="7020">+$D144*ES111</f>
        <v>0</v>
      </c>
    </row>
    <row r="145" spans="1:177">
      <c r="A145" s="79">
        <v>1981</v>
      </c>
      <c r="D145" s="98">
        <f>Data!CE45</f>
        <v>14.594411028406968</v>
      </c>
      <c r="AP145" s="82">
        <f>+$D145*M111</f>
        <v>14.593948805285876</v>
      </c>
      <c r="AQ145" s="82">
        <f t="shared" ref="AQ145" si="7021">+$D145*N111</f>
        <v>14.361483794804656</v>
      </c>
      <c r="AR145" s="82">
        <f t="shared" ref="AR145" si="7022">+$D145*O111</f>
        <v>14.120338010332611</v>
      </c>
      <c r="AS145" s="82">
        <f t="shared" ref="AS145" si="7023">+$D145*P111</f>
        <v>13.868645932628667</v>
      </c>
      <c r="AT145" s="82">
        <f t="shared" ref="AT145" si="7024">+$D145*Q111</f>
        <v>13.603062724241127</v>
      </c>
      <c r="AU145" s="82">
        <f t="shared" ref="AU145" si="7025">+$D145*R111</f>
        <v>13.317794059412057</v>
      </c>
      <c r="AV145" s="82">
        <f t="shared" ref="AV145" si="7026">+$D145*S111</f>
        <v>13.003393107849565</v>
      </c>
      <c r="AW145" s="82">
        <f t="shared" ref="AW145" si="7027">+$D145*T111</f>
        <v>12.645615833222566</v>
      </c>
      <c r="AX145" s="82">
        <f t="shared" ref="AX145" si="7028">+$D145*U111</f>
        <v>12.224902501546925</v>
      </c>
      <c r="AY145" s="82">
        <f t="shared" ref="AY145" si="7029">+$D145*V111</f>
        <v>11.717263208609264</v>
      </c>
      <c r="AZ145" s="82">
        <f t="shared" ref="AZ145" si="7030">+$D145*W111</f>
        <v>11.097288296870309</v>
      </c>
      <c r="BA145" s="82">
        <f t="shared" ref="BA145" si="7031">+$D145*X111</f>
        <v>10.343502299454682</v>
      </c>
      <c r="BB145" s="82">
        <f t="shared" ref="BB145" si="7032">+$D145*Y111</f>
        <v>9.4453315697807732</v>
      </c>
      <c r="BC145" s="82">
        <f t="shared" ref="BC145" si="7033">+$D145*Z111</f>
        <v>8.409860692284207</v>
      </c>
      <c r="BD145" s="82">
        <f t="shared" ref="BD145" si="7034">+$D145*AA111</f>
        <v>7.2658709067937552</v>
      </c>
      <c r="BE145" s="82">
        <f t="shared" ref="BE145" si="7035">+$D145*AB111</f>
        <v>6.0629398138573833</v>
      </c>
      <c r="BF145" s="82">
        <f t="shared" ref="BF145" si="7036">+$D145*AC111</f>
        <v>4.8648036761356561</v>
      </c>
      <c r="BG145" s="82">
        <f t="shared" ref="BG145" si="7037">+$D145*AD111</f>
        <v>3.7382839315423992</v>
      </c>
      <c r="BH145" s="82">
        <f t="shared" ref="BH145" si="7038">+$D145*AE111</f>
        <v>2.7409100526104866</v>
      </c>
      <c r="BI145" s="82">
        <f t="shared" ref="BI145" si="7039">+$D145*AF111</f>
        <v>1.9109958000568574</v>
      </c>
      <c r="BJ145" s="82">
        <f t="shared" ref="BJ145" si="7040">+$D145*AG111</f>
        <v>1.2629890841956164</v>
      </c>
      <c r="BK145" s="82">
        <f t="shared" ref="BK145" si="7041">+$D145*AH111</f>
        <v>0.78887713681278027</v>
      </c>
      <c r="BL145" s="82">
        <f t="shared" ref="BL145" si="7042">+$D145*AI111</f>
        <v>0.46429131189296491</v>
      </c>
      <c r="BM145" s="82">
        <f t="shared" ref="BM145" si="7043">+$D145*AJ111</f>
        <v>0.25667113202428266</v>
      </c>
      <c r="BN145" s="82">
        <f t="shared" ref="BN145" si="7044">+$D145*AK111</f>
        <v>0.13280991064088815</v>
      </c>
      <c r="BO145" s="82">
        <f t="shared" ref="BO145" si="7045">+$D145*AL111</f>
        <v>6.4044248704241205E-2</v>
      </c>
      <c r="BP145" s="82">
        <f t="shared" ref="BP145" si="7046">+$D145*AM111</f>
        <v>2.8618865719965452E-2</v>
      </c>
      <c r="BQ145" s="82">
        <f t="shared" ref="BQ145" si="7047">+$D145*AN111</f>
        <v>1.1753483626951847E-2</v>
      </c>
      <c r="BR145" s="82">
        <f t="shared" ref="BR145" si="7048">+$D145*AO111</f>
        <v>4.3779926044549425E-3</v>
      </c>
      <c r="BS145" s="82">
        <f t="shared" ref="BS145" si="7049">+$D145*AP111</f>
        <v>1.4436583958288226E-3</v>
      </c>
      <c r="BT145" s="82">
        <f t="shared" ref="BT145" si="7050">+$D145*AQ111</f>
        <v>3.9942169371816972E-4</v>
      </c>
      <c r="BU145" s="82">
        <f t="shared" ref="BU145" si="7051">+$D145*AR111</f>
        <v>7.820595165070148E-5</v>
      </c>
      <c r="BV145" s="82">
        <f t="shared" ref="BV145" si="7052">+$D145*AS111</f>
        <v>0</v>
      </c>
      <c r="BW145" s="82">
        <f t="shared" ref="BW145" si="7053">+$D145*AT111</f>
        <v>0</v>
      </c>
      <c r="BX145" s="82">
        <f t="shared" ref="BX145" si="7054">+$D145*AU111</f>
        <v>0</v>
      </c>
      <c r="BY145" s="82">
        <f t="shared" ref="BY145" si="7055">+$D145*AV111</f>
        <v>0</v>
      </c>
      <c r="BZ145" s="82">
        <f t="shared" ref="BZ145" si="7056">+$D145*AW111</f>
        <v>0</v>
      </c>
      <c r="CA145" s="82">
        <f t="shared" ref="CA145" si="7057">+$D145*AX111</f>
        <v>0</v>
      </c>
      <c r="CB145" s="82">
        <f t="shared" ref="CB145" si="7058">+$D145*AY111</f>
        <v>0</v>
      </c>
      <c r="CC145" s="82">
        <f t="shared" ref="CC145" si="7059">+$D145*AZ111</f>
        <v>0</v>
      </c>
      <c r="CD145" s="82">
        <f t="shared" ref="CD145" si="7060">+$D145*BA111</f>
        <v>0</v>
      </c>
      <c r="CE145" s="82">
        <f t="shared" ref="CE145" si="7061">+$D145*BB111</f>
        <v>0</v>
      </c>
      <c r="CF145" s="82">
        <f t="shared" ref="CF145" si="7062">+$D145*BC111</f>
        <v>0</v>
      </c>
      <c r="CG145" s="82">
        <f t="shared" ref="CG145" si="7063">+$D145*BD111</f>
        <v>0</v>
      </c>
      <c r="CH145" s="82">
        <f t="shared" ref="CH145" si="7064">+$D145*BE111</f>
        <v>0</v>
      </c>
      <c r="CI145" s="82">
        <f t="shared" ref="CI145" si="7065">+$D145*BF111</f>
        <v>0</v>
      </c>
      <c r="CJ145" s="82">
        <f t="shared" ref="CJ145" si="7066">+$D145*BG111</f>
        <v>0</v>
      </c>
      <c r="CK145" s="82">
        <f t="shared" ref="CK145" si="7067">+$D145*BH111</f>
        <v>0</v>
      </c>
      <c r="CL145" s="82">
        <f t="shared" ref="CL145" si="7068">+$D145*BI111</f>
        <v>0</v>
      </c>
      <c r="CM145" s="82">
        <f t="shared" ref="CM145" si="7069">+$D145*BJ111</f>
        <v>0</v>
      </c>
      <c r="CN145" s="82">
        <f t="shared" ref="CN145" si="7070">+$D145*BK111</f>
        <v>0</v>
      </c>
      <c r="CO145" s="82">
        <f t="shared" ref="CO145" si="7071">+$D145*BL111</f>
        <v>0</v>
      </c>
      <c r="DV145" s="82">
        <f>+$D145*CS111</f>
        <v>14.594411028406968</v>
      </c>
      <c r="DW145" s="82">
        <f t="shared" ref="DW145" si="7072">+$D145*CT111</f>
        <v>12.770109649856098</v>
      </c>
      <c r="DX145" s="82">
        <f t="shared" ref="DX145" si="7073">+$D145*CU111</f>
        <v>11.173845943624086</v>
      </c>
      <c r="DY145" s="82">
        <f t="shared" ref="DY145" si="7074">+$D145*CV111</f>
        <v>9.7771152006710746</v>
      </c>
      <c r="DZ145" s="82">
        <f t="shared" ref="DZ145" si="7075">+$D145*CW111</f>
        <v>8.5549758005871901</v>
      </c>
      <c r="EA145" s="82">
        <f t="shared" ref="EA145" si="7076">+$D145*CX111</f>
        <v>7.4856038255137918</v>
      </c>
      <c r="EB145" s="82">
        <f t="shared" ref="EB145" si="7077">+$D145*CY111</f>
        <v>6.5499033473245678</v>
      </c>
      <c r="EC145" s="82">
        <f t="shared" ref="EC145" si="7078">+$D145*CZ111</f>
        <v>5.7311654289089962</v>
      </c>
      <c r="ED145" s="82">
        <f t="shared" ref="ED145" si="7079">+$D145*DA111</f>
        <v>5.0147697502953719</v>
      </c>
      <c r="EE145" s="82">
        <f t="shared" ref="EE145" si="7080">+$D145*DB111</f>
        <v>4.3879235315084504</v>
      </c>
      <c r="EF145" s="82">
        <f t="shared" ref="EF145" si="7081">+$D145*DC111</f>
        <v>3.8394330900698943</v>
      </c>
      <c r="EG145" s="82">
        <f t="shared" ref="EG145" si="7082">+$D145*DD111</f>
        <v>3.3595039538111573</v>
      </c>
      <c r="EH145" s="82">
        <f t="shared" ref="EH145" si="7083">+$D145*DE111</f>
        <v>2.9395659595847627</v>
      </c>
      <c r="EI145" s="82">
        <f t="shared" ref="EI145" si="7084">+$D145*DF111</f>
        <v>2.5721202146366675</v>
      </c>
      <c r="EJ145" s="82">
        <f t="shared" ref="EJ145" si="7085">+$D145*DG111</f>
        <v>2.2506051878070839</v>
      </c>
      <c r="EK145" s="82">
        <f t="shared" ref="EK145" si="7086">+$D145*DH111</f>
        <v>1.9692795393311984</v>
      </c>
      <c r="EL145" s="82">
        <f t="shared" ref="EL145" si="7087">+$D145*DI111</f>
        <v>1.7231195969147988</v>
      </c>
      <c r="EM145" s="82">
        <f t="shared" ref="EM145" si="7088">+$D145*DJ111</f>
        <v>1.5077296473004489</v>
      </c>
      <c r="EN145" s="82">
        <f t="shared" ref="EN145" si="7089">+$D145*DK111</f>
        <v>1.3192634413878928</v>
      </c>
      <c r="EO145" s="82">
        <f t="shared" ref="EO145" si="7090">+$D145*DL111</f>
        <v>1.1543555112144062</v>
      </c>
      <c r="EP145" s="82">
        <f t="shared" ref="EP145" si="7091">+$D145*DM111</f>
        <v>1.0100610723126053</v>
      </c>
      <c r="EQ145" s="82">
        <f t="shared" ref="EQ145" si="7092">+$D145*DN111</f>
        <v>0.8838034382735297</v>
      </c>
      <c r="ER145" s="82">
        <f t="shared" ref="ER145" si="7093">+$D145*DO111</f>
        <v>0.77332800848933858</v>
      </c>
      <c r="ES145" s="82">
        <f t="shared" ref="ES145" si="7094">+$D145*DP111</f>
        <v>0.67666200742817117</v>
      </c>
      <c r="ET145" s="82">
        <f t="shared" ref="ET145" si="7095">+$D145*DQ111</f>
        <v>0.59207925649964976</v>
      </c>
      <c r="EU145" s="82">
        <f t="shared" ref="EU145" si="7096">+$D145*DR111</f>
        <v>0.51806934943719352</v>
      </c>
      <c r="EV145" s="82">
        <f t="shared" ref="EV145" si="7097">+$D145*DS111</f>
        <v>0.45331068075754438</v>
      </c>
      <c r="EW145" s="82">
        <f t="shared" ref="EW145" si="7098">+$D145*DT111</f>
        <v>0.3966468456628513</v>
      </c>
      <c r="EX145" s="82">
        <f t="shared" ref="EX145" si="7099">+$D145*DU111</f>
        <v>0.34706598995499488</v>
      </c>
      <c r="EY145" s="82">
        <f t="shared" ref="EY145" si="7100">+$D145*DV111</f>
        <v>0.30368274121062055</v>
      </c>
      <c r="EZ145" s="82">
        <f t="shared" ref="EZ145" si="7101">+$D145*DW111</f>
        <v>0.26572239855929297</v>
      </c>
      <c r="FA145" s="82">
        <f t="shared" ref="FA145" si="7102">+$D145*DX111</f>
        <v>0.23250709873938136</v>
      </c>
      <c r="FB145" s="82">
        <f t="shared" ref="FB145" si="7103">+$D145*DY111</f>
        <v>0</v>
      </c>
      <c r="FC145" s="82">
        <f t="shared" ref="FC145" si="7104">+$D145*DZ111</f>
        <v>0</v>
      </c>
      <c r="FD145" s="82">
        <f t="shared" ref="FD145" si="7105">+$D145*EA111</f>
        <v>0</v>
      </c>
      <c r="FE145" s="82">
        <f t="shared" ref="FE145" si="7106">+$D145*EB111</f>
        <v>0</v>
      </c>
      <c r="FF145" s="82">
        <f t="shared" ref="FF145" si="7107">+$D145*EC111</f>
        <v>0</v>
      </c>
      <c r="FG145" s="82">
        <f t="shared" ref="FG145" si="7108">+$D145*ED111</f>
        <v>0</v>
      </c>
      <c r="FH145" s="82">
        <f t="shared" ref="FH145" si="7109">+$D145*EE111</f>
        <v>0</v>
      </c>
      <c r="FI145" s="82">
        <f t="shared" ref="FI145" si="7110">+$D145*EF111</f>
        <v>0</v>
      </c>
      <c r="FJ145" s="82">
        <f t="shared" ref="FJ145" si="7111">+$D145*EG111</f>
        <v>0</v>
      </c>
      <c r="FK145" s="82">
        <f t="shared" ref="FK145" si="7112">+$D145*EH111</f>
        <v>0</v>
      </c>
      <c r="FL145" s="82">
        <f t="shared" ref="FL145" si="7113">+$D145*EI111</f>
        <v>0</v>
      </c>
      <c r="FM145" s="82">
        <f t="shared" ref="FM145" si="7114">+$D145*EJ111</f>
        <v>0</v>
      </c>
      <c r="FN145" s="82">
        <f t="shared" ref="FN145" si="7115">+$D145*EK111</f>
        <v>0</v>
      </c>
      <c r="FO145" s="82">
        <f t="shared" ref="FO145" si="7116">+$D145*EL111</f>
        <v>0</v>
      </c>
      <c r="FP145" s="82">
        <f t="shared" ref="FP145" si="7117">+$D145*EM111</f>
        <v>0</v>
      </c>
      <c r="FQ145" s="82">
        <f t="shared" ref="FQ145" si="7118">+$D145*EN111</f>
        <v>0</v>
      </c>
      <c r="FR145" s="82">
        <f t="shared" ref="FR145" si="7119">+$D145*EO111</f>
        <v>0</v>
      </c>
      <c r="FS145" s="82">
        <f t="shared" ref="FS145" si="7120">+$D145*EP111</f>
        <v>0</v>
      </c>
      <c r="FT145" s="82">
        <f t="shared" ref="FT145" si="7121">+$D145*EQ111</f>
        <v>0</v>
      </c>
      <c r="FU145" s="82">
        <f t="shared" ref="FU145" si="7122">+$D145*ER111</f>
        <v>0</v>
      </c>
    </row>
    <row r="146" spans="1:177">
      <c r="A146" s="79">
        <v>1982</v>
      </c>
      <c r="D146" s="98">
        <f>Data!CE46</f>
        <v>17.432793853917225</v>
      </c>
      <c r="AQ146" s="82">
        <f>+$D146*M111</f>
        <v>17.432241735687249</v>
      </c>
      <c r="AR146" s="82">
        <f t="shared" ref="AR146" si="7123">+$D146*N111</f>
        <v>17.154565946093559</v>
      </c>
      <c r="AS146" s="82">
        <f t="shared" ref="AS146" si="7124">+$D146*O111</f>
        <v>16.866521108843198</v>
      </c>
      <c r="AT146" s="82">
        <f t="shared" ref="AT146" si="7125">+$D146*P111</f>
        <v>16.565878890617562</v>
      </c>
      <c r="AU146" s="82">
        <f t="shared" ref="AU146" si="7126">+$D146*Q111</f>
        <v>16.248643935820809</v>
      </c>
      <c r="AV146" s="82">
        <f t="shared" ref="AV146" si="7127">+$D146*R111</f>
        <v>15.907895013697967</v>
      </c>
      <c r="AW146" s="82">
        <f t="shared" ref="AW146" si="7128">+$D146*S111</f>
        <v>15.532348034419654</v>
      </c>
      <c r="AX146" s="82">
        <f t="shared" ref="AX146" si="7129">+$D146*T111</f>
        <v>15.104988721183318</v>
      </c>
      <c r="AY146" s="82">
        <f t="shared" ref="AY146" si="7130">+$D146*U111</f>
        <v>14.602453280155885</v>
      </c>
      <c r="AZ146" s="82">
        <f t="shared" ref="AZ146" si="7131">+$D146*V111</f>
        <v>13.996086149018803</v>
      </c>
      <c r="BA146" s="82">
        <f t="shared" ref="BA146" si="7132">+$D146*W111</f>
        <v>13.255535892491904</v>
      </c>
      <c r="BB146" s="82">
        <f t="shared" ref="BB146" si="7133">+$D146*X111</f>
        <v>12.35515040401013</v>
      </c>
      <c r="BC146" s="82">
        <f t="shared" ref="BC146" si="7134">+$D146*Y111</f>
        <v>11.282299629453265</v>
      </c>
      <c r="BD146" s="82">
        <f t="shared" ref="BD146" si="7135">+$D146*Z111</f>
        <v>10.04544599322244</v>
      </c>
      <c r="BE146" s="82">
        <f t="shared" ref="BE146" si="7136">+$D146*AA111</f>
        <v>8.678968232480706</v>
      </c>
      <c r="BF146" s="82">
        <f t="shared" ref="BF146" si="7137">+$D146*AB111</f>
        <v>7.2420860093605235</v>
      </c>
      <c r="BG146" s="82">
        <f t="shared" ref="BG146" si="7138">+$D146*AC111</f>
        <v>5.810931284639075</v>
      </c>
      <c r="BH146" s="82">
        <f t="shared" ref="BH146" si="7139">+$D146*AD111</f>
        <v>4.4653212122876091</v>
      </c>
      <c r="BI146" s="82">
        <f t="shared" ref="BI146" si="7140">+$D146*AE111</f>
        <v>3.2739738401422547</v>
      </c>
      <c r="BJ146" s="82">
        <f t="shared" ref="BJ146" si="7141">+$D146*AF111</f>
        <v>2.2826543512615567</v>
      </c>
      <c r="BK146" s="82">
        <f t="shared" ref="BK146" si="7142">+$D146*AG111</f>
        <v>1.5086205467061704</v>
      </c>
      <c r="BL146" s="82">
        <f t="shared" ref="BL146" si="7143">+$D146*AH111</f>
        <v>0.94230130118699063</v>
      </c>
      <c r="BM146" s="82">
        <f t="shared" ref="BM146" si="7144">+$D146*AI111</f>
        <v>0.55458865127483814</v>
      </c>
      <c r="BN146" s="82">
        <f t="shared" ref="BN146" si="7145">+$D146*AJ111</f>
        <v>0.30658962010331281</v>
      </c>
      <c r="BO146" s="82">
        <f t="shared" ref="BO146" si="7146">+$D146*AK111</f>
        <v>0.1586393441608098</v>
      </c>
      <c r="BP146" s="82">
        <f t="shared" ref="BP146" si="7147">+$D146*AL111</f>
        <v>7.6499845250138129E-2</v>
      </c>
      <c r="BQ146" s="82">
        <f t="shared" ref="BQ146" si="7148">+$D146*AM111</f>
        <v>3.4184783850339011E-2</v>
      </c>
      <c r="BR146" s="82">
        <f t="shared" ref="BR146" si="7149">+$D146*AN111</f>
        <v>1.4039350867618261E-2</v>
      </c>
      <c r="BS146" s="82">
        <f t="shared" ref="BS146" si="7150">+$D146*AO111</f>
        <v>5.2294431353813843E-3</v>
      </c>
      <c r="BT146" s="82">
        <f t="shared" ref="BT146" si="7151">+$D146*AP111</f>
        <v>1.7244271907221847E-3</v>
      </c>
      <c r="BU146" s="82">
        <f t="shared" ref="BU146" si="7152">+$D146*AQ111</f>
        <v>4.7710291520625738E-4</v>
      </c>
      <c r="BV146" s="82">
        <f t="shared" ref="BV146" si="7153">+$D146*AR111</f>
        <v>9.3415776122958137E-5</v>
      </c>
      <c r="BW146" s="82">
        <f t="shared" ref="BW146" si="7154">+$D146*AS111</f>
        <v>0</v>
      </c>
      <c r="BX146" s="82">
        <f t="shared" ref="BX146" si="7155">+$D146*AT111</f>
        <v>0</v>
      </c>
      <c r="BY146" s="82">
        <f t="shared" ref="BY146" si="7156">+$D146*AU111</f>
        <v>0</v>
      </c>
      <c r="BZ146" s="82">
        <f t="shared" ref="BZ146" si="7157">+$D146*AV111</f>
        <v>0</v>
      </c>
      <c r="CA146" s="82">
        <f t="shared" ref="CA146" si="7158">+$D146*AW111</f>
        <v>0</v>
      </c>
      <c r="CB146" s="82">
        <f t="shared" ref="CB146" si="7159">+$D146*AX111</f>
        <v>0</v>
      </c>
      <c r="CC146" s="82">
        <f t="shared" ref="CC146" si="7160">+$D146*AY111</f>
        <v>0</v>
      </c>
      <c r="CD146" s="82">
        <f t="shared" ref="CD146" si="7161">+$D146*AZ111</f>
        <v>0</v>
      </c>
      <c r="CE146" s="82">
        <f t="shared" ref="CE146" si="7162">+$D146*BA111</f>
        <v>0</v>
      </c>
      <c r="CF146" s="82">
        <f t="shared" ref="CF146" si="7163">+$D146*BB111</f>
        <v>0</v>
      </c>
      <c r="CG146" s="82">
        <f t="shared" ref="CG146" si="7164">+$D146*BC111</f>
        <v>0</v>
      </c>
      <c r="CH146" s="82">
        <f t="shared" ref="CH146" si="7165">+$D146*BD111</f>
        <v>0</v>
      </c>
      <c r="CI146" s="82">
        <f t="shared" ref="CI146" si="7166">+$D146*BE111</f>
        <v>0</v>
      </c>
      <c r="CJ146" s="82">
        <f t="shared" ref="CJ146" si="7167">+$D146*BF111</f>
        <v>0</v>
      </c>
      <c r="CK146" s="82">
        <f t="shared" ref="CK146" si="7168">+$D146*BG111</f>
        <v>0</v>
      </c>
      <c r="CL146" s="82">
        <f t="shared" ref="CL146" si="7169">+$D146*BH111</f>
        <v>0</v>
      </c>
      <c r="CM146" s="82">
        <f t="shared" ref="CM146" si="7170">+$D146*BI111</f>
        <v>0</v>
      </c>
      <c r="CN146" s="82">
        <f t="shared" ref="CN146" si="7171">+$D146*BJ111</f>
        <v>0</v>
      </c>
      <c r="CO146" s="82">
        <f t="shared" ref="CO146" si="7172">+$D146*BK111</f>
        <v>0</v>
      </c>
      <c r="DW146" s="82">
        <f>+$D146*CS111</f>
        <v>17.432793853917225</v>
      </c>
      <c r="DX146" s="82">
        <f t="shared" ref="DX146" si="7173">+$D146*CT111</f>
        <v>15.253694622177573</v>
      </c>
      <c r="DY146" s="82">
        <f t="shared" ref="DY146" si="7174">+$D146*CU111</f>
        <v>13.346982794405376</v>
      </c>
      <c r="DZ146" s="82">
        <f t="shared" ref="DZ146" si="7175">+$D146*CV111</f>
        <v>11.678609945104704</v>
      </c>
      <c r="EA146" s="82">
        <f t="shared" ref="EA146" si="7176">+$D146*CW111</f>
        <v>10.218783701966615</v>
      </c>
      <c r="EB146" s="82">
        <f t="shared" ref="EB146" si="7177">+$D146*CX111</f>
        <v>8.9414357392207879</v>
      </c>
      <c r="EC146" s="82">
        <f t="shared" ref="EC146" si="7178">+$D146*CY111</f>
        <v>7.8237562718181897</v>
      </c>
      <c r="ED146" s="82">
        <f t="shared" ref="ED146" si="7179">+$D146*CZ111</f>
        <v>6.8457867378409167</v>
      </c>
      <c r="EE146" s="82">
        <f t="shared" ref="EE146" si="7180">+$D146*DA111</f>
        <v>5.990063395610802</v>
      </c>
      <c r="EF146" s="82">
        <f t="shared" ref="EF146" si="7181">+$D146*DB111</f>
        <v>5.2413054711594516</v>
      </c>
      <c r="EG146" s="82">
        <f t="shared" ref="EG146" si="7182">+$D146*DC111</f>
        <v>4.5861422872645203</v>
      </c>
      <c r="EH146" s="82">
        <f t="shared" ref="EH146" si="7183">+$D146*DD111</f>
        <v>4.0128745013564551</v>
      </c>
      <c r="EI146" s="82">
        <f t="shared" ref="EI146" si="7184">+$D146*DE111</f>
        <v>3.5112651886868984</v>
      </c>
      <c r="EJ146" s="82">
        <f t="shared" ref="EJ146" si="7185">+$D146*DF111</f>
        <v>3.0723570401010361</v>
      </c>
      <c r="EK146" s="82">
        <f t="shared" ref="EK146" si="7186">+$D146*DG111</f>
        <v>2.6883124100884066</v>
      </c>
      <c r="EL146" s="82">
        <f t="shared" ref="EL146" si="7187">+$D146*DH111</f>
        <v>2.3522733588273557</v>
      </c>
      <c r="EM146" s="82">
        <f t="shared" ref="EM146" si="7188">+$D146*DI111</f>
        <v>2.058239188973936</v>
      </c>
      <c r="EN146" s="82">
        <f t="shared" ref="EN146" si="7189">+$D146*DJ111</f>
        <v>1.8009592903521943</v>
      </c>
      <c r="EO146" s="82">
        <f t="shared" ref="EO146" si="7190">+$D146*DK111</f>
        <v>1.57583937905817</v>
      </c>
      <c r="EP146" s="82">
        <f t="shared" ref="EP146" si="7191">+$D146*DL111</f>
        <v>1.3788594566758987</v>
      </c>
      <c r="EQ146" s="82">
        <f t="shared" ref="EQ146" si="7192">+$D146*DM111</f>
        <v>1.2065020245914113</v>
      </c>
      <c r="ER146" s="82">
        <f t="shared" ref="ER146" si="7193">+$D146*DN111</f>
        <v>1.055689271517485</v>
      </c>
      <c r="ES146" s="82">
        <f t="shared" ref="ES146" si="7194">+$D146*DO111</f>
        <v>0.9237281125777993</v>
      </c>
      <c r="ET146" s="82">
        <f t="shared" ref="ET146" si="7195">+$D146*DP111</f>
        <v>0.80826209850557429</v>
      </c>
      <c r="EU146" s="82">
        <f t="shared" ref="EU146" si="7196">+$D146*DQ111</f>
        <v>0.7072293361923776</v>
      </c>
      <c r="EV146" s="82">
        <f t="shared" ref="EV146" si="7197">+$D146*DR111</f>
        <v>0.61882566916833037</v>
      </c>
      <c r="EW146" s="82">
        <f t="shared" ref="EW146" si="7198">+$D146*DS111</f>
        <v>0.54147246052228903</v>
      </c>
      <c r="EX146" s="82">
        <f t="shared" ref="EX146" si="7199">+$D146*DT111</f>
        <v>0.47378840295700292</v>
      </c>
      <c r="EY146" s="82">
        <f t="shared" ref="EY146" si="7200">+$D146*DU111</f>
        <v>0.41456485258737757</v>
      </c>
      <c r="EZ146" s="82">
        <f t="shared" ref="EZ146" si="7201">+$D146*DV111</f>
        <v>0.36274424601395538</v>
      </c>
      <c r="FA146" s="82">
        <f t="shared" ref="FA146" si="7202">+$D146*DW111</f>
        <v>0.31740121526221093</v>
      </c>
      <c r="FB146" s="82">
        <f t="shared" ref="FB146" si="7203">+$D146*DX111</f>
        <v>0.27772606335443462</v>
      </c>
      <c r="FC146" s="82">
        <f t="shared" ref="FC146" si="7204">+$D146*DY111</f>
        <v>0</v>
      </c>
      <c r="FD146" s="82">
        <f t="shared" ref="FD146" si="7205">+$D146*DZ111</f>
        <v>0</v>
      </c>
      <c r="FE146" s="82">
        <f t="shared" ref="FE146" si="7206">+$D146*EA111</f>
        <v>0</v>
      </c>
      <c r="FF146" s="82">
        <f t="shared" ref="FF146" si="7207">+$D146*EB111</f>
        <v>0</v>
      </c>
      <c r="FG146" s="82">
        <f t="shared" ref="FG146" si="7208">+$D146*EC111</f>
        <v>0</v>
      </c>
      <c r="FH146" s="82">
        <f t="shared" ref="FH146" si="7209">+$D146*ED111</f>
        <v>0</v>
      </c>
      <c r="FI146" s="82">
        <f t="shared" ref="FI146" si="7210">+$D146*EE111</f>
        <v>0</v>
      </c>
      <c r="FJ146" s="82">
        <f t="shared" ref="FJ146" si="7211">+$D146*EF111</f>
        <v>0</v>
      </c>
      <c r="FK146" s="82">
        <f t="shared" ref="FK146" si="7212">+$D146*EG111</f>
        <v>0</v>
      </c>
      <c r="FL146" s="82">
        <f t="shared" ref="FL146" si="7213">+$D146*EH111</f>
        <v>0</v>
      </c>
      <c r="FM146" s="82">
        <f t="shared" ref="FM146" si="7214">+$D146*EI111</f>
        <v>0</v>
      </c>
      <c r="FN146" s="82">
        <f t="shared" ref="FN146" si="7215">+$D146*EJ111</f>
        <v>0</v>
      </c>
      <c r="FO146" s="82">
        <f t="shared" ref="FO146" si="7216">+$D146*EK111</f>
        <v>0</v>
      </c>
      <c r="FP146" s="82">
        <f t="shared" ref="FP146" si="7217">+$D146*EL111</f>
        <v>0</v>
      </c>
      <c r="FQ146" s="82">
        <f t="shared" ref="FQ146" si="7218">+$D146*EM111</f>
        <v>0</v>
      </c>
      <c r="FR146" s="82">
        <f t="shared" ref="FR146" si="7219">+$D146*EN111</f>
        <v>0</v>
      </c>
      <c r="FS146" s="82">
        <f t="shared" ref="FS146" si="7220">+$D146*EO111</f>
        <v>0</v>
      </c>
      <c r="FT146" s="82">
        <f t="shared" ref="FT146" si="7221">+$D146*EP111</f>
        <v>0</v>
      </c>
      <c r="FU146" s="82">
        <f t="shared" ref="FU146" si="7222">+$D146*EQ111</f>
        <v>0</v>
      </c>
    </row>
    <row r="147" spans="1:177">
      <c r="A147" s="79">
        <v>1983</v>
      </c>
      <c r="D147" s="98">
        <f>Data!CE47</f>
        <v>22.882790965088816</v>
      </c>
      <c r="AR147" s="82">
        <f>+$D147*M111</f>
        <v>22.882066238682345</v>
      </c>
      <c r="AS147" s="82">
        <f t="shared" ref="AS147" si="7223">+$D147*N111</f>
        <v>22.517580941455549</v>
      </c>
      <c r="AT147" s="82">
        <f t="shared" ref="AT147" si="7224">+$D147*O111</f>
        <v>22.139484931452433</v>
      </c>
      <c r="AU147" s="82">
        <f t="shared" ref="AU147" si="7225">+$D147*P111</f>
        <v>21.744853233711567</v>
      </c>
      <c r="AV147" s="82">
        <f t="shared" ref="AV147" si="7226">+$D147*Q111</f>
        <v>21.328441428566382</v>
      </c>
      <c r="AW147" s="82">
        <f t="shared" ref="AW147" si="7227">+$D147*R111</f>
        <v>20.881164507732251</v>
      </c>
      <c r="AX147" s="82">
        <f t="shared" ref="AX147" si="7228">+$D147*S111</f>
        <v>20.388210647530137</v>
      </c>
      <c r="AY147" s="82">
        <f t="shared" ref="AY147" si="7229">+$D147*T111</f>
        <v>19.827246414618408</v>
      </c>
      <c r="AZ147" s="82">
        <f t="shared" ref="AZ147" si="7230">+$D147*U111</f>
        <v>19.167603815391807</v>
      </c>
      <c r="BA147" s="82">
        <f t="shared" ref="BA147" si="7231">+$D147*V111</f>
        <v>18.371668727408615</v>
      </c>
      <c r="BB147" s="82">
        <f t="shared" ref="BB147" si="7232">+$D147*W111</f>
        <v>17.399600976177787</v>
      </c>
      <c r="BC147" s="82">
        <f t="shared" ref="BC147" si="7233">+$D147*X111</f>
        <v>16.217728862414557</v>
      </c>
      <c r="BD147" s="82">
        <f t="shared" ref="BD147" si="7234">+$D147*Y111</f>
        <v>14.809473810663231</v>
      </c>
      <c r="BE147" s="82">
        <f t="shared" ref="BE147" si="7235">+$D147*Z111</f>
        <v>13.185943844700819</v>
      </c>
      <c r="BF147" s="82">
        <f t="shared" ref="BF147" si="7236">+$D147*AA111</f>
        <v>11.392265492308125</v>
      </c>
      <c r="BG147" s="82">
        <f t="shared" ref="BG147" si="7237">+$D147*AB111</f>
        <v>9.5061722000546283</v>
      </c>
      <c r="BH147" s="82">
        <f t="shared" ref="BH147" si="7238">+$D147*AC111</f>
        <v>7.6275969883629386</v>
      </c>
      <c r="BI147" s="82">
        <f t="shared" ref="BI147" si="7239">+$D147*AD111</f>
        <v>5.8613101691553746</v>
      </c>
      <c r="BJ147" s="82">
        <f t="shared" ref="BJ147" si="7240">+$D147*AE111</f>
        <v>4.297513045638981</v>
      </c>
      <c r="BK147" s="82">
        <f t="shared" ref="BK147" si="7241">+$D147*AF111</f>
        <v>2.9962783248154756</v>
      </c>
      <c r="BL147" s="82">
        <f t="shared" ref="BL147" si="7242">+$D147*AG111</f>
        <v>1.980259097032699</v>
      </c>
      <c r="BM147" s="82">
        <f t="shared" ref="BM147" si="7243">+$D147*AH111</f>
        <v>1.2368920255629547</v>
      </c>
      <c r="BN147" s="82">
        <f t="shared" ref="BN147" si="7244">+$D147*AI111</f>
        <v>0.72796915314185506</v>
      </c>
      <c r="BO147" s="82">
        <f t="shared" ref="BO147" si="7245">+$D147*AJ111</f>
        <v>0.40243842998887164</v>
      </c>
      <c r="BP147" s="82">
        <f t="shared" ref="BP147" si="7246">+$D147*AK111</f>
        <v>0.20823460551934947</v>
      </c>
      <c r="BQ147" s="82">
        <f t="shared" ref="BQ147" si="7247">+$D147*AL111</f>
        <v>0.10041591625470875</v>
      </c>
      <c r="BR147" s="82">
        <f t="shared" ref="BR147" si="7248">+$D147*AM111</f>
        <v>4.4871939035651363E-2</v>
      </c>
      <c r="BS147" s="82">
        <f t="shared" ref="BS147" si="7249">+$D147*AN111</f>
        <v>1.8428459252218976E-2</v>
      </c>
      <c r="BT147" s="82">
        <f t="shared" ref="BT147" si="7250">+$D147*AO111</f>
        <v>6.8643187737725576E-3</v>
      </c>
      <c r="BU147" s="82">
        <f t="shared" ref="BU147" si="7251">+$D147*AP111</f>
        <v>2.2635331588541862E-3</v>
      </c>
      <c r="BV147" s="82">
        <f t="shared" ref="BV147" si="7252">+$D147*AQ111</f>
        <v>6.2625912799663401E-4</v>
      </c>
      <c r="BW147" s="82">
        <f t="shared" ref="BW147" si="7253">+$D147*AR111</f>
        <v>1.2262025787581116E-4</v>
      </c>
      <c r="BX147" s="82">
        <f t="shared" ref="BX147" si="7254">+$D147*AS111</f>
        <v>0</v>
      </c>
      <c r="BY147" s="82">
        <f t="shared" ref="BY147" si="7255">+$D147*AT111</f>
        <v>0</v>
      </c>
      <c r="BZ147" s="82">
        <f t="shared" ref="BZ147" si="7256">+$D147*AU111</f>
        <v>0</v>
      </c>
      <c r="CA147" s="82">
        <f t="shared" ref="CA147" si="7257">+$D147*AV111</f>
        <v>0</v>
      </c>
      <c r="CB147" s="82">
        <f t="shared" ref="CB147" si="7258">+$D147*AW111</f>
        <v>0</v>
      </c>
      <c r="CC147" s="82">
        <f t="shared" ref="CC147" si="7259">+$D147*AX111</f>
        <v>0</v>
      </c>
      <c r="CD147" s="82">
        <f t="shared" ref="CD147" si="7260">+$D147*AY111</f>
        <v>0</v>
      </c>
      <c r="CE147" s="82">
        <f t="shared" ref="CE147" si="7261">+$D147*AZ111</f>
        <v>0</v>
      </c>
      <c r="CF147" s="82">
        <f t="shared" ref="CF147" si="7262">+$D147*BA111</f>
        <v>0</v>
      </c>
      <c r="CG147" s="82">
        <f t="shared" ref="CG147" si="7263">+$D147*BB111</f>
        <v>0</v>
      </c>
      <c r="CH147" s="82">
        <f t="shared" ref="CH147" si="7264">+$D147*BC111</f>
        <v>0</v>
      </c>
      <c r="CI147" s="82">
        <f t="shared" ref="CI147" si="7265">+$D147*BD111</f>
        <v>0</v>
      </c>
      <c r="CJ147" s="82">
        <f t="shared" ref="CJ147" si="7266">+$D147*BE111</f>
        <v>0</v>
      </c>
      <c r="CK147" s="82">
        <f t="shared" ref="CK147" si="7267">+$D147*BF111</f>
        <v>0</v>
      </c>
      <c r="CL147" s="82">
        <f t="shared" ref="CL147" si="7268">+$D147*BG111</f>
        <v>0</v>
      </c>
      <c r="CM147" s="82">
        <f t="shared" ref="CM147" si="7269">+$D147*BH111</f>
        <v>0</v>
      </c>
      <c r="CN147" s="82">
        <f t="shared" ref="CN147" si="7270">+$D147*BI111</f>
        <v>0</v>
      </c>
      <c r="CO147" s="82">
        <f t="shared" ref="CO147" si="7271">+$D147*BJ111</f>
        <v>0</v>
      </c>
      <c r="DX147" s="82">
        <f>+$D147*CS111</f>
        <v>22.882790965088816</v>
      </c>
      <c r="DY147" s="82">
        <f t="shared" ref="DY147" si="7272">+$D147*CT111</f>
        <v>20.022442094452714</v>
      </c>
      <c r="DZ147" s="82">
        <f t="shared" ref="DZ147" si="7273">+$D147*CU111</f>
        <v>17.519636832646125</v>
      </c>
      <c r="EA147" s="82">
        <f t="shared" ref="EA147" si="7274">+$D147*CV111</f>
        <v>15.329682228565359</v>
      </c>
      <c r="EB147" s="82">
        <f t="shared" ref="EB147" si="7275">+$D147*CW111</f>
        <v>13.413471949994689</v>
      </c>
      <c r="EC147" s="82">
        <f t="shared" ref="EC147" si="7276">+$D147*CX111</f>
        <v>11.736787956245353</v>
      </c>
      <c r="ED147" s="82">
        <f t="shared" ref="ED147" si="7277">+$D147*CY111</f>
        <v>10.269689461714684</v>
      </c>
      <c r="EE147" s="82">
        <f t="shared" ref="EE147" si="7278">+$D147*CZ111</f>
        <v>8.9859782790003493</v>
      </c>
      <c r="EF147" s="82">
        <f t="shared" ref="EF147" si="7279">+$D147*DA111</f>
        <v>7.8627309941253047</v>
      </c>
      <c r="EG147" s="82">
        <f t="shared" ref="EG147" si="7280">+$D147*DB111</f>
        <v>6.8798896198596422</v>
      </c>
      <c r="EH147" s="82">
        <f t="shared" ref="EH147" si="7281">+$D147*DC111</f>
        <v>6.0199034173771864</v>
      </c>
      <c r="EI147" s="82">
        <f t="shared" ref="EI147" si="7282">+$D147*DD111</f>
        <v>5.2674154902050381</v>
      </c>
      <c r="EJ147" s="82">
        <f t="shared" ref="EJ147" si="7283">+$D147*DE111</f>
        <v>4.6089885539294082</v>
      </c>
      <c r="EK147" s="82">
        <f t="shared" ref="EK147" si="7284">+$D147*DF111</f>
        <v>4.0328649846882323</v>
      </c>
      <c r="EL147" s="82">
        <f t="shared" ref="EL147" si="7285">+$D147*DG111</f>
        <v>3.5287568616022034</v>
      </c>
      <c r="EM147" s="82">
        <f t="shared" ref="EM147" si="7286">+$D147*DH111</f>
        <v>3.0876622539019278</v>
      </c>
      <c r="EN147" s="82">
        <f t="shared" ref="EN147" si="7287">+$D147*DI111</f>
        <v>2.7017044721641867</v>
      </c>
      <c r="EO147" s="82">
        <f t="shared" ref="EO147" si="7288">+$D147*DJ111</f>
        <v>2.3639914131436637</v>
      </c>
      <c r="EP147" s="82">
        <f t="shared" ref="EP147" si="7289">+$D147*DK111</f>
        <v>2.0684924865007055</v>
      </c>
      <c r="EQ147" s="82">
        <f t="shared" ref="EQ147" si="7290">+$D147*DL111</f>
        <v>1.8099309256881175</v>
      </c>
      <c r="ER147" s="82">
        <f t="shared" ref="ER147" si="7291">+$D147*DM111</f>
        <v>1.5836895599771028</v>
      </c>
      <c r="ES147" s="82">
        <f t="shared" ref="ES147" si="7292">+$D147*DN111</f>
        <v>1.385728364979965</v>
      </c>
      <c r="ET147" s="82">
        <f t="shared" ref="ET147" si="7293">+$D147*DO111</f>
        <v>1.2125123193574694</v>
      </c>
      <c r="EU147" s="82">
        <f t="shared" ref="EU147" si="7294">+$D147*DP111</f>
        <v>1.0609482794377856</v>
      </c>
      <c r="EV147" s="82">
        <f t="shared" ref="EV147" si="7295">+$D147*DQ111</f>
        <v>0.92832974450806238</v>
      </c>
      <c r="EW147" s="82">
        <f t="shared" ref="EW147" si="7296">+$D147*DR111</f>
        <v>0.81228852644455463</v>
      </c>
      <c r="EX147" s="82">
        <f t="shared" ref="EX147" si="7297">+$D147*DS111</f>
        <v>0.71075246063898534</v>
      </c>
      <c r="EY147" s="82">
        <f t="shared" ref="EY147" si="7298">+$D147*DT111</f>
        <v>0.6219084030591121</v>
      </c>
      <c r="EZ147" s="82">
        <f t="shared" ref="EZ147" si="7299">+$D147*DU111</f>
        <v>0.54416985267672313</v>
      </c>
      <c r="FA147" s="82">
        <f t="shared" ref="FA147" si="7300">+$D147*DV111</f>
        <v>0.47614862109213274</v>
      </c>
      <c r="FB147" s="82">
        <f t="shared" ref="FB147" si="7301">+$D147*DW111</f>
        <v>0.41663004345561611</v>
      </c>
      <c r="FC147" s="82">
        <f t="shared" ref="FC147" si="7302">+$D147*DX111</f>
        <v>0.3645512880236641</v>
      </c>
      <c r="FD147" s="82">
        <f t="shared" ref="FD147" si="7303">+$D147*DY111</f>
        <v>0</v>
      </c>
      <c r="FE147" s="82">
        <f t="shared" ref="FE147" si="7304">+$D147*DZ111</f>
        <v>0</v>
      </c>
      <c r="FF147" s="82">
        <f t="shared" ref="FF147" si="7305">+$D147*EA111</f>
        <v>0</v>
      </c>
      <c r="FG147" s="82">
        <f t="shared" ref="FG147" si="7306">+$D147*EB111</f>
        <v>0</v>
      </c>
      <c r="FH147" s="82">
        <f t="shared" ref="FH147" si="7307">+$D147*EC111</f>
        <v>0</v>
      </c>
      <c r="FI147" s="82">
        <f t="shared" ref="FI147" si="7308">+$D147*ED111</f>
        <v>0</v>
      </c>
      <c r="FJ147" s="82">
        <f t="shared" ref="FJ147" si="7309">+$D147*EE111</f>
        <v>0</v>
      </c>
      <c r="FK147" s="82">
        <f t="shared" ref="FK147" si="7310">+$D147*EF111</f>
        <v>0</v>
      </c>
      <c r="FL147" s="82">
        <f t="shared" ref="FL147" si="7311">+$D147*EG111</f>
        <v>0</v>
      </c>
      <c r="FM147" s="82">
        <f t="shared" ref="FM147" si="7312">+$D147*EH111</f>
        <v>0</v>
      </c>
      <c r="FN147" s="82">
        <f t="shared" ref="FN147" si="7313">+$D147*EI111</f>
        <v>0</v>
      </c>
      <c r="FO147" s="82">
        <f t="shared" ref="FO147" si="7314">+$D147*EJ111</f>
        <v>0</v>
      </c>
      <c r="FP147" s="82">
        <f t="shared" ref="FP147" si="7315">+$D147*EK111</f>
        <v>0</v>
      </c>
      <c r="FQ147" s="82">
        <f t="shared" ref="FQ147" si="7316">+$D147*EL111</f>
        <v>0</v>
      </c>
      <c r="FR147" s="82">
        <f t="shared" ref="FR147" si="7317">+$D147*EM111</f>
        <v>0</v>
      </c>
      <c r="FS147" s="82">
        <f t="shared" ref="FS147" si="7318">+$D147*EN111</f>
        <v>0</v>
      </c>
      <c r="FT147" s="82">
        <f t="shared" ref="FT147" si="7319">+$D147*EO111</f>
        <v>0</v>
      </c>
      <c r="FU147" s="82">
        <f t="shared" ref="FU147" si="7320">+$D147*EP111</f>
        <v>0</v>
      </c>
    </row>
    <row r="148" spans="1:177">
      <c r="A148" s="79">
        <v>1984</v>
      </c>
      <c r="D148" s="98">
        <f>Data!CE48</f>
        <v>23.965103890325988</v>
      </c>
      <c r="AS148" s="82">
        <f>+$D148*M111</f>
        <v>23.964344885725122</v>
      </c>
      <c r="AT148" s="82">
        <f t="shared" ref="AT148" si="7321">+$D148*N111</f>
        <v>23.582620120251235</v>
      </c>
      <c r="AU148" s="82">
        <f t="shared" ref="AU148" si="7322">+$D148*O111</f>
        <v>23.186640880915153</v>
      </c>
      <c r="AV148" s="82">
        <f t="shared" ref="AV148" si="7323">+$D148*P111</f>
        <v>22.773343846947391</v>
      </c>
      <c r="AW148" s="82">
        <f t="shared" ref="AW148" si="7324">+$D148*Q111</f>
        <v>22.337236547506183</v>
      </c>
      <c r="AX148" s="82">
        <f t="shared" ref="AX148" si="7325">+$D148*R111</f>
        <v>21.86880427052176</v>
      </c>
      <c r="AY148" s="82">
        <f t="shared" ref="AY148" si="7326">+$D148*S111</f>
        <v>21.352534620945164</v>
      </c>
      <c r="AZ148" s="82">
        <f t="shared" ref="AZ148" si="7327">+$D148*T111</f>
        <v>20.765037836090695</v>
      </c>
      <c r="BA148" s="82">
        <f t="shared" ref="BA148" si="7328">+$D148*U111</f>
        <v>20.074195384002213</v>
      </c>
      <c r="BB148" s="82">
        <f t="shared" ref="BB148" si="7329">+$D148*V111</f>
        <v>19.240614065072442</v>
      </c>
      <c r="BC148" s="82">
        <f t="shared" ref="BC148" si="7330">+$D148*W111</f>
        <v>18.222569339574427</v>
      </c>
      <c r="BD148" s="82">
        <f t="shared" ref="BD148" si="7331">+$D148*X111</f>
        <v>16.984796900249734</v>
      </c>
      <c r="BE148" s="82">
        <f t="shared" ref="BE148" si="7332">+$D148*Y111</f>
        <v>15.509934036240439</v>
      </c>
      <c r="BF148" s="82">
        <f t="shared" ref="BF148" si="7333">+$D148*Z111</f>
        <v>13.809614159932222</v>
      </c>
      <c r="BG148" s="82">
        <f t="shared" ref="BG148" si="7334">+$D148*AA111</f>
        <v>11.931098198898408</v>
      </c>
      <c r="BH148" s="82">
        <f t="shared" ref="BH148" si="7335">+$D148*AB111</f>
        <v>9.9557962453621407</v>
      </c>
      <c r="BI148" s="82">
        <f t="shared" ref="BI148" si="7336">+$D148*AC111</f>
        <v>7.9883679634419957</v>
      </c>
      <c r="BJ148" s="82">
        <f t="shared" ref="BJ148" si="7337">+$D148*AD111</f>
        <v>6.1385391035357708</v>
      </c>
      <c r="BK148" s="82">
        <f t="shared" ref="BK148" si="7338">+$D148*AE111</f>
        <v>4.5007773206466331</v>
      </c>
      <c r="BL148" s="82">
        <f t="shared" ref="BL148" si="7339">+$D148*AF111</f>
        <v>3.1379966477028947</v>
      </c>
      <c r="BM148" s="82">
        <f t="shared" ref="BM148" si="7340">+$D148*AG111</f>
        <v>2.0739216235709543</v>
      </c>
      <c r="BN148" s="82">
        <f t="shared" ref="BN148" si="7341">+$D148*AH111</f>
        <v>1.2953946893521739</v>
      </c>
      <c r="BO148" s="82">
        <f t="shared" ref="BO148" si="7342">+$D148*AI111</f>
        <v>0.76240072334766762</v>
      </c>
      <c r="BP148" s="82">
        <f t="shared" ref="BP148" si="7343">+$D148*AJ111</f>
        <v>0.42147300995132597</v>
      </c>
      <c r="BQ148" s="82">
        <f t="shared" ref="BQ148" si="7344">+$D148*AK111</f>
        <v>0.21808371026269566</v>
      </c>
      <c r="BR148" s="82">
        <f t="shared" ref="BR148" si="7345">+$D148*AL111</f>
        <v>0.10516540001426478</v>
      </c>
      <c r="BS148" s="82">
        <f t="shared" ref="BS148" si="7346">+$D148*AM111</f>
        <v>4.6994297259909674E-2</v>
      </c>
      <c r="BT148" s="82">
        <f t="shared" ref="BT148" si="7347">+$D148*AN111</f>
        <v>1.9300090674771966E-2</v>
      </c>
      <c r="BU148" s="82">
        <f t="shared" ref="BU148" si="7348">+$D148*AO111</f>
        <v>7.1889881265248855E-3</v>
      </c>
      <c r="BV148" s="82">
        <f t="shared" ref="BV148" si="7349">+$D148*AP111</f>
        <v>2.3705940151224811E-3</v>
      </c>
      <c r="BW148" s="82">
        <f t="shared" ref="BW148" si="7350">+$D148*AQ111</f>
        <v>6.5588000552912627E-4</v>
      </c>
      <c r="BX148" s="82">
        <f t="shared" ref="BX148" si="7351">+$D148*AR111</f>
        <v>1.2841996518412769E-4</v>
      </c>
      <c r="BY148" s="82">
        <f t="shared" ref="BY148" si="7352">+$D148*AS111</f>
        <v>0</v>
      </c>
      <c r="BZ148" s="82">
        <f t="shared" ref="BZ148" si="7353">+$D148*AT111</f>
        <v>0</v>
      </c>
      <c r="CA148" s="82">
        <f t="shared" ref="CA148" si="7354">+$D148*AU111</f>
        <v>0</v>
      </c>
      <c r="CB148" s="82">
        <f t="shared" ref="CB148" si="7355">+$D148*AV111</f>
        <v>0</v>
      </c>
      <c r="CC148" s="82">
        <f t="shared" ref="CC148" si="7356">+$D148*AW111</f>
        <v>0</v>
      </c>
      <c r="CD148" s="82">
        <f t="shared" ref="CD148" si="7357">+$D148*AX111</f>
        <v>0</v>
      </c>
      <c r="CE148" s="82">
        <f t="shared" ref="CE148" si="7358">+$D148*AY111</f>
        <v>0</v>
      </c>
      <c r="CF148" s="82">
        <f t="shared" ref="CF148" si="7359">+$D148*AZ111</f>
        <v>0</v>
      </c>
      <c r="CG148" s="82">
        <f t="shared" ref="CG148" si="7360">+$D148*BA111</f>
        <v>0</v>
      </c>
      <c r="CH148" s="82">
        <f t="shared" ref="CH148" si="7361">+$D148*BB111</f>
        <v>0</v>
      </c>
      <c r="CI148" s="82">
        <f t="shared" ref="CI148" si="7362">+$D148*BC111</f>
        <v>0</v>
      </c>
      <c r="CJ148" s="82">
        <f t="shared" ref="CJ148" si="7363">+$D148*BD111</f>
        <v>0</v>
      </c>
      <c r="CK148" s="82">
        <f t="shared" ref="CK148" si="7364">+$D148*BE111</f>
        <v>0</v>
      </c>
      <c r="CL148" s="82">
        <f t="shared" ref="CL148" si="7365">+$D148*BF111</f>
        <v>0</v>
      </c>
      <c r="CM148" s="82">
        <f t="shared" ref="CM148" si="7366">+$D148*BG111</f>
        <v>0</v>
      </c>
      <c r="CN148" s="82">
        <f t="shared" ref="CN148" si="7367">+$D148*BH111</f>
        <v>0</v>
      </c>
      <c r="CO148" s="82">
        <f t="shared" ref="CO148" si="7368">+$D148*BI111</f>
        <v>0</v>
      </c>
      <c r="DY148" s="82">
        <f>+$D148*CS111</f>
        <v>23.965103890325988</v>
      </c>
      <c r="DZ148" s="82">
        <f t="shared" ref="DZ148" si="7369">+$D148*CT111</f>
        <v>20.969465904035239</v>
      </c>
      <c r="EA148" s="82">
        <f t="shared" ref="EA148" si="7370">+$D148*CU111</f>
        <v>18.348282666030833</v>
      </c>
      <c r="EB148" s="82">
        <f t="shared" ref="EB148" si="7371">+$D148*CV111</f>
        <v>16.05474733277698</v>
      </c>
      <c r="EC148" s="82">
        <f t="shared" ref="EC148" si="7372">+$D148*CW111</f>
        <v>14.047903916179857</v>
      </c>
      <c r="ED148" s="82">
        <f t="shared" ref="ED148" si="7373">+$D148*CX111</f>
        <v>12.291915926657376</v>
      </c>
      <c r="EE148" s="82">
        <f t="shared" ref="EE148" si="7374">+$D148*CY111</f>
        <v>10.755426435825203</v>
      </c>
      <c r="EF148" s="82">
        <f t="shared" ref="EF148" si="7375">+$D148*CZ111</f>
        <v>9.4109981313470534</v>
      </c>
      <c r="EG148" s="82">
        <f t="shared" ref="EG148" si="7376">+$D148*DA111</f>
        <v>8.2346233649286713</v>
      </c>
      <c r="EH148" s="82">
        <f t="shared" ref="EH148" si="7377">+$D148*DB111</f>
        <v>7.2052954443125872</v>
      </c>
      <c r="EI148" s="82">
        <f t="shared" ref="EI148" si="7378">+$D148*DC111</f>
        <v>6.3046335137735143</v>
      </c>
      <c r="EJ148" s="82">
        <f t="shared" ref="EJ148" si="7379">+$D148*DD111</f>
        <v>5.5165543245518247</v>
      </c>
      <c r="EK148" s="82">
        <f t="shared" ref="EK148" si="7380">+$D148*DE111</f>
        <v>4.8269850339828464</v>
      </c>
      <c r="EL148" s="82">
        <f t="shared" ref="EL148" si="7381">+$D148*DF111</f>
        <v>4.2236119047349909</v>
      </c>
      <c r="EM148" s="82">
        <f t="shared" ref="EM148" si="7382">+$D148*DG111</f>
        <v>3.6956604166431171</v>
      </c>
      <c r="EN148" s="82">
        <f t="shared" ref="EN148" si="7383">+$D148*DH111</f>
        <v>3.2337028645627273</v>
      </c>
      <c r="EO148" s="82">
        <f t="shared" ref="EO148" si="7384">+$D148*DI111</f>
        <v>2.8294900064923865</v>
      </c>
      <c r="EP148" s="82">
        <f t="shared" ref="EP148" si="7385">+$D148*DJ111</f>
        <v>2.4758037556808383</v>
      </c>
      <c r="EQ148" s="82">
        <f t="shared" ref="EQ148" si="7386">+$D148*DK111</f>
        <v>2.1663282862207334</v>
      </c>
      <c r="ER148" s="82">
        <f t="shared" ref="ER148" si="7387">+$D148*DL111</f>
        <v>1.8955372504431418</v>
      </c>
      <c r="ES148" s="82">
        <f t="shared" ref="ES148" si="7388">+$D148*DM111</f>
        <v>1.658595094137749</v>
      </c>
      <c r="ET148" s="82">
        <f t="shared" ref="ET148" si="7389">+$D148*DN111</f>
        <v>1.4512707073705304</v>
      </c>
      <c r="EU148" s="82">
        <f t="shared" ref="EU148" si="7390">+$D148*DO111</f>
        <v>1.2698618689492143</v>
      </c>
      <c r="EV148" s="82">
        <f t="shared" ref="EV148" si="7391">+$D148*DP111</f>
        <v>1.1111291353305623</v>
      </c>
      <c r="EW148" s="82">
        <f t="shared" ref="EW148" si="7392">+$D148*DQ111</f>
        <v>0.972237993414242</v>
      </c>
      <c r="EX148" s="82">
        <f t="shared" ref="EX148" si="7393">+$D148*DR111</f>
        <v>0.85070824423746183</v>
      </c>
      <c r="EY148" s="82">
        <f t="shared" ref="EY148" si="7394">+$D148*DS111</f>
        <v>0.74436971370777905</v>
      </c>
      <c r="EZ148" s="82">
        <f t="shared" ref="EZ148" si="7395">+$D148*DT111</f>
        <v>0.65132349949430668</v>
      </c>
      <c r="FA148" s="82">
        <f t="shared" ref="FA148" si="7396">+$D148*DU111</f>
        <v>0.56990806205751832</v>
      </c>
      <c r="FB148" s="82">
        <f t="shared" ref="FB148" si="7397">+$D148*DV111</f>
        <v>0.49866955430032855</v>
      </c>
      <c r="FC148" s="82">
        <f t="shared" ref="FC148" si="7398">+$D148*DW111</f>
        <v>0.43633586001278746</v>
      </c>
      <c r="FD148" s="82">
        <f t="shared" ref="FD148" si="7399">+$D148*DX111</f>
        <v>0.38179387751118904</v>
      </c>
      <c r="FE148" s="82">
        <f t="shared" ref="FE148" si="7400">+$D148*DY111</f>
        <v>0</v>
      </c>
      <c r="FF148" s="82">
        <f t="shared" ref="FF148" si="7401">+$D148*DZ111</f>
        <v>0</v>
      </c>
      <c r="FG148" s="82">
        <f t="shared" ref="FG148" si="7402">+$D148*EA111</f>
        <v>0</v>
      </c>
      <c r="FH148" s="82">
        <f t="shared" ref="FH148" si="7403">+$D148*EB111</f>
        <v>0</v>
      </c>
      <c r="FI148" s="82">
        <f t="shared" ref="FI148" si="7404">+$D148*EC111</f>
        <v>0</v>
      </c>
      <c r="FJ148" s="82">
        <f t="shared" ref="FJ148" si="7405">+$D148*ED111</f>
        <v>0</v>
      </c>
      <c r="FK148" s="82">
        <f t="shared" ref="FK148" si="7406">+$D148*EE111</f>
        <v>0</v>
      </c>
      <c r="FL148" s="82">
        <f t="shared" ref="FL148" si="7407">+$D148*EF111</f>
        <v>0</v>
      </c>
      <c r="FM148" s="82">
        <f t="shared" ref="FM148" si="7408">+$D148*EG111</f>
        <v>0</v>
      </c>
      <c r="FN148" s="82">
        <f t="shared" ref="FN148" si="7409">+$D148*EH111</f>
        <v>0</v>
      </c>
      <c r="FO148" s="82">
        <f t="shared" ref="FO148" si="7410">+$D148*EI111</f>
        <v>0</v>
      </c>
      <c r="FP148" s="82">
        <f t="shared" ref="FP148" si="7411">+$D148*EJ111</f>
        <v>0</v>
      </c>
      <c r="FQ148" s="82">
        <f t="shared" ref="FQ148" si="7412">+$D148*EK111</f>
        <v>0</v>
      </c>
      <c r="FR148" s="82">
        <f t="shared" ref="FR148" si="7413">+$D148*EL111</f>
        <v>0</v>
      </c>
      <c r="FS148" s="82">
        <f t="shared" ref="FS148" si="7414">+$D148*EM111</f>
        <v>0</v>
      </c>
      <c r="FT148" s="82">
        <f t="shared" ref="FT148" si="7415">+$D148*EN111</f>
        <v>0</v>
      </c>
      <c r="FU148" s="82">
        <f t="shared" ref="FU148" si="7416">+$D148*EO111</f>
        <v>0</v>
      </c>
    </row>
    <row r="149" spans="1:177">
      <c r="A149" s="79">
        <v>1985</v>
      </c>
      <c r="D149" s="98">
        <f>Data!CE49</f>
        <v>28.889749351127563</v>
      </c>
      <c r="AT149" s="82">
        <f>+$D149*M111</f>
        <v>28.888834376889363</v>
      </c>
      <c r="AU149" s="82">
        <f t="shared" ref="AU149" si="7417">+$D149*N111</f>
        <v>28.428668093190918</v>
      </c>
      <c r="AV149" s="82">
        <f t="shared" ref="AV149" si="7418">+$D149*O111</f>
        <v>27.951318150331396</v>
      </c>
      <c r="AW149" s="82">
        <f t="shared" ref="AW149" si="7419">+$D149*P111</f>
        <v>27.453091738564702</v>
      </c>
      <c r="AX149" s="82">
        <f t="shared" ref="AX149" si="7420">+$D149*Q111</f>
        <v>26.927367726321243</v>
      </c>
      <c r="AY149" s="82">
        <f t="shared" ref="AY149" si="7421">+$D149*R111</f>
        <v>26.36267620101053</v>
      </c>
      <c r="AZ149" s="82">
        <f t="shared" ref="AZ149" si="7422">+$D149*S111</f>
        <v>25.740317089106863</v>
      </c>
      <c r="BA149" s="82">
        <f t="shared" ref="BA149" si="7423">+$D149*T111</f>
        <v>25.032094210678604</v>
      </c>
      <c r="BB149" s="82">
        <f t="shared" ref="BB149" si="7424">+$D149*U111</f>
        <v>24.199288921233929</v>
      </c>
      <c r="BC149" s="82">
        <f t="shared" ref="BC149" si="7425">+$D149*V111</f>
        <v>23.194413020095666</v>
      </c>
      <c r="BD149" s="82">
        <f t="shared" ref="BD149" si="7426">+$D149*W111</f>
        <v>21.967167893912528</v>
      </c>
      <c r="BE149" s="82">
        <f t="shared" ref="BE149" si="7427">+$D149*X111</f>
        <v>20.475042690138263</v>
      </c>
      <c r="BF149" s="82">
        <f t="shared" ref="BF149" si="7428">+$D149*Y111</f>
        <v>18.697106793698673</v>
      </c>
      <c r="BG149" s="82">
        <f t="shared" ref="BG149" si="7429">+$D149*Z111</f>
        <v>16.64738419420209</v>
      </c>
      <c r="BH149" s="82">
        <f t="shared" ref="BH149" si="7430">+$D149*AA111</f>
        <v>14.382847578182391</v>
      </c>
      <c r="BI149" s="82">
        <f t="shared" ref="BI149" si="7431">+$D149*AB111</f>
        <v>12.001636188838434</v>
      </c>
      <c r="BJ149" s="82">
        <f t="shared" ref="BJ149" si="7432">+$D149*AC111</f>
        <v>9.6299164503758536</v>
      </c>
      <c r="BK149" s="82">
        <f t="shared" ref="BK149" si="7433">+$D149*AD111</f>
        <v>7.3999619152425637</v>
      </c>
      <c r="BL149" s="82">
        <f t="shared" ref="BL149" si="7434">+$D149*AE111</f>
        <v>5.4256526186480896</v>
      </c>
      <c r="BM149" s="82">
        <f t="shared" ref="BM149" si="7435">+$D149*AF111</f>
        <v>3.7828309458491569</v>
      </c>
      <c r="BN149" s="82">
        <f t="shared" ref="BN149" si="7436">+$D149*AG111</f>
        <v>2.500096646901429</v>
      </c>
      <c r="BO149" s="82">
        <f t="shared" ref="BO149" si="7437">+$D149*AH111</f>
        <v>1.5615883852384584</v>
      </c>
      <c r="BP149" s="82">
        <f t="shared" ref="BP149" si="7438">+$D149*AI111</f>
        <v>0.91906823786078151</v>
      </c>
      <c r="BQ149" s="82">
        <f t="shared" ref="BQ149" si="7439">+$D149*AJ111</f>
        <v>0.50808248824968771</v>
      </c>
      <c r="BR149" s="82">
        <f t="shared" ref="BR149" si="7440">+$D149*AK111</f>
        <v>0.26289824387519073</v>
      </c>
      <c r="BS149" s="82">
        <f t="shared" ref="BS149" si="7441">+$D149*AL111</f>
        <v>0.12677608495782944</v>
      </c>
      <c r="BT149" s="82">
        <f t="shared" ref="BT149" si="7442">+$D149*AM111</f>
        <v>5.665126573138772E-2</v>
      </c>
      <c r="BU149" s="82">
        <f t="shared" ref="BU149" si="7443">+$D149*AN111</f>
        <v>2.3266111617954357E-2</v>
      </c>
      <c r="BV149" s="82">
        <f t="shared" ref="BV149" si="7444">+$D149*AO111</f>
        <v>8.6662701740831457E-3</v>
      </c>
      <c r="BW149" s="82">
        <f t="shared" ref="BW149" si="7445">+$D149*AP111</f>
        <v>2.8577329446845138E-3</v>
      </c>
      <c r="BX149" s="82">
        <f t="shared" ref="BX149" si="7446">+$D149*AQ111</f>
        <v>7.906583276612232E-4</v>
      </c>
      <c r="BY149" s="82">
        <f t="shared" ref="BY149" si="7447">+$D149*AR111</f>
        <v>1.5480928531870895E-4</v>
      </c>
      <c r="BZ149" s="82">
        <f t="shared" ref="BZ149" si="7448">+$D149*AS111</f>
        <v>0</v>
      </c>
      <c r="CA149" s="82">
        <f t="shared" ref="CA149" si="7449">+$D149*AT111</f>
        <v>0</v>
      </c>
      <c r="CB149" s="82">
        <f t="shared" ref="CB149" si="7450">+$D149*AU111</f>
        <v>0</v>
      </c>
      <c r="CC149" s="82">
        <f t="shared" ref="CC149" si="7451">+$D149*AV111</f>
        <v>0</v>
      </c>
      <c r="CD149" s="82">
        <f t="shared" ref="CD149" si="7452">+$D149*AW111</f>
        <v>0</v>
      </c>
      <c r="CE149" s="82">
        <f t="shared" ref="CE149" si="7453">+$D149*AX111</f>
        <v>0</v>
      </c>
      <c r="CF149" s="82">
        <f t="shared" ref="CF149" si="7454">+$D149*AY111</f>
        <v>0</v>
      </c>
      <c r="CG149" s="82">
        <f t="shared" ref="CG149" si="7455">+$D149*AZ111</f>
        <v>0</v>
      </c>
      <c r="CH149" s="82">
        <f t="shared" ref="CH149" si="7456">+$D149*BA111</f>
        <v>0</v>
      </c>
      <c r="CI149" s="82">
        <f t="shared" ref="CI149" si="7457">+$D149*BB111</f>
        <v>0</v>
      </c>
      <c r="CJ149" s="82">
        <f t="shared" ref="CJ149" si="7458">+$D149*BC111</f>
        <v>0</v>
      </c>
      <c r="CK149" s="82">
        <f t="shared" ref="CK149" si="7459">+$D149*BD111</f>
        <v>0</v>
      </c>
      <c r="CL149" s="82">
        <f t="shared" ref="CL149" si="7460">+$D149*BE111</f>
        <v>0</v>
      </c>
      <c r="CM149" s="82">
        <f t="shared" ref="CM149" si="7461">+$D149*BF111</f>
        <v>0</v>
      </c>
      <c r="CN149" s="82">
        <f t="shared" ref="CN149" si="7462">+$D149*BG111</f>
        <v>0</v>
      </c>
      <c r="CO149" s="82">
        <f t="shared" ref="CO149" si="7463">+$D149*BH111</f>
        <v>0</v>
      </c>
      <c r="DZ149" s="82">
        <f>+$D149*CS111</f>
        <v>28.889749351127563</v>
      </c>
      <c r="EA149" s="82">
        <f t="shared" ref="EA149" si="7464">+$D149*CT111</f>
        <v>25.278530682236617</v>
      </c>
      <c r="EB149" s="82">
        <f t="shared" ref="EB149" si="7465">+$D149*CU111</f>
        <v>22.118714346957042</v>
      </c>
      <c r="EC149" s="82">
        <f t="shared" ref="EC149" si="7466">+$D149*CV111</f>
        <v>19.353875053587409</v>
      </c>
      <c r="ED149" s="82">
        <f t="shared" ref="ED149" si="7467">+$D149*CW111</f>
        <v>16.934640671888985</v>
      </c>
      <c r="EE149" s="82">
        <f t="shared" ref="EE149" si="7468">+$D149*CX111</f>
        <v>14.81781058790286</v>
      </c>
      <c r="EF149" s="82">
        <f t="shared" ref="EF149" si="7469">+$D149*CY111</f>
        <v>12.965584264415003</v>
      </c>
      <c r="EG149" s="82">
        <f t="shared" ref="EG149" si="7470">+$D149*CZ111</f>
        <v>11.344886231363128</v>
      </c>
      <c r="EH149" s="82">
        <f t="shared" ref="EH149" si="7471">+$D149*DA111</f>
        <v>9.9267754524427367</v>
      </c>
      <c r="EI149" s="82">
        <f t="shared" ref="EI149" si="7472">+$D149*DB111</f>
        <v>8.6859285208873942</v>
      </c>
      <c r="EJ149" s="82">
        <f t="shared" ref="EJ149" si="7473">+$D149*DC111</f>
        <v>7.6001874557764708</v>
      </c>
      <c r="EK149" s="82">
        <f t="shared" ref="EK149" si="7474">+$D149*DD111</f>
        <v>6.650164023804412</v>
      </c>
      <c r="EL149" s="82">
        <f t="shared" ref="EL149" si="7475">+$D149*DE111</f>
        <v>5.8188935208288601</v>
      </c>
      <c r="EM149" s="82">
        <f t="shared" ref="EM149" si="7476">+$D149*DF111</f>
        <v>5.0915318307252528</v>
      </c>
      <c r="EN149" s="82">
        <f t="shared" ref="EN149" si="7477">+$D149*DG111</f>
        <v>4.4550903518845963</v>
      </c>
      <c r="EO149" s="82">
        <f t="shared" ref="EO149" si="7478">+$D149*DH111</f>
        <v>3.8982040578990214</v>
      </c>
      <c r="EP149" s="82">
        <f t="shared" ref="EP149" si="7479">+$D149*DI111</f>
        <v>3.410928550661644</v>
      </c>
      <c r="EQ149" s="82">
        <f t="shared" ref="EQ149" si="7480">+$D149*DJ111</f>
        <v>2.9845624818289385</v>
      </c>
      <c r="ER149" s="82">
        <f t="shared" ref="ER149" si="7481">+$D149*DK111</f>
        <v>2.6114921716003212</v>
      </c>
      <c r="ES149" s="82">
        <f t="shared" ref="ES149" si="7482">+$D149*DL111</f>
        <v>2.285055650150281</v>
      </c>
      <c r="ET149" s="82">
        <f t="shared" ref="ET149" si="7483">+$D149*DM111</f>
        <v>1.9994236938814958</v>
      </c>
      <c r="EU149" s="82">
        <f t="shared" ref="EU149" si="7484">+$D149*DN111</f>
        <v>1.7494957321463089</v>
      </c>
      <c r="EV149" s="82">
        <f t="shared" ref="EV149" si="7485">+$D149*DO111</f>
        <v>1.5308087656280203</v>
      </c>
      <c r="EW149" s="82">
        <f t="shared" ref="EW149" si="7486">+$D149*DP111</f>
        <v>1.3394576699245175</v>
      </c>
      <c r="EX149" s="82">
        <f t="shared" ref="EX149" si="7487">+$D149*DQ111</f>
        <v>1.1720254611839529</v>
      </c>
      <c r="EY149" s="82">
        <f t="shared" ref="EY149" si="7488">+$D149*DR111</f>
        <v>1.0255222785359588</v>
      </c>
      <c r="EZ149" s="82">
        <f t="shared" ref="EZ149" si="7489">+$D149*DS111</f>
        <v>0.89733199371896399</v>
      </c>
      <c r="FA149" s="82">
        <f t="shared" ref="FA149" si="7490">+$D149*DT111</f>
        <v>0.78516549450409345</v>
      </c>
      <c r="FB149" s="82">
        <f t="shared" ref="FB149" si="7491">+$D149*DU111</f>
        <v>0.68701980769108184</v>
      </c>
      <c r="FC149" s="82">
        <f t="shared" ref="FC149" si="7492">+$D149*DV111</f>
        <v>0.60114233172969667</v>
      </c>
      <c r="FD149" s="82">
        <f t="shared" ref="FD149" si="7493">+$D149*DW111</f>
        <v>0.5259995402634845</v>
      </c>
      <c r="FE149" s="82">
        <f t="shared" ref="FE149" si="7494">+$D149*DX111</f>
        <v>0.46024959773054896</v>
      </c>
      <c r="FF149" s="82">
        <f t="shared" ref="FF149" si="7495">+$D149*DY111</f>
        <v>0</v>
      </c>
      <c r="FG149" s="82">
        <f t="shared" ref="FG149" si="7496">+$D149*DZ111</f>
        <v>0</v>
      </c>
      <c r="FH149" s="82">
        <f t="shared" ref="FH149" si="7497">+$D149*EA111</f>
        <v>0</v>
      </c>
      <c r="FI149" s="82">
        <f t="shared" ref="FI149" si="7498">+$D149*EB111</f>
        <v>0</v>
      </c>
      <c r="FJ149" s="82">
        <f t="shared" ref="FJ149" si="7499">+$D149*EC111</f>
        <v>0</v>
      </c>
      <c r="FK149" s="82">
        <f t="shared" ref="FK149" si="7500">+$D149*ED111</f>
        <v>0</v>
      </c>
      <c r="FL149" s="82">
        <f t="shared" ref="FL149" si="7501">+$D149*EE111</f>
        <v>0</v>
      </c>
      <c r="FM149" s="82">
        <f t="shared" ref="FM149" si="7502">+$D149*EF111</f>
        <v>0</v>
      </c>
      <c r="FN149" s="82">
        <f t="shared" ref="FN149" si="7503">+$D149*EG111</f>
        <v>0</v>
      </c>
      <c r="FO149" s="82">
        <f t="shared" ref="FO149" si="7504">+$D149*EH111</f>
        <v>0</v>
      </c>
      <c r="FP149" s="82">
        <f t="shared" ref="FP149" si="7505">+$D149*EI111</f>
        <v>0</v>
      </c>
      <c r="FQ149" s="82">
        <f t="shared" ref="FQ149" si="7506">+$D149*EJ111</f>
        <v>0</v>
      </c>
      <c r="FR149" s="82">
        <f t="shared" ref="FR149" si="7507">+$D149*EK111</f>
        <v>0</v>
      </c>
      <c r="FS149" s="82">
        <f t="shared" ref="FS149" si="7508">+$D149*EL111</f>
        <v>0</v>
      </c>
      <c r="FT149" s="82">
        <f t="shared" ref="FT149" si="7509">+$D149*EM111</f>
        <v>0</v>
      </c>
      <c r="FU149" s="82">
        <f t="shared" ref="FU149" si="7510">+$D149*EN111</f>
        <v>0</v>
      </c>
    </row>
    <row r="150" spans="1:177">
      <c r="A150" s="79">
        <v>1986</v>
      </c>
      <c r="D150" s="98">
        <f>Data!CE50</f>
        <v>32.13624562993423</v>
      </c>
      <c r="AU150" s="82">
        <f>+$D150*M111</f>
        <v>32.135227835127274</v>
      </c>
      <c r="AV150" s="82">
        <f t="shared" ref="AV150" si="7511">+$D150*N111</f>
        <v>31.623350194936876</v>
      </c>
      <c r="AW150" s="82">
        <f t="shared" ref="AW150" si="7512">+$D150*O111</f>
        <v>31.092357875525497</v>
      </c>
      <c r="AX150" s="82">
        <f t="shared" ref="AX150" si="7513">+$D150*P111</f>
        <v>30.538143086284677</v>
      </c>
      <c r="AY150" s="82">
        <f t="shared" ref="AY150" si="7514">+$D150*Q111</f>
        <v>29.953340643533441</v>
      </c>
      <c r="AZ150" s="82">
        <f t="shared" ref="AZ150" si="7515">+$D150*R111</f>
        <v>29.325191699007583</v>
      </c>
      <c r="BA150" s="82">
        <f t="shared" ref="BA150" si="7516">+$D150*S111</f>
        <v>28.632894751495879</v>
      </c>
      <c r="BB150" s="82">
        <f t="shared" ref="BB150" si="7517">+$D150*T111</f>
        <v>27.845085064908158</v>
      </c>
      <c r="BC150" s="82">
        <f t="shared" ref="BC150" si="7518">+$D150*U111</f>
        <v>26.918692972743536</v>
      </c>
      <c r="BD150" s="82">
        <f t="shared" ref="BD150" si="7519">+$D150*V111</f>
        <v>25.800893770192811</v>
      </c>
      <c r="BE150" s="82">
        <f t="shared" ref="BE150" si="7520">+$D150*W111</f>
        <v>24.435736518607946</v>
      </c>
      <c r="BF150" s="82">
        <f t="shared" ref="BF150" si="7521">+$D150*X111</f>
        <v>22.775933192649568</v>
      </c>
      <c r="BG150" s="82">
        <f t="shared" ref="BG150" si="7522">+$D150*Y111</f>
        <v>20.798201091625646</v>
      </c>
      <c r="BH150" s="82">
        <f t="shared" ref="BH150" si="7523">+$D150*Z111</f>
        <v>18.51814015616867</v>
      </c>
      <c r="BI150" s="82">
        <f t="shared" ref="BI150" si="7524">+$D150*AA111</f>
        <v>15.999125399554009</v>
      </c>
      <c r="BJ150" s="82">
        <f t="shared" ref="BJ150" si="7525">+$D150*AB111</f>
        <v>13.350324498767806</v>
      </c>
      <c r="BK150" s="82">
        <f t="shared" ref="BK150" si="7526">+$D150*AC111</f>
        <v>10.712081876644742</v>
      </c>
      <c r="BL150" s="82">
        <f t="shared" ref="BL150" si="7527">+$D150*AD111</f>
        <v>8.2315353750589733</v>
      </c>
      <c r="BM150" s="82">
        <f t="shared" ref="BM150" si="7528">+$D150*AE111</f>
        <v>6.0353623403370102</v>
      </c>
      <c r="BN150" s="82">
        <f t="shared" ref="BN150" si="7529">+$D150*AF111</f>
        <v>4.2079279738569362</v>
      </c>
      <c r="BO150" s="82">
        <f t="shared" ref="BO150" si="7530">+$D150*AG111</f>
        <v>2.7810459331750303</v>
      </c>
      <c r="BP150" s="82">
        <f t="shared" ref="BP150" si="7531">+$D150*AH111</f>
        <v>1.7370724581560553</v>
      </c>
      <c r="BQ150" s="82">
        <f t="shared" ref="BQ150" si="7532">+$D150*AI111</f>
        <v>1.0223488713449891</v>
      </c>
      <c r="BR150" s="82">
        <f t="shared" ref="BR150" si="7533">+$D150*AJ111</f>
        <v>0.56517844596747469</v>
      </c>
      <c r="BS150" s="82">
        <f t="shared" ref="BS150" si="7534">+$D150*AK111</f>
        <v>0.29244153136004053</v>
      </c>
      <c r="BT150" s="82">
        <f t="shared" ref="BT150" si="7535">+$D150*AL111</f>
        <v>0.14102259443961584</v>
      </c>
      <c r="BU150" s="82">
        <f t="shared" ref="BU150" si="7536">+$D150*AM111</f>
        <v>6.3017472691208914E-2</v>
      </c>
      <c r="BV150" s="82">
        <f t="shared" ref="BV150" si="7537">+$D150*AN111</f>
        <v>2.5880649524529904E-2</v>
      </c>
      <c r="BW150" s="82">
        <f t="shared" ref="BW150" si="7538">+$D150*AO111</f>
        <v>9.6401454932954957E-3</v>
      </c>
      <c r="BX150" s="82">
        <f t="shared" ref="BX150" si="7539">+$D150*AP111</f>
        <v>3.1788717423244933E-3</v>
      </c>
      <c r="BY150" s="82">
        <f t="shared" ref="BY150" si="7540">+$D150*AQ111</f>
        <v>8.795088499472353E-4</v>
      </c>
      <c r="BZ150" s="82">
        <f t="shared" ref="BZ150" si="7541">+$D150*AR111</f>
        <v>1.7220603606941395E-4</v>
      </c>
      <c r="CA150" s="82">
        <f t="shared" ref="CA150" si="7542">+$D150*AS111</f>
        <v>0</v>
      </c>
      <c r="CB150" s="82">
        <f t="shared" ref="CB150" si="7543">+$D150*AT111</f>
        <v>0</v>
      </c>
      <c r="CC150" s="82">
        <f t="shared" ref="CC150" si="7544">+$D150*AU111</f>
        <v>0</v>
      </c>
      <c r="CD150" s="82">
        <f t="shared" ref="CD150" si="7545">+$D150*AV111</f>
        <v>0</v>
      </c>
      <c r="CE150" s="82">
        <f t="shared" ref="CE150" si="7546">+$D150*AW111</f>
        <v>0</v>
      </c>
      <c r="CF150" s="82">
        <f t="shared" ref="CF150" si="7547">+$D150*AX111</f>
        <v>0</v>
      </c>
      <c r="CG150" s="82">
        <f t="shared" ref="CG150" si="7548">+$D150*AY111</f>
        <v>0</v>
      </c>
      <c r="CH150" s="82">
        <f t="shared" ref="CH150" si="7549">+$D150*AZ111</f>
        <v>0</v>
      </c>
      <c r="CI150" s="82">
        <f t="shared" ref="CI150" si="7550">+$D150*BA111</f>
        <v>0</v>
      </c>
      <c r="CJ150" s="82">
        <f t="shared" ref="CJ150" si="7551">+$D150*BB111</f>
        <v>0</v>
      </c>
      <c r="CK150" s="82">
        <f t="shared" ref="CK150" si="7552">+$D150*BC111</f>
        <v>0</v>
      </c>
      <c r="CL150" s="82">
        <f t="shared" ref="CL150" si="7553">+$D150*BD111</f>
        <v>0</v>
      </c>
      <c r="CM150" s="82">
        <f t="shared" ref="CM150" si="7554">+$D150*BE111</f>
        <v>0</v>
      </c>
      <c r="CN150" s="82">
        <f t="shared" ref="CN150" si="7555">+$D150*BF111</f>
        <v>0</v>
      </c>
      <c r="CO150" s="82">
        <f t="shared" ref="CO150" si="7556">+$D150*BG111</f>
        <v>0</v>
      </c>
      <c r="EA150" s="82">
        <f>+$D150*CS111</f>
        <v>32.13624562993423</v>
      </c>
      <c r="EB150" s="82">
        <f t="shared" ref="EB150" si="7557">+$D150*CT111</f>
        <v>28.119214926192452</v>
      </c>
      <c r="EC150" s="82">
        <f t="shared" ref="EC150" si="7558">+$D150*CU111</f>
        <v>24.604313060418395</v>
      </c>
      <c r="ED150" s="82">
        <f t="shared" ref="ED150" si="7559">+$D150*CV111</f>
        <v>21.528773927866094</v>
      </c>
      <c r="EE150" s="82">
        <f t="shared" ref="EE150" si="7560">+$D150*CW111</f>
        <v>18.837677186882832</v>
      </c>
      <c r="EF150" s="82">
        <f t="shared" ref="EF150" si="7561">+$D150*CX111</f>
        <v>16.48296753852248</v>
      </c>
      <c r="EG150" s="82">
        <f t="shared" ref="EG150" si="7562">+$D150*CY111</f>
        <v>14.422596596207169</v>
      </c>
      <c r="EH150" s="82">
        <f t="shared" ref="EH150" si="7563">+$D150*CZ111</f>
        <v>12.619772021681273</v>
      </c>
      <c r="EI150" s="82">
        <f t="shared" ref="EI150" si="7564">+$D150*DA111</f>
        <v>11.042300518971114</v>
      </c>
      <c r="EJ150" s="82">
        <f t="shared" ref="EJ150" si="7565">+$D150*DB111</f>
        <v>9.6620129540997244</v>
      </c>
      <c r="EK150" s="82">
        <f t="shared" ref="EK150" si="7566">+$D150*DC111</f>
        <v>8.4542613348372591</v>
      </c>
      <c r="EL150" s="82">
        <f t="shared" ref="EL150" si="7567">+$D150*DD111</f>
        <v>7.3974786679826021</v>
      </c>
      <c r="EM150" s="82">
        <f t="shared" ref="EM150" si="7568">+$D150*DE111</f>
        <v>6.4727938344847766</v>
      </c>
      <c r="EN150" s="82">
        <f t="shared" ref="EN150" si="7569">+$D150*DF111</f>
        <v>5.6636946051741797</v>
      </c>
      <c r="EO150" s="82">
        <f t="shared" ref="EO150" si="7570">+$D150*DG111</f>
        <v>4.9557327795274073</v>
      </c>
      <c r="EP150" s="82">
        <f t="shared" ref="EP150" si="7571">+$D150*DH111</f>
        <v>4.3362661820864812</v>
      </c>
      <c r="EQ150" s="82">
        <f t="shared" ref="EQ150" si="7572">+$D150*DI111</f>
        <v>3.7942329093256708</v>
      </c>
      <c r="ER150" s="82">
        <f t="shared" ref="ER150" si="7573">+$D150*DJ111</f>
        <v>3.3199537956599623</v>
      </c>
      <c r="ES150" s="82">
        <f t="shared" ref="ES150" si="7574">+$D150*DK111</f>
        <v>2.904959571202467</v>
      </c>
      <c r="ET150" s="82">
        <f t="shared" ref="ET150" si="7575">+$D150*DL111</f>
        <v>2.5418396248021589</v>
      </c>
      <c r="EU150" s="82">
        <f t="shared" ref="EU150" si="7576">+$D150*DM111</f>
        <v>2.2241096717018887</v>
      </c>
      <c r="EV150" s="82">
        <f t="shared" ref="EV150" si="7577">+$D150*DN111</f>
        <v>1.9460959627391528</v>
      </c>
      <c r="EW150" s="82">
        <f t="shared" ref="EW150" si="7578">+$D150*DO111</f>
        <v>1.7028339673967587</v>
      </c>
      <c r="EX150" s="82">
        <f t="shared" ref="EX150" si="7579">+$D150*DP111</f>
        <v>1.4899797214721635</v>
      </c>
      <c r="EY150" s="82">
        <f t="shared" ref="EY150" si="7580">+$D150*DQ111</f>
        <v>1.3037322562881433</v>
      </c>
      <c r="EZ150" s="82">
        <f t="shared" ref="EZ150" si="7581">+$D150*DR111</f>
        <v>1.1407657242521254</v>
      </c>
      <c r="FA150" s="82">
        <f t="shared" ref="FA150" si="7582">+$D150*DS111</f>
        <v>0.99817000872060968</v>
      </c>
      <c r="FB150" s="82">
        <f t="shared" ref="FB150" si="7583">+$D150*DT111</f>
        <v>0.87339875763053343</v>
      </c>
      <c r="FC150" s="82">
        <f t="shared" ref="FC150" si="7584">+$D150*DU111</f>
        <v>0.76422391292671676</v>
      </c>
      <c r="FD150" s="82">
        <f t="shared" ref="FD150" si="7585">+$D150*DV111</f>
        <v>0.66869592381087728</v>
      </c>
      <c r="FE150" s="82">
        <f t="shared" ref="FE150" si="7586">+$D150*DW111</f>
        <v>0.58510893333451752</v>
      </c>
      <c r="FF150" s="82">
        <f t="shared" ref="FF150" si="7587">+$D150*DX111</f>
        <v>0.51197031666770287</v>
      </c>
      <c r="FG150" s="82">
        <f t="shared" ref="FG150" si="7588">+$D150*DY111</f>
        <v>0</v>
      </c>
      <c r="FH150" s="82">
        <f t="shared" ref="FH150" si="7589">+$D150*DZ111</f>
        <v>0</v>
      </c>
      <c r="FI150" s="82">
        <f t="shared" ref="FI150" si="7590">+$D150*EA111</f>
        <v>0</v>
      </c>
      <c r="FJ150" s="82">
        <f t="shared" ref="FJ150" si="7591">+$D150*EB111</f>
        <v>0</v>
      </c>
      <c r="FK150" s="82">
        <f t="shared" ref="FK150" si="7592">+$D150*EC111</f>
        <v>0</v>
      </c>
      <c r="FL150" s="82">
        <f t="shared" ref="FL150" si="7593">+$D150*ED111</f>
        <v>0</v>
      </c>
      <c r="FM150" s="82">
        <f t="shared" ref="FM150" si="7594">+$D150*EE111</f>
        <v>0</v>
      </c>
      <c r="FN150" s="82">
        <f t="shared" ref="FN150" si="7595">+$D150*EF111</f>
        <v>0</v>
      </c>
      <c r="FO150" s="82">
        <f t="shared" ref="FO150" si="7596">+$D150*EG111</f>
        <v>0</v>
      </c>
      <c r="FP150" s="82">
        <f t="shared" ref="FP150" si="7597">+$D150*EH111</f>
        <v>0</v>
      </c>
      <c r="FQ150" s="82">
        <f t="shared" ref="FQ150" si="7598">+$D150*EI111</f>
        <v>0</v>
      </c>
      <c r="FR150" s="82">
        <f t="shared" ref="FR150" si="7599">+$D150*EJ111</f>
        <v>0</v>
      </c>
      <c r="FS150" s="82">
        <f t="shared" ref="FS150" si="7600">+$D150*EK111</f>
        <v>0</v>
      </c>
      <c r="FT150" s="82">
        <f t="shared" ref="FT150" si="7601">+$D150*EL111</f>
        <v>0</v>
      </c>
      <c r="FU150" s="82">
        <f t="shared" ref="FU150" si="7602">+$D150*EM111</f>
        <v>0</v>
      </c>
    </row>
    <row r="151" spans="1:177">
      <c r="A151" s="79">
        <v>1987</v>
      </c>
      <c r="D151" s="98">
        <f>Data!CE51</f>
        <v>30.856764561804347</v>
      </c>
      <c r="AV151" s="82">
        <f>+$D151*M111</f>
        <v>30.855787289751724</v>
      </c>
      <c r="AW151" s="82">
        <f t="shared" ref="AW151" si="7603">+$D151*N111</f>
        <v>30.364289682666765</v>
      </c>
      <c r="AX151" s="82">
        <f t="shared" ref="AX151" si="7604">+$D151*O111</f>
        <v>29.854438433305472</v>
      </c>
      <c r="AY151" s="82">
        <f t="shared" ref="AY151" si="7605">+$D151*P111</f>
        <v>29.322289299731992</v>
      </c>
      <c r="AZ151" s="82">
        <f t="shared" ref="AZ151" si="7606">+$D151*Q111</f>
        <v>28.760770337655902</v>
      </c>
      <c r="BA151" s="82">
        <f t="shared" ref="BA151" si="7607">+$D151*R111</f>
        <v>28.157630683006083</v>
      </c>
      <c r="BB151" s="82">
        <f t="shared" ref="BB151" si="7608">+$D151*S111</f>
        <v>27.492897031097279</v>
      </c>
      <c r="BC151" s="82">
        <f t="shared" ref="BC151" si="7609">+$D151*T111</f>
        <v>26.736453409820541</v>
      </c>
      <c r="BD151" s="82">
        <f t="shared" ref="BD151" si="7610">+$D151*U111</f>
        <v>25.846944939882338</v>
      </c>
      <c r="BE151" s="82">
        <f t="shared" ref="BE151" si="7611">+$D151*V111</f>
        <v>24.77365009338191</v>
      </c>
      <c r="BF151" s="82">
        <f t="shared" ref="BF151" si="7612">+$D151*W111</f>
        <v>23.462845577288835</v>
      </c>
      <c r="BG151" s="82">
        <f t="shared" ref="BG151" si="7613">+$D151*X111</f>
        <v>21.86912610433675</v>
      </c>
      <c r="BH151" s="82">
        <f t="shared" ref="BH151" si="7614">+$D151*Y111</f>
        <v>19.970135957498535</v>
      </c>
      <c r="BI151" s="82">
        <f t="shared" ref="BI151" si="7615">+$D151*Z111</f>
        <v>17.78085397720309</v>
      </c>
      <c r="BJ151" s="82">
        <f t="shared" ref="BJ151" si="7616">+$D151*AA111</f>
        <v>15.362131947017744</v>
      </c>
      <c r="BK151" s="82">
        <f t="shared" ref="BK151" si="7617">+$D151*AB111</f>
        <v>12.818791112874933</v>
      </c>
      <c r="BL151" s="82">
        <f t="shared" ref="BL151" si="7618">+$D151*AC111</f>
        <v>10.285588187268115</v>
      </c>
      <c r="BM151" s="82">
        <f t="shared" ref="BM151" si="7619">+$D151*AD111</f>
        <v>7.903802826729839</v>
      </c>
      <c r="BN151" s="82">
        <f t="shared" ref="BN151" si="7620">+$D151*AE111</f>
        <v>5.795068811880399</v>
      </c>
      <c r="BO151" s="82">
        <f t="shared" ref="BO151" si="7621">+$D151*AF111</f>
        <v>4.0403924054335656</v>
      </c>
      <c r="BP151" s="82">
        <f t="shared" ref="BP151" si="7622">+$D151*AG111</f>
        <v>2.6703206274852276</v>
      </c>
      <c r="BQ151" s="82">
        <f t="shared" ref="BQ151" si="7623">+$D151*AH111</f>
        <v>1.6679121912793842</v>
      </c>
      <c r="BR151" s="82">
        <f t="shared" ref="BR151" si="7624">+$D151*AI111</f>
        <v>0.98164480027915735</v>
      </c>
      <c r="BS151" s="82">
        <f t="shared" ref="BS151" si="7625">+$D151*AJ111</f>
        <v>0.54267628034247506</v>
      </c>
      <c r="BT151" s="82">
        <f t="shared" ref="BT151" si="7626">+$D151*AK111</f>
        <v>0.2807981861099797</v>
      </c>
      <c r="BU151" s="82">
        <f t="shared" ref="BU151" si="7627">+$D151*AL111</f>
        <v>0.13540788319294877</v>
      </c>
      <c r="BV151" s="82">
        <f t="shared" ref="BV151" si="7628">+$D151*AM111</f>
        <v>6.0508478199497381E-2</v>
      </c>
      <c r="BW151" s="82">
        <f t="shared" ref="BW151" si="7629">+$D151*AN111</f>
        <v>2.485023043081051E-2</v>
      </c>
      <c r="BX151" s="82">
        <f t="shared" ref="BX151" si="7630">+$D151*AO111</f>
        <v>9.2563301654340485E-3</v>
      </c>
      <c r="BY151" s="82">
        <f t="shared" ref="BY151" si="7631">+$D151*AP111</f>
        <v>3.0523072935972084E-3</v>
      </c>
      <c r="BZ151" s="82">
        <f t="shared" ref="BZ151" si="7632">+$D151*AQ111</f>
        <v>8.4449184965047482E-4</v>
      </c>
      <c r="CA151" s="82">
        <f t="shared" ref="CA151" si="7633">+$D151*AR111</f>
        <v>1.6534977894760286E-4</v>
      </c>
      <c r="CB151" s="82">
        <f t="shared" ref="CB151" si="7634">+$D151*AS111</f>
        <v>0</v>
      </c>
      <c r="CC151" s="82">
        <f t="shared" ref="CC151" si="7635">+$D151*AT111</f>
        <v>0</v>
      </c>
      <c r="CD151" s="82">
        <f t="shared" ref="CD151" si="7636">+$D151*AU111</f>
        <v>0</v>
      </c>
      <c r="CE151" s="82">
        <f t="shared" ref="CE151" si="7637">+$D151*AV111</f>
        <v>0</v>
      </c>
      <c r="CF151" s="82">
        <f t="shared" ref="CF151" si="7638">+$D151*AW111</f>
        <v>0</v>
      </c>
      <c r="CG151" s="82">
        <f t="shared" ref="CG151" si="7639">+$D151*AX111</f>
        <v>0</v>
      </c>
      <c r="CH151" s="82">
        <f t="shared" ref="CH151" si="7640">+$D151*AY111</f>
        <v>0</v>
      </c>
      <c r="CI151" s="82">
        <f t="shared" ref="CI151" si="7641">+$D151*AZ111</f>
        <v>0</v>
      </c>
      <c r="CJ151" s="82">
        <f t="shared" ref="CJ151" si="7642">+$D151*BA111</f>
        <v>0</v>
      </c>
      <c r="CK151" s="82">
        <f t="shared" ref="CK151" si="7643">+$D151*BB111</f>
        <v>0</v>
      </c>
      <c r="CL151" s="82">
        <f t="shared" ref="CL151" si="7644">+$D151*BC111</f>
        <v>0</v>
      </c>
      <c r="CM151" s="82">
        <f t="shared" ref="CM151" si="7645">+$D151*BD111</f>
        <v>0</v>
      </c>
      <c r="CN151" s="82">
        <f t="shared" ref="CN151" si="7646">+$D151*BE111</f>
        <v>0</v>
      </c>
      <c r="CO151" s="82">
        <f t="shared" ref="CO151" si="7647">+$D151*BF111</f>
        <v>0</v>
      </c>
      <c r="EB151" s="82">
        <f>+$D151*CS111</f>
        <v>30.856764561804347</v>
      </c>
      <c r="EC151" s="82">
        <f t="shared" ref="EC151" si="7648">+$D151*CT111</f>
        <v>26.999668991578805</v>
      </c>
      <c r="ED151" s="82">
        <f t="shared" ref="ED151" si="7649">+$D151*CU111</f>
        <v>23.624710367631454</v>
      </c>
      <c r="EE151" s="82">
        <f t="shared" ref="EE151" si="7650">+$D151*CV111</f>
        <v>20.671621571677523</v>
      </c>
      <c r="EF151" s="82">
        <f t="shared" ref="EF151" si="7651">+$D151*CW111</f>
        <v>18.087668875217833</v>
      </c>
      <c r="EG151" s="82">
        <f t="shared" ref="EG151" si="7652">+$D151*CX111</f>
        <v>15.826710265815603</v>
      </c>
      <c r="EH151" s="82">
        <f t="shared" ref="EH151" si="7653">+$D151*CY111</f>
        <v>13.848371482588652</v>
      </c>
      <c r="EI151" s="82">
        <f t="shared" ref="EI151" si="7654">+$D151*CZ111</f>
        <v>12.117325047265071</v>
      </c>
      <c r="EJ151" s="82">
        <f t="shared" ref="EJ151" si="7655">+$D151*DA111</f>
        <v>10.602659416356937</v>
      </c>
      <c r="EK151" s="82">
        <f t="shared" ref="EK151" si="7656">+$D151*DB111</f>
        <v>9.2773269893123196</v>
      </c>
      <c r="EL151" s="82">
        <f t="shared" ref="EL151" si="7657">+$D151*DC111</f>
        <v>8.1176611156482803</v>
      </c>
      <c r="EM151" s="82">
        <f t="shared" ref="EM151" si="7658">+$D151*DD111</f>
        <v>7.102953476192245</v>
      </c>
      <c r="EN151" s="82">
        <f t="shared" ref="EN151" si="7659">+$D151*DE111</f>
        <v>6.2150842916682141</v>
      </c>
      <c r="EO151" s="82">
        <f t="shared" ref="EO151" si="7660">+$D151*DF111</f>
        <v>5.4381987552096875</v>
      </c>
      <c r="EP151" s="82">
        <f t="shared" ref="EP151" si="7661">+$D151*DG111</f>
        <v>4.7584239108084763</v>
      </c>
      <c r="EQ151" s="82">
        <f t="shared" ref="EQ151" si="7662">+$D151*DH111</f>
        <v>4.163620921957417</v>
      </c>
      <c r="ER151" s="82">
        <f t="shared" ref="ER151" si="7663">+$D151*DI111</f>
        <v>3.6431683067127398</v>
      </c>
      <c r="ES151" s="82">
        <f t="shared" ref="ES151" si="7664">+$D151*DJ111</f>
        <v>3.1877722683736471</v>
      </c>
      <c r="ET151" s="82">
        <f t="shared" ref="ET151" si="7665">+$D151*DK111</f>
        <v>2.7893007348269414</v>
      </c>
      <c r="EU151" s="82">
        <f t="shared" ref="EU151" si="7666">+$D151*DL111</f>
        <v>2.4406381429735737</v>
      </c>
      <c r="EV151" s="82">
        <f t="shared" ref="EV151" si="7667">+$D151*DM111</f>
        <v>2.1355583751018772</v>
      </c>
      <c r="EW151" s="82">
        <f t="shared" ref="EW151" si="7668">+$D151*DN111</f>
        <v>1.8686135782141424</v>
      </c>
      <c r="EX151" s="82">
        <f t="shared" ref="EX151" si="7669">+$D151*DO111</f>
        <v>1.6350368809373748</v>
      </c>
      <c r="EY151" s="82">
        <f t="shared" ref="EY151" si="7670">+$D151*DP111</f>
        <v>1.4306572708202028</v>
      </c>
      <c r="EZ151" s="82">
        <f t="shared" ref="EZ151" si="7671">+$D151*DQ111</f>
        <v>1.2518251119676773</v>
      </c>
      <c r="FA151" s="82">
        <f t="shared" ref="FA151" si="7672">+$D151*DR111</f>
        <v>1.0953469729717178</v>
      </c>
      <c r="FB151" s="82">
        <f t="shared" ref="FB151" si="7673">+$D151*DS111</f>
        <v>0.95842860135025298</v>
      </c>
      <c r="FC151" s="82">
        <f t="shared" ref="FC151" si="7674">+$D151*DT111</f>
        <v>0.83862502618147139</v>
      </c>
      <c r="FD151" s="82">
        <f t="shared" ref="FD151" si="7675">+$D151*DU111</f>
        <v>0.73379689790878744</v>
      </c>
      <c r="FE151" s="82">
        <f t="shared" ref="FE151" si="7676">+$D151*DV111</f>
        <v>0.64207228567018904</v>
      </c>
      <c r="FF151" s="82">
        <f t="shared" ref="FF151" si="7677">+$D151*DW111</f>
        <v>0.56181324996141535</v>
      </c>
      <c r="FG151" s="82">
        <f t="shared" ref="FG151" si="7678">+$D151*DX111</f>
        <v>0.49158659371623847</v>
      </c>
      <c r="FH151" s="82">
        <f t="shared" ref="FH151" si="7679">+$D151*DY111</f>
        <v>0</v>
      </c>
      <c r="FI151" s="82">
        <f t="shared" ref="FI151" si="7680">+$D151*DZ111</f>
        <v>0</v>
      </c>
      <c r="FJ151" s="82">
        <f t="shared" ref="FJ151" si="7681">+$D151*EA111</f>
        <v>0</v>
      </c>
      <c r="FK151" s="82">
        <f t="shared" ref="FK151" si="7682">+$D151*EB111</f>
        <v>0</v>
      </c>
      <c r="FL151" s="82">
        <f t="shared" ref="FL151" si="7683">+$D151*EC111</f>
        <v>0</v>
      </c>
      <c r="FM151" s="82">
        <f t="shared" ref="FM151" si="7684">+$D151*ED111</f>
        <v>0</v>
      </c>
      <c r="FN151" s="82">
        <f t="shared" ref="FN151" si="7685">+$D151*EE111</f>
        <v>0</v>
      </c>
      <c r="FO151" s="82">
        <f t="shared" ref="FO151" si="7686">+$D151*EF111</f>
        <v>0</v>
      </c>
      <c r="FP151" s="82">
        <f t="shared" ref="FP151" si="7687">+$D151*EG111</f>
        <v>0</v>
      </c>
      <c r="FQ151" s="82">
        <f t="shared" ref="FQ151" si="7688">+$D151*EH111</f>
        <v>0</v>
      </c>
      <c r="FR151" s="82">
        <f t="shared" ref="FR151" si="7689">+$D151*EI111</f>
        <v>0</v>
      </c>
      <c r="FS151" s="82">
        <f t="shared" ref="FS151" si="7690">+$D151*EJ111</f>
        <v>0</v>
      </c>
      <c r="FT151" s="82">
        <f t="shared" ref="FT151" si="7691">+$D151*EK111</f>
        <v>0</v>
      </c>
      <c r="FU151" s="82">
        <f t="shared" ref="FU151" si="7692">+$D151*EL111</f>
        <v>0</v>
      </c>
    </row>
    <row r="152" spans="1:177">
      <c r="A152" s="79">
        <v>1988</v>
      </c>
      <c r="D152" s="98">
        <f>Data!CE52</f>
        <v>42.0788123468514</v>
      </c>
      <c r="AW152" s="82">
        <f>+$D152*M111</f>
        <v>42.077479658609512</v>
      </c>
      <c r="AX152" s="82">
        <f t="shared" ref="AX152" si="7693">+$D152*N111</f>
        <v>41.407233251665893</v>
      </c>
      <c r="AY152" s="82">
        <f t="shared" ref="AY152" si="7694">+$D152*O111</f>
        <v>40.711958314343462</v>
      </c>
      <c r="AZ152" s="82">
        <f t="shared" ref="AZ152" si="7695">+$D152*P111</f>
        <v>39.986276155174522</v>
      </c>
      <c r="BA152" s="82">
        <f t="shared" ref="BA152" si="7696">+$D152*Q111</f>
        <v>39.220542891498319</v>
      </c>
      <c r="BB152" s="82">
        <f t="shared" ref="BB152" si="7697">+$D152*R111</f>
        <v>38.398052241316215</v>
      </c>
      <c r="BC152" s="82">
        <f t="shared" ref="BC152" si="7698">+$D152*S111</f>
        <v>37.49156696988463</v>
      </c>
      <c r="BD152" s="82">
        <f t="shared" ref="BD152" si="7699">+$D152*T111</f>
        <v>36.460018470140838</v>
      </c>
      <c r="BE152" s="82">
        <f t="shared" ref="BE152" si="7700">+$D152*U111</f>
        <v>35.24701184034673</v>
      </c>
      <c r="BF152" s="82">
        <f t="shared" ref="BF152" si="7701">+$D152*V111</f>
        <v>33.783379049284811</v>
      </c>
      <c r="BG152" s="82">
        <f t="shared" ref="BG152" si="7702">+$D152*W111</f>
        <v>31.995858612862865</v>
      </c>
      <c r="BH152" s="82">
        <f t="shared" ref="BH152" si="7703">+$D152*X111</f>
        <v>29.822532161168532</v>
      </c>
      <c r="BI152" s="82">
        <f t="shared" ref="BI152" si="7704">+$D152*Y111</f>
        <v>27.232913606790433</v>
      </c>
      <c r="BJ152" s="82">
        <f t="shared" ref="BJ152" si="7705">+$D152*Z111</f>
        <v>24.247429323800255</v>
      </c>
      <c r="BK152" s="82">
        <f t="shared" ref="BK152" si="7706">+$D152*AA111</f>
        <v>20.949061790045665</v>
      </c>
      <c r="BL152" s="82">
        <f t="shared" ref="BL152" si="7707">+$D152*AB111</f>
        <v>17.480753844809755</v>
      </c>
      <c r="BM152" s="82">
        <f t="shared" ref="BM152" si="7708">+$D152*AC111</f>
        <v>14.026270782283799</v>
      </c>
      <c r="BN152" s="82">
        <f t="shared" ref="BN152" si="7709">+$D152*AD111</f>
        <v>10.7782731175958</v>
      </c>
      <c r="BO152" s="82">
        <f t="shared" ref="BO152" si="7710">+$D152*AE111</f>
        <v>7.9026306398322959</v>
      </c>
      <c r="BP152" s="82">
        <f t="shared" ref="BP152" si="7711">+$D152*AF111</f>
        <v>5.5098101259240035</v>
      </c>
      <c r="BQ152" s="82">
        <f t="shared" ref="BQ152" si="7712">+$D152*AG111</f>
        <v>3.6414679952857281</v>
      </c>
      <c r="BR152" s="82">
        <f t="shared" ref="BR152" si="7713">+$D152*AH111</f>
        <v>2.2745017212448451</v>
      </c>
      <c r="BS152" s="82">
        <f t="shared" ref="BS152" si="7714">+$D152*AI111</f>
        <v>1.338651278862196</v>
      </c>
      <c r="BT152" s="82">
        <f t="shared" ref="BT152" si="7715">+$D152*AJ111</f>
        <v>0.74003783902491704</v>
      </c>
      <c r="BU152" s="82">
        <f t="shared" ref="BU152" si="7716">+$D152*AK111</f>
        <v>0.38291941324541673</v>
      </c>
      <c r="BV152" s="82">
        <f t="shared" ref="BV152" si="7717">+$D152*AL111</f>
        <v>0.1846532839095327</v>
      </c>
      <c r="BW152" s="82">
        <f t="shared" ref="BW152" si="7718">+$D152*AM111</f>
        <v>8.2514318520026803E-2</v>
      </c>
      <c r="BX152" s="82">
        <f t="shared" ref="BX152" si="7719">+$D152*AN111</f>
        <v>3.3887810271866894E-2</v>
      </c>
      <c r="BY152" s="82">
        <f t="shared" ref="BY152" si="7720">+$D152*AO111</f>
        <v>1.262269021341049E-2</v>
      </c>
      <c r="BZ152" s="82">
        <f t="shared" ref="BZ152" si="7721">+$D152*AP111</f>
        <v>4.1623763105477192E-3</v>
      </c>
      <c r="CA152" s="82">
        <f t="shared" ref="CA152" si="7722">+$D152*AQ111</f>
        <v>1.1516182780185124E-3</v>
      </c>
      <c r="CB152" s="82">
        <f t="shared" ref="CB152" si="7723">+$D152*AR111</f>
        <v>2.254845061929166E-4</v>
      </c>
      <c r="CC152" s="82">
        <f t="shared" ref="CC152" si="7724">+$D152*AS111</f>
        <v>0</v>
      </c>
      <c r="CD152" s="82">
        <f t="shared" ref="CD152" si="7725">+$D152*AT111</f>
        <v>0</v>
      </c>
      <c r="CE152" s="82">
        <f t="shared" ref="CE152" si="7726">+$D152*AU111</f>
        <v>0</v>
      </c>
      <c r="CF152" s="82">
        <f t="shared" ref="CF152" si="7727">+$D152*AV111</f>
        <v>0</v>
      </c>
      <c r="CG152" s="82">
        <f t="shared" ref="CG152" si="7728">+$D152*AW111</f>
        <v>0</v>
      </c>
      <c r="CH152" s="82">
        <f t="shared" ref="CH152" si="7729">+$D152*AX111</f>
        <v>0</v>
      </c>
      <c r="CI152" s="82">
        <f t="shared" ref="CI152" si="7730">+$D152*AY111</f>
        <v>0</v>
      </c>
      <c r="CJ152" s="82">
        <f t="shared" ref="CJ152" si="7731">+$D152*AZ111</f>
        <v>0</v>
      </c>
      <c r="CK152" s="82">
        <f t="shared" ref="CK152" si="7732">+$D152*BA111</f>
        <v>0</v>
      </c>
      <c r="CL152" s="82">
        <f t="shared" ref="CL152" si="7733">+$D152*BB111</f>
        <v>0</v>
      </c>
      <c r="CM152" s="82">
        <f t="shared" ref="CM152" si="7734">+$D152*BC111</f>
        <v>0</v>
      </c>
      <c r="CN152" s="82">
        <f t="shared" ref="CN152" si="7735">+$D152*BD111</f>
        <v>0</v>
      </c>
      <c r="CO152" s="82">
        <f t="shared" ref="CO152" si="7736">+$D152*BE111</f>
        <v>0</v>
      </c>
      <c r="EC152" s="82">
        <f>+$D152*CS111</f>
        <v>42.0788123468514</v>
      </c>
      <c r="ED152" s="82">
        <f t="shared" ref="ED152" si="7737">+$D152*CT111</f>
        <v>36.818960803494974</v>
      </c>
      <c r="EE152" s="82">
        <f t="shared" ref="EE152" si="7738">+$D152*CU111</f>
        <v>32.216590703058102</v>
      </c>
      <c r="EF152" s="82">
        <f t="shared" ref="EF152" si="7739">+$D152*CV111</f>
        <v>28.18951686517584</v>
      </c>
      <c r="EG152" s="82">
        <f t="shared" ref="EG152" si="7740">+$D152*CW111</f>
        <v>24.665827257028859</v>
      </c>
      <c r="EH152" s="82">
        <f t="shared" ref="EH152" si="7741">+$D152*CX111</f>
        <v>21.582598849900254</v>
      </c>
      <c r="EI152" s="82">
        <f t="shared" ref="EI152" si="7742">+$D152*CY111</f>
        <v>18.884773993662723</v>
      </c>
      <c r="EJ152" s="82">
        <f t="shared" ref="EJ152" si="7743">+$D152*CZ111</f>
        <v>16.524177244454879</v>
      </c>
      <c r="EK152" s="82">
        <f t="shared" ref="EK152" si="7744">+$D152*DA111</f>
        <v>14.458655088898022</v>
      </c>
      <c r="EL152" s="82">
        <f t="shared" ref="EL152" si="7745">+$D152*DB111</f>
        <v>12.651323202785768</v>
      </c>
      <c r="EM152" s="82">
        <f t="shared" ref="EM152" si="7746">+$D152*DC111</f>
        <v>11.069907802437548</v>
      </c>
      <c r="EN152" s="82">
        <f t="shared" ref="EN152" si="7747">+$D152*DD111</f>
        <v>9.6861693271328537</v>
      </c>
      <c r="EO152" s="82">
        <f t="shared" ref="EO152" si="7748">+$D152*DE111</f>
        <v>8.4753981612412463</v>
      </c>
      <c r="EP152" s="82">
        <f t="shared" ref="EP152" si="7749">+$D152*DF111</f>
        <v>7.4159733910860917</v>
      </c>
      <c r="EQ152" s="82">
        <f t="shared" ref="EQ152" si="7750">+$D152*DG111</f>
        <v>6.4889767172003294</v>
      </c>
      <c r="ER152" s="82">
        <f t="shared" ref="ER152" si="7751">+$D152*DH111</f>
        <v>5.677854627550289</v>
      </c>
      <c r="ES152" s="82">
        <f t="shared" ref="ES152" si="7752">+$D152*DI111</f>
        <v>4.9681227991065029</v>
      </c>
      <c r="ET152" s="82">
        <f t="shared" ref="ET152" si="7753">+$D152*DJ111</f>
        <v>4.34710744921819</v>
      </c>
      <c r="EU152" s="82">
        <f t="shared" ref="EU152" si="7754">+$D152*DK111</f>
        <v>3.8037190180659159</v>
      </c>
      <c r="EV152" s="82">
        <f t="shared" ref="EV152" si="7755">+$D152*DL111</f>
        <v>3.3282541408076769</v>
      </c>
      <c r="EW152" s="82">
        <f t="shared" ref="EW152" si="7756">+$D152*DM111</f>
        <v>2.912222373206717</v>
      </c>
      <c r="EX152" s="82">
        <f t="shared" ref="EX152" si="7757">+$D152*DN111</f>
        <v>2.5481945765558773</v>
      </c>
      <c r="EY152" s="82">
        <f t="shared" ref="EY152" si="7758">+$D152*DO111</f>
        <v>2.2296702544863929</v>
      </c>
      <c r="EZ152" s="82">
        <f t="shared" ref="EZ152" si="7759">+$D152*DP111</f>
        <v>1.9509614726755935</v>
      </c>
      <c r="FA152" s="82">
        <f t="shared" ref="FA152" si="7760">+$D152*DQ111</f>
        <v>1.7070912885911442</v>
      </c>
      <c r="FB152" s="82">
        <f t="shared" ref="FB152" si="7761">+$D152*DR111</f>
        <v>1.4937048775172512</v>
      </c>
      <c r="FC152" s="82">
        <f t="shared" ref="FC152" si="7762">+$D152*DS111</f>
        <v>1.3069917678275949</v>
      </c>
      <c r="FD152" s="82">
        <f t="shared" ref="FD152" si="7763">+$D152*DT111</f>
        <v>1.1436177968491454</v>
      </c>
      <c r="FE152" s="82">
        <f t="shared" ref="FE152" si="7764">+$D152*DU111</f>
        <v>1.0006655722430025</v>
      </c>
      <c r="FF152" s="82">
        <f t="shared" ref="FF152" si="7765">+$D152*DV111</f>
        <v>0.87558237571262709</v>
      </c>
      <c r="FG152" s="82">
        <f t="shared" ref="FG152" si="7766">+$D152*DW111</f>
        <v>0.76613457874854862</v>
      </c>
      <c r="FH152" s="82">
        <f t="shared" ref="FH152" si="7767">+$D152*DX111</f>
        <v>0.67036775640498014</v>
      </c>
      <c r="FI152" s="82">
        <f t="shared" ref="FI152" si="7768">+$D152*DY111</f>
        <v>0</v>
      </c>
      <c r="FJ152" s="82">
        <f t="shared" ref="FJ152" si="7769">+$D152*DZ111</f>
        <v>0</v>
      </c>
      <c r="FK152" s="82">
        <f t="shared" ref="FK152" si="7770">+$D152*EA111</f>
        <v>0</v>
      </c>
      <c r="FL152" s="82">
        <f t="shared" ref="FL152" si="7771">+$D152*EB111</f>
        <v>0</v>
      </c>
      <c r="FM152" s="82">
        <f t="shared" ref="FM152" si="7772">+$D152*EC111</f>
        <v>0</v>
      </c>
      <c r="FN152" s="82">
        <f t="shared" ref="FN152" si="7773">+$D152*ED111</f>
        <v>0</v>
      </c>
      <c r="FO152" s="82">
        <f t="shared" ref="FO152" si="7774">+$D152*EE111</f>
        <v>0</v>
      </c>
      <c r="FP152" s="82">
        <f t="shared" ref="FP152" si="7775">+$D152*EF111</f>
        <v>0</v>
      </c>
      <c r="FQ152" s="82">
        <f t="shared" ref="FQ152" si="7776">+$D152*EG111</f>
        <v>0</v>
      </c>
      <c r="FR152" s="82">
        <f t="shared" ref="FR152" si="7777">+$D152*EH111</f>
        <v>0</v>
      </c>
      <c r="FS152" s="82">
        <f t="shared" ref="FS152" si="7778">+$D152*EI111</f>
        <v>0</v>
      </c>
      <c r="FT152" s="82">
        <f t="shared" ref="FT152" si="7779">+$D152*EJ111</f>
        <v>0</v>
      </c>
      <c r="FU152" s="82">
        <f t="shared" ref="FU152" si="7780">+$D152*EK111</f>
        <v>0</v>
      </c>
    </row>
    <row r="153" spans="1:177">
      <c r="A153" s="79">
        <v>1989</v>
      </c>
      <c r="D153" s="98">
        <f>Data!CE53</f>
        <v>38.212555203996423</v>
      </c>
      <c r="AW153" s="82"/>
      <c r="AX153" s="82">
        <f>+$D153*M111</f>
        <v>38.211344964919498</v>
      </c>
      <c r="AY153" s="82">
        <f t="shared" ref="AY153" si="7781">+$D153*N111</f>
        <v>37.602681687674469</v>
      </c>
      <c r="AZ153" s="82">
        <f t="shared" ref="AZ153" si="7782">+$D153*O111</f>
        <v>36.971289534650055</v>
      </c>
      <c r="BA153" s="82">
        <f t="shared" ref="BA153" si="7783">+$D153*P111</f>
        <v>36.312284015691453</v>
      </c>
      <c r="BB153" s="82">
        <f t="shared" ref="BB153" si="7784">+$D153*Q111</f>
        <v>35.616907340880125</v>
      </c>
      <c r="BC153" s="82">
        <f t="shared" ref="BC153" si="7785">+$D153*R111</f>
        <v>34.869988223586972</v>
      </c>
      <c r="BD153" s="82">
        <f t="shared" ref="BD153" si="7786">+$D153*S111</f>
        <v>34.046792022357188</v>
      </c>
      <c r="BE153" s="82">
        <f t="shared" ref="BE153" si="7787">+$D153*T111</f>
        <v>33.110023568268232</v>
      </c>
      <c r="BF153" s="82">
        <f t="shared" ref="BF153" si="7788">+$D153*U111</f>
        <v>32.008469598024362</v>
      </c>
      <c r="BG153" s="82">
        <f t="shared" ref="BG153" si="7789">+$D153*V111</f>
        <v>30.679317330944798</v>
      </c>
      <c r="BH153" s="82">
        <f t="shared" ref="BH153" si="7790">+$D153*W111</f>
        <v>29.056036645358706</v>
      </c>
      <c r="BI153" s="82">
        <f t="shared" ref="BI153" si="7791">+$D153*X111</f>
        <v>27.082398313384974</v>
      </c>
      <c r="BJ153" s="82">
        <f t="shared" ref="BJ153" si="7792">+$D153*Y111</f>
        <v>24.730717349797349</v>
      </c>
      <c r="BK153" s="82">
        <f t="shared" ref="BK153" si="7793">+$D153*Z111</f>
        <v>22.019543326299456</v>
      </c>
      <c r="BL153" s="82">
        <f t="shared" ref="BL153" si="7794">+$D153*AA111</f>
        <v>19.024234180505612</v>
      </c>
      <c r="BM153" s="82">
        <f t="shared" ref="BM153" si="7795">+$D153*AB111</f>
        <v>15.874598973852651</v>
      </c>
      <c r="BN153" s="82">
        <f t="shared" ref="BN153" si="7796">+$D153*AC111</f>
        <v>12.737518401332141</v>
      </c>
      <c r="BO153" s="82">
        <f t="shared" ref="BO153" si="7797">+$D153*AD111</f>
        <v>9.7879510741633009</v>
      </c>
      <c r="BP153" s="82">
        <f t="shared" ref="BP153" si="7798">+$D153*AE111</f>
        <v>7.1765264450003228</v>
      </c>
      <c r="BQ153" s="82">
        <f t="shared" ref="BQ153" si="7799">+$D153*AF111</f>
        <v>5.0035614566522737</v>
      </c>
      <c r="BR153" s="82">
        <f t="shared" ref="BR153" si="7800">+$D153*AG111</f>
        <v>3.3068850814144741</v>
      </c>
      <c r="BS153" s="82">
        <f t="shared" ref="BS153" si="7801">+$D153*AH111</f>
        <v>2.065517483436222</v>
      </c>
      <c r="BT153" s="82">
        <f t="shared" ref="BT153" si="7802">+$D153*AI111</f>
        <v>1.2156542221479711</v>
      </c>
      <c r="BU153" s="82">
        <f t="shared" ref="BU153" si="7803">+$D153*AJ111</f>
        <v>0.67204217989060844</v>
      </c>
      <c r="BV153" s="82">
        <f t="shared" ref="BV153" si="7804">+$D153*AK111</f>
        <v>0.3477362691872003</v>
      </c>
      <c r="BW153" s="82">
        <f t="shared" ref="BW153" si="7805">+$D153*AL111</f>
        <v>0.1676870950356141</v>
      </c>
      <c r="BX153" s="82">
        <f t="shared" ref="BX153" si="7806">+$D153*AM111</f>
        <v>7.4932793387230703E-2</v>
      </c>
      <c r="BY153" s="82">
        <f t="shared" ref="BY153" si="7807">+$D153*AN111</f>
        <v>3.0774153274151669E-2</v>
      </c>
      <c r="BZ153" s="82">
        <f t="shared" ref="BZ153" si="7808">+$D153*AO111</f>
        <v>1.1462900678540319E-2</v>
      </c>
      <c r="CA153" s="82">
        <f t="shared" ref="CA153" si="7809">+$D153*AP111</f>
        <v>3.7799316491049489E-3</v>
      </c>
      <c r="CB153" s="82">
        <f t="shared" ref="CB153" si="7810">+$D153*AQ111</f>
        <v>1.0458060617294614E-3</v>
      </c>
      <c r="CC153" s="82">
        <f t="shared" ref="CC153" si="7811">+$D153*AR111</f>
        <v>2.0476669040749262E-4</v>
      </c>
      <c r="CD153" s="82">
        <f t="shared" ref="CD153" si="7812">+$D153*AS111</f>
        <v>0</v>
      </c>
      <c r="CE153" s="82">
        <f t="shared" ref="CE153" si="7813">+$D153*AT111</f>
        <v>0</v>
      </c>
      <c r="CF153" s="82">
        <f t="shared" ref="CF153" si="7814">+$D153*AU111</f>
        <v>0</v>
      </c>
      <c r="CG153" s="82">
        <f t="shared" ref="CG153" si="7815">+$D153*AV111</f>
        <v>0</v>
      </c>
      <c r="CH153" s="82">
        <f t="shared" ref="CH153" si="7816">+$D153*AW111</f>
        <v>0</v>
      </c>
      <c r="CI153" s="82">
        <f t="shared" ref="CI153" si="7817">+$D153*AX111</f>
        <v>0</v>
      </c>
      <c r="CJ153" s="82">
        <f t="shared" ref="CJ153" si="7818">+$D153*AY111</f>
        <v>0</v>
      </c>
      <c r="CK153" s="82">
        <f t="shared" ref="CK153" si="7819">+$D153*AZ111</f>
        <v>0</v>
      </c>
      <c r="CL153" s="82">
        <f t="shared" ref="CL153" si="7820">+$D153*BA111</f>
        <v>0</v>
      </c>
      <c r="CM153" s="82">
        <f t="shared" ref="CM153" si="7821">+$D153*BB111</f>
        <v>0</v>
      </c>
      <c r="CN153" s="82">
        <f t="shared" ref="CN153" si="7822">+$D153*BC111</f>
        <v>0</v>
      </c>
      <c r="CO153" s="82">
        <f t="shared" ref="CO153" si="7823">+$D153*BD111</f>
        <v>0</v>
      </c>
      <c r="EC153" s="82"/>
      <c r="ED153" s="82">
        <f>+$D153*CS111</f>
        <v>38.212555203996423</v>
      </c>
      <c r="EE153" s="82">
        <f t="shared" ref="EE153" si="7824">+$D153*CT111</f>
        <v>33.43598580349687</v>
      </c>
      <c r="EF153" s="82">
        <f t="shared" ref="EF153" si="7825">+$D153*CU111</f>
        <v>29.256487578059762</v>
      </c>
      <c r="EG153" s="82">
        <f t="shared" ref="EG153" si="7826">+$D153*CV111</f>
        <v>25.599426630802292</v>
      </c>
      <c r="EH153" s="82">
        <f t="shared" ref="EH153" si="7827">+$D153*CW111</f>
        <v>22.399498301952004</v>
      </c>
      <c r="EI153" s="82">
        <f t="shared" ref="EI153" si="7828">+$D153*CX111</f>
        <v>19.599561014208003</v>
      </c>
      <c r="EJ153" s="82">
        <f t="shared" ref="EJ153" si="7829">+$D153*CY111</f>
        <v>17.149615887432002</v>
      </c>
      <c r="EK153" s="82">
        <f t="shared" ref="EK153" si="7830">+$D153*CZ111</f>
        <v>15.005913901503003</v>
      </c>
      <c r="EL153" s="82">
        <f t="shared" ref="EL153" si="7831">+$D153*DA111</f>
        <v>13.130174663815128</v>
      </c>
      <c r="EM153" s="82">
        <f t="shared" ref="EM153" si="7832">+$D153*DB111</f>
        <v>11.488902830838237</v>
      </c>
      <c r="EN153" s="82">
        <f t="shared" ref="EN153" si="7833">+$D153*DC111</f>
        <v>10.052789976983457</v>
      </c>
      <c r="EO153" s="82">
        <f t="shared" ref="EO153" si="7834">+$D153*DD111</f>
        <v>8.7961912298605256</v>
      </c>
      <c r="EP153" s="82">
        <f t="shared" ref="EP153" si="7835">+$D153*DE111</f>
        <v>7.6966673261279599</v>
      </c>
      <c r="EQ153" s="82">
        <f t="shared" ref="EQ153" si="7836">+$D153*DF111</f>
        <v>6.7345839103619642</v>
      </c>
      <c r="ER153" s="82">
        <f t="shared" ref="ER153" si="7837">+$D153*DG111</f>
        <v>5.8927609215667189</v>
      </c>
      <c r="ES153" s="82">
        <f t="shared" ref="ES153" si="7838">+$D153*DH111</f>
        <v>5.1561658063708791</v>
      </c>
      <c r="ET153" s="82">
        <f t="shared" ref="ET153" si="7839">+$D153*DI111</f>
        <v>4.5116450805745192</v>
      </c>
      <c r="EU153" s="82">
        <f t="shared" ref="EU153" si="7840">+$D153*DJ111</f>
        <v>3.9476894455027045</v>
      </c>
      <c r="EV153" s="82">
        <f t="shared" ref="EV153" si="7841">+$D153*DK111</f>
        <v>3.4542282648148661</v>
      </c>
      <c r="EW153" s="82">
        <f t="shared" ref="EW153" si="7842">+$D153*DL111</f>
        <v>3.0224497317130083</v>
      </c>
      <c r="EX153" s="82">
        <f t="shared" ref="EX153" si="7843">+$D153*DM111</f>
        <v>2.6446435152488821</v>
      </c>
      <c r="EY153" s="82">
        <f t="shared" ref="EY153" si="7844">+$D153*DN111</f>
        <v>2.314063075842772</v>
      </c>
      <c r="EZ153" s="82">
        <f t="shared" ref="EZ153" si="7845">+$D153*DO111</f>
        <v>2.0248051913624252</v>
      </c>
      <c r="FA153" s="82">
        <f t="shared" ref="FA153" si="7846">+$D153*DP111</f>
        <v>1.7717045424421221</v>
      </c>
      <c r="FB153" s="82">
        <f t="shared" ref="FB153" si="7847">+$D153*DQ111</f>
        <v>1.5502414746368569</v>
      </c>
      <c r="FC153" s="82">
        <f t="shared" ref="FC153" si="7848">+$D153*DR111</f>
        <v>1.3564612903072497</v>
      </c>
      <c r="FD153" s="82">
        <f t="shared" ref="FD153" si="7849">+$D153*DS111</f>
        <v>1.1869036290188435</v>
      </c>
      <c r="FE153" s="82">
        <f t="shared" ref="FE153" si="7850">+$D153*DT111</f>
        <v>1.0385406753914881</v>
      </c>
      <c r="FF153" s="82">
        <f t="shared" ref="FF153" si="7851">+$D153*DU111</f>
        <v>0.90872309096755211</v>
      </c>
      <c r="FG153" s="82">
        <f t="shared" ref="FG153" si="7852">+$D153*DV111</f>
        <v>0.79513270459660812</v>
      </c>
      <c r="FH153" s="82">
        <f t="shared" ref="FH153" si="7853">+$D153*DW111</f>
        <v>0.69574111652203197</v>
      </c>
      <c r="FI153" s="82">
        <f t="shared" ref="FI153" si="7854">+$D153*DX111</f>
        <v>0.60877347695677808</v>
      </c>
      <c r="FJ153" s="82">
        <f t="shared" ref="FJ153" si="7855">+$D153*DY111</f>
        <v>0</v>
      </c>
      <c r="FK153" s="82">
        <f t="shared" ref="FK153" si="7856">+$D153*DZ111</f>
        <v>0</v>
      </c>
      <c r="FL153" s="82">
        <f t="shared" ref="FL153" si="7857">+$D153*EA111</f>
        <v>0</v>
      </c>
      <c r="FM153" s="82">
        <f t="shared" ref="FM153" si="7858">+$D153*EB111</f>
        <v>0</v>
      </c>
      <c r="FN153" s="82">
        <f t="shared" ref="FN153" si="7859">+$D153*EC111</f>
        <v>0</v>
      </c>
      <c r="FO153" s="82">
        <f t="shared" ref="FO153" si="7860">+$D153*ED111</f>
        <v>0</v>
      </c>
      <c r="FP153" s="82">
        <f t="shared" ref="FP153" si="7861">+$D153*EE111</f>
        <v>0</v>
      </c>
      <c r="FQ153" s="82">
        <f t="shared" ref="FQ153" si="7862">+$D153*EF111</f>
        <v>0</v>
      </c>
      <c r="FR153" s="82">
        <f t="shared" ref="FR153" si="7863">+$D153*EG111</f>
        <v>0</v>
      </c>
      <c r="FS153" s="82">
        <f t="shared" ref="FS153" si="7864">+$D153*EH111</f>
        <v>0</v>
      </c>
      <c r="FT153" s="82">
        <f t="shared" ref="FT153" si="7865">+$D153*EI111</f>
        <v>0</v>
      </c>
      <c r="FU153" s="82">
        <f t="shared" ref="FU153" si="7866">+$D153*EJ111</f>
        <v>0</v>
      </c>
    </row>
    <row r="154" spans="1:177">
      <c r="A154" s="79">
        <v>1990</v>
      </c>
      <c r="D154" s="98">
        <f>Data!CE54</f>
        <v>38.336146864617433</v>
      </c>
      <c r="AW154" s="82"/>
      <c r="AX154" s="82"/>
      <c r="AY154" s="82">
        <f>+$D154*M111</f>
        <v>38.334932711239134</v>
      </c>
      <c r="AZ154" s="82">
        <f t="shared" ref="AZ154" si="7867">+$D154*N111</f>
        <v>37.724300821720149</v>
      </c>
      <c r="BA154" s="82">
        <f t="shared" ref="BA154" si="7868">+$D154*O111</f>
        <v>37.09086654394698</v>
      </c>
      <c r="BB154" s="82">
        <f t="shared" ref="BB154" si="7869">+$D154*P111</f>
        <v>36.429729589756903</v>
      </c>
      <c r="BC154" s="82">
        <f t="shared" ref="BC154" si="7870">+$D154*Q111</f>
        <v>35.732103843729632</v>
      </c>
      <c r="BD154" s="82">
        <f t="shared" ref="BD154" si="7871">+$D154*R111</f>
        <v>34.982768950428749</v>
      </c>
      <c r="BE154" s="82">
        <f t="shared" ref="BE154" si="7872">+$D154*S111</f>
        <v>34.15691026863508</v>
      </c>
      <c r="BF154" s="82">
        <f t="shared" ref="BF154" si="7873">+$D154*T111</f>
        <v>33.217112004886964</v>
      </c>
      <c r="BG154" s="82">
        <f t="shared" ref="BG154" si="7874">+$D154*U111</f>
        <v>32.111995255767951</v>
      </c>
      <c r="BH154" s="82">
        <f t="shared" ref="BH154" si="7875">+$D154*V111</f>
        <v>30.778544083916653</v>
      </c>
      <c r="BI154" s="82">
        <f t="shared" ref="BI154" si="7876">+$D154*W111</f>
        <v>29.150013187908502</v>
      </c>
      <c r="BJ154" s="82">
        <f t="shared" ref="BJ154" si="7877">+$D154*X111</f>
        <v>27.169991476503281</v>
      </c>
      <c r="BK154" s="82">
        <f t="shared" ref="BK154" si="7878">+$D154*Y111</f>
        <v>24.810704422352252</v>
      </c>
      <c r="BL154" s="82">
        <f t="shared" ref="BL154" si="7879">+$D154*Z111</f>
        <v>22.09076159242391</v>
      </c>
      <c r="BM154" s="82">
        <f t="shared" ref="BM154" si="7880">+$D154*AA111</f>
        <v>19.085764656074694</v>
      </c>
      <c r="BN154" s="82">
        <f t="shared" ref="BN154" si="7881">+$D154*AB111</f>
        <v>15.925942518883783</v>
      </c>
      <c r="BO154" s="82">
        <f t="shared" ref="BO154" si="7882">+$D154*AC111</f>
        <v>12.778715621539144</v>
      </c>
      <c r="BP154" s="82">
        <f t="shared" ref="BP154" si="7883">+$D154*AD111</f>
        <v>9.8196084475285481</v>
      </c>
      <c r="BQ154" s="82">
        <f t="shared" ref="BQ154" si="7884">+$D154*AE111</f>
        <v>7.1997376334721004</v>
      </c>
      <c r="BR154" s="82">
        <f t="shared" ref="BR154" si="7885">+$D154*AF111</f>
        <v>5.01974457934966</v>
      </c>
      <c r="BS154" s="82">
        <f t="shared" ref="BS154" si="7886">+$D154*AG111</f>
        <v>3.317580608487003</v>
      </c>
      <c r="BT154" s="82">
        <f t="shared" ref="BT154" si="7887">+$D154*AH111</f>
        <v>2.0721980295147766</v>
      </c>
      <c r="BU154" s="82">
        <f t="shared" ref="BU154" si="7888">+$D154*AI111</f>
        <v>1.2195860378366663</v>
      </c>
      <c r="BV154" s="82">
        <f t="shared" ref="BV154" si="7889">+$D154*AJ111</f>
        <v>0.67421577986518844</v>
      </c>
      <c r="BW154" s="82">
        <f t="shared" ref="BW154" si="7890">+$D154*AK111</f>
        <v>0.34886095982192933</v>
      </c>
      <c r="BX154" s="82">
        <f t="shared" ref="BX154" si="7891">+$D154*AL111</f>
        <v>0.16822944888841262</v>
      </c>
      <c r="BY154" s="82">
        <f t="shared" ref="BY154" si="7892">+$D154*AM111</f>
        <v>7.517515007655072E-2</v>
      </c>
      <c r="BZ154" s="82">
        <f t="shared" ref="BZ154" si="7893">+$D154*AN111</f>
        <v>3.0873686756983515E-2</v>
      </c>
      <c r="CA154" s="82">
        <f t="shared" ref="CA154" si="7894">+$D154*AO111</f>
        <v>1.1499975376184364E-2</v>
      </c>
      <c r="CB154" s="82">
        <f t="shared" ref="CB154" si="7895">+$D154*AP111</f>
        <v>3.7921571605122029E-3</v>
      </c>
      <c r="CC154" s="82">
        <f t="shared" ref="CC154" si="7896">+$D154*AQ111</f>
        <v>1.0491885339867248E-3</v>
      </c>
      <c r="CD154" s="82">
        <f t="shared" ref="CD154" si="7897">+$D154*AR111</f>
        <v>2.0542897156540597E-4</v>
      </c>
      <c r="CE154" s="82">
        <f t="shared" ref="CE154" si="7898">+$D154*AS111</f>
        <v>0</v>
      </c>
      <c r="CF154" s="82">
        <f t="shared" ref="CF154" si="7899">+$D154*AT111</f>
        <v>0</v>
      </c>
      <c r="CG154" s="82">
        <f t="shared" ref="CG154" si="7900">+$D154*AU111</f>
        <v>0</v>
      </c>
      <c r="CH154" s="82">
        <f t="shared" ref="CH154" si="7901">+$D154*AV111</f>
        <v>0</v>
      </c>
      <c r="CI154" s="82">
        <f t="shared" ref="CI154" si="7902">+$D154*AW111</f>
        <v>0</v>
      </c>
      <c r="CJ154" s="82">
        <f t="shared" ref="CJ154" si="7903">+$D154*AX111</f>
        <v>0</v>
      </c>
      <c r="CK154" s="82">
        <f t="shared" ref="CK154" si="7904">+$D154*AY111</f>
        <v>0</v>
      </c>
      <c r="CL154" s="82">
        <f t="shared" ref="CL154" si="7905">+$D154*AZ111</f>
        <v>0</v>
      </c>
      <c r="CM154" s="82">
        <f t="shared" ref="CM154" si="7906">+$D154*BA111</f>
        <v>0</v>
      </c>
      <c r="CN154" s="82">
        <f t="shared" ref="CN154" si="7907">+$D154*BB111</f>
        <v>0</v>
      </c>
      <c r="CO154" s="82">
        <f t="shared" ref="CO154" si="7908">+$D154*BC111</f>
        <v>0</v>
      </c>
      <c r="EC154" s="82"/>
      <c r="ED154" s="82"/>
      <c r="EE154" s="82">
        <f>+$D154*CS111</f>
        <v>38.336146864617433</v>
      </c>
      <c r="EF154" s="82">
        <f t="shared" ref="EF154" si="7909">+$D154*CT111</f>
        <v>33.544128506540254</v>
      </c>
      <c r="EG154" s="82">
        <f t="shared" ref="EG154" si="7910">+$D154*CU111</f>
        <v>29.351112443222721</v>
      </c>
      <c r="EH154" s="82">
        <f t="shared" ref="EH154" si="7911">+$D154*CV111</f>
        <v>25.682223387819882</v>
      </c>
      <c r="EI154" s="82">
        <f t="shared" ref="EI154" si="7912">+$D154*CW111</f>
        <v>22.471945464342397</v>
      </c>
      <c r="EJ154" s="82">
        <f t="shared" ref="EJ154" si="7913">+$D154*CX111</f>
        <v>19.662952281299596</v>
      </c>
      <c r="EK154" s="82">
        <f t="shared" ref="EK154" si="7914">+$D154*CY111</f>
        <v>17.205083246137146</v>
      </c>
      <c r="EL154" s="82">
        <f t="shared" ref="EL154" si="7915">+$D154*CZ111</f>
        <v>15.054447840370004</v>
      </c>
      <c r="EM154" s="82">
        <f t="shared" ref="EM154" si="7916">+$D154*DA111</f>
        <v>13.172641860323754</v>
      </c>
      <c r="EN154" s="82">
        <f t="shared" ref="EN154" si="7917">+$D154*DB111</f>
        <v>11.526061627783283</v>
      </c>
      <c r="EO154" s="82">
        <f t="shared" ref="EO154" si="7918">+$D154*DC111</f>
        <v>10.085303924310374</v>
      </c>
      <c r="EP154" s="82">
        <f t="shared" ref="EP154" si="7919">+$D154*DD111</f>
        <v>8.8246409337715779</v>
      </c>
      <c r="EQ154" s="82">
        <f t="shared" ref="EQ154" si="7920">+$D154*DE111</f>
        <v>7.72156081705013</v>
      </c>
      <c r="ER154" s="82">
        <f t="shared" ref="ER154" si="7921">+$D154*DF111</f>
        <v>6.7563657149188634</v>
      </c>
      <c r="ES154" s="82">
        <f t="shared" ref="ES154" si="7922">+$D154*DG111</f>
        <v>5.9118200005540054</v>
      </c>
      <c r="ET154" s="82">
        <f t="shared" ref="ET154" si="7923">+$D154*DH111</f>
        <v>5.1728425004847551</v>
      </c>
      <c r="EU154" s="82">
        <f t="shared" ref="EU154" si="7924">+$D154*DI111</f>
        <v>4.5262371879241607</v>
      </c>
      <c r="EV154" s="82">
        <f t="shared" ref="EV154" si="7925">+$D154*DJ111</f>
        <v>3.9604575394336408</v>
      </c>
      <c r="EW154" s="82">
        <f t="shared" ref="EW154" si="7926">+$D154*DK111</f>
        <v>3.4654003470044357</v>
      </c>
      <c r="EX154" s="82">
        <f t="shared" ref="EX154" si="7927">+$D154*DL111</f>
        <v>3.0322253036288811</v>
      </c>
      <c r="EY154" s="82">
        <f t="shared" ref="EY154" si="7928">+$D154*DM111</f>
        <v>2.653197140675271</v>
      </c>
      <c r="EZ154" s="82">
        <f t="shared" ref="EZ154" si="7929">+$D154*DN111</f>
        <v>2.3215474980908621</v>
      </c>
      <c r="FA154" s="82">
        <f t="shared" ref="FA154" si="7930">+$D154*DO111</f>
        <v>2.0313540608295044</v>
      </c>
      <c r="FB154" s="82">
        <f t="shared" ref="FB154" si="7931">+$D154*DP111</f>
        <v>1.777434803225816</v>
      </c>
      <c r="FC154" s="82">
        <f t="shared" ref="FC154" si="7932">+$D154*DQ111</f>
        <v>1.5552554528225893</v>
      </c>
      <c r="FD154" s="82">
        <f t="shared" ref="FD154" si="7933">+$D154*DR111</f>
        <v>1.3608485212197656</v>
      </c>
      <c r="FE154" s="82">
        <f t="shared" ref="FE154" si="7934">+$D154*DS111</f>
        <v>1.1907424560672948</v>
      </c>
      <c r="FF154" s="82">
        <f t="shared" ref="FF154" si="7935">+$D154*DT111</f>
        <v>1.041899649058883</v>
      </c>
      <c r="FG154" s="82">
        <f t="shared" ref="FG154" si="7936">+$D154*DU111</f>
        <v>0.91166219292652262</v>
      </c>
      <c r="FH154" s="82">
        <f t="shared" ref="FH154" si="7937">+$D154*DV111</f>
        <v>0.79770441881070731</v>
      </c>
      <c r="FI154" s="82">
        <f t="shared" ref="FI154" si="7938">+$D154*DW111</f>
        <v>0.69799136645936888</v>
      </c>
      <c r="FJ154" s="82">
        <f t="shared" ref="FJ154" si="7939">+$D154*DX111</f>
        <v>0.6107424456519478</v>
      </c>
      <c r="FK154" s="82">
        <f t="shared" ref="FK154" si="7940">+$D154*DY111</f>
        <v>0</v>
      </c>
      <c r="FL154" s="82">
        <f t="shared" ref="FL154" si="7941">+$D154*DZ111</f>
        <v>0</v>
      </c>
      <c r="FM154" s="82">
        <f t="shared" ref="FM154" si="7942">+$D154*EA111</f>
        <v>0</v>
      </c>
      <c r="FN154" s="82">
        <f t="shared" ref="FN154" si="7943">+$D154*EB111</f>
        <v>0</v>
      </c>
      <c r="FO154" s="82">
        <f t="shared" ref="FO154" si="7944">+$D154*EC111</f>
        <v>0</v>
      </c>
      <c r="FP154" s="82">
        <f t="shared" ref="FP154" si="7945">+$D154*ED111</f>
        <v>0</v>
      </c>
      <c r="FQ154" s="82">
        <f t="shared" ref="FQ154" si="7946">+$D154*EE111</f>
        <v>0</v>
      </c>
      <c r="FR154" s="82">
        <f t="shared" ref="FR154" si="7947">+$D154*EF111</f>
        <v>0</v>
      </c>
      <c r="FS154" s="82">
        <f t="shared" ref="FS154" si="7948">+$D154*EG111</f>
        <v>0</v>
      </c>
      <c r="FT154" s="82">
        <f t="shared" ref="FT154" si="7949">+$D154*EH111</f>
        <v>0</v>
      </c>
      <c r="FU154" s="82">
        <f t="shared" ref="FU154" si="7950">+$D154*EI111</f>
        <v>0</v>
      </c>
    </row>
    <row r="155" spans="1:177">
      <c r="A155" s="79">
        <v>1991</v>
      </c>
      <c r="D155" s="98">
        <f>Data!CE55</f>
        <v>43.296377531928734</v>
      </c>
      <c r="AW155" s="82"/>
      <c r="AX155" s="82"/>
      <c r="AY155" s="82"/>
      <c r="AZ155" s="82">
        <f>+$D155*M111</f>
        <v>43.295006281885421</v>
      </c>
      <c r="BA155" s="82">
        <f t="shared" ref="BA155" si="7951">+$D155*N111</f>
        <v>42.605366060216454</v>
      </c>
      <c r="BB155" s="82">
        <f t="shared" ref="BB155" si="7952">+$D155*O111</f>
        <v>41.889973098868943</v>
      </c>
      <c r="BC155" s="82">
        <f t="shared" ref="BC155" si="7953">+$D155*P111</f>
        <v>41.143293072052195</v>
      </c>
      <c r="BD155" s="82">
        <f t="shared" ref="BD155" si="7954">+$D155*Q111</f>
        <v>40.355403047980225</v>
      </c>
      <c r="BE155" s="82">
        <f t="shared" ref="BE155" si="7955">+$D155*R111</f>
        <v>39.509113342528728</v>
      </c>
      <c r="BF155" s="82">
        <f t="shared" ref="BF155" si="7956">+$D155*S111</f>
        <v>38.576398602019381</v>
      </c>
      <c r="BG155" s="82">
        <f t="shared" ref="BG155" si="7957">+$D155*T111</f>
        <v>37.515001884848402</v>
      </c>
      <c r="BH155" s="82">
        <f t="shared" ref="BH155" si="7958">+$D155*U111</f>
        <v>36.266896483027857</v>
      </c>
      <c r="BI155" s="82">
        <f t="shared" ref="BI155" si="7959">+$D155*V111</f>
        <v>34.760912964111618</v>
      </c>
      <c r="BJ155" s="82">
        <f t="shared" ref="BJ155" si="7960">+$D155*W111</f>
        <v>32.921669997285022</v>
      </c>
      <c r="BK155" s="82">
        <f t="shared" ref="BK155" si="7961">+$D155*X111</f>
        <v>30.685457582898142</v>
      </c>
      <c r="BL155" s="82">
        <f t="shared" ref="BL155" si="7962">+$D155*Y111</f>
        <v>28.020907507914117</v>
      </c>
      <c r="BM155" s="82">
        <f t="shared" ref="BM155" si="7963">+$D155*Z111</f>
        <v>24.949037190698416</v>
      </c>
      <c r="BN155" s="82">
        <f t="shared" ref="BN155" si="7964">+$D155*AA111</f>
        <v>21.55523023618295</v>
      </c>
      <c r="BO155" s="82">
        <f t="shared" ref="BO155" si="7965">+$D155*AB111</f>
        <v>17.986565584811007</v>
      </c>
      <c r="BP155" s="82">
        <f t="shared" ref="BP155" si="7966">+$D155*AC111</f>
        <v>14.432125843976245</v>
      </c>
      <c r="BQ155" s="82">
        <f t="shared" ref="BQ155" si="7967">+$D155*AD111</f>
        <v>11.090146228344887</v>
      </c>
      <c r="BR155" s="82">
        <f t="shared" ref="BR155" si="7968">+$D155*AE111</f>
        <v>8.1312960274927715</v>
      </c>
      <c r="BS155" s="82">
        <f t="shared" ref="BS155" si="7969">+$D155*AF111</f>
        <v>5.6692384132628595</v>
      </c>
      <c r="BT155" s="82">
        <f t="shared" ref="BT155" si="7970">+$D155*AG111</f>
        <v>3.74683514816748</v>
      </c>
      <c r="BU155" s="82">
        <f t="shared" ref="BU155" si="7971">+$D155*AH111</f>
        <v>2.3403152258266449</v>
      </c>
      <c r="BV155" s="82">
        <f t="shared" ref="BV155" si="7972">+$D155*AI111</f>
        <v>1.3773856228514418</v>
      </c>
      <c r="BW155" s="82">
        <f t="shared" ref="BW155" si="7973">+$D155*AJ111</f>
        <v>0.76145109330142535</v>
      </c>
      <c r="BX155" s="82">
        <f t="shared" ref="BX155" si="7974">+$D155*AK111</f>
        <v>0.3939993206918242</v>
      </c>
      <c r="BY155" s="82">
        <f t="shared" ref="BY155" si="7975">+$D155*AL111</f>
        <v>0.1899962914056858</v>
      </c>
      <c r="BZ155" s="82">
        <f t="shared" ref="BZ155" si="7976">+$D155*AM111</f>
        <v>8.4901899250020577E-2</v>
      </c>
      <c r="CA155" s="82">
        <f t="shared" ref="CA155" si="7977">+$D155*AN111</f>
        <v>3.4868365940725225E-2</v>
      </c>
      <c r="CB155" s="82">
        <f t="shared" ref="CB155" si="7978">+$D155*AO111</f>
        <v>1.2987932179347652E-2</v>
      </c>
      <c r="CC155" s="82">
        <f t="shared" ref="CC155" si="7979">+$D155*AP111</f>
        <v>4.2828161281247661E-3</v>
      </c>
      <c r="CD155" s="82">
        <f t="shared" ref="CD155" si="7980">+$D155*AQ111</f>
        <v>1.1849407565679567E-3</v>
      </c>
      <c r="CE155" s="82">
        <f t="shared" ref="CE155" si="7981">+$D155*AR111</f>
        <v>2.3200897941834479E-4</v>
      </c>
      <c r="CF155" s="82">
        <f t="shared" ref="CF155" si="7982">+$D155*AS111</f>
        <v>0</v>
      </c>
      <c r="CG155" s="82">
        <f t="shared" ref="CG155" si="7983">+$D155*AT111</f>
        <v>0</v>
      </c>
      <c r="CH155" s="82">
        <f t="shared" ref="CH155" si="7984">+$D155*AU111</f>
        <v>0</v>
      </c>
      <c r="CI155" s="82">
        <f t="shared" ref="CI155" si="7985">+$D155*AV111</f>
        <v>0</v>
      </c>
      <c r="CJ155" s="82">
        <f t="shared" ref="CJ155" si="7986">+$D155*AW111</f>
        <v>0</v>
      </c>
      <c r="CK155" s="82">
        <f t="shared" ref="CK155" si="7987">+$D155*AX111</f>
        <v>0</v>
      </c>
      <c r="CL155" s="82">
        <f t="shared" ref="CL155" si="7988">+$D155*AY111</f>
        <v>0</v>
      </c>
      <c r="CM155" s="82">
        <f t="shared" ref="CM155" si="7989">+$D155*AZ111</f>
        <v>0</v>
      </c>
      <c r="CN155" s="82">
        <f t="shared" ref="CN155" si="7990">+$D155*BA111</f>
        <v>0</v>
      </c>
      <c r="CO155" s="82">
        <f t="shared" ref="CO155" si="7991">+$D155*BB111</f>
        <v>0</v>
      </c>
      <c r="EC155" s="82"/>
      <c r="ED155" s="82"/>
      <c r="EE155" s="82"/>
      <c r="EF155" s="82">
        <f>+$D155*CS111</f>
        <v>43.296377531928734</v>
      </c>
      <c r="EG155" s="82">
        <f t="shared" ref="EG155" si="7992">+$D155*CT111</f>
        <v>37.884330340437643</v>
      </c>
      <c r="EH155" s="82">
        <f t="shared" ref="EH155" si="7993">+$D155*CU111</f>
        <v>33.148789047882936</v>
      </c>
      <c r="EI155" s="82">
        <f t="shared" ref="EI155" si="7994">+$D155*CV111</f>
        <v>29.00519041689757</v>
      </c>
      <c r="EJ155" s="82">
        <f t="shared" ref="EJ155" si="7995">+$D155*CW111</f>
        <v>25.379541614785374</v>
      </c>
      <c r="EK155" s="82">
        <f t="shared" ref="EK155" si="7996">+$D155*CX111</f>
        <v>22.207098912937202</v>
      </c>
      <c r="EL155" s="82">
        <f t="shared" ref="EL155" si="7997">+$D155*CY111</f>
        <v>19.431211548820052</v>
      </c>
      <c r="EM155" s="82">
        <f t="shared" ref="EM155" si="7998">+$D155*CZ111</f>
        <v>17.002310105217546</v>
      </c>
      <c r="EN155" s="82">
        <f t="shared" ref="EN155" si="7999">+$D155*DA111</f>
        <v>14.877021342065351</v>
      </c>
      <c r="EO155" s="82">
        <f t="shared" ref="EO155" si="8000">+$D155*DB111</f>
        <v>13.017393674307183</v>
      </c>
      <c r="EP155" s="82">
        <f t="shared" ref="EP155" si="8001">+$D155*DC111</f>
        <v>11.390219465018784</v>
      </c>
      <c r="EQ155" s="82">
        <f t="shared" ref="EQ155" si="8002">+$D155*DD111</f>
        <v>9.9664420318914377</v>
      </c>
      <c r="ER155" s="82">
        <f t="shared" ref="ER155" si="8003">+$D155*DE111</f>
        <v>8.7206367779050069</v>
      </c>
      <c r="ES155" s="82">
        <f t="shared" ref="ES155" si="8004">+$D155*DF111</f>
        <v>7.630557180666881</v>
      </c>
      <c r="ET155" s="82">
        <f t="shared" ref="ET155" si="8005">+$D155*DG111</f>
        <v>6.6767375330835215</v>
      </c>
      <c r="EU155" s="82">
        <f t="shared" ref="EU155" si="8006">+$D155*DH111</f>
        <v>5.8421453414480808</v>
      </c>
      <c r="EV155" s="82">
        <f t="shared" ref="EV155" si="8007">+$D155*DI111</f>
        <v>5.1118771737670707</v>
      </c>
      <c r="EW155" s="82">
        <f t="shared" ref="EW155" si="8008">+$D155*DJ111</f>
        <v>4.472892527046187</v>
      </c>
      <c r="EX155" s="82">
        <f t="shared" ref="EX155" si="8009">+$D155*DK111</f>
        <v>3.9137809611654135</v>
      </c>
      <c r="EY155" s="82">
        <f t="shared" ref="EY155" si="8010">+$D155*DL111</f>
        <v>3.4245583410197371</v>
      </c>
      <c r="EZ155" s="82">
        <f t="shared" ref="EZ155" si="8011">+$D155*DM111</f>
        <v>2.9964885483922696</v>
      </c>
      <c r="FA155" s="82">
        <f t="shared" ref="FA155" si="8012">+$D155*DN111</f>
        <v>2.6219274798432362</v>
      </c>
      <c r="FB155" s="82">
        <f t="shared" ref="FB155" si="8013">+$D155*DO111</f>
        <v>2.2941865448628316</v>
      </c>
      <c r="FC155" s="82">
        <f t="shared" ref="FC155" si="8014">+$D155*DP111</f>
        <v>2.0074132267549776</v>
      </c>
      <c r="FD155" s="82">
        <f t="shared" ref="FD155" si="8015">+$D155*DQ111</f>
        <v>1.7564865734106054</v>
      </c>
      <c r="FE155" s="82">
        <f t="shared" ref="FE155" si="8016">+$D155*DR111</f>
        <v>1.5369257517342798</v>
      </c>
      <c r="FF155" s="82">
        <f t="shared" ref="FF155" si="8017">+$D155*DS111</f>
        <v>1.3448100327674948</v>
      </c>
      <c r="FG155" s="82">
        <f t="shared" ref="FG155" si="8018">+$D155*DT111</f>
        <v>1.176708778671558</v>
      </c>
      <c r="FH155" s="82">
        <f t="shared" ref="FH155" si="8019">+$D155*DU111</f>
        <v>1.0296201813376131</v>
      </c>
      <c r="FI155" s="82">
        <f t="shared" ref="FI155" si="8020">+$D155*DV111</f>
        <v>0.90091765867041163</v>
      </c>
      <c r="FJ155" s="82">
        <f t="shared" ref="FJ155" si="8021">+$D155*DW111</f>
        <v>0.78830295133660999</v>
      </c>
      <c r="FK155" s="82">
        <f t="shared" ref="FK155" si="8022">+$D155*DX111</f>
        <v>0.68976508241953383</v>
      </c>
      <c r="FL155" s="82">
        <f t="shared" ref="FL155" si="8023">+$D155*DY111</f>
        <v>0</v>
      </c>
      <c r="FM155" s="82">
        <f t="shared" ref="FM155" si="8024">+$D155*DZ111</f>
        <v>0</v>
      </c>
      <c r="FN155" s="82">
        <f t="shared" ref="FN155" si="8025">+$D155*EA111</f>
        <v>0</v>
      </c>
      <c r="FO155" s="82">
        <f t="shared" ref="FO155" si="8026">+$D155*EB111</f>
        <v>0</v>
      </c>
      <c r="FP155" s="82">
        <f t="shared" ref="FP155" si="8027">+$D155*EC111</f>
        <v>0</v>
      </c>
      <c r="FQ155" s="82">
        <f t="shared" ref="FQ155" si="8028">+$D155*ED111</f>
        <v>0</v>
      </c>
      <c r="FR155" s="82">
        <f t="shared" ref="FR155" si="8029">+$D155*EE111</f>
        <v>0</v>
      </c>
      <c r="FS155" s="82">
        <f t="shared" ref="FS155" si="8030">+$D155*EF111</f>
        <v>0</v>
      </c>
      <c r="FT155" s="82">
        <f t="shared" ref="FT155" si="8031">+$D155*EG111</f>
        <v>0</v>
      </c>
      <c r="FU155" s="82">
        <f t="shared" ref="FU155" si="8032">+$D155*EH111</f>
        <v>0</v>
      </c>
    </row>
    <row r="156" spans="1:177">
      <c r="A156" s="79">
        <v>1992</v>
      </c>
      <c r="D156" s="98">
        <f>Data!CE56</f>
        <v>48.168350585011694</v>
      </c>
      <c r="AW156" s="82"/>
      <c r="AX156" s="82"/>
      <c r="AY156" s="82"/>
      <c r="AZ156" s="82"/>
      <c r="BA156" s="82">
        <f>+$D156*M111</f>
        <v>48.166825033531616</v>
      </c>
      <c r="BB156" s="82">
        <f t="shared" ref="BB156" si="8033">+$D156*N111</f>
        <v>47.399582278629566</v>
      </c>
      <c r="BC156" s="82">
        <f t="shared" ref="BC156" si="8034">+$D156*O111</f>
        <v>46.603688928364299</v>
      </c>
      <c r="BD156" s="82">
        <f t="shared" ref="BD156" si="8035">+$D156*P111</f>
        <v>45.772987900778062</v>
      </c>
      <c r="BE156" s="82">
        <f t="shared" ref="BE156" si="8036">+$D156*Q111</f>
        <v>44.896439675145444</v>
      </c>
      <c r="BF156" s="82">
        <f t="shared" ref="BF156" si="8037">+$D156*R111</f>
        <v>43.954920279010913</v>
      </c>
      <c r="BG156" s="82">
        <f t="shared" ref="BG156" si="8038">+$D156*S111</f>
        <v>42.917250774592659</v>
      </c>
      <c r="BH156" s="82">
        <f t="shared" ref="BH156" si="8039">+$D156*T111</f>
        <v>41.736419210918079</v>
      </c>
      <c r="BI156" s="82">
        <f t="shared" ref="BI156" si="8040">+$D156*U111</f>
        <v>40.347869360122729</v>
      </c>
      <c r="BJ156" s="82">
        <f t="shared" ref="BJ156" si="8041">+$D156*V111</f>
        <v>38.672423370191765</v>
      </c>
      <c r="BK156" s="82">
        <f t="shared" ref="BK156" si="8042">+$D156*W111</f>
        <v>36.626217542191768</v>
      </c>
      <c r="BL156" s="82">
        <f t="shared" ref="BL156" si="8043">+$D156*X111</f>
        <v>34.138372837878833</v>
      </c>
      <c r="BM156" s="82">
        <f t="shared" ref="BM156" si="8044">+$D156*Y111</f>
        <v>31.173991301144014</v>
      </c>
      <c r="BN156" s="82">
        <f t="shared" ref="BN156" si="8045">+$D156*Z111</f>
        <v>27.756455358738222</v>
      </c>
      <c r="BO156" s="82">
        <f t="shared" ref="BO156" si="8046">+$D156*AA111</f>
        <v>23.980756500735648</v>
      </c>
      <c r="BP156" s="82">
        <f t="shared" ref="BP156" si="8047">+$D156*AB111</f>
        <v>20.01052388899214</v>
      </c>
      <c r="BQ156" s="82">
        <f t="shared" ref="BQ156" si="8048">+$D156*AC111</f>
        <v>16.056116861670564</v>
      </c>
      <c r="BR156" s="82">
        <f t="shared" ref="BR156" si="8049">+$D156*AD111</f>
        <v>12.338077271522829</v>
      </c>
      <c r="BS156" s="82">
        <f t="shared" ref="BS156" si="8050">+$D156*AE111</f>
        <v>9.0462791598199761</v>
      </c>
      <c r="BT156" s="82">
        <f t="shared" ref="BT156" si="8051">+$D156*AF111</f>
        <v>6.3071757732775842</v>
      </c>
      <c r="BU156" s="82">
        <f t="shared" ref="BU156" si="8052">+$D156*AG111</f>
        <v>4.1684519419224397</v>
      </c>
      <c r="BV156" s="82">
        <f t="shared" ref="BV156" si="8053">+$D156*AH111</f>
        <v>2.6036618004341592</v>
      </c>
      <c r="BW156" s="82">
        <f t="shared" ref="BW156" si="8054">+$D156*AI111</f>
        <v>1.5323774725341877</v>
      </c>
      <c r="BX156" s="82">
        <f t="shared" ref="BX156" si="8055">+$D156*AJ111</f>
        <v>0.84713422476131128</v>
      </c>
      <c r="BY156" s="82">
        <f t="shared" ref="BY156" si="8056">+$D156*AK111</f>
        <v>0.43833453261406852</v>
      </c>
      <c r="BZ156" s="82">
        <f t="shared" ref="BZ156" si="8057">+$D156*AL111</f>
        <v>0.21137583548490069</v>
      </c>
      <c r="CA156" s="82">
        <f t="shared" ref="CA156" si="8058">+$D156*AM111</f>
        <v>9.4455579924497962E-2</v>
      </c>
      <c r="CB156" s="82">
        <f t="shared" ref="CB156" si="8059">+$D156*AN111</f>
        <v>3.8791967612550389E-2</v>
      </c>
      <c r="CC156" s="82">
        <f t="shared" ref="CC156" si="8060">+$D156*AO111</f>
        <v>1.4449413698128006E-2</v>
      </c>
      <c r="CD156" s="82">
        <f t="shared" ref="CD156" si="8061">+$D156*AP111</f>
        <v>4.7647447779787999E-3</v>
      </c>
      <c r="CE156" s="82">
        <f t="shared" ref="CE156" si="8062">+$D156*AQ111</f>
        <v>1.3182775335590928E-3</v>
      </c>
      <c r="CF156" s="82">
        <f t="shared" ref="CF156" si="8063">+$D156*AR111</f>
        <v>2.5811604795926115E-4</v>
      </c>
      <c r="CG156" s="82">
        <f t="shared" ref="CG156" si="8064">+$D156*AS111</f>
        <v>0</v>
      </c>
      <c r="CH156" s="82">
        <f t="shared" ref="CH156" si="8065">+$D156*AT111</f>
        <v>0</v>
      </c>
      <c r="CI156" s="82">
        <f t="shared" ref="CI156" si="8066">+$D156*AU111</f>
        <v>0</v>
      </c>
      <c r="CJ156" s="82">
        <f t="shared" ref="CJ156" si="8067">+$D156*AV111</f>
        <v>0</v>
      </c>
      <c r="CK156" s="82">
        <f t="shared" ref="CK156" si="8068">+$D156*AW111</f>
        <v>0</v>
      </c>
      <c r="CL156" s="82">
        <f t="shared" ref="CL156" si="8069">+$D156*AX111</f>
        <v>0</v>
      </c>
      <c r="CM156" s="82">
        <f t="shared" ref="CM156" si="8070">+$D156*AY111</f>
        <v>0</v>
      </c>
      <c r="CN156" s="82">
        <f t="shared" ref="CN156" si="8071">+$D156*AZ111</f>
        <v>0</v>
      </c>
      <c r="CO156" s="82">
        <f t="shared" ref="CO156" si="8072">+$D156*BA111</f>
        <v>0</v>
      </c>
      <c r="EC156" s="82"/>
      <c r="ED156" s="82"/>
      <c r="EE156" s="82"/>
      <c r="EF156" s="82"/>
      <c r="EG156" s="82">
        <f>+$D156*CS111</f>
        <v>48.168350585011694</v>
      </c>
      <c r="EH156" s="82">
        <f t="shared" ref="EH156" si="8073">+$D156*CT111</f>
        <v>42.147306761885233</v>
      </c>
      <c r="EI156" s="82">
        <f t="shared" ref="EI156" si="8074">+$D156*CU111</f>
        <v>36.878893416649575</v>
      </c>
      <c r="EJ156" s="82">
        <f t="shared" ref="EJ156" si="8075">+$D156*CV111</f>
        <v>32.269031739568383</v>
      </c>
      <c r="EK156" s="82">
        <f t="shared" ref="EK156" si="8076">+$D156*CW111</f>
        <v>28.235402772122335</v>
      </c>
      <c r="EL156" s="82">
        <f t="shared" ref="EL156" si="8077">+$D156*CX111</f>
        <v>24.705977425607042</v>
      </c>
      <c r="EM156" s="82">
        <f t="shared" ref="EM156" si="8078">+$D156*CY111</f>
        <v>21.617730247406161</v>
      </c>
      <c r="EN156" s="82">
        <f t="shared" ref="EN156" si="8079">+$D156*CZ111</f>
        <v>18.91551396648039</v>
      </c>
      <c r="EO156" s="82">
        <f t="shared" ref="EO156" si="8080">+$D156*DA111</f>
        <v>16.551074720670343</v>
      </c>
      <c r="EP156" s="82">
        <f t="shared" ref="EP156" si="8081">+$D156*DB111</f>
        <v>14.48219038058655</v>
      </c>
      <c r="EQ156" s="82">
        <f t="shared" ref="EQ156" si="8082">+$D156*DC111</f>
        <v>12.67191658301323</v>
      </c>
      <c r="ER156" s="82">
        <f t="shared" ref="ER156" si="8083">+$D156*DD111</f>
        <v>11.087927010136577</v>
      </c>
      <c r="ES156" s="82">
        <f t="shared" ref="ES156" si="8084">+$D156*DE111</f>
        <v>9.7019361338695056</v>
      </c>
      <c r="ET156" s="82">
        <f t="shared" ref="ET156" si="8085">+$D156*DF111</f>
        <v>8.489194117135817</v>
      </c>
      <c r="EU156" s="82">
        <f t="shared" ref="EU156" si="8086">+$D156*DG111</f>
        <v>7.4280448524938398</v>
      </c>
      <c r="EV156" s="82">
        <f t="shared" ref="EV156" si="8087">+$D156*DH111</f>
        <v>6.4995392459321097</v>
      </c>
      <c r="EW156" s="82">
        <f t="shared" ref="EW156" si="8088">+$D156*DI111</f>
        <v>5.6870968401905957</v>
      </c>
      <c r="EX156" s="82">
        <f t="shared" ref="EX156" si="8089">+$D156*DJ111</f>
        <v>4.9762097351667718</v>
      </c>
      <c r="EY156" s="82">
        <f t="shared" ref="EY156" si="8090">+$D156*DK111</f>
        <v>4.3541835182709248</v>
      </c>
      <c r="EZ156" s="82">
        <f t="shared" ref="EZ156" si="8091">+$D156*DL111</f>
        <v>3.8099105784870599</v>
      </c>
      <c r="FA156" s="82">
        <f t="shared" ref="FA156" si="8092">+$D156*DM111</f>
        <v>3.3336717561761771</v>
      </c>
      <c r="FB156" s="82">
        <f t="shared" ref="FB156" si="8093">+$D156*DN111</f>
        <v>2.916962786654155</v>
      </c>
      <c r="FC156" s="82">
        <f t="shared" ref="FC156" si="8094">+$D156*DO111</f>
        <v>2.5523424383223858</v>
      </c>
      <c r="FD156" s="82">
        <f t="shared" ref="FD156" si="8095">+$D156*DP111</f>
        <v>2.2332996335320874</v>
      </c>
      <c r="FE156" s="82">
        <f t="shared" ref="FE156" si="8096">+$D156*DQ111</f>
        <v>1.9541371793405764</v>
      </c>
      <c r="FF156" s="82">
        <f t="shared" ref="FF156" si="8097">+$D156*DR111</f>
        <v>1.7098700319230045</v>
      </c>
      <c r="FG156" s="82">
        <f t="shared" ref="FG156" si="8098">+$D156*DS111</f>
        <v>1.4961362779326288</v>
      </c>
      <c r="FH156" s="82">
        <f t="shared" ref="FH156" si="8099">+$D156*DT111</f>
        <v>1.3091192431910501</v>
      </c>
      <c r="FI156" s="82">
        <f t="shared" ref="FI156" si="8100">+$D156*DU111</f>
        <v>1.145479337792169</v>
      </c>
      <c r="FJ156" s="82">
        <f t="shared" ref="FJ156" si="8101">+$D156*DV111</f>
        <v>1.0022944205681479</v>
      </c>
      <c r="FK156" s="82">
        <f t="shared" ref="FK156" si="8102">+$D156*DW111</f>
        <v>0.87700761799712923</v>
      </c>
      <c r="FL156" s="82">
        <f t="shared" ref="FL156" si="8103">+$D156*DX111</f>
        <v>0.76738166574748823</v>
      </c>
      <c r="FM156" s="82">
        <f t="shared" ref="FM156" si="8104">+$D156*DY111</f>
        <v>0</v>
      </c>
      <c r="FN156" s="82">
        <f t="shared" ref="FN156" si="8105">+$D156*DZ111</f>
        <v>0</v>
      </c>
      <c r="FO156" s="82">
        <f t="shared" ref="FO156" si="8106">+$D156*EA111</f>
        <v>0</v>
      </c>
      <c r="FP156" s="82">
        <f t="shared" ref="FP156" si="8107">+$D156*EB111</f>
        <v>0</v>
      </c>
      <c r="FQ156" s="82">
        <f t="shared" ref="FQ156" si="8108">+$D156*EC111</f>
        <v>0</v>
      </c>
      <c r="FR156" s="82">
        <f t="shared" ref="FR156" si="8109">+$D156*ED111</f>
        <v>0</v>
      </c>
      <c r="FS156" s="82">
        <f t="shared" ref="FS156" si="8110">+$D156*EE111</f>
        <v>0</v>
      </c>
      <c r="FT156" s="82">
        <f t="shared" ref="FT156" si="8111">+$D156*EF111</f>
        <v>0</v>
      </c>
      <c r="FU156" s="82">
        <f t="shared" ref="FU156" si="8112">+$D156*EG111</f>
        <v>0</v>
      </c>
    </row>
    <row r="157" spans="1:177">
      <c r="A157" s="79">
        <v>1993</v>
      </c>
      <c r="D157" s="98">
        <f>Data!CE57</f>
        <v>57.104794300929022</v>
      </c>
      <c r="AW157" s="82"/>
      <c r="AX157" s="82"/>
      <c r="AY157" s="82"/>
      <c r="AZ157" s="82"/>
      <c r="BA157" s="82"/>
      <c r="BB157" s="82">
        <f>+$D157*M111</f>
        <v>57.102985721178889</v>
      </c>
      <c r="BC157" s="82">
        <f t="shared" ref="BC157" si="8113">+$D157*N111</f>
        <v>56.193400087345857</v>
      </c>
      <c r="BD157" s="82">
        <f t="shared" ref="BD157" si="8114">+$D157*O111</f>
        <v>55.249848450215119</v>
      </c>
      <c r="BE157" s="82">
        <f t="shared" ref="BE157" si="8115">+$D157*P111</f>
        <v>54.265031433859917</v>
      </c>
      <c r="BF157" s="82">
        <f t="shared" ref="BF157" si="8116">+$D157*Q111</f>
        <v>53.22586140807185</v>
      </c>
      <c r="BG157" s="82">
        <f t="shared" ref="BG157" si="8117">+$D157*R111</f>
        <v>52.109666421247312</v>
      </c>
      <c r="BH157" s="82">
        <f t="shared" ref="BH157" si="8118">+$D157*S111</f>
        <v>50.879483056392999</v>
      </c>
      <c r="BI157" s="82">
        <f t="shared" ref="BI157" si="8119">+$D157*T111</f>
        <v>49.479577460109965</v>
      </c>
      <c r="BJ157" s="82">
        <f t="shared" ref="BJ157" si="8120">+$D157*U111</f>
        <v>47.833416596322216</v>
      </c>
      <c r="BK157" s="82">
        <f t="shared" ref="BK157" si="8121">+$D157*V111</f>
        <v>45.84713312480357</v>
      </c>
      <c r="BL157" s="82">
        <f t="shared" ref="BL157" si="8122">+$D157*W111</f>
        <v>43.421304515640834</v>
      </c>
      <c r="BM157" s="82">
        <f t="shared" ref="BM157" si="8123">+$D157*X111</f>
        <v>40.471901881608098</v>
      </c>
      <c r="BN157" s="82">
        <f t="shared" ref="BN157" si="8124">+$D157*Y111</f>
        <v>36.957552815701163</v>
      </c>
      <c r="BO157" s="82">
        <f t="shared" ref="BO157" si="8125">+$D157*Z111</f>
        <v>32.905977774478124</v>
      </c>
      <c r="BP157" s="82">
        <f t="shared" ref="BP157" si="8126">+$D157*AA111</f>
        <v>28.429791564863965</v>
      </c>
      <c r="BQ157" s="82">
        <f t="shared" ref="BQ157" si="8127">+$D157*AB111</f>
        <v>23.722980684547039</v>
      </c>
      <c r="BR157" s="82">
        <f t="shared" ref="BR157" si="8128">+$D157*AC111</f>
        <v>19.034931433643006</v>
      </c>
      <c r="BS157" s="82">
        <f t="shared" ref="BS157" si="8129">+$D157*AD111</f>
        <v>14.627101740089772</v>
      </c>
      <c r="BT157" s="82">
        <f t="shared" ref="BT157" si="8130">+$D157*AE111</f>
        <v>10.724592067951029</v>
      </c>
      <c r="BU157" s="82">
        <f t="shared" ref="BU157" si="8131">+$D157*AF111</f>
        <v>7.4773159300350152</v>
      </c>
      <c r="BV157" s="82">
        <f t="shared" ref="BV157" si="8132">+$D157*AG111</f>
        <v>4.9418048948277322</v>
      </c>
      <c r="BW157" s="82">
        <f t="shared" ref="BW157" si="8133">+$D157*AH111</f>
        <v>3.0867067220948949</v>
      </c>
      <c r="BX157" s="82">
        <f t="shared" ref="BX157" si="8134">+$D157*AI111</f>
        <v>1.8166721363232881</v>
      </c>
      <c r="BY157" s="82">
        <f t="shared" ref="BY157" si="8135">+$D157*AJ111</f>
        <v>1.0042989860093818</v>
      </c>
      <c r="BZ157" s="82">
        <f t="shared" ref="BZ157" si="8136">+$D157*AK111</f>
        <v>0.51965664208790696</v>
      </c>
      <c r="CA157" s="82">
        <f t="shared" ref="CA157" si="8137">+$D157*AL111</f>
        <v>0.2505913833243899</v>
      </c>
      <c r="CB157" s="82">
        <f t="shared" ref="CB157" si="8138">+$D157*AM111</f>
        <v>0.11197947192822914</v>
      </c>
      <c r="CC157" s="82">
        <f t="shared" ref="CC157" si="8139">+$D157*AN111</f>
        <v>4.5988855838719249E-2</v>
      </c>
      <c r="CD157" s="82">
        <f t="shared" ref="CD157" si="8140">+$D157*AO111</f>
        <v>1.7130144316325785E-2</v>
      </c>
      <c r="CE157" s="82">
        <f t="shared" ref="CE157" si="8141">+$D157*AP111</f>
        <v>5.6487250889502103E-3</v>
      </c>
      <c r="CF157" s="82">
        <f t="shared" ref="CF157" si="8142">+$D157*AQ111</f>
        <v>1.5628512596163619E-3</v>
      </c>
      <c r="CG157" s="82">
        <f t="shared" ref="CG157" si="8143">+$D157*AR111</f>
        <v>3.0600308388115756E-4</v>
      </c>
      <c r="CH157" s="82">
        <f t="shared" ref="CH157" si="8144">+$D157*AS111</f>
        <v>0</v>
      </c>
      <c r="CI157" s="82">
        <f t="shared" ref="CI157" si="8145">+$D157*AT111</f>
        <v>0</v>
      </c>
      <c r="CJ157" s="82">
        <f t="shared" ref="CJ157" si="8146">+$D157*AU111</f>
        <v>0</v>
      </c>
      <c r="CK157" s="82">
        <f t="shared" ref="CK157" si="8147">+$D157*AV111</f>
        <v>0</v>
      </c>
      <c r="CL157" s="82">
        <f t="shared" ref="CL157" si="8148">+$D157*AW111</f>
        <v>0</v>
      </c>
      <c r="CM157" s="82">
        <f t="shared" ref="CM157" si="8149">+$D157*AX111</f>
        <v>0</v>
      </c>
      <c r="CN157" s="82">
        <f t="shared" ref="CN157" si="8150">+$D157*AY111</f>
        <v>0</v>
      </c>
      <c r="CO157" s="82">
        <f t="shared" ref="CO157" si="8151">+$D157*AZ111</f>
        <v>0</v>
      </c>
      <c r="EC157" s="82"/>
      <c r="ED157" s="82"/>
      <c r="EE157" s="82"/>
      <c r="EF157" s="82"/>
      <c r="EG157" s="82"/>
      <c r="EH157" s="82">
        <f>+$D157*CS111</f>
        <v>57.104794300929022</v>
      </c>
      <c r="EI157" s="82">
        <f t="shared" ref="EI157" si="8152">+$D157*CT111</f>
        <v>49.966695013312894</v>
      </c>
      <c r="EJ157" s="82">
        <f t="shared" ref="EJ157" si="8153">+$D157*CU111</f>
        <v>43.720858136648779</v>
      </c>
      <c r="EK157" s="82">
        <f t="shared" ref="EK157" si="8154">+$D157*CV111</f>
        <v>38.255750869567684</v>
      </c>
      <c r="EL157" s="82">
        <f t="shared" ref="EL157" si="8155">+$D157*CW111</f>
        <v>33.473782010871723</v>
      </c>
      <c r="EM157" s="82">
        <f t="shared" ref="EM157" si="8156">+$D157*CX111</f>
        <v>29.28955925951276</v>
      </c>
      <c r="EN157" s="82">
        <f t="shared" ref="EN157" si="8157">+$D157*CY111</f>
        <v>25.628364352073664</v>
      </c>
      <c r="EO157" s="82">
        <f t="shared" ref="EO157" si="8158">+$D157*CZ111</f>
        <v>22.424818808064455</v>
      </c>
      <c r="EP157" s="82">
        <f t="shared" ref="EP157" si="8159">+$D157*DA111</f>
        <v>19.621716457056397</v>
      </c>
      <c r="EQ157" s="82">
        <f t="shared" ref="EQ157" si="8160">+$D157*DB111</f>
        <v>17.16900189992435</v>
      </c>
      <c r="ER157" s="82">
        <f t="shared" ref="ER157" si="8161">+$D157*DC111</f>
        <v>15.022876662433806</v>
      </c>
      <c r="ES157" s="82">
        <f t="shared" ref="ES157" si="8162">+$D157*DD111</f>
        <v>13.14501707962958</v>
      </c>
      <c r="ET157" s="82">
        <f t="shared" ref="ET157" si="8163">+$D157*DE111</f>
        <v>11.501889944675883</v>
      </c>
      <c r="EU157" s="82">
        <f t="shared" ref="EU157" si="8164">+$D157*DF111</f>
        <v>10.064153701591398</v>
      </c>
      <c r="EV157" s="82">
        <f t="shared" ref="EV157" si="8165">+$D157*DG111</f>
        <v>8.8061344888924715</v>
      </c>
      <c r="EW157" s="82">
        <f t="shared" ref="EW157" si="8166">+$D157*DH111</f>
        <v>7.705367677780913</v>
      </c>
      <c r="EX157" s="82">
        <f t="shared" ref="EX157" si="8167">+$D157*DI111</f>
        <v>6.7421967180582989</v>
      </c>
      <c r="EY157" s="82">
        <f t="shared" ref="EY157" si="8168">+$D157*DJ111</f>
        <v>5.899422128301012</v>
      </c>
      <c r="EZ157" s="82">
        <f t="shared" ref="EZ157" si="8169">+$D157*DK111</f>
        <v>5.1619943622633855</v>
      </c>
      <c r="FA157" s="82">
        <f t="shared" ref="FA157" si="8170">+$D157*DL111</f>
        <v>4.5167450669804623</v>
      </c>
      <c r="FB157" s="82">
        <f t="shared" ref="FB157" si="8171">+$D157*DM111</f>
        <v>3.9521519336079045</v>
      </c>
      <c r="FC157" s="82">
        <f t="shared" ref="FC157" si="8172">+$D157*DN111</f>
        <v>3.4581329419069164</v>
      </c>
      <c r="FD157" s="82">
        <f t="shared" ref="FD157" si="8173">+$D157*DO111</f>
        <v>3.0258663241685522</v>
      </c>
      <c r="FE157" s="82">
        <f t="shared" ref="FE157" si="8174">+$D157*DP111</f>
        <v>2.6476330336474825</v>
      </c>
      <c r="FF157" s="82">
        <f t="shared" ref="FF157" si="8175">+$D157*DQ111</f>
        <v>2.3166789044415474</v>
      </c>
      <c r="FG157" s="82">
        <f t="shared" ref="FG157" si="8176">+$D157*DR111</f>
        <v>2.0270940413863539</v>
      </c>
      <c r="FH157" s="82">
        <f t="shared" ref="FH157" si="8177">+$D157*DS111</f>
        <v>1.7737072862130598</v>
      </c>
      <c r="FI157" s="82">
        <f t="shared" ref="FI157" si="8178">+$D157*DT111</f>
        <v>1.5519938754364273</v>
      </c>
      <c r="FJ157" s="82">
        <f t="shared" ref="FJ157" si="8179">+$D157*DU111</f>
        <v>1.3579946410068739</v>
      </c>
      <c r="FK157" s="82">
        <f t="shared" ref="FK157" si="8180">+$D157*DV111</f>
        <v>1.1882453108810147</v>
      </c>
      <c r="FL157" s="82">
        <f t="shared" ref="FL157" si="8181">+$D157*DW111</f>
        <v>1.0397146470208878</v>
      </c>
      <c r="FM157" s="82">
        <f t="shared" ref="FM157" si="8182">+$D157*DX111</f>
        <v>0.90975031614327684</v>
      </c>
      <c r="FN157" s="82">
        <f t="shared" ref="FN157" si="8183">+$D157*DY111</f>
        <v>0</v>
      </c>
      <c r="FO157" s="82">
        <f t="shared" ref="FO157" si="8184">+$D157*DZ111</f>
        <v>0</v>
      </c>
      <c r="FP157" s="82">
        <f t="shared" ref="FP157" si="8185">+$D157*EA111</f>
        <v>0</v>
      </c>
      <c r="FQ157" s="82">
        <f t="shared" ref="FQ157" si="8186">+$D157*EB111</f>
        <v>0</v>
      </c>
      <c r="FR157" s="82">
        <f t="shared" ref="FR157" si="8187">+$D157*EC111</f>
        <v>0</v>
      </c>
      <c r="FS157" s="82">
        <f t="shared" ref="FS157" si="8188">+$D157*ED111</f>
        <v>0</v>
      </c>
      <c r="FT157" s="82">
        <f t="shared" ref="FT157" si="8189">+$D157*EE111</f>
        <v>0</v>
      </c>
      <c r="FU157" s="82">
        <f t="shared" ref="FU157" si="8190">+$D157*EF111</f>
        <v>0</v>
      </c>
    </row>
    <row r="158" spans="1:177">
      <c r="A158" s="79">
        <v>1994</v>
      </c>
      <c r="D158" s="98">
        <f>Data!CE58</f>
        <v>67.372324543227677</v>
      </c>
      <c r="AW158" s="82"/>
      <c r="AX158" s="82"/>
      <c r="AY158" s="82"/>
      <c r="AZ158" s="82"/>
      <c r="BA158" s="82"/>
      <c r="BB158" s="82"/>
      <c r="BC158" s="82">
        <f>+$D158*M111</f>
        <v>67.370190778044204</v>
      </c>
      <c r="BD158" s="82">
        <f t="shared" ref="BD158" si="8191">+$D158*N111</f>
        <v>66.297060241936848</v>
      </c>
      <c r="BE158" s="82">
        <f t="shared" ref="BE158" si="8192">+$D158*O111</f>
        <v>65.183856562661333</v>
      </c>
      <c r="BF158" s="82">
        <f t="shared" ref="BF158" si="8193">+$D158*P111</f>
        <v>64.021967925221716</v>
      </c>
      <c r="BG158" s="82">
        <f t="shared" ref="BG158" si="8194">+$D158*Q111</f>
        <v>62.795953523277738</v>
      </c>
      <c r="BH158" s="82">
        <f t="shared" ref="BH158" si="8195">+$D158*R111</f>
        <v>61.479064953299236</v>
      </c>
      <c r="BI158" s="82">
        <f t="shared" ref="BI158" si="8196">+$D158*S111</f>
        <v>60.027692718809007</v>
      </c>
      <c r="BJ158" s="82">
        <f t="shared" ref="BJ158" si="8197">+$D158*T111</f>
        <v>58.37608193345806</v>
      </c>
      <c r="BK158" s="82">
        <f t="shared" ref="BK158" si="8198">+$D158*U111</f>
        <v>56.433938803040306</v>
      </c>
      <c r="BL158" s="82">
        <f t="shared" ref="BL158" si="8199">+$D158*V111</f>
        <v>54.090518494531707</v>
      </c>
      <c r="BM158" s="82">
        <f t="shared" ref="BM158" si="8200">+$D158*W111</f>
        <v>51.22852215353273</v>
      </c>
      <c r="BN158" s="82">
        <f t="shared" ref="BN158" si="8201">+$D158*X111</f>
        <v>47.748812369069469</v>
      </c>
      <c r="BO158" s="82">
        <f t="shared" ref="BO158" si="8202">+$D158*Y111</f>
        <v>43.602577911437969</v>
      </c>
      <c r="BP158" s="82">
        <f t="shared" ref="BP158" si="8203">+$D158*Z111</f>
        <v>38.822523418113605</v>
      </c>
      <c r="BQ158" s="82">
        <f t="shared" ref="BQ158" si="8204">+$D158*AA111</f>
        <v>33.541512012296501</v>
      </c>
      <c r="BR158" s="82">
        <f t="shared" ref="BR158" si="8205">+$D158*AB111</f>
        <v>27.988409263668824</v>
      </c>
      <c r="BS158" s="82">
        <f t="shared" ref="BS158" si="8206">+$D158*AC111</f>
        <v>22.457441514409226</v>
      </c>
      <c r="BT158" s="82">
        <f t="shared" ref="BT158" si="8207">+$D158*AD111</f>
        <v>17.257077231851728</v>
      </c>
      <c r="BU158" s="82">
        <f t="shared" ref="BU158" si="8208">+$D158*AE111</f>
        <v>12.652890291279224</v>
      </c>
      <c r="BV158" s="82">
        <f t="shared" ref="BV158" si="8209">+$D158*AF111</f>
        <v>8.8217488867194778</v>
      </c>
      <c r="BW158" s="82">
        <f t="shared" ref="BW158" si="8210">+$D158*AG111</f>
        <v>5.830349050013627</v>
      </c>
      <c r="BX158" s="82">
        <f t="shared" ref="BX158" si="8211">+$D158*AH111</f>
        <v>3.641701359694006</v>
      </c>
      <c r="BY158" s="82">
        <f t="shared" ref="BY158" si="8212">+$D158*AI111</f>
        <v>2.1433125931953514</v>
      </c>
      <c r="BZ158" s="82">
        <f t="shared" ref="BZ158" si="8213">+$D158*AJ111</f>
        <v>1.1848734953372866</v>
      </c>
      <c r="CA158" s="82">
        <f t="shared" ref="CA158" si="8214">+$D158*AK111</f>
        <v>0.61309170920559297</v>
      </c>
      <c r="CB158" s="82">
        <f t="shared" ref="CB158" si="8215">+$D158*AL111</f>
        <v>0.29564810121017293</v>
      </c>
      <c r="CC158" s="82">
        <f t="shared" ref="CC158" si="8216">+$D158*AM111</f>
        <v>0.13211355398937444</v>
      </c>
      <c r="CD158" s="82">
        <f t="shared" ref="CD158" si="8217">+$D158*AN111</f>
        <v>5.4257723171371224E-2</v>
      </c>
      <c r="CE158" s="82">
        <f t="shared" ref="CE158" si="8218">+$D158*AO111</f>
        <v>2.0210170730499456E-2</v>
      </c>
      <c r="CF158" s="82">
        <f t="shared" ref="CF158" si="8219">+$D158*AP111</f>
        <v>6.6643745872320718E-3</v>
      </c>
      <c r="CG158" s="82">
        <f t="shared" ref="CG158" si="8220">+$D158*AQ111</f>
        <v>1.8438543307028904E-3</v>
      </c>
      <c r="CH158" s="82">
        <f t="shared" ref="CH158" si="8221">+$D158*AR111</f>
        <v>3.6102291113820667E-4</v>
      </c>
      <c r="CI158" s="82">
        <f t="shared" ref="CI158" si="8222">+$D158*AS111</f>
        <v>0</v>
      </c>
      <c r="CJ158" s="82">
        <f t="shared" ref="CJ158" si="8223">+$D158*AT111</f>
        <v>0</v>
      </c>
      <c r="CK158" s="82">
        <f t="shared" ref="CK158" si="8224">+$D158*AU111</f>
        <v>0</v>
      </c>
      <c r="CL158" s="82">
        <f t="shared" ref="CL158" si="8225">+$D158*AV111</f>
        <v>0</v>
      </c>
      <c r="CM158" s="82">
        <f t="shared" ref="CM158" si="8226">+$D158*AW111</f>
        <v>0</v>
      </c>
      <c r="CN158" s="82">
        <f t="shared" ref="CN158" si="8227">+$D158*AX111</f>
        <v>0</v>
      </c>
      <c r="CO158" s="82">
        <f t="shared" ref="CO158" si="8228">+$D158*AY111</f>
        <v>0</v>
      </c>
      <c r="EC158" s="82"/>
      <c r="ED158" s="82"/>
      <c r="EE158" s="82"/>
      <c r="EF158" s="82"/>
      <c r="EG158" s="82"/>
      <c r="EH158" s="82"/>
      <c r="EI158" s="82">
        <f>+$D158*CS111</f>
        <v>67.372324543227677</v>
      </c>
      <c r="EJ158" s="82">
        <f t="shared" ref="EJ158" si="8229">+$D158*CT111</f>
        <v>58.950783975324214</v>
      </c>
      <c r="EK158" s="82">
        <f t="shared" ref="EK158" si="8230">+$D158*CU111</f>
        <v>51.581935978408687</v>
      </c>
      <c r="EL158" s="82">
        <f t="shared" ref="EL158" si="8231">+$D158*CV111</f>
        <v>45.134193981107607</v>
      </c>
      <c r="EM158" s="82">
        <f t="shared" ref="EM158" si="8232">+$D158*CW111</f>
        <v>39.492419733469156</v>
      </c>
      <c r="EN158" s="82">
        <f t="shared" ref="EN158" si="8233">+$D158*CX111</f>
        <v>34.555867266785512</v>
      </c>
      <c r="EO158" s="82">
        <f t="shared" ref="EO158" si="8234">+$D158*CY111</f>
        <v>30.236383858437321</v>
      </c>
      <c r="EP158" s="82">
        <f t="shared" ref="EP158" si="8235">+$D158*CZ111</f>
        <v>26.456835876132654</v>
      </c>
      <c r="EQ158" s="82">
        <f t="shared" ref="EQ158" si="8236">+$D158*DA111</f>
        <v>23.149731391616072</v>
      </c>
      <c r="ER158" s="82">
        <f t="shared" ref="ER158" si="8237">+$D158*DB111</f>
        <v>20.256014967664065</v>
      </c>
      <c r="ES158" s="82">
        <f t="shared" ref="ES158" si="8238">+$D158*DC111</f>
        <v>17.724013096706056</v>
      </c>
      <c r="ET158" s="82">
        <f t="shared" ref="ET158" si="8239">+$D158*DD111</f>
        <v>15.508511459617798</v>
      </c>
      <c r="EU158" s="82">
        <f t="shared" ref="EU158" si="8240">+$D158*DE111</f>
        <v>13.569947527165574</v>
      </c>
      <c r="EV158" s="82">
        <f t="shared" ref="EV158" si="8241">+$D158*DF111</f>
        <v>11.873704086269878</v>
      </c>
      <c r="EW158" s="82">
        <f t="shared" ref="EW158" si="8242">+$D158*DG111</f>
        <v>10.389491075486143</v>
      </c>
      <c r="EX158" s="82">
        <f t="shared" ref="EX158" si="8243">+$D158*DH111</f>
        <v>9.0908046910503746</v>
      </c>
      <c r="EY158" s="82">
        <f t="shared" ref="EY158" si="8244">+$D158*DI111</f>
        <v>7.954454104669078</v>
      </c>
      <c r="EZ158" s="82">
        <f t="shared" ref="EZ158" si="8245">+$D158*DJ111</f>
        <v>6.9601473415854436</v>
      </c>
      <c r="FA158" s="82">
        <f t="shared" ref="FA158" si="8246">+$D158*DK111</f>
        <v>6.0901289238872627</v>
      </c>
      <c r="FB158" s="82">
        <f t="shared" ref="FB158" si="8247">+$D158*DL111</f>
        <v>5.3288628084013556</v>
      </c>
      <c r="FC158" s="82">
        <f t="shared" ref="FC158" si="8248">+$D158*DM111</f>
        <v>4.6627549573511855</v>
      </c>
      <c r="FD158" s="82">
        <f t="shared" ref="FD158" si="8249">+$D158*DN111</f>
        <v>4.0799105876822876</v>
      </c>
      <c r="FE158" s="82">
        <f t="shared" ref="FE158" si="8250">+$D158*DO111</f>
        <v>3.5699217642220016</v>
      </c>
      <c r="FF158" s="82">
        <f t="shared" ref="FF158" si="8251">+$D158*DP111</f>
        <v>3.1236815436942513</v>
      </c>
      <c r="FG158" s="82">
        <f t="shared" ref="FG158" si="8252">+$D158*DQ111</f>
        <v>2.7332213507324701</v>
      </c>
      <c r="FH158" s="82">
        <f t="shared" ref="FH158" si="8253">+$D158*DR111</f>
        <v>2.3915686818909112</v>
      </c>
      <c r="FI158" s="82">
        <f t="shared" ref="FI158" si="8254">+$D158*DS111</f>
        <v>2.0926225966545471</v>
      </c>
      <c r="FJ158" s="82">
        <f t="shared" ref="FJ158" si="8255">+$D158*DT111</f>
        <v>1.8310447720727288</v>
      </c>
      <c r="FK158" s="82">
        <f t="shared" ref="FK158" si="8256">+$D158*DU111</f>
        <v>1.6021641755636378</v>
      </c>
      <c r="FL158" s="82">
        <f t="shared" ref="FL158" si="8257">+$D158*DV111</f>
        <v>1.4018936536181832</v>
      </c>
      <c r="FM158" s="82">
        <f t="shared" ref="FM158" si="8258">+$D158*DW111</f>
        <v>1.2266569469159101</v>
      </c>
      <c r="FN158" s="82">
        <f t="shared" ref="FN158" si="8259">+$D158*DX111</f>
        <v>1.0733248285514214</v>
      </c>
      <c r="FO158" s="82">
        <f t="shared" ref="FO158" si="8260">+$D158*DY111</f>
        <v>0</v>
      </c>
      <c r="FP158" s="82">
        <f t="shared" ref="FP158" si="8261">+$D158*DZ111</f>
        <v>0</v>
      </c>
      <c r="FQ158" s="82">
        <f t="shared" ref="FQ158" si="8262">+$D158*EA111</f>
        <v>0</v>
      </c>
      <c r="FR158" s="82">
        <f t="shared" ref="FR158" si="8263">+$D158*EB111</f>
        <v>0</v>
      </c>
      <c r="FS158" s="82">
        <f t="shared" ref="FS158" si="8264">+$D158*EC111</f>
        <v>0</v>
      </c>
      <c r="FT158" s="82">
        <f t="shared" ref="FT158" si="8265">+$D158*ED111</f>
        <v>0</v>
      </c>
      <c r="FU158" s="82">
        <f t="shared" ref="FU158" si="8266">+$D158*EE111</f>
        <v>0</v>
      </c>
    </row>
    <row r="159" spans="1:177">
      <c r="A159" s="79">
        <v>1995</v>
      </c>
      <c r="D159" s="98">
        <f>Data!CE59</f>
        <v>78.462469782314216</v>
      </c>
      <c r="AW159" s="82"/>
      <c r="AX159" s="82"/>
      <c r="AY159" s="82"/>
      <c r="AZ159" s="82"/>
      <c r="BA159" s="82"/>
      <c r="BB159" s="82"/>
      <c r="BC159" s="82"/>
      <c r="BD159" s="82">
        <f>+$D159*M111</f>
        <v>78.459984778458917</v>
      </c>
      <c r="BE159" s="82">
        <f t="shared" ref="BE159" si="8267">+$D159*N111</f>
        <v>77.210206433527716</v>
      </c>
      <c r="BF159" s="82">
        <f t="shared" ref="BF159" si="8268">+$D159*O111</f>
        <v>75.913758513125714</v>
      </c>
      <c r="BG159" s="82">
        <f t="shared" ref="BG159" si="8269">+$D159*P111</f>
        <v>74.56061161306549</v>
      </c>
      <c r="BH159" s="82">
        <f t="shared" ref="BH159" si="8270">+$D159*Q111</f>
        <v>73.132783218878359</v>
      </c>
      <c r="BI159" s="82">
        <f t="shared" ref="BI159" si="8271">+$D159*R111</f>
        <v>71.59912187753163</v>
      </c>
      <c r="BJ159" s="82">
        <f t="shared" ref="BJ159" si="8272">+$D159*S111</f>
        <v>69.908839541815098</v>
      </c>
      <c r="BK159" s="82">
        <f t="shared" ref="BK159" si="8273">+$D159*T111</f>
        <v>67.985357426327226</v>
      </c>
      <c r="BL159" s="82">
        <f t="shared" ref="BL159" si="8274">+$D159*U111</f>
        <v>65.723518492959883</v>
      </c>
      <c r="BM159" s="82">
        <f t="shared" ref="BM159" si="8275">+$D159*V111</f>
        <v>62.994348223264929</v>
      </c>
      <c r="BN159" s="82">
        <f t="shared" ref="BN159" si="8276">+$D159*W111</f>
        <v>59.661239221234815</v>
      </c>
      <c r="BO159" s="82">
        <f t="shared" ref="BO159" si="8277">+$D159*X111</f>
        <v>55.608735085957562</v>
      </c>
      <c r="BP159" s="82">
        <f t="shared" ref="BP159" si="8278">+$D159*Y111</f>
        <v>50.779989780701449</v>
      </c>
      <c r="BQ159" s="82">
        <f t="shared" ref="BQ159" si="8279">+$D159*Z111</f>
        <v>45.213091446955609</v>
      </c>
      <c r="BR159" s="82">
        <f t="shared" ref="BR159" si="8280">+$D159*AA111</f>
        <v>39.062773780788142</v>
      </c>
      <c r="BS159" s="82">
        <f t="shared" ref="BS159" si="8281">+$D159*AB111</f>
        <v>32.595575868792046</v>
      </c>
      <c r="BT159" s="82">
        <f t="shared" ref="BT159" si="8282">+$D159*AC111</f>
        <v>26.154156594104737</v>
      </c>
      <c r="BU159" s="82">
        <f t="shared" ref="BU159" si="8283">+$D159*AD111</f>
        <v>20.097761358470706</v>
      </c>
      <c r="BV159" s="82">
        <f t="shared" ref="BV159" si="8284">+$D159*AE111</f>
        <v>14.735680101128821</v>
      </c>
      <c r="BW159" s="82">
        <f t="shared" ref="BW159" si="8285">+$D159*AF111</f>
        <v>10.273895255124742</v>
      </c>
      <c r="BX159" s="82">
        <f t="shared" ref="BX159" si="8286">+$D159*AG111</f>
        <v>6.7900816731285429</v>
      </c>
      <c r="BY159" s="82">
        <f t="shared" ref="BY159" si="8287">+$D159*AH111</f>
        <v>4.2411611121992383</v>
      </c>
      <c r="BZ159" s="82">
        <f t="shared" ref="BZ159" si="8288">+$D159*AI111</f>
        <v>2.4961228622851244</v>
      </c>
      <c r="CA159" s="82">
        <f t="shared" ref="CA159" si="8289">+$D159*AJ111</f>
        <v>1.3799152909458594</v>
      </c>
      <c r="CB159" s="82">
        <f t="shared" ref="CB159" si="8290">+$D159*AK111</f>
        <v>0.71401261621106904</v>
      </c>
      <c r="CC159" s="82">
        <f t="shared" ref="CC159" si="8291">+$D159*AL111</f>
        <v>0.34431467764657347</v>
      </c>
      <c r="CD159" s="82">
        <f t="shared" ref="CD159" si="8292">+$D159*AM111</f>
        <v>0.15386074041536724</v>
      </c>
      <c r="CE159" s="82">
        <f t="shared" ref="CE159" si="8293">+$D159*AN111</f>
        <v>6.3189076429437552E-2</v>
      </c>
      <c r="CF159" s="82">
        <f t="shared" ref="CF159" si="8294">+$D159*AO111</f>
        <v>2.3536963003551653E-2</v>
      </c>
      <c r="CG159" s="82">
        <f t="shared" ref="CG159" si="8295">+$D159*AP111</f>
        <v>7.7613959918098425E-3</v>
      </c>
      <c r="CH159" s="82">
        <f t="shared" ref="CH159" si="8296">+$D159*AQ111</f>
        <v>2.1473708334486647E-3</v>
      </c>
      <c r="CI159" s="82">
        <f t="shared" ref="CI159" si="8297">+$D159*AR111</f>
        <v>4.2045082232140498E-4</v>
      </c>
      <c r="CJ159" s="82">
        <f t="shared" ref="CJ159" si="8298">+$D159*AS111</f>
        <v>0</v>
      </c>
      <c r="CK159" s="82">
        <f t="shared" ref="CK159" si="8299">+$D159*AT111</f>
        <v>0</v>
      </c>
      <c r="CL159" s="82">
        <f t="shared" ref="CL159" si="8300">+$D159*AU111</f>
        <v>0</v>
      </c>
      <c r="CM159" s="82">
        <f t="shared" ref="CM159" si="8301">+$D159*AV111</f>
        <v>0</v>
      </c>
      <c r="CN159" s="82">
        <f t="shared" ref="CN159" si="8302">+$D159*AW111</f>
        <v>0</v>
      </c>
      <c r="CO159" s="82">
        <f t="shared" ref="CO159" si="8303">+$D159*AX111</f>
        <v>0</v>
      </c>
      <c r="EC159" s="82"/>
      <c r="ED159" s="82"/>
      <c r="EE159" s="82"/>
      <c r="EF159" s="82"/>
      <c r="EG159" s="82"/>
      <c r="EH159" s="82"/>
      <c r="EI159" s="82"/>
      <c r="EJ159" s="82">
        <f>+$D159*CS111</f>
        <v>78.462469782314216</v>
      </c>
      <c r="EK159" s="82">
        <f t="shared" ref="EK159" si="8304">+$D159*CT111</f>
        <v>68.65466105952494</v>
      </c>
      <c r="EL159" s="82">
        <f t="shared" ref="EL159" si="8305">+$D159*CU111</f>
        <v>60.072828427084325</v>
      </c>
      <c r="EM159" s="82">
        <f t="shared" ref="EM159" si="8306">+$D159*CV111</f>
        <v>52.563724873698781</v>
      </c>
      <c r="EN159" s="82">
        <f t="shared" ref="EN159" si="8307">+$D159*CW111</f>
        <v>45.993259264486433</v>
      </c>
      <c r="EO159" s="82">
        <f t="shared" ref="EO159" si="8308">+$D159*CX111</f>
        <v>40.24410185642563</v>
      </c>
      <c r="EP159" s="82">
        <f t="shared" ref="EP159" si="8309">+$D159*CY111</f>
        <v>35.213589124372426</v>
      </c>
      <c r="EQ159" s="82">
        <f t="shared" ref="EQ159" si="8310">+$D159*CZ111</f>
        <v>30.811890483825874</v>
      </c>
      <c r="ER159" s="82">
        <f t="shared" ref="ER159" si="8311">+$D159*DA111</f>
        <v>26.960404173347637</v>
      </c>
      <c r="ES159" s="82">
        <f t="shared" ref="ES159" si="8312">+$D159*DB111</f>
        <v>23.590353651679184</v>
      </c>
      <c r="ET159" s="82">
        <f t="shared" ref="ET159" si="8313">+$D159*DC111</f>
        <v>20.641559445219286</v>
      </c>
      <c r="EU159" s="82">
        <f t="shared" ref="EU159" si="8314">+$D159*DD111</f>
        <v>18.061364514566876</v>
      </c>
      <c r="EV159" s="82">
        <f t="shared" ref="EV159" si="8315">+$D159*DE111</f>
        <v>15.803693950246016</v>
      </c>
      <c r="EW159" s="82">
        <f t="shared" ref="EW159" si="8316">+$D159*DF111</f>
        <v>13.828232206465264</v>
      </c>
      <c r="EX159" s="82">
        <f t="shared" ref="EX159" si="8317">+$D159*DG111</f>
        <v>12.099703180657105</v>
      </c>
      <c r="EY159" s="82">
        <f t="shared" ref="EY159" si="8318">+$D159*DH111</f>
        <v>10.587240283074967</v>
      </c>
      <c r="EZ159" s="82">
        <f t="shared" ref="EZ159" si="8319">+$D159*DI111</f>
        <v>9.2638352476905972</v>
      </c>
      <c r="FA159" s="82">
        <f t="shared" ref="FA159" si="8320">+$D159*DJ111</f>
        <v>8.1058558417292712</v>
      </c>
      <c r="FB159" s="82">
        <f t="shared" ref="FB159" si="8321">+$D159*DK111</f>
        <v>7.092623861513113</v>
      </c>
      <c r="FC159" s="82">
        <f t="shared" ref="FC159" si="8322">+$D159*DL111</f>
        <v>6.2060458788239741</v>
      </c>
      <c r="FD159" s="82">
        <f t="shared" ref="FD159" si="8323">+$D159*DM111</f>
        <v>5.4302901439709768</v>
      </c>
      <c r="FE159" s="82">
        <f t="shared" ref="FE159" si="8324">+$D159*DN111</f>
        <v>4.7515038759746053</v>
      </c>
      <c r="FF159" s="82">
        <f t="shared" ref="FF159" si="8325">+$D159*DO111</f>
        <v>4.1575658914777796</v>
      </c>
      <c r="FG159" s="82">
        <f t="shared" ref="FG159" si="8326">+$D159*DP111</f>
        <v>3.6378701550430566</v>
      </c>
      <c r="FH159" s="82">
        <f t="shared" ref="FH159" si="8327">+$D159*DQ111</f>
        <v>3.1831363856626749</v>
      </c>
      <c r="FI159" s="82">
        <f t="shared" ref="FI159" si="8328">+$D159*DR111</f>
        <v>2.7852443374548406</v>
      </c>
      <c r="FJ159" s="82">
        <f t="shared" ref="FJ159" si="8329">+$D159*DS111</f>
        <v>2.4370887952729854</v>
      </c>
      <c r="FK159" s="82">
        <f t="shared" ref="FK159" si="8330">+$D159*DT111</f>
        <v>2.1324526958638623</v>
      </c>
      <c r="FL159" s="82">
        <f t="shared" ref="FL159" si="8331">+$D159*DU111</f>
        <v>1.8658961088808794</v>
      </c>
      <c r="FM159" s="82">
        <f t="shared" ref="FM159" si="8332">+$D159*DV111</f>
        <v>1.6326590952707696</v>
      </c>
      <c r="FN159" s="82">
        <f t="shared" ref="FN159" si="8333">+$D159*DW111</f>
        <v>1.4285767083619232</v>
      </c>
      <c r="FO159" s="82">
        <f t="shared" ref="FO159" si="8334">+$D159*DX111</f>
        <v>1.250004619816683</v>
      </c>
      <c r="FP159" s="82">
        <f t="shared" ref="FP159" si="8335">+$D159*DY111</f>
        <v>0</v>
      </c>
      <c r="FQ159" s="82">
        <f t="shared" ref="FQ159" si="8336">+$D159*DZ111</f>
        <v>0</v>
      </c>
      <c r="FR159" s="82">
        <f t="shared" ref="FR159" si="8337">+$D159*EA111</f>
        <v>0</v>
      </c>
      <c r="FS159" s="82">
        <f t="shared" ref="FS159" si="8338">+$D159*EB111</f>
        <v>0</v>
      </c>
      <c r="FT159" s="82">
        <f t="shared" ref="FT159" si="8339">+$D159*EC111</f>
        <v>0</v>
      </c>
      <c r="FU159" s="82">
        <f t="shared" ref="FU159" si="8340">+$D159*ED111</f>
        <v>0</v>
      </c>
    </row>
    <row r="160" spans="1:177">
      <c r="A160" s="79">
        <v>1996</v>
      </c>
      <c r="D160" s="98">
        <f>Data!CE60</f>
        <v>89.90125506457548</v>
      </c>
      <c r="AW160" s="82"/>
      <c r="AX160" s="82"/>
      <c r="AY160" s="82"/>
      <c r="AZ160" s="82"/>
      <c r="BA160" s="82"/>
      <c r="BB160" s="82"/>
      <c r="BC160" s="82"/>
      <c r="BD160" s="82"/>
      <c r="BE160" s="82">
        <f>+$D160*M111</f>
        <v>89.898407780185224</v>
      </c>
      <c r="BF160" s="82">
        <f t="shared" ref="BF160" si="8341">+$D160*N111</f>
        <v>88.466428362846415</v>
      </c>
      <c r="BG160" s="82">
        <f t="shared" ref="BG160" si="8342">+$D160*O111</f>
        <v>86.980975566199035</v>
      </c>
      <c r="BH160" s="82">
        <f t="shared" ref="BH160" si="8343">+$D160*P111</f>
        <v>85.430557832221794</v>
      </c>
      <c r="BI160" s="82">
        <f t="shared" ref="BI160" si="8344">+$D160*Q111</f>
        <v>83.794571034834547</v>
      </c>
      <c r="BJ160" s="82">
        <f t="shared" ref="BJ160" si="8345">+$D160*R111</f>
        <v>82.037322253173471</v>
      </c>
      <c r="BK160" s="82">
        <f t="shared" ref="BK160" si="8346">+$D160*S111</f>
        <v>80.100619217747862</v>
      </c>
      <c r="BL160" s="82">
        <f t="shared" ref="BL160" si="8347">+$D160*T111</f>
        <v>77.896718974021383</v>
      </c>
      <c r="BM160" s="82">
        <f t="shared" ref="BM160" si="8348">+$D160*U111</f>
        <v>75.305133985328112</v>
      </c>
      <c r="BN160" s="82">
        <f t="shared" ref="BN160" si="8349">+$D160*V111</f>
        <v>72.178086962576771</v>
      </c>
      <c r="BO160" s="82">
        <f t="shared" ref="BO160" si="8350">+$D160*W111</f>
        <v>68.359054967013918</v>
      </c>
      <c r="BP160" s="82">
        <f t="shared" ref="BP160" si="8351">+$D160*X111</f>
        <v>63.715749588957515</v>
      </c>
      <c r="BQ160" s="82">
        <f t="shared" ref="BQ160" si="8352">+$D160*Y111</f>
        <v>58.183037395037367</v>
      </c>
      <c r="BR160" s="82">
        <f t="shared" ref="BR160" si="8353">+$D160*Z111</f>
        <v>51.804559271558084</v>
      </c>
      <c r="BS160" s="82">
        <f t="shared" ref="BS160" si="8354">+$D160*AA111</f>
        <v>44.757607030973418</v>
      </c>
      <c r="BT160" s="82">
        <f t="shared" ref="BT160" si="8355">+$D160*AB111</f>
        <v>37.347577616241651</v>
      </c>
      <c r="BU160" s="82">
        <f t="shared" ref="BU160" si="8356">+$D160*AC111</f>
        <v>29.967085021525158</v>
      </c>
      <c r="BV160" s="82">
        <f t="shared" ref="BV160" si="8357">+$D160*AD111</f>
        <v>23.027747853561802</v>
      </c>
      <c r="BW160" s="82">
        <f t="shared" ref="BW160" si="8358">+$D160*AE111</f>
        <v>16.883946414087738</v>
      </c>
      <c r="BX160" s="82">
        <f t="shared" ref="BX160" si="8359">+$D160*AF111</f>
        <v>11.771692637259971</v>
      </c>
      <c r="BY160" s="82">
        <f t="shared" ref="BY160" si="8360">+$D160*AG111</f>
        <v>7.7799853369237644</v>
      </c>
      <c r="BZ160" s="82">
        <f t="shared" ref="BZ160" si="8361">+$D160*AH111</f>
        <v>4.8594660348523186</v>
      </c>
      <c r="CA160" s="82">
        <f t="shared" ref="CA160" si="8362">+$D160*AI111</f>
        <v>2.8600244006771622</v>
      </c>
      <c r="CB160" s="82">
        <f t="shared" ref="CB160" si="8363">+$D160*AJ111</f>
        <v>1.5810886004864759</v>
      </c>
      <c r="CC160" s="82">
        <f t="shared" ref="CC160" si="8364">+$D160*AK111</f>
        <v>0.81810616601040265</v>
      </c>
      <c r="CD160" s="82">
        <f t="shared" ref="CD160" si="8365">+$D160*AL111</f>
        <v>0.39451118150449715</v>
      </c>
      <c r="CE160" s="82">
        <f t="shared" ref="CE160" si="8366">+$D160*AM111</f>
        <v>0.1762915914689219</v>
      </c>
      <c r="CF160" s="82">
        <f t="shared" ref="CF160" si="8367">+$D160*AN111</f>
        <v>7.2401203953157883E-2</v>
      </c>
      <c r="CG160" s="82">
        <f t="shared" ref="CG160" si="8368">+$D160*AO111</f>
        <v>2.696833938949918E-2</v>
      </c>
      <c r="CH160" s="82">
        <f t="shared" ref="CH160" si="8369">+$D160*AP111</f>
        <v>8.8929043739348155E-3</v>
      </c>
      <c r="CI160" s="82">
        <f t="shared" ref="CI160" si="8370">+$D160*AQ111</f>
        <v>2.4604289611542796E-3</v>
      </c>
      <c r="CJ160" s="82">
        <f t="shared" ref="CJ160" si="8371">+$D160*AR111</f>
        <v>4.8174696417913689E-4</v>
      </c>
      <c r="CK160" s="82">
        <f t="shared" ref="CK160" si="8372">+$D160*AS111</f>
        <v>0</v>
      </c>
      <c r="CL160" s="82">
        <f t="shared" ref="CL160" si="8373">+$D160*AT111</f>
        <v>0</v>
      </c>
      <c r="CM160" s="82">
        <f t="shared" ref="CM160" si="8374">+$D160*AU111</f>
        <v>0</v>
      </c>
      <c r="CN160" s="82">
        <f t="shared" ref="CN160" si="8375">+$D160*AV111</f>
        <v>0</v>
      </c>
      <c r="CO160" s="82">
        <f t="shared" ref="CO160" si="8376">+$D160*AW111</f>
        <v>0</v>
      </c>
      <c r="EC160" s="82"/>
      <c r="ED160" s="82"/>
      <c r="EE160" s="82"/>
      <c r="EF160" s="82"/>
      <c r="EG160" s="82"/>
      <c r="EH160" s="82"/>
      <c r="EI160" s="82"/>
      <c r="EJ160" s="82"/>
      <c r="EK160" s="82">
        <f>+$D160*CS111</f>
        <v>89.90125506457548</v>
      </c>
      <c r="EL160" s="82">
        <f t="shared" ref="EL160" si="8377">+$D160*CT111</f>
        <v>78.663598181503545</v>
      </c>
      <c r="EM160" s="82">
        <f t="shared" ref="EM160" si="8378">+$D160*CU111</f>
        <v>68.830648408815605</v>
      </c>
      <c r="EN160" s="82">
        <f t="shared" ref="EN160" si="8379">+$D160*CV111</f>
        <v>60.226817357713649</v>
      </c>
      <c r="EO160" s="82">
        <f t="shared" ref="EO160" si="8380">+$D160*CW111</f>
        <v>52.698465187999446</v>
      </c>
      <c r="EP160" s="82">
        <f t="shared" ref="EP160" si="8381">+$D160*CX111</f>
        <v>46.111157039499517</v>
      </c>
      <c r="EQ160" s="82">
        <f t="shared" ref="EQ160" si="8382">+$D160*CY111</f>
        <v>40.347262409562077</v>
      </c>
      <c r="ER160" s="82">
        <f t="shared" ref="ER160" si="8383">+$D160*CZ111</f>
        <v>35.303854608366812</v>
      </c>
      <c r="ES160" s="82">
        <f t="shared" ref="ES160" si="8384">+$D160*DA111</f>
        <v>30.890872782320965</v>
      </c>
      <c r="ET160" s="82">
        <f t="shared" ref="ET160" si="8385">+$D160*DB111</f>
        <v>27.029513684530844</v>
      </c>
      <c r="EU160" s="82">
        <f t="shared" ref="EU160" si="8386">+$D160*DC111</f>
        <v>23.650824473964487</v>
      </c>
      <c r="EV160" s="82">
        <f t="shared" ref="EV160" si="8387">+$D160*DD111</f>
        <v>20.694471414718926</v>
      </c>
      <c r="EW160" s="82">
        <f t="shared" ref="EW160" si="8388">+$D160*DE111</f>
        <v>18.107662487879061</v>
      </c>
      <c r="EX160" s="82">
        <f t="shared" ref="EX160" si="8389">+$D160*DF111</f>
        <v>15.844204676894179</v>
      </c>
      <c r="EY160" s="82">
        <f t="shared" ref="EY160" si="8390">+$D160*DG111</f>
        <v>13.863679092282407</v>
      </c>
      <c r="EZ160" s="82">
        <f t="shared" ref="EZ160" si="8391">+$D160*DH111</f>
        <v>12.130719205747106</v>
      </c>
      <c r="FA160" s="82">
        <f t="shared" ref="FA160" si="8392">+$D160*DI111</f>
        <v>10.614379305028717</v>
      </c>
      <c r="FB160" s="82">
        <f t="shared" ref="FB160" si="8393">+$D160*DJ111</f>
        <v>9.2875818919001283</v>
      </c>
      <c r="FC160" s="82">
        <f t="shared" ref="FC160" si="8394">+$D160*DK111</f>
        <v>8.1266341554126118</v>
      </c>
      <c r="FD160" s="82">
        <f t="shared" ref="FD160" si="8395">+$D160*DL111</f>
        <v>7.1108048859860356</v>
      </c>
      <c r="FE160" s="82">
        <f t="shared" ref="FE160" si="8396">+$D160*DM111</f>
        <v>6.2219542752377803</v>
      </c>
      <c r="FF160" s="82">
        <f t="shared" ref="FF160" si="8397">+$D160*DN111</f>
        <v>5.4442099908330581</v>
      </c>
      <c r="FG160" s="82">
        <f t="shared" ref="FG160" si="8398">+$D160*DO111</f>
        <v>4.7636837419789257</v>
      </c>
      <c r="FH160" s="82">
        <f t="shared" ref="FH160" si="8399">+$D160*DP111</f>
        <v>4.1682232742315595</v>
      </c>
      <c r="FI160" s="82">
        <f t="shared" ref="FI160" si="8400">+$D160*DQ111</f>
        <v>3.6471953649526152</v>
      </c>
      <c r="FJ160" s="82">
        <f t="shared" ref="FJ160" si="8401">+$D160*DR111</f>
        <v>3.1912959443335382</v>
      </c>
      <c r="FK160" s="82">
        <f t="shared" ref="FK160" si="8402">+$D160*DS111</f>
        <v>2.7923839512918458</v>
      </c>
      <c r="FL160" s="82">
        <f t="shared" ref="FL160" si="8403">+$D160*DT111</f>
        <v>2.443335957380365</v>
      </c>
      <c r="FM160" s="82">
        <f t="shared" ref="FM160" si="8404">+$D160*DU111</f>
        <v>2.1379189627078197</v>
      </c>
      <c r="FN160" s="82">
        <f t="shared" ref="FN160" si="8405">+$D160*DV111</f>
        <v>1.8706790923693422</v>
      </c>
      <c r="FO160" s="82">
        <f t="shared" ref="FO160" si="8406">+$D160*DW111</f>
        <v>1.6368442058231742</v>
      </c>
      <c r="FP160" s="82">
        <f t="shared" ref="FP160" si="8407">+$D160*DX111</f>
        <v>1.4322386800952775</v>
      </c>
      <c r="FQ160" s="82">
        <f t="shared" ref="FQ160" si="8408">+$D160*DY111</f>
        <v>0</v>
      </c>
      <c r="FR160" s="82">
        <f t="shared" ref="FR160" si="8409">+$D160*DZ111</f>
        <v>0</v>
      </c>
      <c r="FS160" s="82">
        <f t="shared" ref="FS160" si="8410">+$D160*EA111</f>
        <v>0</v>
      </c>
      <c r="FT160" s="82">
        <f t="shared" ref="FT160" si="8411">+$D160*EB111</f>
        <v>0</v>
      </c>
      <c r="FU160" s="82">
        <f t="shared" ref="FU160" si="8412">+$D160*EC111</f>
        <v>0</v>
      </c>
    </row>
    <row r="161" spans="1:177">
      <c r="A161" s="79">
        <v>1997</v>
      </c>
      <c r="D161" s="98">
        <f>Data!CE61</f>
        <v>102.39832399744586</v>
      </c>
      <c r="AW161" s="82"/>
      <c r="AX161" s="82"/>
      <c r="AY161" s="82"/>
      <c r="AZ161" s="82"/>
      <c r="BA161" s="82"/>
      <c r="BB161" s="82"/>
      <c r="BC161" s="82"/>
      <c r="BD161" s="82"/>
      <c r="BE161" s="82"/>
      <c r="BF161" s="82">
        <f>+$D161*M111</f>
        <v>102.39508091536322</v>
      </c>
      <c r="BG161" s="82">
        <f t="shared" ref="BG161" si="8413">+$D161*N111</f>
        <v>100.7640437042697</v>
      </c>
      <c r="BH161" s="82">
        <f t="shared" ref="BH161" si="8414">+$D161*O111</f>
        <v>99.072099841586663</v>
      </c>
      <c r="BI161" s="82">
        <f t="shared" ref="BI161" si="8415">+$D161*P111</f>
        <v>97.30616034117422</v>
      </c>
      <c r="BJ161" s="82">
        <f t="shared" ref="BJ161" si="8416">+$D161*Q111</f>
        <v>95.442756921343516</v>
      </c>
      <c r="BK161" s="82">
        <f t="shared" ref="BK161" si="8417">+$D161*R111</f>
        <v>93.44123502980375</v>
      </c>
      <c r="BL161" s="82">
        <f t="shared" ref="BL161" si="8418">+$D161*S111</f>
        <v>91.235313157346013</v>
      </c>
      <c r="BM161" s="82">
        <f t="shared" ref="BM161" si="8419">+$D161*T111</f>
        <v>88.725051303347954</v>
      </c>
      <c r="BN161" s="82">
        <f t="shared" ref="BN161" si="8420">+$D161*U111</f>
        <v>85.773213098769901</v>
      </c>
      <c r="BO161" s="82">
        <f t="shared" ref="BO161" si="8421">+$D161*V111</f>
        <v>82.211478905393619</v>
      </c>
      <c r="BP161" s="82">
        <f t="shared" ref="BP161" si="8422">+$D161*W111</f>
        <v>77.861567712748311</v>
      </c>
      <c r="BQ161" s="82">
        <f t="shared" ref="BQ161" si="8423">+$D161*X111</f>
        <v>72.572801853141826</v>
      </c>
      <c r="BR161" s="82">
        <f t="shared" ref="BR161" si="8424">+$D161*Y111</f>
        <v>66.270993770365749</v>
      </c>
      <c r="BS161" s="82">
        <f t="shared" ref="BS161" si="8425">+$D161*Z111</f>
        <v>59.005850819586016</v>
      </c>
      <c r="BT161" s="82">
        <f t="shared" ref="BT161" si="8426">+$D161*AA111</f>
        <v>50.979309941957581</v>
      </c>
      <c r="BU161" s="82">
        <f t="shared" ref="BU161" si="8427">+$D161*AB111</f>
        <v>42.539220954375764</v>
      </c>
      <c r="BV161" s="82">
        <f t="shared" ref="BV161" si="8428">+$D161*AC111</f>
        <v>34.132774665815283</v>
      </c>
      <c r="BW161" s="82">
        <f t="shared" ref="BW161" si="8429">+$D161*AD111</f>
        <v>26.228808306922655</v>
      </c>
      <c r="BX161" s="82">
        <f t="shared" ref="BX161" si="8430">+$D161*AE111</f>
        <v>19.230964173118846</v>
      </c>
      <c r="BY161" s="82">
        <f t="shared" ref="BY161" si="8431">+$D161*AF111</f>
        <v>13.4080619431026</v>
      </c>
      <c r="BZ161" s="82">
        <f t="shared" ref="BZ161" si="8432">+$D161*AG111</f>
        <v>8.8614720523474766</v>
      </c>
      <c r="CA161" s="82">
        <f t="shared" ref="CA161" si="8433">+$D161*AH111</f>
        <v>5.5349747579604713</v>
      </c>
      <c r="CB161" s="82">
        <f t="shared" ref="CB161" si="8434">+$D161*AI111</f>
        <v>3.2575930670910025</v>
      </c>
      <c r="CC161" s="82">
        <f t="shared" ref="CC161" si="8435">+$D161*AJ111</f>
        <v>1.8008738884122373</v>
      </c>
      <c r="CD161" s="82">
        <f t="shared" ref="CD161" si="8436">+$D161*AK111</f>
        <v>0.93183015288571958</v>
      </c>
      <c r="CE161" s="82">
        <f t="shared" ref="CE161" si="8437">+$D161*AL111</f>
        <v>0.44935172212329594</v>
      </c>
      <c r="CF161" s="82">
        <f t="shared" ref="CF161" si="8438">+$D161*AM111</f>
        <v>0.20079768061406283</v>
      </c>
      <c r="CG161" s="82">
        <f t="shared" ref="CG161" si="8439">+$D161*AN111</f>
        <v>8.2465611129403732E-2</v>
      </c>
      <c r="CH161" s="82">
        <f t="shared" ref="CH161" si="8440">+$D161*AO111</f>
        <v>3.0717176890305276E-2</v>
      </c>
      <c r="CI161" s="82">
        <f t="shared" ref="CI161" si="8441">+$D161*AP111</f>
        <v>1.0129096670634791E-2</v>
      </c>
      <c r="CJ161" s="82">
        <f t="shared" ref="CJ161" si="8442">+$D161*AQ111</f>
        <v>2.8024503301539616E-3</v>
      </c>
      <c r="CK161" s="82">
        <f t="shared" ref="CK161" si="8443">+$D161*AR111</f>
        <v>5.4871404951318788E-4</v>
      </c>
      <c r="CL161" s="82">
        <f t="shared" ref="CL161" si="8444">+$D161*AS111</f>
        <v>0</v>
      </c>
      <c r="CM161" s="82">
        <f t="shared" ref="CM161" si="8445">+$D161*AT111</f>
        <v>0</v>
      </c>
      <c r="CN161" s="82">
        <f t="shared" ref="CN161" si="8446">+$D161*AU111</f>
        <v>0</v>
      </c>
      <c r="CO161" s="82">
        <f t="shared" ref="CO161" si="8447">+$D161*AV111</f>
        <v>0</v>
      </c>
      <c r="EC161" s="82"/>
      <c r="ED161" s="82"/>
      <c r="EE161" s="82"/>
      <c r="EF161" s="82"/>
      <c r="EG161" s="82"/>
      <c r="EH161" s="82"/>
      <c r="EI161" s="82"/>
      <c r="EJ161" s="82"/>
      <c r="EK161" s="82"/>
      <c r="EL161" s="82">
        <f>+$D161*CS111</f>
        <v>102.39832399744586</v>
      </c>
      <c r="EM161" s="82">
        <f t="shared" ref="EM161" si="8448">+$D161*CT111</f>
        <v>89.598533497765118</v>
      </c>
      <c r="EN161" s="82">
        <f t="shared" ref="EN161" si="8449">+$D161*CU111</f>
        <v>78.398716810544485</v>
      </c>
      <c r="EO161" s="82">
        <f t="shared" ref="EO161" si="8450">+$D161*CV111</f>
        <v>68.59887720922643</v>
      </c>
      <c r="EP161" s="82">
        <f t="shared" ref="EP161" si="8451">+$D161*CW111</f>
        <v>60.024017558073119</v>
      </c>
      <c r="EQ161" s="82">
        <f t="shared" ref="EQ161" si="8452">+$D161*CX111</f>
        <v>52.521015363313978</v>
      </c>
      <c r="ER161" s="82">
        <f t="shared" ref="ER161" si="8453">+$D161*CY111</f>
        <v>45.955888442899735</v>
      </c>
      <c r="ES161" s="82">
        <f t="shared" ref="ES161" si="8454">+$D161*CZ111</f>
        <v>40.211402387537269</v>
      </c>
      <c r="ET161" s="82">
        <f t="shared" ref="ET161" si="8455">+$D161*DA111</f>
        <v>35.184977089095106</v>
      </c>
      <c r="EU161" s="82">
        <f t="shared" ref="EU161" si="8456">+$D161*DB111</f>
        <v>30.786854952958219</v>
      </c>
      <c r="EV161" s="82">
        <f t="shared" ref="EV161" si="8457">+$D161*DC111</f>
        <v>26.938498083838443</v>
      </c>
      <c r="EW161" s="82">
        <f t="shared" ref="EW161" si="8458">+$D161*DD111</f>
        <v>23.571185823358636</v>
      </c>
      <c r="EX161" s="82">
        <f t="shared" ref="EX161" si="8459">+$D161*DE111</f>
        <v>20.624787595438807</v>
      </c>
      <c r="EY161" s="82">
        <f t="shared" ref="EY161" si="8460">+$D161*DF111</f>
        <v>18.046689146008955</v>
      </c>
      <c r="EZ161" s="82">
        <f t="shared" ref="EZ161" si="8461">+$D161*DG111</f>
        <v>15.790853002757837</v>
      </c>
      <c r="FA161" s="82">
        <f t="shared" ref="FA161" si="8462">+$D161*DH111</f>
        <v>13.816996377413107</v>
      </c>
      <c r="FB161" s="82">
        <f t="shared" ref="FB161" si="8463">+$D161*DI111</f>
        <v>12.089871830236468</v>
      </c>
      <c r="FC161" s="82">
        <f t="shared" ref="FC161" si="8464">+$D161*DJ111</f>
        <v>10.578637851456911</v>
      </c>
      <c r="FD161" s="82">
        <f t="shared" ref="FD161" si="8465">+$D161*DK111</f>
        <v>9.2563081200247961</v>
      </c>
      <c r="FE161" s="82">
        <f t="shared" ref="FE161" si="8466">+$D161*DL111</f>
        <v>8.0992696050216981</v>
      </c>
      <c r="FF161" s="82">
        <f t="shared" ref="FF161" si="8467">+$D161*DM111</f>
        <v>7.0868609043939843</v>
      </c>
      <c r="FG161" s="82">
        <f t="shared" ref="FG161" si="8468">+$D161*DN111</f>
        <v>6.2010032913447368</v>
      </c>
      <c r="FH161" s="82">
        <f t="shared" ref="FH161" si="8469">+$D161*DO111</f>
        <v>5.4258778799266452</v>
      </c>
      <c r="FI161" s="82">
        <f t="shared" ref="FI161" si="8470">+$D161*DP111</f>
        <v>4.7476431449358136</v>
      </c>
      <c r="FJ161" s="82">
        <f t="shared" ref="FJ161" si="8471">+$D161*DQ111</f>
        <v>4.1541877518188368</v>
      </c>
      <c r="FK161" s="82">
        <f t="shared" ref="FK161" si="8472">+$D161*DR111</f>
        <v>3.6349142828414824</v>
      </c>
      <c r="FL161" s="82">
        <f t="shared" ref="FL161" si="8473">+$D161*DS111</f>
        <v>3.1805499974862972</v>
      </c>
      <c r="FM161" s="82">
        <f t="shared" ref="FM161" si="8474">+$D161*DT111</f>
        <v>2.7829812478005103</v>
      </c>
      <c r="FN161" s="82">
        <f t="shared" ref="FN161" si="8475">+$D161*DU111</f>
        <v>2.4351085918254465</v>
      </c>
      <c r="FO161" s="82">
        <f t="shared" ref="FO161" si="8476">+$D161*DV111</f>
        <v>2.1307200178472656</v>
      </c>
      <c r="FP161" s="82">
        <f t="shared" ref="FP161" si="8477">+$D161*DW111</f>
        <v>1.8643800156163572</v>
      </c>
      <c r="FQ161" s="82">
        <f t="shared" ref="FQ161" si="8478">+$D161*DX111</f>
        <v>1.6313325136643126</v>
      </c>
      <c r="FR161" s="82">
        <f t="shared" ref="FR161" si="8479">+$D161*DY111</f>
        <v>0</v>
      </c>
      <c r="FS161" s="82">
        <f t="shared" ref="FS161" si="8480">+$D161*DZ111</f>
        <v>0</v>
      </c>
      <c r="FT161" s="82">
        <f t="shared" ref="FT161" si="8481">+$D161*EA111</f>
        <v>0</v>
      </c>
      <c r="FU161" s="82">
        <f t="shared" ref="FU161" si="8482">+$D161*EB111</f>
        <v>0</v>
      </c>
    </row>
    <row r="162" spans="1:177">
      <c r="A162" s="79">
        <v>1998</v>
      </c>
      <c r="D162" s="98">
        <f>Data!CE62</f>
        <v>114.83832879720525</v>
      </c>
      <c r="AW162" s="82"/>
      <c r="AX162" s="82"/>
      <c r="AY162" s="82"/>
      <c r="AZ162" s="82"/>
      <c r="BA162" s="82"/>
      <c r="BB162" s="82"/>
      <c r="BC162" s="82"/>
      <c r="BD162" s="82"/>
      <c r="BE162" s="82"/>
      <c r="BF162" s="82"/>
      <c r="BG162" s="82">
        <f>+$D162*M111</f>
        <v>114.83469172472221</v>
      </c>
      <c r="BH162" s="82">
        <f t="shared" ref="BH162" si="8483">+$D162*N111</f>
        <v>113.00550565784178</v>
      </c>
      <c r="BI162" s="82">
        <f t="shared" ref="BI162" si="8484">+$D162*O111</f>
        <v>111.10801360890889</v>
      </c>
      <c r="BJ162" s="82">
        <f t="shared" ref="BJ162" si="8485">+$D162*P111</f>
        <v>109.12753645784346</v>
      </c>
      <c r="BK162" s="82">
        <f t="shared" ref="BK162" si="8486">+$D162*Q111</f>
        <v>107.03775484565914</v>
      </c>
      <c r="BL162" s="82">
        <f t="shared" ref="BL162" si="8487">+$D162*R111</f>
        <v>104.79307524444631</v>
      </c>
      <c r="BM162" s="82">
        <f t="shared" ref="BM162" si="8488">+$D162*S111</f>
        <v>102.31916384237525</v>
      </c>
      <c r="BN162" s="82">
        <f t="shared" ref="BN162" si="8489">+$D162*T111</f>
        <v>99.503939286905947</v>
      </c>
      <c r="BO162" s="82">
        <f t="shared" ref="BO162" si="8490">+$D162*U111</f>
        <v>96.193492855166085</v>
      </c>
      <c r="BP162" s="82">
        <f t="shared" ref="BP162" si="8491">+$D162*V111</f>
        <v>92.199056360312952</v>
      </c>
      <c r="BQ162" s="82">
        <f t="shared" ref="BQ162" si="8492">+$D162*W111</f>
        <v>87.320690071894944</v>
      </c>
      <c r="BR162" s="82">
        <f t="shared" ref="BR162" si="8493">+$D162*X111</f>
        <v>81.389411033264651</v>
      </c>
      <c r="BS162" s="82">
        <f t="shared" ref="BS162" si="8494">+$D162*Y111</f>
        <v>74.322018908323457</v>
      </c>
      <c r="BT162" s="82">
        <f t="shared" ref="BT162" si="8495">+$D162*Z111</f>
        <v>66.174259820380271</v>
      </c>
      <c r="BU162" s="82">
        <f t="shared" ref="BU162" si="8496">+$D162*AA111</f>
        <v>57.172603304671135</v>
      </c>
      <c r="BV162" s="82">
        <f t="shared" ref="BV162" si="8497">+$D162*AB111</f>
        <v>47.707158203657883</v>
      </c>
      <c r="BW162" s="82">
        <f t="shared" ref="BW162" si="8498">+$D162*AC111</f>
        <v>38.27944293240175</v>
      </c>
      <c r="BX162" s="82">
        <f t="shared" ref="BX162" si="8499">+$D162*AD111</f>
        <v>29.41525207369979</v>
      </c>
      <c r="BY162" s="82">
        <f t="shared" ref="BY162" si="8500">+$D162*AE111</f>
        <v>21.567264976475421</v>
      </c>
      <c r="BZ162" s="82">
        <f t="shared" ref="BZ162" si="8501">+$D162*AF111</f>
        <v>15.036959257201492</v>
      </c>
      <c r="CA162" s="82">
        <f t="shared" ref="CA162" si="8502">+$D162*AG111</f>
        <v>9.938020481664406</v>
      </c>
      <c r="CB162" s="82">
        <f t="shared" ref="CB162" si="8503">+$D162*AH111</f>
        <v>6.2073989722209779</v>
      </c>
      <c r="CC162" s="82">
        <f t="shared" ref="CC162" si="8504">+$D162*AI111</f>
        <v>3.6533463549210436</v>
      </c>
      <c r="CD162" s="82">
        <f t="shared" ref="CD162" si="8505">+$D162*AJ111</f>
        <v>2.0196555924581783</v>
      </c>
      <c r="CE162" s="82">
        <f t="shared" ref="CE162" si="8506">+$D162*AK111</f>
        <v>1.0450348531379232</v>
      </c>
      <c r="CF162" s="82">
        <f t="shared" ref="CF162" si="8507">+$D162*AL111</f>
        <v>0.50394184979114121</v>
      </c>
      <c r="CG162" s="82">
        <f t="shared" ref="CG162" si="8508">+$D162*AM111</f>
        <v>0.22519187002171176</v>
      </c>
      <c r="CH162" s="82">
        <f t="shared" ref="CH162" si="8509">+$D162*AN111</f>
        <v>9.2484062195951094E-2</v>
      </c>
      <c r="CI162" s="82">
        <f t="shared" ref="CI162" si="8510">+$D162*AO111</f>
        <v>3.4448896444230666E-2</v>
      </c>
      <c r="CJ162" s="82">
        <f t="shared" ref="CJ162" si="8511">+$D162*AP111</f>
        <v>1.1359644264392935E-2</v>
      </c>
      <c r="CK162" s="82">
        <f t="shared" ref="CK162" si="8512">+$D162*AQ111</f>
        <v>3.1429099607146352E-3</v>
      </c>
      <c r="CL162" s="82">
        <f t="shared" ref="CL162" si="8513">+$D162*AR111</f>
        <v>6.1537534965135933E-4</v>
      </c>
      <c r="CM162" s="82">
        <f t="shared" ref="CM162" si="8514">+$D162*AS111</f>
        <v>0</v>
      </c>
      <c r="CN162" s="82">
        <f t="shared" ref="CN162" si="8515">+$D162*AT111</f>
        <v>0</v>
      </c>
      <c r="CO162" s="82">
        <f t="shared" ref="CO162" si="8516">+$D162*AU111</f>
        <v>0</v>
      </c>
      <c r="EC162" s="82"/>
      <c r="ED162" s="82"/>
      <c r="EE162" s="82"/>
      <c r="EF162" s="82"/>
      <c r="EG162" s="82"/>
      <c r="EH162" s="82"/>
      <c r="EI162" s="82"/>
      <c r="EJ162" s="82"/>
      <c r="EK162" s="82"/>
      <c r="EL162" s="82"/>
      <c r="EM162" s="82">
        <f>+$D162*CS111</f>
        <v>114.83832879720525</v>
      </c>
      <c r="EN162" s="82">
        <f t="shared" ref="EN162" si="8517">+$D162*CT111</f>
        <v>100.4835376975546</v>
      </c>
      <c r="EO162" s="82">
        <f t="shared" ref="EO162" si="8518">+$D162*CU111</f>
        <v>87.923095485360264</v>
      </c>
      <c r="EP162" s="82">
        <f t="shared" ref="EP162" si="8519">+$D162*CV111</f>
        <v>76.932708549690233</v>
      </c>
      <c r="EQ162" s="82">
        <f t="shared" ref="EQ162" si="8520">+$D162*CW111</f>
        <v>67.316119980978954</v>
      </c>
      <c r="ER162" s="82">
        <f t="shared" ref="ER162" si="8521">+$D162*CX111</f>
        <v>58.901604983356584</v>
      </c>
      <c r="ES162" s="82">
        <f t="shared" ref="ES162" si="8522">+$D162*CY111</f>
        <v>51.538904360437016</v>
      </c>
      <c r="ET162" s="82">
        <f t="shared" ref="ET162" si="8523">+$D162*CZ111</f>
        <v>45.096541315382389</v>
      </c>
      <c r="EU162" s="82">
        <f t="shared" ref="EU162" si="8524">+$D162*DA111</f>
        <v>39.459473650959588</v>
      </c>
      <c r="EV162" s="82">
        <f t="shared" ref="EV162" si="8525">+$D162*DB111</f>
        <v>34.52703944458964</v>
      </c>
      <c r="EW162" s="82">
        <f t="shared" ref="EW162" si="8526">+$D162*DC111</f>
        <v>30.211159514015936</v>
      </c>
      <c r="EX162" s="82">
        <f t="shared" ref="EX162" si="8527">+$D162*DD111</f>
        <v>26.434764574763943</v>
      </c>
      <c r="EY162" s="82">
        <f t="shared" ref="EY162" si="8528">+$D162*DE111</f>
        <v>23.130419002918451</v>
      </c>
      <c r="EZ162" s="82">
        <f t="shared" ref="EZ162" si="8529">+$D162*DF111</f>
        <v>20.239116627553646</v>
      </c>
      <c r="FA162" s="82">
        <f t="shared" ref="FA162" si="8530">+$D162*DG111</f>
        <v>17.709227049109437</v>
      </c>
      <c r="FB162" s="82">
        <f t="shared" ref="FB162" si="8531">+$D162*DH111</f>
        <v>15.495573667970758</v>
      </c>
      <c r="FC162" s="82">
        <f t="shared" ref="FC162" si="8532">+$D162*DI111</f>
        <v>13.558626959474413</v>
      </c>
      <c r="FD162" s="82">
        <f t="shared" ref="FD162" si="8533">+$D162*DJ111</f>
        <v>11.863798589540112</v>
      </c>
      <c r="FE162" s="82">
        <f t="shared" ref="FE162" si="8534">+$D162*DK111</f>
        <v>10.380823765847598</v>
      </c>
      <c r="FF162" s="82">
        <f t="shared" ref="FF162" si="8535">+$D162*DL111</f>
        <v>9.0832207951166488</v>
      </c>
      <c r="FG162" s="82">
        <f t="shared" ref="FG162" si="8536">+$D162*DM111</f>
        <v>7.9478181957270673</v>
      </c>
      <c r="FH162" s="82">
        <f t="shared" ref="FH162" si="8537">+$D162*DN111</f>
        <v>6.954340921261184</v>
      </c>
      <c r="FI162" s="82">
        <f t="shared" ref="FI162" si="8538">+$D162*DO111</f>
        <v>6.0850483061035359</v>
      </c>
      <c r="FJ162" s="82">
        <f t="shared" ref="FJ162" si="8539">+$D162*DP111</f>
        <v>5.3244172678405937</v>
      </c>
      <c r="FK162" s="82">
        <f t="shared" ref="FK162" si="8540">+$D162*DQ111</f>
        <v>4.6588651093605193</v>
      </c>
      <c r="FL162" s="82">
        <f t="shared" ref="FL162" si="8541">+$D162*DR111</f>
        <v>4.0765069706904544</v>
      </c>
      <c r="FM162" s="82">
        <f t="shared" ref="FM162" si="8542">+$D162*DS111</f>
        <v>3.5669435993541478</v>
      </c>
      <c r="FN162" s="82">
        <f t="shared" ref="FN162" si="8543">+$D162*DT111</f>
        <v>3.1210756494348795</v>
      </c>
      <c r="FO162" s="82">
        <f t="shared" ref="FO162" si="8544">+$D162*DU111</f>
        <v>2.7309411932555197</v>
      </c>
      <c r="FP162" s="82">
        <f t="shared" ref="FP162" si="8545">+$D162*DV111</f>
        <v>2.3895735440985795</v>
      </c>
      <c r="FQ162" s="82">
        <f t="shared" ref="FQ162" si="8546">+$D162*DW111</f>
        <v>2.0908768510862568</v>
      </c>
      <c r="FR162" s="82">
        <f t="shared" ref="FR162" si="8547">+$D162*DX111</f>
        <v>1.8295172447004748</v>
      </c>
      <c r="FS162" s="82">
        <f t="shared" ref="FS162" si="8548">+$D162*DY111</f>
        <v>0</v>
      </c>
      <c r="FT162" s="82">
        <f t="shared" ref="FT162" si="8549">+$D162*DZ111</f>
        <v>0</v>
      </c>
      <c r="FU162" s="82">
        <f t="shared" ref="FU162" si="8550">+$D162*EA111</f>
        <v>0</v>
      </c>
    </row>
    <row r="163" spans="1:177">
      <c r="A163" s="79">
        <v>1999</v>
      </c>
      <c r="D163" s="98">
        <f>Data!CE63</f>
        <v>121.18038060302402</v>
      </c>
      <c r="AW163" s="82"/>
      <c r="AX163" s="82"/>
      <c r="AY163" s="82"/>
      <c r="AZ163" s="82"/>
      <c r="BA163" s="82"/>
      <c r="BB163" s="82"/>
      <c r="BC163" s="82"/>
      <c r="BD163" s="82"/>
      <c r="BE163" s="82"/>
      <c r="BF163" s="82"/>
      <c r="BH163" s="82">
        <f>+$D163*M111</f>
        <v>121.17654266988451</v>
      </c>
      <c r="BI163" s="82">
        <f t="shared" ref="BI163" si="8551">+$D163*N111</f>
        <v>119.24633812842211</v>
      </c>
      <c r="BJ163" s="82">
        <f t="shared" ref="BJ163" si="8552">+$D163*O111</f>
        <v>117.24405534453597</v>
      </c>
      <c r="BK163" s="82">
        <f t="shared" ref="BK163" si="8553">+$D163*P111</f>
        <v>115.15420453030553</v>
      </c>
      <c r="BL163" s="82">
        <f t="shared" ref="BL163" si="8554">+$D163*Q111</f>
        <v>112.94901281605742</v>
      </c>
      <c r="BM163" s="82">
        <f t="shared" ref="BM163" si="8555">+$D163*R111</f>
        <v>110.58036872957685</v>
      </c>
      <c r="BN163" s="82">
        <f t="shared" ref="BN163" si="8556">+$D163*S111</f>
        <v>107.96983330624674</v>
      </c>
      <c r="BO163" s="82">
        <f t="shared" ref="BO163" si="8557">+$D163*T111</f>
        <v>104.99913539825828</v>
      </c>
      <c r="BP163" s="82">
        <f t="shared" ref="BP163" si="8558">+$D163*U111</f>
        <v>101.50586653266397</v>
      </c>
      <c r="BQ163" s="82">
        <f t="shared" ref="BQ163" si="8559">+$D163*V111</f>
        <v>97.290833626745439</v>
      </c>
      <c r="BR163" s="82">
        <f t="shared" ref="BR163" si="8560">+$D163*W111</f>
        <v>92.143055095455608</v>
      </c>
      <c r="BS163" s="82">
        <f t="shared" ref="BS163" si="8561">+$D163*X111</f>
        <v>85.884215743716027</v>
      </c>
      <c r="BT163" s="82">
        <f t="shared" ref="BT163" si="8562">+$D163*Y111</f>
        <v>78.426520420723563</v>
      </c>
      <c r="BU163" s="82">
        <f t="shared" ref="BU163" si="8563">+$D163*Z111</f>
        <v>69.828793880464715</v>
      </c>
      <c r="BV163" s="82">
        <f t="shared" ref="BV163" si="8564">+$D163*AA111</f>
        <v>60.330012645519837</v>
      </c>
      <c r="BW163" s="82">
        <f t="shared" ref="BW163" si="8565">+$D163*AB111</f>
        <v>50.341829676196362</v>
      </c>
      <c r="BX163" s="82">
        <f t="shared" ref="BX163" si="8566">+$D163*AC111</f>
        <v>40.393460201008004</v>
      </c>
      <c r="BY163" s="82">
        <f t="shared" ref="BY163" si="8567">+$D163*AD111</f>
        <v>31.039736289784639</v>
      </c>
      <c r="BZ163" s="82">
        <f t="shared" ref="BZ163" si="8568">+$D163*AE111</f>
        <v>22.758336922778042</v>
      </c>
      <c r="CA163" s="82">
        <f t="shared" ref="CA163" si="8569">+$D163*AF111</f>
        <v>15.86738909373773</v>
      </c>
      <c r="CB163" s="82">
        <f t="shared" ref="CB163" si="8570">+$D163*AG111</f>
        <v>10.486856757863659</v>
      </c>
      <c r="CC163" s="82">
        <f t="shared" ref="CC163" si="8571">+$D163*AH111</f>
        <v>6.5502082613628598</v>
      </c>
      <c r="CD163" s="82">
        <f t="shared" ref="CD163" si="8572">+$D163*AI111</f>
        <v>3.8551057508490718</v>
      </c>
      <c r="CE163" s="82">
        <f t="shared" ref="CE163" si="8573">+$D163*AJ111</f>
        <v>2.1311929209045073</v>
      </c>
      <c r="CF163" s="82">
        <f t="shared" ref="CF163" si="8574">+$D163*AK111</f>
        <v>1.1027478592997493</v>
      </c>
      <c r="CG163" s="82">
        <f t="shared" ref="CG163" si="8575">+$D163*AL111</f>
        <v>0.53177249964446205</v>
      </c>
      <c r="CH163" s="82">
        <f t="shared" ref="CH163" si="8576">+$D163*AM111</f>
        <v>0.2376282971352493</v>
      </c>
      <c r="CI163" s="82">
        <f t="shared" ref="CI163" si="8577">+$D163*AN111</f>
        <v>9.7591579170488968E-2</v>
      </c>
      <c r="CJ163" s="82">
        <f t="shared" ref="CJ163" si="8578">+$D163*AO111</f>
        <v>3.6351368277379753E-2</v>
      </c>
      <c r="CK163" s="82">
        <f t="shared" ref="CK163" si="8579">+$D163*AP111</f>
        <v>1.1986991015038136E-2</v>
      </c>
      <c r="CL163" s="82">
        <f t="shared" ref="CL163" si="8580">+$D163*AQ111</f>
        <v>3.3164800396303182E-3</v>
      </c>
      <c r="CM163" s="82">
        <f t="shared" ref="CM163" si="8581">+$D163*AR111</f>
        <v>6.4936001651641516E-4</v>
      </c>
      <c r="CN163" s="82">
        <f t="shared" ref="CN163" si="8582">+$D163*AS111</f>
        <v>0</v>
      </c>
      <c r="CO163" s="82">
        <f t="shared" ref="CO163" si="8583">+$D163*AT111</f>
        <v>0</v>
      </c>
      <c r="EC163" s="82"/>
      <c r="ED163" s="82"/>
      <c r="EE163" s="82"/>
      <c r="EF163" s="82"/>
      <c r="EG163" s="82"/>
      <c r="EH163" s="82"/>
      <c r="EI163" s="82"/>
      <c r="EJ163" s="82"/>
      <c r="EK163" s="82"/>
      <c r="EL163" s="82"/>
      <c r="EN163" s="82">
        <f>+$D163*CS111</f>
        <v>121.18038060302402</v>
      </c>
      <c r="EO163" s="82">
        <f t="shared" ref="EO163" si="8584">+$D163*CT111</f>
        <v>106.03283302764602</v>
      </c>
      <c r="EP163" s="82">
        <f t="shared" ref="EP163" si="8585">+$D163*CU111</f>
        <v>92.77872889919027</v>
      </c>
      <c r="EQ163" s="82">
        <f t="shared" ref="EQ163" si="8586">+$D163*CV111</f>
        <v>81.181387786791475</v>
      </c>
      <c r="ER163" s="82">
        <f t="shared" ref="ER163" si="8587">+$D163*CW111</f>
        <v>71.033714313442545</v>
      </c>
      <c r="ES163" s="82">
        <f t="shared" ref="ES163" si="8588">+$D163*CX111</f>
        <v>62.154500024262227</v>
      </c>
      <c r="ET163" s="82">
        <f t="shared" ref="ET163" si="8589">+$D163*CY111</f>
        <v>54.385187521229447</v>
      </c>
      <c r="EU163" s="82">
        <f t="shared" ref="EU163" si="8590">+$D163*CZ111</f>
        <v>47.587039081075766</v>
      </c>
      <c r="EV163" s="82">
        <f t="shared" ref="EV163" si="8591">+$D163*DA111</f>
        <v>41.638659195941294</v>
      </c>
      <c r="EW163" s="82">
        <f t="shared" ref="EW163" si="8592">+$D163*DB111</f>
        <v>36.433826796448635</v>
      </c>
      <c r="EX163" s="82">
        <f t="shared" ref="EX163" si="8593">+$D163*DC111</f>
        <v>31.879598446892555</v>
      </c>
      <c r="EY163" s="82">
        <f t="shared" ref="EY163" si="8594">+$D163*DD111</f>
        <v>27.894648641030987</v>
      </c>
      <c r="EZ163" s="82">
        <f t="shared" ref="EZ163" si="8595">+$D163*DE111</f>
        <v>24.407817560902114</v>
      </c>
      <c r="FA163" s="82">
        <f t="shared" ref="FA163" si="8596">+$D163*DF111</f>
        <v>21.356840365789349</v>
      </c>
      <c r="FB163" s="82">
        <f t="shared" ref="FB163" si="8597">+$D163*DG111</f>
        <v>18.687235320065682</v>
      </c>
      <c r="FC163" s="82">
        <f t="shared" ref="FC163" si="8598">+$D163*DH111</f>
        <v>16.35133090505747</v>
      </c>
      <c r="FD163" s="82">
        <f t="shared" ref="FD163" si="8599">+$D163*DI111</f>
        <v>14.307414541925286</v>
      </c>
      <c r="FE163" s="82">
        <f t="shared" ref="FE163" si="8600">+$D163*DJ111</f>
        <v>12.518987724184626</v>
      </c>
      <c r="FF163" s="82">
        <f t="shared" ref="FF163" si="8601">+$D163*DK111</f>
        <v>10.954114258661548</v>
      </c>
      <c r="FG163" s="82">
        <f t="shared" ref="FG163" si="8602">+$D163*DL111</f>
        <v>9.5848499763288544</v>
      </c>
      <c r="FH163" s="82">
        <f t="shared" ref="FH163" si="8603">+$D163*DM111</f>
        <v>8.3867437292877476</v>
      </c>
      <c r="FI163" s="82">
        <f t="shared" ref="FI163" si="8604">+$D163*DN111</f>
        <v>7.3384007631267796</v>
      </c>
      <c r="FJ163" s="82">
        <f t="shared" ref="FJ163" si="8605">+$D163*DO111</f>
        <v>6.4211006677359324</v>
      </c>
      <c r="FK163" s="82">
        <f t="shared" ref="FK163" si="8606">+$D163*DP111</f>
        <v>5.6184630842689396</v>
      </c>
      <c r="FL163" s="82">
        <f t="shared" ref="FL163" si="8607">+$D163*DQ111</f>
        <v>4.9161551987353223</v>
      </c>
      <c r="FM163" s="82">
        <f t="shared" ref="FM163" si="8608">+$D163*DR111</f>
        <v>4.3016357988934075</v>
      </c>
      <c r="FN163" s="82">
        <f t="shared" ref="FN163" si="8609">+$D163*DS111</f>
        <v>3.7639313240317311</v>
      </c>
      <c r="FO163" s="82">
        <f t="shared" ref="FO163" si="8610">+$D163*DT111</f>
        <v>3.2934399085277648</v>
      </c>
      <c r="FP163" s="82">
        <f t="shared" ref="FP163" si="8611">+$D163*DU111</f>
        <v>2.8817599199617945</v>
      </c>
      <c r="FQ163" s="82">
        <f t="shared" ref="FQ163" si="8612">+$D163*DV111</f>
        <v>2.5215399299665702</v>
      </c>
      <c r="FR163" s="82">
        <f t="shared" ref="FR163" si="8613">+$D163*DW111</f>
        <v>2.2063474387207487</v>
      </c>
      <c r="FS163" s="82">
        <f t="shared" ref="FS163" si="8614">+$D163*DX111</f>
        <v>1.9305540088806552</v>
      </c>
      <c r="FT163" s="82">
        <f t="shared" ref="FT163" si="8615">+$D163*DY111</f>
        <v>0</v>
      </c>
      <c r="FU163" s="82">
        <f t="shared" ref="FU163" si="8616">+$D163*DZ111</f>
        <v>0</v>
      </c>
    </row>
    <row r="164" spans="1:177">
      <c r="A164" s="79">
        <v>2000</v>
      </c>
      <c r="D164" s="98">
        <f>Data!CE64</f>
        <v>137.65314099523991</v>
      </c>
      <c r="AW164" s="82"/>
      <c r="AX164" s="82"/>
      <c r="AY164" s="82"/>
      <c r="AZ164" s="82"/>
      <c r="BA164" s="82"/>
      <c r="BB164" s="82"/>
      <c r="BC164" s="82"/>
      <c r="BD164" s="82"/>
      <c r="BE164" s="82"/>
      <c r="BF164" s="82"/>
      <c r="BI164" s="82">
        <f>+$D164*M111</f>
        <v>137.64878134932235</v>
      </c>
      <c r="BJ164" s="82">
        <f t="shared" ref="BJ164" si="8617">+$D164*N111</f>
        <v>135.45619277538495</v>
      </c>
      <c r="BK164" s="82">
        <f t="shared" ref="BK164" si="8618">+$D164*O111</f>
        <v>133.1817279404747</v>
      </c>
      <c r="BL164" s="82">
        <f t="shared" ref="BL164" si="8619">+$D164*P111</f>
        <v>130.8077914388831</v>
      </c>
      <c r="BM164" s="82">
        <f t="shared" ref="BM164" si="8620">+$D164*Q111</f>
        <v>128.3028350717519</v>
      </c>
      <c r="BN164" s="82">
        <f t="shared" ref="BN164" si="8621">+$D164*R111</f>
        <v>125.61220729206231</v>
      </c>
      <c r="BO164" s="82">
        <f t="shared" ref="BO164" si="8622">+$D164*S111</f>
        <v>122.6468064663468</v>
      </c>
      <c r="BP164" s="82">
        <f t="shared" ref="BP164" si="8623">+$D164*T111</f>
        <v>119.27228415549349</v>
      </c>
      <c r="BQ164" s="82">
        <f t="shared" ref="BQ164" si="8624">+$D164*U111</f>
        <v>115.30415474958589</v>
      </c>
      <c r="BR164" s="82">
        <f t="shared" ref="BR164" si="8625">+$D164*V111</f>
        <v>110.51614768102664</v>
      </c>
      <c r="BS164" s="82">
        <f t="shared" ref="BS164" si="8626">+$D164*W111</f>
        <v>104.66860139957663</v>
      </c>
      <c r="BT164" s="82">
        <f t="shared" ref="BT164" si="8627">+$D164*X111</f>
        <v>97.558961279086162</v>
      </c>
      <c r="BU164" s="82">
        <f t="shared" ref="BU164" si="8628">+$D164*Y111</f>
        <v>89.087497658598053</v>
      </c>
      <c r="BV164" s="82">
        <f t="shared" ref="BV164" si="8629">+$D164*Z111</f>
        <v>79.321031686174507</v>
      </c>
      <c r="BW164" s="82">
        <f t="shared" ref="BW164" si="8630">+$D164*AA111</f>
        <v>68.531025365760485</v>
      </c>
      <c r="BX164" s="82">
        <f t="shared" ref="BX164" si="8631">+$D164*AB111</f>
        <v>57.185090060716327</v>
      </c>
      <c r="BY164" s="82">
        <f t="shared" ref="BY164" si="8632">+$D164*AC111</f>
        <v>45.884380331746634</v>
      </c>
      <c r="BZ164" s="82">
        <f t="shared" ref="BZ164" si="8633">+$D164*AD111</f>
        <v>35.259149828467905</v>
      </c>
      <c r="CA164" s="82">
        <f t="shared" ref="CA164" si="8634">+$D164*AE111</f>
        <v>25.852011238609389</v>
      </c>
      <c r="CB164" s="82">
        <f t="shared" ref="CB164" si="8635">+$D164*AF111</f>
        <v>18.024336425397443</v>
      </c>
      <c r="CC164" s="82">
        <f t="shared" ref="CC164" si="8636">+$D164*AG111</f>
        <v>11.912396748579509</v>
      </c>
      <c r="CD164" s="82">
        <f t="shared" ref="CD164" si="8637">+$D164*AH111</f>
        <v>7.440616516161251</v>
      </c>
      <c r="CE164" s="82">
        <f t="shared" ref="CE164" si="8638">+$D164*AI111</f>
        <v>4.3791529027426153</v>
      </c>
      <c r="CF164" s="82">
        <f t="shared" ref="CF164" si="8639">+$D164*AJ111</f>
        <v>2.4208984834794656</v>
      </c>
      <c r="CG164" s="82">
        <f t="shared" ref="CG164" si="8640">+$D164*AK111</f>
        <v>1.25265084828921</v>
      </c>
      <c r="CH164" s="82">
        <f t="shared" ref="CH164" si="8641">+$D164*AL111</f>
        <v>0.60405945670980676</v>
      </c>
      <c r="CI164" s="82">
        <f t="shared" ref="CI164" si="8642">+$D164*AM111</f>
        <v>0.26993050630178461</v>
      </c>
      <c r="CJ164" s="82">
        <f t="shared" ref="CJ164" si="8643">+$D164*AN111</f>
        <v>0.1108577753317289</v>
      </c>
      <c r="CK164" s="82">
        <f t="shared" ref="CK164" si="8644">+$D164*AO111</f>
        <v>4.1292823128261213E-2</v>
      </c>
      <c r="CL164" s="82">
        <f t="shared" ref="CL164" si="8645">+$D164*AP111</f>
        <v>1.3616453060228647E-2</v>
      </c>
      <c r="CM164" s="82">
        <f t="shared" ref="CM164" si="8646">+$D164*AQ111</f>
        <v>3.767308637184942E-3</v>
      </c>
      <c r="CN164" s="82">
        <f t="shared" ref="CN164" si="8647">+$D164*AR111</f>
        <v>7.3763133491903552E-4</v>
      </c>
      <c r="CO164" s="82">
        <f t="shared" ref="CO164" si="8648">+$D164*AS111</f>
        <v>0</v>
      </c>
      <c r="EC164" s="82"/>
      <c r="ED164" s="82"/>
      <c r="EE164" s="82"/>
      <c r="EF164" s="82"/>
      <c r="EG164" s="82"/>
      <c r="EH164" s="82"/>
      <c r="EI164" s="82"/>
      <c r="EJ164" s="82"/>
      <c r="EK164" s="82"/>
      <c r="EL164" s="82"/>
      <c r="EO164" s="82">
        <f>+$D164*CS111</f>
        <v>137.65314099523991</v>
      </c>
      <c r="EP164" s="82">
        <f t="shared" ref="EP164" si="8649">+$D164*CT111</f>
        <v>120.44649837083492</v>
      </c>
      <c r="EQ164" s="82">
        <f t="shared" ref="EQ164" si="8650">+$D164*CU111</f>
        <v>105.39068607448056</v>
      </c>
      <c r="ER164" s="82">
        <f t="shared" ref="ER164" si="8651">+$D164*CV111</f>
        <v>92.21685031517049</v>
      </c>
      <c r="ES164" s="82">
        <f t="shared" ref="ES164" si="8652">+$D164*CW111</f>
        <v>80.689744025774175</v>
      </c>
      <c r="ET164" s="82">
        <f t="shared" ref="ET164" si="8653">+$D164*CX111</f>
        <v>70.603526022552401</v>
      </c>
      <c r="EU164" s="82">
        <f t="shared" ref="EU164" si="8654">+$D164*CY111</f>
        <v>61.778085269733353</v>
      </c>
      <c r="EV164" s="82">
        <f t="shared" ref="EV164" si="8655">+$D164*CZ111</f>
        <v>54.055824611016682</v>
      </c>
      <c r="EW164" s="82">
        <f t="shared" ref="EW164" si="8656">+$D164*DA111</f>
        <v>47.298846534639601</v>
      </c>
      <c r="EX164" s="82">
        <f t="shared" ref="EX164" si="8657">+$D164*DB111</f>
        <v>41.38649071780965</v>
      </c>
      <c r="EY164" s="82">
        <f t="shared" ref="EY164" si="8658">+$D164*DC111</f>
        <v>36.213179378083446</v>
      </c>
      <c r="EZ164" s="82">
        <f t="shared" ref="EZ164" si="8659">+$D164*DD111</f>
        <v>31.686531955823011</v>
      </c>
      <c r="FA164" s="82">
        <f t="shared" ref="FA164" si="8660">+$D164*DE111</f>
        <v>27.725715461345136</v>
      </c>
      <c r="FB164" s="82">
        <f t="shared" ref="FB164" si="8661">+$D164*DF111</f>
        <v>24.260001028676992</v>
      </c>
      <c r="FC164" s="82">
        <f t="shared" ref="FC164" si="8662">+$D164*DG111</f>
        <v>21.22750090009237</v>
      </c>
      <c r="FD164" s="82">
        <f t="shared" ref="FD164" si="8663">+$D164*DH111</f>
        <v>18.574063287580824</v>
      </c>
      <c r="FE164" s="82">
        <f t="shared" ref="FE164" si="8664">+$D164*DI111</f>
        <v>16.25230537663322</v>
      </c>
      <c r="FF164" s="82">
        <f t="shared" ref="FF164" si="8665">+$D164*DJ111</f>
        <v>14.220767204554068</v>
      </c>
      <c r="FG164" s="82">
        <f t="shared" ref="FG164" si="8666">+$D164*DK111</f>
        <v>12.44317130398481</v>
      </c>
      <c r="FH164" s="82">
        <f t="shared" ref="FH164" si="8667">+$D164*DL111</f>
        <v>10.887774890986709</v>
      </c>
      <c r="FI164" s="82">
        <f t="shared" ref="FI164" si="8668">+$D164*DM111</f>
        <v>9.5268030296133688</v>
      </c>
      <c r="FJ164" s="82">
        <f t="shared" ref="FJ164" si="8669">+$D164*DN111</f>
        <v>8.3359526509116986</v>
      </c>
      <c r="FK164" s="82">
        <f t="shared" ref="FK164" si="8670">+$D164*DO111</f>
        <v>7.2939585695477369</v>
      </c>
      <c r="FL164" s="82">
        <f t="shared" ref="FL164" si="8671">+$D164*DP111</f>
        <v>6.3822137483542685</v>
      </c>
      <c r="FM164" s="82">
        <f t="shared" ref="FM164" si="8672">+$D164*DQ111</f>
        <v>5.584437029809985</v>
      </c>
      <c r="FN164" s="82">
        <f t="shared" ref="FN164" si="8673">+$D164*DR111</f>
        <v>4.8863824010837371</v>
      </c>
      <c r="FO164" s="82">
        <f t="shared" ref="FO164" si="8674">+$D164*DS111</f>
        <v>4.2755846009482701</v>
      </c>
      <c r="FP164" s="82">
        <f t="shared" ref="FP164" si="8675">+$D164*DT111</f>
        <v>3.7411365258297362</v>
      </c>
      <c r="FQ164" s="82">
        <f t="shared" ref="FQ164" si="8676">+$D164*DU111</f>
        <v>3.2734944601010194</v>
      </c>
      <c r="FR164" s="82">
        <f t="shared" ref="FR164" si="8677">+$D164*DV111</f>
        <v>2.8643076525883919</v>
      </c>
      <c r="FS164" s="82">
        <f t="shared" ref="FS164" si="8678">+$D164*DW111</f>
        <v>2.5062691960148427</v>
      </c>
      <c r="FT164" s="82">
        <f t="shared" ref="FT164" si="8679">+$D164*DX111</f>
        <v>2.1929855465129875</v>
      </c>
      <c r="FU164" s="82">
        <f t="shared" ref="FU164" si="8680">+$D164*DY111</f>
        <v>0</v>
      </c>
    </row>
    <row r="165" spans="1:177">
      <c r="A165" s="79">
        <v>2001</v>
      </c>
      <c r="D165" s="98">
        <f>Data!CE65</f>
        <v>153.19280063499528</v>
      </c>
      <c r="AW165" s="82"/>
      <c r="AX165" s="82"/>
      <c r="AY165" s="82"/>
      <c r="AZ165" s="82"/>
      <c r="BA165" s="82"/>
      <c r="BB165" s="82"/>
      <c r="BC165" s="82"/>
      <c r="BD165" s="82"/>
      <c r="BE165" s="82"/>
      <c r="BF165" s="82"/>
      <c r="BJ165" s="82">
        <f>+$D165*M111</f>
        <v>153.18794882875929</v>
      </c>
      <c r="BK165" s="82">
        <f t="shared" ref="BK165" si="8681">+$D165*N111</f>
        <v>150.74783898561827</v>
      </c>
      <c r="BL165" s="82">
        <f t="shared" ref="BL165" si="8682">+$D165*O111</f>
        <v>148.21660987245357</v>
      </c>
      <c r="BM165" s="82">
        <f t="shared" ref="BM165" si="8683">+$D165*P111</f>
        <v>145.57467973864695</v>
      </c>
      <c r="BN165" s="82">
        <f t="shared" ref="BN165" si="8684">+$D165*Q111</f>
        <v>142.78693890996098</v>
      </c>
      <c r="BO165" s="82">
        <f t="shared" ref="BO165" si="8685">+$D165*R111</f>
        <v>139.79256622760266</v>
      </c>
      <c r="BP165" s="82">
        <f t="shared" ref="BP165" si="8686">+$D165*S111</f>
        <v>136.49240137693357</v>
      </c>
      <c r="BQ165" s="82">
        <f t="shared" ref="BQ165" si="8687">+$D165*T111</f>
        <v>132.73692932691498</v>
      </c>
      <c r="BR165" s="82">
        <f t="shared" ref="BR165" si="8688">+$D165*U111</f>
        <v>128.32083789174686</v>
      </c>
      <c r="BS165" s="82">
        <f t="shared" ref="BS165" si="8689">+$D165*V111</f>
        <v>122.99231282512227</v>
      </c>
      <c r="BT165" s="82">
        <f t="shared" ref="BT165" si="8690">+$D165*W111</f>
        <v>116.48463719039734</v>
      </c>
      <c r="BU165" s="82">
        <f t="shared" ref="BU165" si="8691">+$D165*X111</f>
        <v>108.57238997474882</v>
      </c>
      <c r="BV165" s="82">
        <f t="shared" ref="BV165" si="8692">+$D165*Y111</f>
        <v>99.144583038291572</v>
      </c>
      <c r="BW165" s="82">
        <f t="shared" ref="BW165" si="8693">+$D165*Z111</f>
        <v>88.275580966819163</v>
      </c>
      <c r="BX165" s="82">
        <f t="shared" ref="BX165" si="8694">+$D165*AA111</f>
        <v>76.267491103103779</v>
      </c>
      <c r="BY165" s="82">
        <f t="shared" ref="BY165" si="8695">+$D165*AB111</f>
        <v>63.640713445605293</v>
      </c>
      <c r="BZ165" s="82">
        <f t="shared" ref="BZ165" si="8696">+$D165*AC111</f>
        <v>51.064266878331757</v>
      </c>
      <c r="CA165" s="82">
        <f t="shared" ref="CA165" si="8697">+$D165*AD111</f>
        <v>39.239554369621651</v>
      </c>
      <c r="CB165" s="82">
        <f t="shared" ref="CB165" si="8698">+$D165*AE111</f>
        <v>28.770444139933542</v>
      </c>
      <c r="CC165" s="82">
        <f t="shared" ref="CC165" si="8699">+$D165*AF111</f>
        <v>20.059103313083696</v>
      </c>
      <c r="CD165" s="82">
        <f t="shared" ref="CD165" si="8700">+$D165*AG111</f>
        <v>13.257186919208856</v>
      </c>
      <c r="CE165" s="82">
        <f t="shared" ref="CE165" si="8701">+$D165*AH111</f>
        <v>8.2805875283380566</v>
      </c>
      <c r="CF165" s="82">
        <f t="shared" ref="CF165" si="8702">+$D165*AI111</f>
        <v>4.8735153642677043</v>
      </c>
      <c r="CG165" s="82">
        <f t="shared" ref="CG165" si="8703">+$D165*AJ111</f>
        <v>2.6941936526537873</v>
      </c>
      <c r="CH165" s="82">
        <f t="shared" ref="CH165" si="8704">+$D165*AK111</f>
        <v>1.3940625711829018</v>
      </c>
      <c r="CI165" s="82">
        <f t="shared" ref="CI165" si="8705">+$D165*AL111</f>
        <v>0.67225171365053682</v>
      </c>
      <c r="CJ165" s="82">
        <f t="shared" ref="CJ165" si="8706">+$D165*AM111</f>
        <v>0.30040295439842218</v>
      </c>
      <c r="CK165" s="82">
        <f t="shared" ref="CK165" si="8707">+$D165*AN111</f>
        <v>0.12337250681275706</v>
      </c>
      <c r="CL165" s="82">
        <f t="shared" ref="CL165" si="8708">+$D165*AO111</f>
        <v>4.5954368897129554E-2</v>
      </c>
      <c r="CM165" s="82">
        <f t="shared" ref="CM165" si="8709">+$D165*AP111</f>
        <v>1.5153614105206005E-2</v>
      </c>
      <c r="CN165" s="82">
        <f t="shared" ref="CN165" si="8710">+$D165*AQ111</f>
        <v>4.1926000148934175E-3</v>
      </c>
      <c r="CO165" s="82">
        <f t="shared" ref="CO165" si="8711">+$D165*AR111</f>
        <v>8.2090251784581374E-4</v>
      </c>
      <c r="EC165" s="82"/>
      <c r="ED165" s="82"/>
      <c r="EE165" s="82"/>
      <c r="EF165" s="82"/>
      <c r="EG165" s="82"/>
      <c r="EH165" s="82"/>
      <c r="EI165" s="82"/>
      <c r="EJ165" s="82"/>
      <c r="EK165" s="82"/>
      <c r="EL165" s="82"/>
      <c r="EP165" s="82">
        <f>+$D165*CS111</f>
        <v>153.19280063499528</v>
      </c>
      <c r="EQ165" s="82">
        <f t="shared" ref="EQ165" si="8712">+$D165*CT111</f>
        <v>134.04370055562086</v>
      </c>
      <c r="ER165" s="82">
        <f t="shared" ref="ER165" si="8713">+$D165*CU111</f>
        <v>117.28823798616826</v>
      </c>
      <c r="ES165" s="82">
        <f t="shared" ref="ES165" si="8714">+$D165*CV111</f>
        <v>102.62720823789722</v>
      </c>
      <c r="ET165" s="82">
        <f t="shared" ref="ET165" si="8715">+$D165*CW111</f>
        <v>89.798807208160071</v>
      </c>
      <c r="EU165" s="82">
        <f t="shared" ref="EU165" si="8716">+$D165*CX111</f>
        <v>78.573956307140065</v>
      </c>
      <c r="EV165" s="82">
        <f t="shared" ref="EV165" si="8717">+$D165*CY111</f>
        <v>68.752211768747557</v>
      </c>
      <c r="EW165" s="82">
        <f t="shared" ref="EW165" si="8718">+$D165*CZ111</f>
        <v>60.158185297654114</v>
      </c>
      <c r="EX165" s="82">
        <f t="shared" ref="EX165" si="8719">+$D165*DA111</f>
        <v>52.638412135447346</v>
      </c>
      <c r="EY165" s="82">
        <f t="shared" ref="EY165" si="8720">+$D165*DB111</f>
        <v>46.058610618516433</v>
      </c>
      <c r="EZ165" s="82">
        <f t="shared" ref="EZ165" si="8721">+$D165*DC111</f>
        <v>40.301284291201874</v>
      </c>
      <c r="FA165" s="82">
        <f t="shared" ref="FA165" si="8722">+$D165*DD111</f>
        <v>35.263623754801642</v>
      </c>
      <c r="FB165" s="82">
        <f t="shared" ref="FB165" si="8723">+$D165*DE111</f>
        <v>30.855670785451437</v>
      </c>
      <c r="FC165" s="82">
        <f t="shared" ref="FC165" si="8724">+$D165*DF111</f>
        <v>26.998711937270006</v>
      </c>
      <c r="FD165" s="82">
        <f t="shared" ref="FD165" si="8725">+$D165*DG111</f>
        <v>23.623872945111255</v>
      </c>
      <c r="FE165" s="82">
        <f t="shared" ref="FE165" si="8726">+$D165*DH111</f>
        <v>20.670888826972348</v>
      </c>
      <c r="FF165" s="82">
        <f t="shared" ref="FF165" si="8727">+$D165*DI111</f>
        <v>18.087027723600805</v>
      </c>
      <c r="FG165" s="82">
        <f t="shared" ref="FG165" si="8728">+$D165*DJ111</f>
        <v>15.826149258150705</v>
      </c>
      <c r="FH165" s="82">
        <f t="shared" ref="FH165" si="8729">+$D165*DK111</f>
        <v>13.847880600881867</v>
      </c>
      <c r="FI165" s="82">
        <f t="shared" ref="FI165" si="8730">+$D165*DL111</f>
        <v>12.116895525771634</v>
      </c>
      <c r="FJ165" s="82">
        <f t="shared" ref="FJ165" si="8731">+$D165*DM111</f>
        <v>10.602283585050179</v>
      </c>
      <c r="FK165" s="82">
        <f t="shared" ref="FK165" si="8732">+$D165*DN111</f>
        <v>9.2769981369189072</v>
      </c>
      <c r="FL165" s="82">
        <f t="shared" ref="FL165" si="8733">+$D165*DO111</f>
        <v>8.117373369804044</v>
      </c>
      <c r="FM165" s="82">
        <f t="shared" ref="FM165" si="8734">+$D165*DP111</f>
        <v>7.1027016985785378</v>
      </c>
      <c r="FN165" s="82">
        <f t="shared" ref="FN165" si="8735">+$D165*DQ111</f>
        <v>6.2148639862562209</v>
      </c>
      <c r="FO165" s="82">
        <f t="shared" ref="FO165" si="8736">+$D165*DR111</f>
        <v>5.4380059879741935</v>
      </c>
      <c r="FP165" s="82">
        <f t="shared" ref="FP165" si="8737">+$D165*DS111</f>
        <v>4.7582552394774194</v>
      </c>
      <c r="FQ165" s="82">
        <f t="shared" ref="FQ165" si="8738">+$D165*DT111</f>
        <v>4.1634733345427417</v>
      </c>
      <c r="FR165" s="82">
        <f t="shared" ref="FR165" si="8739">+$D165*DU111</f>
        <v>3.6430391677248988</v>
      </c>
      <c r="FS165" s="82">
        <f t="shared" ref="FS165" si="8740">+$D165*DV111</f>
        <v>3.1876592717592866</v>
      </c>
      <c r="FT165" s="82">
        <f t="shared" ref="FT165" si="8741">+$D165*DW111</f>
        <v>2.7892018627893753</v>
      </c>
      <c r="FU165" s="82">
        <f t="shared" ref="FU165" si="8742">+$D165*DX111</f>
        <v>2.4405516299407037</v>
      </c>
    </row>
    <row r="166" spans="1:177">
      <c r="A166" s="79">
        <v>2002</v>
      </c>
      <c r="D166" s="98">
        <f>Data!CE66</f>
        <v>178.97677831539309</v>
      </c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K166" s="82">
        <f>+$D166*M111</f>
        <v>178.97110989856455</v>
      </c>
      <c r="BL166" s="82">
        <f t="shared" ref="BL166" si="8743">+$D166*N111</f>
        <v>176.12030361621441</v>
      </c>
      <c r="BM166" s="82">
        <f t="shared" ref="BM166" si="8744">+$D166*O111</f>
        <v>173.16304172156597</v>
      </c>
      <c r="BN166" s="82">
        <f t="shared" ref="BN166" si="8745">+$D166*P111</f>
        <v>170.07644664710367</v>
      </c>
      <c r="BO166" s="82">
        <f t="shared" ref="BO166" si="8746">+$D166*Q111</f>
        <v>166.81949938699515</v>
      </c>
      <c r="BP166" s="82">
        <f t="shared" ref="BP166" si="8747">+$D166*R111</f>
        <v>163.32114193453864</v>
      </c>
      <c r="BQ166" s="82">
        <f t="shared" ref="BQ166" si="8748">+$D166*S111</f>
        <v>159.46552423948933</v>
      </c>
      <c r="BR166" s="82">
        <f t="shared" ref="BR166" si="8749">+$D166*T111</f>
        <v>155.07796630086716</v>
      </c>
      <c r="BS166" s="82">
        <f t="shared" ref="BS166" si="8750">+$D166*U111</f>
        <v>149.91859970833531</v>
      </c>
      <c r="BT166" s="82">
        <f t="shared" ref="BT166" si="8751">+$D166*V111</f>
        <v>143.6932271996782</v>
      </c>
      <c r="BU166" s="82">
        <f t="shared" ref="BU166" si="8752">+$D166*W111</f>
        <v>136.09024054105728</v>
      </c>
      <c r="BV166" s="82">
        <f t="shared" ref="BV166" si="8753">+$D166*X111</f>
        <v>126.84627796565007</v>
      </c>
      <c r="BW166" s="82">
        <f t="shared" ref="BW166" si="8754">+$D166*Y111</f>
        <v>115.83167084917717</v>
      </c>
      <c r="BX166" s="82">
        <f t="shared" ref="BX166" si="8755">+$D166*Z111</f>
        <v>103.13330012815072</v>
      </c>
      <c r="BY166" s="82">
        <f t="shared" ref="BY166" si="8756">+$D166*AA111</f>
        <v>89.104121024295679</v>
      </c>
      <c r="BZ166" s="82">
        <f t="shared" ref="BZ166" si="8757">+$D166*AB111</f>
        <v>74.352122390701837</v>
      </c>
      <c r="CA166" s="82">
        <f t="shared" ref="CA166" si="8758">+$D166*AC111</f>
        <v>59.65892610513103</v>
      </c>
      <c r="CB166" s="82">
        <f t="shared" ref="CB166" si="8759">+$D166*AD111</f>
        <v>45.84398871550016</v>
      </c>
      <c r="CC166" s="82">
        <f t="shared" ref="CC166" si="8760">+$D166*AE111</f>
        <v>33.612815886414417</v>
      </c>
      <c r="CD166" s="82">
        <f t="shared" ref="CD166" si="8761">+$D166*AF111</f>
        <v>23.435263746011994</v>
      </c>
      <c r="CE166" s="82">
        <f t="shared" ref="CE166" si="8762">+$D166*AG111</f>
        <v>15.488512478979692</v>
      </c>
      <c r="CF166" s="82">
        <f t="shared" ref="CF166" si="8763">+$D166*AH111</f>
        <v>9.6742984803295933</v>
      </c>
      <c r="CG166" s="82">
        <f t="shared" ref="CG166" si="8764">+$D166*AI111</f>
        <v>5.6937798339848857</v>
      </c>
      <c r="CH166" s="82">
        <f t="shared" ref="CH166" si="8765">+$D166*AJ111</f>
        <v>3.1476550993976864</v>
      </c>
      <c r="CI166" s="82">
        <f t="shared" ref="CI166" si="8766">+$D166*AK111</f>
        <v>1.6286981289340849</v>
      </c>
      <c r="CJ166" s="82">
        <f t="shared" ref="CJ166" si="8767">+$D166*AL111</f>
        <v>0.78539882701700536</v>
      </c>
      <c r="CK166" s="82">
        <f t="shared" ref="CK166" si="8768">+$D166*AM111</f>
        <v>0.3509639666602809</v>
      </c>
      <c r="CL166" s="82">
        <f t="shared" ref="CL166" si="8769">+$D166*AN111</f>
        <v>0.14413741187911291</v>
      </c>
      <c r="CM166" s="82">
        <f t="shared" ref="CM166" si="8770">+$D166*AO111</f>
        <v>5.3688977945654782E-2</v>
      </c>
      <c r="CN166" s="82">
        <f t="shared" ref="CN166" si="8771">+$D166*AP111</f>
        <v>1.7704128530468998E-2</v>
      </c>
      <c r="CO166" s="82">
        <f t="shared" ref="CO166" si="8772">+$D166*AQ111</f>
        <v>4.8982591892068137E-3</v>
      </c>
      <c r="EC166" s="82"/>
      <c r="ED166" s="82"/>
      <c r="EE166" s="82"/>
      <c r="EF166" s="82"/>
      <c r="EG166" s="82"/>
      <c r="EH166" s="82"/>
      <c r="EI166" s="82"/>
      <c r="EJ166" s="82"/>
      <c r="EK166" s="82"/>
      <c r="EL166" s="82"/>
      <c r="EQ166" s="82">
        <f>+$D166*CS111</f>
        <v>178.97677831539309</v>
      </c>
      <c r="ER166" s="82">
        <f t="shared" ref="ER166" si="8773">+$D166*CT111</f>
        <v>156.60468102596894</v>
      </c>
      <c r="ES166" s="82">
        <f t="shared" ref="ES166" si="8774">+$D166*CU111</f>
        <v>137.02909589772284</v>
      </c>
      <c r="ET166" s="82">
        <f t="shared" ref="ET166" si="8775">+$D166*CV111</f>
        <v>119.90045891050748</v>
      </c>
      <c r="EU166" s="82">
        <f t="shared" ref="EU166" si="8776">+$D166*CW111</f>
        <v>104.91290154669404</v>
      </c>
      <c r="EV166" s="82">
        <f t="shared" ref="EV166" si="8777">+$D166*CX111</f>
        <v>91.798788853357294</v>
      </c>
      <c r="EW166" s="82">
        <f t="shared" ref="EW166" si="8778">+$D166*CY111</f>
        <v>80.323940246687627</v>
      </c>
      <c r="EX166" s="82">
        <f t="shared" ref="EX166" si="8779">+$D166*CZ111</f>
        <v>70.283447715851679</v>
      </c>
      <c r="EY166" s="82">
        <f t="shared" ref="EY166" si="8780">+$D166*DA111</f>
        <v>61.498016751370216</v>
      </c>
      <c r="EZ166" s="82">
        <f t="shared" ref="EZ166" si="8781">+$D166*DB111</f>
        <v>53.810764657448942</v>
      </c>
      <c r="FA166" s="82">
        <f t="shared" ref="FA166" si="8782">+$D166*DC111</f>
        <v>47.084419075267824</v>
      </c>
      <c r="FB166" s="82">
        <f t="shared" ref="FB166" si="8783">+$D166*DD111</f>
        <v>41.19886669085934</v>
      </c>
      <c r="FC166" s="82">
        <f t="shared" ref="FC166" si="8784">+$D166*DE111</f>
        <v>36.049008354501929</v>
      </c>
      <c r="FD166" s="82">
        <f t="shared" ref="FD166" si="8785">+$D166*DF111</f>
        <v>31.542882310189185</v>
      </c>
      <c r="FE166" s="82">
        <f t="shared" ref="FE166" si="8786">+$D166*DG111</f>
        <v>27.600022021415537</v>
      </c>
      <c r="FF166" s="82">
        <f t="shared" ref="FF166" si="8787">+$D166*DH111</f>
        <v>24.150019268738596</v>
      </c>
      <c r="FG166" s="82">
        <f t="shared" ref="FG166" si="8788">+$D166*DI111</f>
        <v>21.131266860146269</v>
      </c>
      <c r="FH166" s="82">
        <f t="shared" ref="FH166" si="8789">+$D166*DJ111</f>
        <v>18.489858502627985</v>
      </c>
      <c r="FI166" s="82">
        <f t="shared" ref="FI166" si="8790">+$D166*DK111</f>
        <v>16.178626189799488</v>
      </c>
      <c r="FJ166" s="82">
        <f t="shared" ref="FJ166" si="8791">+$D166*DL111</f>
        <v>14.156297916074553</v>
      </c>
      <c r="FK166" s="82">
        <f t="shared" ref="FK166" si="8792">+$D166*DM111</f>
        <v>12.386760676565233</v>
      </c>
      <c r="FL166" s="82">
        <f t="shared" ref="FL166" si="8793">+$D166*DN111</f>
        <v>10.838415591994579</v>
      </c>
      <c r="FM166" s="82">
        <f t="shared" ref="FM166" si="8794">+$D166*DO111</f>
        <v>9.4836136429952571</v>
      </c>
      <c r="FN166" s="82">
        <f t="shared" ref="FN166" si="8795">+$D166*DP111</f>
        <v>8.2981619376208489</v>
      </c>
      <c r="FO166" s="82">
        <f t="shared" ref="FO166" si="8796">+$D166*DQ111</f>
        <v>7.260891695418243</v>
      </c>
      <c r="FP166" s="82">
        <f t="shared" ref="FP166" si="8797">+$D166*DR111</f>
        <v>6.3532802334909633</v>
      </c>
      <c r="FQ166" s="82">
        <f t="shared" ref="FQ166" si="8798">+$D166*DS111</f>
        <v>5.5591202043045929</v>
      </c>
      <c r="FR166" s="82">
        <f t="shared" ref="FR166" si="8799">+$D166*DT111</f>
        <v>4.8642301787665181</v>
      </c>
      <c r="FS166" s="82">
        <f t="shared" ref="FS166" si="8800">+$D166*DU111</f>
        <v>4.2562014064207041</v>
      </c>
      <c r="FT166" s="82">
        <f t="shared" ref="FT166" si="8801">+$D166*DV111</f>
        <v>3.7241762306181161</v>
      </c>
      <c r="FU166" s="82">
        <f t="shared" ref="FU166" si="8802">+$D166*DW111</f>
        <v>3.2586542017908511</v>
      </c>
    </row>
    <row r="167" spans="1:177">
      <c r="A167" s="79">
        <v>2003</v>
      </c>
      <c r="D167" s="98">
        <f>Data!CE67</f>
        <v>212.3760756502887</v>
      </c>
      <c r="AW167" s="82"/>
      <c r="AX167" s="82"/>
      <c r="AY167" s="82"/>
      <c r="AZ167" s="82"/>
      <c r="BA167" s="82"/>
      <c r="BB167" s="82"/>
      <c r="BC167" s="82"/>
      <c r="BD167" s="82"/>
      <c r="BE167" s="82"/>
      <c r="BF167" s="82"/>
      <c r="BL167" s="82">
        <f>+$D167*M111</f>
        <v>212.3693494362372</v>
      </c>
      <c r="BM167" s="82">
        <f t="shared" ref="BM167" si="8803">+$D167*N111</f>
        <v>208.98654717337718</v>
      </c>
      <c r="BN167" s="82">
        <f t="shared" ref="BN167" si="8804">+$D167*O111</f>
        <v>205.47742335425903</v>
      </c>
      <c r="BO167" s="82">
        <f t="shared" ref="BO167" si="8805">+$D167*P111</f>
        <v>201.81483117215672</v>
      </c>
      <c r="BP167" s="82">
        <f t="shared" ref="BP167" si="8806">+$D167*Q111</f>
        <v>197.95009696354953</v>
      </c>
      <c r="BQ167" s="82">
        <f t="shared" ref="BQ167" si="8807">+$D167*R111</f>
        <v>193.79890241212345</v>
      </c>
      <c r="BR167" s="82">
        <f t="shared" ref="BR167" si="8808">+$D167*S111</f>
        <v>189.2237784044747</v>
      </c>
      <c r="BS167" s="82">
        <f t="shared" ref="BS167" si="8809">+$D167*T111</f>
        <v>184.01744747448774</v>
      </c>
      <c r="BT167" s="82">
        <f t="shared" ref="BT167" si="8810">+$D167*U111</f>
        <v>177.89527877709267</v>
      </c>
      <c r="BU167" s="82">
        <f t="shared" ref="BU167" si="8811">+$D167*V111</f>
        <v>170.50817417450594</v>
      </c>
      <c r="BV167" s="82">
        <f t="shared" ref="BV167" si="8812">+$D167*W111</f>
        <v>161.48637545303154</v>
      </c>
      <c r="BW167" s="82">
        <f t="shared" ref="BW167" si="8813">+$D167*X111</f>
        <v>150.51737425800741</v>
      </c>
      <c r="BX167" s="82">
        <f t="shared" ref="BX167" si="8814">+$D167*Y111</f>
        <v>137.44730418386601</v>
      </c>
      <c r="BY167" s="82">
        <f t="shared" ref="BY167" si="8815">+$D167*Z111</f>
        <v>122.3792592326279</v>
      </c>
      <c r="BZ167" s="82">
        <f t="shared" ref="BZ167" si="8816">+$D167*AA111</f>
        <v>105.73206046910252</v>
      </c>
      <c r="CA167" s="82">
        <f t="shared" ref="CA167" si="8817">+$D167*AB111</f>
        <v>88.227155043437989</v>
      </c>
      <c r="CB167" s="82">
        <f t="shared" ref="CB167" si="8818">+$D167*AC111</f>
        <v>70.792025216762895</v>
      </c>
      <c r="CC167" s="82">
        <f t="shared" ref="CC167" si="8819">+$D167*AD111</f>
        <v>54.399048341327045</v>
      </c>
      <c r="CD167" s="82">
        <f t="shared" ref="CD167" si="8820">+$D167*AE111</f>
        <v>39.885386231127697</v>
      </c>
      <c r="CE167" s="82">
        <f t="shared" ref="CE167" si="8821">+$D167*AF111</f>
        <v>27.808576023403877</v>
      </c>
      <c r="CF167" s="82">
        <f t="shared" ref="CF167" si="8822">+$D167*AG111</f>
        <v>18.378861933416108</v>
      </c>
      <c r="CG167" s="82">
        <f t="shared" ref="CG167" si="8823">+$D167*AH111</f>
        <v>11.479643142873824</v>
      </c>
      <c r="CH167" s="82">
        <f t="shared" ref="CH167" si="8824">+$D167*AI111</f>
        <v>6.7563101098376501</v>
      </c>
      <c r="CI167" s="82">
        <f t="shared" ref="CI167" si="8825">+$D167*AJ111</f>
        <v>3.7350467686522557</v>
      </c>
      <c r="CJ167" s="82">
        <f t="shared" ref="CJ167" si="8826">+$D167*AK111</f>
        <v>1.9326334974722232</v>
      </c>
      <c r="CK167" s="82">
        <f t="shared" ref="CK167" si="8827">+$D167*AL111</f>
        <v>0.93196403618505486</v>
      </c>
      <c r="CL167" s="82">
        <f t="shared" ref="CL167" si="8828">+$D167*AM111</f>
        <v>0.41645821673368805</v>
      </c>
      <c r="CM167" s="82">
        <f t="shared" ref="CM167" si="8829">+$D167*AN111</f>
        <v>0.17103524925078251</v>
      </c>
      <c r="CN167" s="82">
        <f t="shared" ref="CN167" si="8830">+$D167*AO111</f>
        <v>6.3708010330144588E-2</v>
      </c>
      <c r="CO167" s="82">
        <f t="shared" ref="CO167" si="8831">+$D167*AP111</f>
        <v>2.1007939552267273E-2</v>
      </c>
      <c r="EC167" s="82"/>
      <c r="ED167" s="82"/>
      <c r="EE167" s="82"/>
      <c r="EF167" s="82"/>
      <c r="EG167" s="82"/>
      <c r="EH167" s="82"/>
      <c r="EI167" s="82"/>
      <c r="EJ167" s="82"/>
      <c r="EK167" s="82"/>
      <c r="EL167" s="82"/>
      <c r="ER167" s="82">
        <f>+$D167*CS111</f>
        <v>212.3760756502887</v>
      </c>
      <c r="ES167" s="82">
        <f t="shared" ref="ES167" si="8832">+$D167*CT111</f>
        <v>185.82906619400262</v>
      </c>
      <c r="ET167" s="82">
        <f t="shared" ref="ET167" si="8833">+$D167*CU111</f>
        <v>162.60043291975228</v>
      </c>
      <c r="EU167" s="82">
        <f t="shared" ref="EU167" si="8834">+$D167*CV111</f>
        <v>142.27537880478326</v>
      </c>
      <c r="EV167" s="82">
        <f t="shared" ref="EV167" si="8835">+$D167*CW111</f>
        <v>124.49095645418534</v>
      </c>
      <c r="EW167" s="82">
        <f t="shared" ref="EW167" si="8836">+$D167*CX111</f>
        <v>108.92958689741218</v>
      </c>
      <c r="EX167" s="82">
        <f t="shared" ref="EX167" si="8837">+$D167*CY111</f>
        <v>95.31338853523566</v>
      </c>
      <c r="EY167" s="82">
        <f t="shared" ref="EY167" si="8838">+$D167*CZ111</f>
        <v>83.399214968331194</v>
      </c>
      <c r="EZ167" s="82">
        <f t="shared" ref="EZ167" si="8839">+$D167*DA111</f>
        <v>72.974313097289794</v>
      </c>
      <c r="FA167" s="82">
        <f t="shared" ref="FA167" si="8840">+$D167*DB111</f>
        <v>63.852523960128572</v>
      </c>
      <c r="FB167" s="82">
        <f t="shared" ref="FB167" si="8841">+$D167*DC111</f>
        <v>55.870958465112501</v>
      </c>
      <c r="FC167" s="82">
        <f t="shared" ref="FC167" si="8842">+$D167*DD111</f>
        <v>48.88708865697344</v>
      </c>
      <c r="FD167" s="82">
        <f t="shared" ref="FD167" si="8843">+$D167*DE111</f>
        <v>42.776202574851759</v>
      </c>
      <c r="FE167" s="82">
        <f t="shared" ref="FE167" si="8844">+$D167*DF111</f>
        <v>37.429177252995288</v>
      </c>
      <c r="FF167" s="82">
        <f t="shared" ref="FF167" si="8845">+$D167*DG111</f>
        <v>32.750530096370881</v>
      </c>
      <c r="FG167" s="82">
        <f t="shared" ref="FG167" si="8846">+$D167*DH111</f>
        <v>28.656713834324517</v>
      </c>
      <c r="FH167" s="82">
        <f t="shared" ref="FH167" si="8847">+$D167*DI111</f>
        <v>25.074624605033954</v>
      </c>
      <c r="FI167" s="82">
        <f t="shared" ref="FI167" si="8848">+$D167*DJ111</f>
        <v>21.940296529404709</v>
      </c>
      <c r="FJ167" s="82">
        <f t="shared" ref="FJ167" si="8849">+$D167*DK111</f>
        <v>19.197759463229119</v>
      </c>
      <c r="FK167" s="82">
        <f t="shared" ref="FK167" si="8850">+$D167*DL111</f>
        <v>16.798039530325482</v>
      </c>
      <c r="FL167" s="82">
        <f t="shared" ref="FL167" si="8851">+$D167*DM111</f>
        <v>14.698284589034795</v>
      </c>
      <c r="FM167" s="82">
        <f t="shared" ref="FM167" si="8852">+$D167*DN111</f>
        <v>12.860999015405447</v>
      </c>
      <c r="FN167" s="82">
        <f t="shared" ref="FN167" si="8853">+$D167*DO111</f>
        <v>11.253374138479765</v>
      </c>
      <c r="FO167" s="82">
        <f t="shared" ref="FO167" si="8854">+$D167*DP111</f>
        <v>9.8467023711697941</v>
      </c>
      <c r="FP167" s="82">
        <f t="shared" ref="FP167" si="8855">+$D167*DQ111</f>
        <v>8.6158645747735694</v>
      </c>
      <c r="FQ167" s="82">
        <f t="shared" ref="FQ167" si="8856">+$D167*DR111</f>
        <v>7.5388815029268734</v>
      </c>
      <c r="FR167" s="82">
        <f t="shared" ref="FR167" si="8857">+$D167*DS111</f>
        <v>6.5965213150610147</v>
      </c>
      <c r="FS167" s="82">
        <f t="shared" ref="FS167" si="8858">+$D167*DT111</f>
        <v>5.7719561506783874</v>
      </c>
      <c r="FT167" s="82">
        <f t="shared" ref="FT167" si="8859">+$D167*DU111</f>
        <v>5.0504616318435893</v>
      </c>
      <c r="FU167" s="82">
        <f t="shared" ref="FU167" si="8860">+$D167*DV111</f>
        <v>4.4191539278631407</v>
      </c>
    </row>
    <row r="168" spans="1:177">
      <c r="A168" s="79">
        <v>2004</v>
      </c>
      <c r="D168" s="98">
        <f>Data!CE68</f>
        <v>296.58423159358023</v>
      </c>
      <c r="AW168" s="82"/>
      <c r="AX168" s="82"/>
      <c r="AY168" s="82"/>
      <c r="AZ168" s="82"/>
      <c r="BA168" s="82"/>
      <c r="BB168" s="82"/>
      <c r="BC168" s="82"/>
      <c r="BD168" s="82"/>
      <c r="BE168" s="82"/>
      <c r="BF168" s="82"/>
      <c r="BM168" s="82">
        <f>+$D168*M111</f>
        <v>296.57483840265752</v>
      </c>
      <c r="BN168" s="82">
        <f t="shared" ref="BN168" si="8861">+$D168*N111</f>
        <v>291.85073844605301</v>
      </c>
      <c r="BO168" s="82">
        <f t="shared" ref="BO168" si="8862">+$D168*O111</f>
        <v>286.95022981638209</v>
      </c>
      <c r="BP168" s="82">
        <f t="shared" ref="BP168" si="8863">+$D168*P111</f>
        <v>281.83540186486562</v>
      </c>
      <c r="BQ168" s="82">
        <f t="shared" ref="BQ168" si="8864">+$D168*Q111</f>
        <v>276.43828158159687</v>
      </c>
      <c r="BR168" s="82">
        <f t="shared" ref="BR168" si="8865">+$D168*R111</f>
        <v>270.64111802416545</v>
      </c>
      <c r="BS168" s="82">
        <f t="shared" ref="BS168" si="8866">+$D168*S111</f>
        <v>264.25193490125935</v>
      </c>
      <c r="BT168" s="82">
        <f t="shared" ref="BT168" si="8867">+$D168*T111</f>
        <v>256.98126821451496</v>
      </c>
      <c r="BU168" s="82">
        <f t="shared" ref="BU168" si="8868">+$D168*U111</f>
        <v>248.43162959235164</v>
      </c>
      <c r="BV168" s="82">
        <f t="shared" ref="BV168" si="8869">+$D168*V111</f>
        <v>238.11550177262842</v>
      </c>
      <c r="BW168" s="82">
        <f t="shared" ref="BW168" si="8870">+$D168*W111</f>
        <v>225.51651559583121</v>
      </c>
      <c r="BX168" s="82">
        <f t="shared" ref="BX168" si="8871">+$D168*X111</f>
        <v>210.19825161146289</v>
      </c>
      <c r="BY168" s="82">
        <f t="shared" ref="BY168" si="8872">+$D168*Y111</f>
        <v>191.94583462925746</v>
      </c>
      <c r="BZ168" s="82">
        <f t="shared" ref="BZ168" si="8873">+$D168*Z111</f>
        <v>170.90323592883078</v>
      </c>
      <c r="CA168" s="82">
        <f t="shared" ref="CA168" si="8874">+$D168*AA111</f>
        <v>147.65534118198639</v>
      </c>
      <c r="CB168" s="82">
        <f t="shared" ref="CB168" si="8875">+$D168*AB111</f>
        <v>123.20965487343091</v>
      </c>
      <c r="CC168" s="82">
        <f t="shared" ref="CC168" si="8876">+$D168*AC111</f>
        <v>98.8614105311934</v>
      </c>
      <c r="CD168" s="82">
        <f t="shared" ref="CD168" si="8877">+$D168*AD111</f>
        <v>75.968537898315645</v>
      </c>
      <c r="CE168" s="82">
        <f t="shared" ref="CE168" si="8878">+$D168*AE111</f>
        <v>55.700137555282545</v>
      </c>
      <c r="CF168" s="82">
        <f t="shared" ref="CF168" si="8879">+$D168*AF111</f>
        <v>38.834812849606806</v>
      </c>
      <c r="CG168" s="82">
        <f t="shared" ref="CG168" si="8880">+$D168*AG111</f>
        <v>25.666170859388458</v>
      </c>
      <c r="CH168" s="82">
        <f t="shared" ref="CH168" si="8881">+$D168*AH111</f>
        <v>16.031377969824149</v>
      </c>
      <c r="CI168" s="82">
        <f t="shared" ref="CI168" si="8882">+$D168*AI111</f>
        <v>9.4352202158294904</v>
      </c>
      <c r="CJ168" s="82">
        <f t="shared" ref="CJ168" si="8883">+$D168*AJ111</f>
        <v>5.2160111371061966</v>
      </c>
      <c r="CK168" s="82">
        <f t="shared" ref="CK168" si="8884">+$D168*AK111</f>
        <v>2.6989321610013168</v>
      </c>
      <c r="CL168" s="82">
        <f t="shared" ref="CL168" si="8885">+$D168*AL111</f>
        <v>1.3014923488836976</v>
      </c>
      <c r="CM168" s="82">
        <f t="shared" ref="CM168" si="8886">+$D168*AM111</f>
        <v>0.58158594287324883</v>
      </c>
      <c r="CN168" s="82">
        <f t="shared" ref="CN168" si="8887">+$D168*AN111</f>
        <v>0.23885156470255572</v>
      </c>
      <c r="CO168" s="82">
        <f t="shared" ref="CO168" si="8888">+$D168*AO111</f>
        <v>8.8968548986822382E-2</v>
      </c>
      <c r="EC168" s="82"/>
      <c r="ED168" s="82"/>
      <c r="EE168" s="82"/>
      <c r="EF168" s="82"/>
      <c r="EG168" s="82"/>
      <c r="EH168" s="82"/>
      <c r="EI168" s="82"/>
      <c r="EJ168" s="82"/>
      <c r="EK168" s="82"/>
      <c r="EL168" s="82"/>
      <c r="ES168" s="82">
        <f>+$D168*CS111</f>
        <v>296.58423159358023</v>
      </c>
      <c r="ET168" s="82">
        <f t="shared" ref="ET168" si="8889">+$D168*CT111</f>
        <v>259.51120264438271</v>
      </c>
      <c r="EU168" s="82">
        <f t="shared" ref="EU168" si="8890">+$D168*CU111</f>
        <v>227.07230231383485</v>
      </c>
      <c r="EV168" s="82">
        <f t="shared" ref="EV168" si="8891">+$D168*CV111</f>
        <v>198.6882645246055</v>
      </c>
      <c r="EW168" s="82">
        <f t="shared" ref="EW168" si="8892">+$D168*CW111</f>
        <v>173.85223145902981</v>
      </c>
      <c r="EX168" s="82">
        <f t="shared" ref="EX168" si="8893">+$D168*CX111</f>
        <v>152.12070252665109</v>
      </c>
      <c r="EY168" s="82">
        <f t="shared" ref="EY168" si="8894">+$D168*CY111</f>
        <v>133.10561471081971</v>
      </c>
      <c r="EZ168" s="82">
        <f t="shared" ref="EZ168" si="8895">+$D168*CZ111</f>
        <v>116.46741287196724</v>
      </c>
      <c r="FA168" s="82">
        <f t="shared" ref="FA168" si="8896">+$D168*DA111</f>
        <v>101.90898626297134</v>
      </c>
      <c r="FB168" s="82">
        <f t="shared" ref="FB168" si="8897">+$D168*DB111</f>
        <v>89.170362980099924</v>
      </c>
      <c r="FC168" s="82">
        <f t="shared" ref="FC168" si="8898">+$D168*DC111</f>
        <v>78.024067607587426</v>
      </c>
      <c r="FD168" s="82">
        <f t="shared" ref="FD168" si="8899">+$D168*DD111</f>
        <v>68.271059156638998</v>
      </c>
      <c r="FE168" s="82">
        <f t="shared" ref="FE168" si="8900">+$D168*DE111</f>
        <v>59.737176762059121</v>
      </c>
      <c r="FF168" s="82">
        <f t="shared" ref="FF168" si="8901">+$D168*DF111</f>
        <v>52.270029666801733</v>
      </c>
      <c r="FG168" s="82">
        <f t="shared" ref="FG168" si="8902">+$D168*DG111</f>
        <v>45.736275958451515</v>
      </c>
      <c r="FH168" s="82">
        <f t="shared" ref="FH168" si="8903">+$D168*DH111</f>
        <v>40.019241463645081</v>
      </c>
      <c r="FI168" s="82">
        <f t="shared" ref="FI168" si="8904">+$D168*DI111</f>
        <v>35.016836280689446</v>
      </c>
      <c r="FJ168" s="82">
        <f t="shared" ref="FJ168" si="8905">+$D168*DJ111</f>
        <v>30.639731745603264</v>
      </c>
      <c r="FK168" s="82">
        <f t="shared" ref="FK168" si="8906">+$D168*DK111</f>
        <v>26.809765277402853</v>
      </c>
      <c r="FL168" s="82">
        <f t="shared" ref="FL168" si="8907">+$D168*DL111</f>
        <v>23.458544617727501</v>
      </c>
      <c r="FM168" s="82">
        <f t="shared" ref="FM168" si="8908">+$D168*DM111</f>
        <v>20.526226540511562</v>
      </c>
      <c r="FN168" s="82">
        <f t="shared" ref="FN168" si="8909">+$D168*DN111</f>
        <v>17.960448222947615</v>
      </c>
      <c r="FO168" s="82">
        <f t="shared" ref="FO168" si="8910">+$D168*DO111</f>
        <v>15.715392195079165</v>
      </c>
      <c r="FP168" s="82">
        <f t="shared" ref="FP168" si="8911">+$D168*DP111</f>
        <v>13.750968170694268</v>
      </c>
      <c r="FQ168" s="82">
        <f t="shared" ref="FQ168" si="8912">+$D168*DQ111</f>
        <v>12.032097149357485</v>
      </c>
      <c r="FR168" s="82">
        <f t="shared" ref="FR168" si="8913">+$D168*DR111</f>
        <v>10.528085005687799</v>
      </c>
      <c r="FS168" s="82">
        <f t="shared" ref="FS168" si="8914">+$D168*DS111</f>
        <v>9.2120743799768245</v>
      </c>
      <c r="FT168" s="82">
        <f t="shared" ref="FT168" si="8915">+$D168*DT111</f>
        <v>8.0605650824797213</v>
      </c>
      <c r="FU168" s="82">
        <f t="shared" ref="FU168" si="8916">+$D168*DU111</f>
        <v>7.0529944471697563</v>
      </c>
    </row>
    <row r="169" spans="1:177">
      <c r="A169" s="79">
        <v>2005</v>
      </c>
      <c r="D169" s="98">
        <f>Data!CE69</f>
        <v>397.78321963378988</v>
      </c>
      <c r="AW169" s="82"/>
      <c r="AX169" s="82"/>
      <c r="AY169" s="82"/>
      <c r="AZ169" s="82"/>
      <c r="BA169" s="82"/>
      <c r="BB169" s="82"/>
      <c r="BC169" s="82"/>
      <c r="BD169" s="82"/>
      <c r="BE169" s="82"/>
      <c r="BF169" s="82"/>
      <c r="BN169" s="82">
        <f>+$D169*M111</f>
        <v>397.77062134524368</v>
      </c>
      <c r="BO169" s="82">
        <f t="shared" ref="BO169" si="8917">+$D169*N111</f>
        <v>391.43458763059539</v>
      </c>
      <c r="BP169" s="82">
        <f t="shared" ref="BP169" si="8918">+$D169*O111</f>
        <v>384.86195195782324</v>
      </c>
      <c r="BQ169" s="82">
        <f t="shared" ref="BQ169" si="8919">+$D169*P111</f>
        <v>378.00186799619445</v>
      </c>
      <c r="BR169" s="82">
        <f t="shared" ref="BR169" si="8920">+$D169*Q111</f>
        <v>370.76316932535138</v>
      </c>
      <c r="BS169" s="82">
        <f t="shared" ref="BS169" si="8921">+$D169*R111</f>
        <v>362.98792661528455</v>
      </c>
      <c r="BT169" s="82">
        <f t="shared" ref="BT169" si="8922">+$D169*S111</f>
        <v>354.41865838479356</v>
      </c>
      <c r="BU169" s="82">
        <f t="shared" ref="BU169" si="8923">+$D169*T111</f>
        <v>344.66713117784298</v>
      </c>
      <c r="BV169" s="82">
        <f t="shared" ref="BV169" si="8924">+$D169*U111</f>
        <v>333.20022762887106</v>
      </c>
      <c r="BW169" s="82">
        <f t="shared" ref="BW169" si="8925">+$D169*V111</f>
        <v>319.36408227402802</v>
      </c>
      <c r="BX169" s="82">
        <f t="shared" ref="BX169" si="8926">+$D169*W111</f>
        <v>302.4661330519815</v>
      </c>
      <c r="BY169" s="82">
        <f t="shared" ref="BY169" si="8927">+$D169*X111</f>
        <v>281.92104765023203</v>
      </c>
      <c r="BZ169" s="82">
        <f t="shared" ref="BZ169" si="8928">+$D169*Y111</f>
        <v>257.44063224086034</v>
      </c>
      <c r="CA169" s="82">
        <f t="shared" ref="CA169" si="8929">+$D169*Z111</f>
        <v>229.21798326339288</v>
      </c>
      <c r="CB169" s="82">
        <f t="shared" ref="CB169" si="8930">+$D169*AA111</f>
        <v>198.03755815306681</v>
      </c>
      <c r="CC169" s="82">
        <f t="shared" ref="CC169" si="8931">+$D169*AB111</f>
        <v>165.25063703549333</v>
      </c>
      <c r="CD169" s="82">
        <f t="shared" ref="CD169" si="8932">+$D169*AC111</f>
        <v>132.59440654459661</v>
      </c>
      <c r="CE169" s="82">
        <f t="shared" ref="CE169" si="8933">+$D169*AD111</f>
        <v>101.89014241820432</v>
      </c>
      <c r="CF169" s="82">
        <f t="shared" ref="CF169" si="8934">+$D169*AE111</f>
        <v>74.705859889231078</v>
      </c>
      <c r="CG169" s="82">
        <f t="shared" ref="CG169" si="8935">+$D169*AF111</f>
        <v>52.085833444985639</v>
      </c>
      <c r="CH169" s="82">
        <f t="shared" ref="CH169" si="8936">+$D169*AG111</f>
        <v>34.423853302184426</v>
      </c>
      <c r="CI169" s="82">
        <f t="shared" ref="CI169" si="8937">+$D169*AH111</f>
        <v>21.50152457444705</v>
      </c>
      <c r="CJ169" s="82">
        <f t="shared" ref="CJ169" si="8938">+$D169*AI111</f>
        <v>12.654658864499513</v>
      </c>
      <c r="CK169" s="82">
        <f t="shared" ref="CK169" si="8939">+$D169*AJ111</f>
        <v>6.9957923677042846</v>
      </c>
      <c r="CL169" s="82">
        <f t="shared" ref="CL169" si="8940">+$D169*AK111</f>
        <v>3.6198482933761085</v>
      </c>
      <c r="CM169" s="82">
        <f t="shared" ref="CM169" si="8941">+$D169*AL111</f>
        <v>1.7455810583252438</v>
      </c>
      <c r="CN169" s="82">
        <f t="shared" ref="CN169" si="8942">+$D169*AM111</f>
        <v>0.78003178930596229</v>
      </c>
      <c r="CO169" s="82">
        <f t="shared" ref="CO169" si="8943">+$D169*AN111</f>
        <v>0.32035130091524283</v>
      </c>
      <c r="EC169" s="82"/>
      <c r="ED169" s="82"/>
      <c r="EE169" s="82"/>
      <c r="EF169" s="82"/>
      <c r="EG169" s="82"/>
      <c r="EH169" s="82"/>
      <c r="EI169" s="82"/>
      <c r="EJ169" s="82"/>
      <c r="EK169" s="82"/>
      <c r="EL169" s="82"/>
      <c r="ET169" s="82">
        <f>+$D169*CS111</f>
        <v>397.78321963378988</v>
      </c>
      <c r="EU169" s="82">
        <f t="shared" ref="EU169" si="8944">+$D169*CT111</f>
        <v>348.06031717956614</v>
      </c>
      <c r="EV169" s="82">
        <f t="shared" ref="EV169" si="8945">+$D169*CU111</f>
        <v>304.55277753212039</v>
      </c>
      <c r="EW169" s="82">
        <f t="shared" ref="EW169" si="8946">+$D169*CV111</f>
        <v>266.48368034060536</v>
      </c>
      <c r="EX169" s="82">
        <f t="shared" ref="EX169" si="8947">+$D169*CW111</f>
        <v>233.17322029802966</v>
      </c>
      <c r="EY169" s="82">
        <f t="shared" ref="EY169" si="8948">+$D169*CX111</f>
        <v>204.02656776077595</v>
      </c>
      <c r="EZ169" s="82">
        <f t="shared" ref="EZ169" si="8949">+$D169*CY111</f>
        <v>178.52324679067897</v>
      </c>
      <c r="FA169" s="82">
        <f t="shared" ref="FA169" si="8950">+$D169*CZ111</f>
        <v>156.2078409418441</v>
      </c>
      <c r="FB169" s="82">
        <f t="shared" ref="FB169" si="8951">+$D169*DA111</f>
        <v>136.68186082411358</v>
      </c>
      <c r="FC169" s="82">
        <f t="shared" ref="FC169" si="8952">+$D169*DB111</f>
        <v>119.59662822109938</v>
      </c>
      <c r="FD169" s="82">
        <f t="shared" ref="FD169" si="8953">+$D169*DC111</f>
        <v>104.64704969346197</v>
      </c>
      <c r="FE169" s="82">
        <f t="shared" ref="FE169" si="8954">+$D169*DD111</f>
        <v>91.566168481779215</v>
      </c>
      <c r="FF169" s="82">
        <f t="shared" ref="FF169" si="8955">+$D169*DE111</f>
        <v>80.120397421556817</v>
      </c>
      <c r="FG169" s="82">
        <f t="shared" ref="FG169" si="8956">+$D169*DF111</f>
        <v>70.105347743862211</v>
      </c>
      <c r="FH169" s="82">
        <f t="shared" ref="FH169" si="8957">+$D169*DG111</f>
        <v>61.342179275879438</v>
      </c>
      <c r="FI169" s="82">
        <f t="shared" ref="FI169" si="8958">+$D169*DH111</f>
        <v>53.674406866394506</v>
      </c>
      <c r="FJ169" s="82">
        <f t="shared" ref="FJ169" si="8959">+$D169*DI111</f>
        <v>46.965106008095191</v>
      </c>
      <c r="FK169" s="82">
        <f t="shared" ref="FK169" si="8960">+$D169*DJ111</f>
        <v>41.094467757083294</v>
      </c>
      <c r="FL169" s="82">
        <f t="shared" ref="FL169" si="8961">+$D169*DK111</f>
        <v>35.957659287447882</v>
      </c>
      <c r="FM169" s="82">
        <f t="shared" ref="FM169" si="8962">+$D169*DL111</f>
        <v>31.4629518765169</v>
      </c>
      <c r="FN169" s="82">
        <f t="shared" ref="FN169" si="8963">+$D169*DM111</f>
        <v>27.530082891952283</v>
      </c>
      <c r="FO169" s="82">
        <f t="shared" ref="FO169" si="8964">+$D169*DN111</f>
        <v>24.088822530458248</v>
      </c>
      <c r="FP169" s="82">
        <f t="shared" ref="FP169" si="8965">+$D169*DO111</f>
        <v>21.07771971415097</v>
      </c>
      <c r="FQ169" s="82">
        <f t="shared" ref="FQ169" si="8966">+$D169*DP111</f>
        <v>18.443004749882096</v>
      </c>
      <c r="FR169" s="82">
        <f t="shared" ref="FR169" si="8967">+$D169*DQ111</f>
        <v>16.137629156146833</v>
      </c>
      <c r="FS169" s="82">
        <f t="shared" ref="FS169" si="8968">+$D169*DR111</f>
        <v>14.120425511628481</v>
      </c>
      <c r="FT169" s="82">
        <f t="shared" ref="FT169" si="8969">+$D169*DS111</f>
        <v>12.355372322674921</v>
      </c>
      <c r="FU169" s="82">
        <f t="shared" ref="FU169" si="8970">+$D169*DT111</f>
        <v>10.810950782340555</v>
      </c>
    </row>
    <row r="170" spans="1:177">
      <c r="A170" s="79">
        <v>2006</v>
      </c>
      <c r="D170" s="98">
        <f>Data!CE70</f>
        <v>596.61724598495891</v>
      </c>
      <c r="AW170" s="82"/>
      <c r="AX170" s="82"/>
      <c r="AY170" s="82"/>
      <c r="AZ170" s="82"/>
      <c r="BA170" s="82"/>
      <c r="BB170" s="82"/>
      <c r="BC170" s="82"/>
      <c r="BD170" s="82"/>
      <c r="BE170" s="82"/>
      <c r="BF170" s="82"/>
      <c r="BO170" s="82">
        <f>+$D170*M111</f>
        <v>596.59835037587948</v>
      </c>
      <c r="BP170" s="82">
        <f t="shared" ref="BP170" si="8971">+$D170*N111</f>
        <v>587.09521701399092</v>
      </c>
      <c r="BQ170" s="82">
        <f t="shared" ref="BQ170" si="8972">+$D170*O111</f>
        <v>577.23721496563428</v>
      </c>
      <c r="BR170" s="82">
        <f t="shared" ref="BR170" si="8973">+$D170*P111</f>
        <v>566.94808209527207</v>
      </c>
      <c r="BS170" s="82">
        <f t="shared" ref="BS170" si="8974">+$D170*Q111</f>
        <v>556.09108196970271</v>
      </c>
      <c r="BT170" s="82">
        <f t="shared" ref="BT170" si="8975">+$D170*R111</f>
        <v>544.42934345590788</v>
      </c>
      <c r="BU170" s="82">
        <f t="shared" ref="BU170" si="8976">+$D170*S111</f>
        <v>531.57668160534331</v>
      </c>
      <c r="BV170" s="82">
        <f t="shared" ref="BV170" si="8977">+$D170*T111</f>
        <v>516.95080243498921</v>
      </c>
      <c r="BW170" s="82">
        <f t="shared" ref="BW170" si="8978">+$D170*U111</f>
        <v>499.75210707106436</v>
      </c>
      <c r="BX170" s="82">
        <f t="shared" ref="BX170" si="8979">+$D170*V111</f>
        <v>478.99989197196157</v>
      </c>
      <c r="BY170" s="82">
        <f t="shared" ref="BY170" si="8980">+$D170*W111</f>
        <v>453.65541430160516</v>
      </c>
      <c r="BZ170" s="82">
        <f t="shared" ref="BZ170" si="8981">+$D170*X111</f>
        <v>422.84076032449121</v>
      </c>
      <c r="CA170" s="82">
        <f t="shared" ref="CA170" si="8982">+$D170*Y111</f>
        <v>386.12368101794516</v>
      </c>
      <c r="CB170" s="82">
        <f t="shared" ref="CB170" si="8983">+$D170*Z111</f>
        <v>343.79379308843801</v>
      </c>
      <c r="CC170" s="82">
        <f t="shared" ref="CC170" si="8984">+$D170*AA111</f>
        <v>297.02766913004376</v>
      </c>
      <c r="CD170" s="82">
        <f t="shared" ref="CD170" si="8985">+$D170*AB111</f>
        <v>247.85203371862193</v>
      </c>
      <c r="CE170" s="82">
        <f t="shared" ref="CE170" si="8986">+$D170*AC111</f>
        <v>198.87241532831962</v>
      </c>
      <c r="CF170" s="82">
        <f t="shared" ref="CF170" si="8987">+$D170*AD111</f>
        <v>152.82046391632281</v>
      </c>
      <c r="CG170" s="82">
        <f t="shared" ref="CG170" si="8988">+$D170*AE111</f>
        <v>112.0479753446723</v>
      </c>
      <c r="CH170" s="82">
        <f t="shared" ref="CH170" si="8989">+$D170*AF111</f>
        <v>78.121210174193308</v>
      </c>
      <c r="CI170" s="82">
        <f t="shared" ref="CI170" si="8990">+$D170*AG111</f>
        <v>51.630796724525545</v>
      </c>
      <c r="CJ170" s="82">
        <f t="shared" ref="CJ170" si="8991">+$D170*AH111</f>
        <v>32.249174281143603</v>
      </c>
      <c r="CK170" s="82">
        <f t="shared" ref="CK170" si="8992">+$D170*AI111</f>
        <v>18.98015639666141</v>
      </c>
      <c r="CL170" s="82">
        <f t="shared" ref="CL170" si="8993">+$D170*AJ111</f>
        <v>10.492675834201476</v>
      </c>
      <c r="CM170" s="82">
        <f t="shared" ref="CM170" si="8994">+$D170*AK111</f>
        <v>5.4292484274868436</v>
      </c>
      <c r="CN170" s="82">
        <f t="shared" ref="CN170" si="8995">+$D170*AL111</f>
        <v>2.6181188955640171</v>
      </c>
      <c r="CO170" s="82">
        <f t="shared" ref="CO170" si="8996">+$D170*AM111</f>
        <v>1.1699347658377468</v>
      </c>
      <c r="EC170" s="82"/>
      <c r="ED170" s="82"/>
      <c r="EE170" s="82"/>
      <c r="EF170" s="82"/>
      <c r="EG170" s="82"/>
      <c r="EH170" s="82"/>
      <c r="EI170" s="82"/>
      <c r="EJ170" s="82"/>
      <c r="EK170" s="82"/>
      <c r="EL170" s="82"/>
      <c r="EU170" s="82">
        <f>+$D170*CS111</f>
        <v>596.61724598495891</v>
      </c>
      <c r="EV170" s="82">
        <f t="shared" ref="EV170" si="8997">+$D170*CT111</f>
        <v>522.04009023683909</v>
      </c>
      <c r="EW170" s="82">
        <f t="shared" ref="EW170" si="8998">+$D170*CU111</f>
        <v>456.78507895723419</v>
      </c>
      <c r="EX170" s="82">
        <f t="shared" ref="EX170" si="8999">+$D170*CV111</f>
        <v>399.68694408757989</v>
      </c>
      <c r="EY170" s="82">
        <f t="shared" ref="EY170" si="9000">+$D170*CW111</f>
        <v>349.72607607663241</v>
      </c>
      <c r="EZ170" s="82">
        <f t="shared" ref="EZ170" si="9001">+$D170*CX111</f>
        <v>306.01031656705334</v>
      </c>
      <c r="FA170" s="82">
        <f t="shared" ref="FA170" si="9002">+$D170*CY111</f>
        <v>267.75902699617171</v>
      </c>
      <c r="FB170" s="82">
        <f t="shared" ref="FB170" si="9003">+$D170*CZ111</f>
        <v>234.28914862165024</v>
      </c>
      <c r="FC170" s="82">
        <f t="shared" ref="FC170" si="9004">+$D170*DA111</f>
        <v>205.00300504394394</v>
      </c>
      <c r="FD170" s="82">
        <f t="shared" ref="FD170" si="9005">+$D170*DB111</f>
        <v>179.37762941345096</v>
      </c>
      <c r="FE170" s="82">
        <f t="shared" ref="FE170" si="9006">+$D170*DC111</f>
        <v>156.9554257367696</v>
      </c>
      <c r="FF170" s="82">
        <f t="shared" ref="FF170" si="9007">+$D170*DD111</f>
        <v>137.33599751967338</v>
      </c>
      <c r="FG170" s="82">
        <f t="shared" ref="FG170" si="9008">+$D170*DE111</f>
        <v>120.16899782971421</v>
      </c>
      <c r="FH170" s="82">
        <f t="shared" ref="FH170" si="9009">+$D170*DF111</f>
        <v>105.14787310099993</v>
      </c>
      <c r="FI170" s="82">
        <f t="shared" ref="FI170" si="9010">+$D170*DG111</f>
        <v>92.00438896337495</v>
      </c>
      <c r="FJ170" s="82">
        <f t="shared" ref="FJ170" si="9011">+$D170*DH111</f>
        <v>80.503840342953083</v>
      </c>
      <c r="FK170" s="82">
        <f t="shared" ref="FK170" si="9012">+$D170*DI111</f>
        <v>70.440860300083941</v>
      </c>
      <c r="FL170" s="82">
        <f t="shared" ref="FL170" si="9013">+$D170*DJ111</f>
        <v>61.635752762573446</v>
      </c>
      <c r="FM170" s="82">
        <f t="shared" ref="FM170" si="9014">+$D170*DK111</f>
        <v>53.931283667251769</v>
      </c>
      <c r="FN170" s="82">
        <f t="shared" ref="FN170" si="9015">+$D170*DL111</f>
        <v>47.189873208845299</v>
      </c>
      <c r="FO170" s="82">
        <f t="shared" ref="FO170" si="9016">+$D170*DM111</f>
        <v>41.291139057739635</v>
      </c>
      <c r="FP170" s="82">
        <f t="shared" ref="FP170" si="9017">+$D170*DN111</f>
        <v>36.129746675522185</v>
      </c>
      <c r="FQ170" s="82">
        <f t="shared" ref="FQ170" si="9018">+$D170*DO111</f>
        <v>31.61352834108191</v>
      </c>
      <c r="FR170" s="82">
        <f t="shared" ref="FR170" si="9019">+$D170*DP111</f>
        <v>27.661837298446667</v>
      </c>
      <c r="FS170" s="82">
        <f t="shared" ref="FS170" si="9020">+$D170*DQ111</f>
        <v>24.204107636140836</v>
      </c>
      <c r="FT170" s="82">
        <f t="shared" ref="FT170" si="9021">+$D170*DR111</f>
        <v>21.178594181623232</v>
      </c>
      <c r="FU170" s="82">
        <f t="shared" ref="FU170" si="9022">+$D170*DS111</f>
        <v>18.531269908920329</v>
      </c>
    </row>
    <row r="171" spans="1:177">
      <c r="A171" s="79">
        <v>2007</v>
      </c>
      <c r="D171" s="98">
        <f>Data!CE71</f>
        <v>817.12880327248968</v>
      </c>
      <c r="AW171" s="82"/>
      <c r="AX171" s="82"/>
      <c r="AY171" s="82"/>
      <c r="AZ171" s="82"/>
      <c r="BA171" s="82"/>
      <c r="BB171" s="82"/>
      <c r="BC171" s="82"/>
      <c r="BD171" s="82"/>
      <c r="BE171" s="82"/>
      <c r="BF171" s="82"/>
      <c r="BP171" s="82">
        <f>+$D171*M111</f>
        <v>817.1029237885524</v>
      </c>
      <c r="BQ171" s="82">
        <f t="shared" ref="BQ171" si="9023">+$D171*N111</f>
        <v>804.08740329598072</v>
      </c>
      <c r="BR171" s="82">
        <f t="shared" ref="BR171" si="9024">+$D171*O111</f>
        <v>790.58585356599781</v>
      </c>
      <c r="BS171" s="82">
        <f t="shared" ref="BS171" si="9025">+$D171*P111</f>
        <v>776.49382574472577</v>
      </c>
      <c r="BT171" s="82">
        <f t="shared" ref="BT171" si="9026">+$D171*Q111</f>
        <v>761.62404519540632</v>
      </c>
      <c r="BU171" s="82">
        <f t="shared" ref="BU171" si="9027">+$D171*R111</f>
        <v>745.65209249041504</v>
      </c>
      <c r="BV171" s="82">
        <f t="shared" ref="BV171" si="9028">+$D171*S111</f>
        <v>728.04904754410359</v>
      </c>
      <c r="BW171" s="82">
        <f t="shared" ref="BW171" si="9029">+$D171*T111</f>
        <v>708.0173987379261</v>
      </c>
      <c r="BX171" s="82">
        <f t="shared" ref="BX171" si="9030">+$D171*U111</f>
        <v>684.46201301089945</v>
      </c>
      <c r="BY171" s="82">
        <f t="shared" ref="BY171" si="9031">+$D171*V111</f>
        <v>656.03971579555775</v>
      </c>
      <c r="BZ171" s="82">
        <f t="shared" ref="BZ171" si="9032">+$D171*W111</f>
        <v>621.32784172937158</v>
      </c>
      <c r="CA171" s="82">
        <f t="shared" ref="CA171" si="9033">+$D171*X111</f>
        <v>579.12399747742427</v>
      </c>
      <c r="CB171" s="82">
        <f t="shared" ref="CB171" si="9034">+$D171*Y111</f>
        <v>528.83617345737332</v>
      </c>
      <c r="CC171" s="82">
        <f t="shared" ref="CC171" si="9035">+$D171*Z111</f>
        <v>470.86102959542603</v>
      </c>
      <c r="CD171" s="82">
        <f t="shared" ref="CD171" si="9036">+$D171*AA111</f>
        <v>406.81000331185288</v>
      </c>
      <c r="CE171" s="82">
        <f t="shared" ref="CE171" si="9037">+$D171*AB111</f>
        <v>339.45890277911298</v>
      </c>
      <c r="CF171" s="82">
        <f t="shared" ref="CF171" si="9038">+$D171*AC111</f>
        <v>272.37626775749652</v>
      </c>
      <c r="CG171" s="82">
        <f t="shared" ref="CG171" si="9039">+$D171*AD111</f>
        <v>209.30337437587198</v>
      </c>
      <c r="CH171" s="82">
        <f t="shared" ref="CH171" si="9040">+$D171*AE111</f>
        <v>153.46124943362051</v>
      </c>
      <c r="CI171" s="82">
        <f t="shared" ref="CI171" si="9041">+$D171*AF111</f>
        <v>106.99504818110228</v>
      </c>
      <c r="CJ171" s="82">
        <f t="shared" ref="CJ171" si="9042">+$D171*AG111</f>
        <v>70.713696969766019</v>
      </c>
      <c r="CK171" s="82">
        <f t="shared" ref="CK171" si="9043">+$D171*AH111</f>
        <v>44.16856764402209</v>
      </c>
      <c r="CL171" s="82">
        <f t="shared" ref="CL171" si="9044">+$D171*AI111</f>
        <v>25.99528020133636</v>
      </c>
      <c r="CM171" s="82">
        <f t="shared" ref="CM171" si="9045">+$D171*AJ111</f>
        <v>14.370800886542554</v>
      </c>
      <c r="CN171" s="82">
        <f t="shared" ref="CN171" si="9046">+$D171*AK111</f>
        <v>7.4359152372427655</v>
      </c>
      <c r="CO171" s="82">
        <f t="shared" ref="CO171" si="9047">+$D171*AL111</f>
        <v>3.5857836399373073</v>
      </c>
      <c r="EC171" s="82"/>
      <c r="ED171" s="82"/>
      <c r="EE171" s="82"/>
      <c r="EF171" s="82"/>
      <c r="EG171" s="82"/>
      <c r="EH171" s="82"/>
      <c r="EI171" s="82"/>
      <c r="EJ171" s="82"/>
      <c r="EK171" s="82"/>
      <c r="EL171" s="82"/>
      <c r="EV171" s="82">
        <f>+$D171*CS111</f>
        <v>817.12880327248968</v>
      </c>
      <c r="EW171" s="82">
        <f t="shared" ref="EW171" si="9048">+$D171*CT111</f>
        <v>714.98770286342847</v>
      </c>
      <c r="EX171" s="82">
        <f t="shared" ref="EX171" si="9049">+$D171*CU111</f>
        <v>625.61424000549994</v>
      </c>
      <c r="EY171" s="82">
        <f t="shared" ref="EY171" si="9050">+$D171*CV111</f>
        <v>547.41246000481237</v>
      </c>
      <c r="EZ171" s="82">
        <f t="shared" ref="EZ171" si="9051">+$D171*CW111</f>
        <v>478.98590250421086</v>
      </c>
      <c r="FA171" s="82">
        <f t="shared" ref="FA171" si="9052">+$D171*CX111</f>
        <v>419.11266469118453</v>
      </c>
      <c r="FB171" s="82">
        <f t="shared" ref="FB171" si="9053">+$D171*CY111</f>
        <v>366.72358160478643</v>
      </c>
      <c r="FC171" s="82">
        <f t="shared" ref="FC171" si="9054">+$D171*CZ111</f>
        <v>320.88313390418813</v>
      </c>
      <c r="FD171" s="82">
        <f t="shared" ref="FD171" si="9055">+$D171*DA111</f>
        <v>280.77274216616462</v>
      </c>
      <c r="FE171" s="82">
        <f t="shared" ref="FE171" si="9056">+$D171*DB111</f>
        <v>245.67614939539405</v>
      </c>
      <c r="FF171" s="82">
        <f t="shared" ref="FF171" si="9057">+$D171*DC111</f>
        <v>214.96663072096979</v>
      </c>
      <c r="FG171" s="82">
        <f t="shared" ref="FG171" si="9058">+$D171*DD111</f>
        <v>188.09580188084857</v>
      </c>
      <c r="FH171" s="82">
        <f t="shared" ref="FH171" si="9059">+$D171*DE111</f>
        <v>164.5838266457425</v>
      </c>
      <c r="FI171" s="82">
        <f t="shared" ref="FI171" si="9060">+$D171*DF111</f>
        <v>144.01084831502467</v>
      </c>
      <c r="FJ171" s="82">
        <f t="shared" ref="FJ171" si="9061">+$D171*DG111</f>
        <v>126.00949227564659</v>
      </c>
      <c r="FK171" s="82">
        <f t="shared" ref="FK171" si="9062">+$D171*DH111</f>
        <v>110.25830574119077</v>
      </c>
      <c r="FL171" s="82">
        <f t="shared" ref="FL171" si="9063">+$D171*DI111</f>
        <v>96.476017523541927</v>
      </c>
      <c r="FM171" s="82">
        <f t="shared" ref="FM171" si="9064">+$D171*DJ111</f>
        <v>84.416515333099184</v>
      </c>
      <c r="FN171" s="82">
        <f t="shared" ref="FN171" si="9065">+$D171*DK111</f>
        <v>73.864450916461792</v>
      </c>
      <c r="FO171" s="82">
        <f t="shared" ref="FO171" si="9066">+$D171*DL111</f>
        <v>64.631394551904066</v>
      </c>
      <c r="FP171" s="82">
        <f t="shared" ref="FP171" si="9067">+$D171*DM111</f>
        <v>56.552470232916058</v>
      </c>
      <c r="FQ171" s="82">
        <f t="shared" ref="FQ171" si="9068">+$D171*DN111</f>
        <v>49.483411453801551</v>
      </c>
      <c r="FR171" s="82">
        <f t="shared" ref="FR171" si="9069">+$D171*DO111</f>
        <v>43.297985022076361</v>
      </c>
      <c r="FS171" s="82">
        <f t="shared" ref="FS171" si="9070">+$D171*DP111</f>
        <v>37.885736894316807</v>
      </c>
      <c r="FT171" s="82">
        <f t="shared" ref="FT171" si="9071">+$D171*DQ111</f>
        <v>33.15001978252721</v>
      </c>
      <c r="FU171" s="82">
        <f t="shared" ref="FU171" si="9072">+$D171*DR111</f>
        <v>29.006267309711308</v>
      </c>
    </row>
    <row r="172" spans="1:177">
      <c r="A172" s="79">
        <v>2008</v>
      </c>
      <c r="D172" s="98">
        <f>Data!CE72</f>
        <v>1106.2022204736329</v>
      </c>
      <c r="BQ172" s="82">
        <f>+$D172*M111</f>
        <v>1106.167185675592</v>
      </c>
      <c r="BR172" s="82">
        <f t="shared" ref="BR172" si="9073">+$D172*N111</f>
        <v>1088.5472001704406</v>
      </c>
      <c r="BS172" s="82">
        <f t="shared" ref="BS172" si="9074">+$D172*O111</f>
        <v>1070.269244196636</v>
      </c>
      <c r="BT172" s="82">
        <f t="shared" ref="BT172" si="9075">+$D172*P111</f>
        <v>1051.1919183155301</v>
      </c>
      <c r="BU172" s="82">
        <f t="shared" ref="BU172" si="9076">+$D172*Q111</f>
        <v>1031.0616962553886</v>
      </c>
      <c r="BV172" s="82">
        <f t="shared" ref="BV172" si="9077">+$D172*R111</f>
        <v>1009.439389616824</v>
      </c>
      <c r="BW172" s="82">
        <f t="shared" ref="BW172" si="9078">+$D172*S111</f>
        <v>985.60896370511693</v>
      </c>
      <c r="BX172" s="82">
        <f t="shared" ref="BX172" si="9079">+$D172*T111</f>
        <v>958.49077340219583</v>
      </c>
      <c r="BY172" s="82">
        <f t="shared" ref="BY172" si="9080">+$D172*U111</f>
        <v>926.60226342556189</v>
      </c>
      <c r="BZ172" s="82">
        <f t="shared" ref="BZ172" si="9081">+$D172*V111</f>
        <v>888.12508802230059</v>
      </c>
      <c r="CA172" s="82">
        <f t="shared" ref="CA172" si="9082">+$D172*W111</f>
        <v>841.13328940372776</v>
      </c>
      <c r="CB172" s="82">
        <f t="shared" ref="CB172" si="9083">+$D172*X111</f>
        <v>783.99910684027327</v>
      </c>
      <c r="CC172" s="82">
        <f t="shared" ref="CC172" si="9084">+$D172*Y111</f>
        <v>715.92109714219009</v>
      </c>
      <c r="CD172" s="82">
        <f t="shared" ref="CD172" si="9085">+$D172*Z111</f>
        <v>637.43624553064058</v>
      </c>
      <c r="CE172" s="82">
        <f t="shared" ref="CE172" si="9086">+$D172*AA111</f>
        <v>550.72606322554316</v>
      </c>
      <c r="CF172" s="82">
        <f t="shared" ref="CF172" si="9087">+$D172*AB111</f>
        <v>459.54834844877649</v>
      </c>
      <c r="CG172" s="82">
        <f t="shared" ref="CG172" si="9088">+$D172*AC111</f>
        <v>368.73407349121095</v>
      </c>
      <c r="CH172" s="82">
        <f t="shared" ref="CH172" si="9089">+$D172*AD111</f>
        <v>283.34805548398253</v>
      </c>
      <c r="CI172" s="82">
        <f t="shared" ref="CI172" si="9090">+$D172*AE111</f>
        <v>207.75081504931248</v>
      </c>
      <c r="CJ172" s="82">
        <f t="shared" ref="CJ172" si="9091">+$D172*AF111</f>
        <v>144.8463931311812</v>
      </c>
      <c r="CK172" s="82">
        <f t="shared" ref="CK172" si="9092">+$D172*AG111</f>
        <v>95.729887739337684</v>
      </c>
      <c r="CL172" s="82">
        <f t="shared" ref="CL172" si="9093">+$D172*AH111</f>
        <v>59.793960765159639</v>
      </c>
      <c r="CM172" s="82">
        <f t="shared" ref="CM172" si="9094">+$D172*AI111</f>
        <v>35.191559232018911</v>
      </c>
      <c r="CN172" s="82">
        <f t="shared" ref="CN172" si="9095">+$D172*AJ111</f>
        <v>19.45471972963437</v>
      </c>
      <c r="CO172" s="82">
        <f t="shared" ref="CO172" si="9096">+$D172*AK111</f>
        <v>10.066498590857591</v>
      </c>
      <c r="EW172" s="82">
        <f>+$D172*CS111</f>
        <v>1106.2022204736329</v>
      </c>
      <c r="EX172" s="82">
        <f t="shared" ref="EX172" si="9097">+$D172*CT111</f>
        <v>967.92694291442876</v>
      </c>
      <c r="EY172" s="82">
        <f t="shared" ref="EY172" si="9098">+$D172*CU111</f>
        <v>846.93607505012517</v>
      </c>
      <c r="EZ172" s="82">
        <f t="shared" ref="EZ172" si="9099">+$D172*CV111</f>
        <v>741.06906566885959</v>
      </c>
      <c r="FA172" s="82">
        <f t="shared" ref="FA172" si="9100">+$D172*CW111</f>
        <v>648.43543246025206</v>
      </c>
      <c r="FB172" s="82">
        <f t="shared" ref="FB172" si="9101">+$D172*CX111</f>
        <v>567.38100340272058</v>
      </c>
      <c r="FC172" s="82">
        <f t="shared" ref="FC172" si="9102">+$D172*CY111</f>
        <v>496.45837797738051</v>
      </c>
      <c r="FD172" s="82">
        <f t="shared" ref="FD172" si="9103">+$D172*CZ111</f>
        <v>434.40108073020792</v>
      </c>
      <c r="FE172" s="82">
        <f t="shared" ref="FE172" si="9104">+$D172*DA111</f>
        <v>380.10094563893193</v>
      </c>
      <c r="FF172" s="82">
        <f t="shared" ref="FF172" si="9105">+$D172*DB111</f>
        <v>332.58832743406543</v>
      </c>
      <c r="FG172" s="82">
        <f t="shared" ref="FG172" si="9106">+$D172*DC111</f>
        <v>291.01478650480726</v>
      </c>
      <c r="FH172" s="82">
        <f t="shared" ref="FH172" si="9107">+$D172*DD111</f>
        <v>254.63793819170638</v>
      </c>
      <c r="FI172" s="82">
        <f t="shared" ref="FI172" si="9108">+$D172*DE111</f>
        <v>222.80819591774306</v>
      </c>
      <c r="FJ172" s="82">
        <f t="shared" ref="FJ172" si="9109">+$D172*DF111</f>
        <v>194.95717142802519</v>
      </c>
      <c r="FK172" s="82">
        <f t="shared" ref="FK172" si="9110">+$D172*DG111</f>
        <v>170.58752499952203</v>
      </c>
      <c r="FL172" s="82">
        <f t="shared" ref="FL172" si="9111">+$D172*DH111</f>
        <v>149.26408437458178</v>
      </c>
      <c r="FM172" s="82">
        <f t="shared" ref="FM172" si="9112">+$D172*DI111</f>
        <v>130.60607382775908</v>
      </c>
      <c r="FN172" s="82">
        <f t="shared" ref="FN172" si="9113">+$D172*DJ111</f>
        <v>114.28031459928918</v>
      </c>
      <c r="FO172" s="82">
        <f t="shared" ref="FO172" si="9114">+$D172*DK111</f>
        <v>99.995275274378031</v>
      </c>
      <c r="FP172" s="82">
        <f t="shared" ref="FP172" si="9115">+$D172*DL111</f>
        <v>87.495865865080788</v>
      </c>
      <c r="FQ172" s="82">
        <f t="shared" ref="FQ172" si="9116">+$D172*DM111</f>
        <v>76.558882631945679</v>
      </c>
      <c r="FR172" s="82">
        <f t="shared" ref="FR172" si="9117">+$D172*DN111</f>
        <v>66.989022302952478</v>
      </c>
      <c r="FS172" s="82">
        <f t="shared" ref="FS172" si="9118">+$D172*DO111</f>
        <v>58.615394515083416</v>
      </c>
      <c r="FT172" s="82">
        <f t="shared" ref="FT172" si="9119">+$D172*DP111</f>
        <v>51.288470200697979</v>
      </c>
      <c r="FU172" s="82">
        <f t="shared" ref="FU172" si="9120">+$D172*DQ111</f>
        <v>44.877411425610738</v>
      </c>
    </row>
    <row r="173" spans="1:177">
      <c r="A173" s="79">
        <v>2009</v>
      </c>
      <c r="D173" s="98">
        <f>Data!CE73</f>
        <v>1379.2096016015314</v>
      </c>
      <c r="BR173" s="82">
        <f>+$D173*M111</f>
        <v>1379.1659203207005</v>
      </c>
      <c r="BS173" s="82">
        <f t="shared" ref="BS173" si="9121">+$D173*N111</f>
        <v>1357.1973753846946</v>
      </c>
      <c r="BT173" s="82">
        <f t="shared" ref="BT173" si="9122">+$D173*O111</f>
        <v>1334.4084748472071</v>
      </c>
      <c r="BU173" s="82">
        <f t="shared" ref="BU173" si="9123">+$D173*P111</f>
        <v>1310.6229223133882</v>
      </c>
      <c r="BV173" s="82">
        <f t="shared" ref="BV173" si="9124">+$D173*Q111</f>
        <v>1285.524621990116</v>
      </c>
      <c r="BW173" s="82">
        <f t="shared" ref="BW173" si="9125">+$D173*R111</f>
        <v>1258.5659951018852</v>
      </c>
      <c r="BX173" s="82">
        <f t="shared" ref="BX173" si="9126">+$D173*S111</f>
        <v>1228.854291744783</v>
      </c>
      <c r="BY173" s="82">
        <f t="shared" ref="BY173" si="9127">+$D173*T111</f>
        <v>1195.0434136326126</v>
      </c>
      <c r="BZ173" s="82">
        <f t="shared" ref="BZ173" si="9128">+$D173*U111</f>
        <v>1155.2849152979149</v>
      </c>
      <c r="CA173" s="82">
        <f t="shared" ref="CA173" si="9129">+$D173*V111</f>
        <v>1107.3116887246013</v>
      </c>
      <c r="CB173" s="82">
        <f t="shared" ref="CB173" si="9130">+$D173*W111</f>
        <v>1048.7224555340267</v>
      </c>
      <c r="CC173" s="82">
        <f t="shared" ref="CC173" si="9131">+$D173*X111</f>
        <v>977.48772854402637</v>
      </c>
      <c r="CD173" s="82">
        <f t="shared" ref="CD173" si="9132">+$D173*Y111</f>
        <v>892.6082707959514</v>
      </c>
      <c r="CE173" s="82">
        <f t="shared" ref="CE173" si="9133">+$D173*Z111</f>
        <v>794.75359384857256</v>
      </c>
      <c r="CF173" s="82">
        <f t="shared" ref="CF173" si="9134">+$D173*AA111</f>
        <v>686.64359933002504</v>
      </c>
      <c r="CG173" s="82">
        <f t="shared" ref="CG173" si="9135">+$D173*AB111</f>
        <v>572.96349876183069</v>
      </c>
      <c r="CH173" s="82">
        <f t="shared" ref="CH173" si="9136">+$D173*AC111</f>
        <v>459.73653386717712</v>
      </c>
      <c r="CI173" s="82">
        <f t="shared" ref="CI173" si="9137">+$D173*AD111</f>
        <v>353.27750341281029</v>
      </c>
      <c r="CJ173" s="82">
        <f t="shared" ref="CJ173" si="9138">+$D173*AE111</f>
        <v>259.0230913963216</v>
      </c>
      <c r="CK173" s="82">
        <f t="shared" ref="CK173" si="9139">+$D173*AF111</f>
        <v>180.59404733281039</v>
      </c>
      <c r="CL173" s="82">
        <f t="shared" ref="CL173" si="9140">+$D173*AG111</f>
        <v>119.35573612734247</v>
      </c>
      <c r="CM173" s="82">
        <f t="shared" ref="CM173" si="9141">+$D173*AH111</f>
        <v>74.550930452646938</v>
      </c>
      <c r="CN173" s="82">
        <f t="shared" ref="CN173" si="9142">+$D173*AI111</f>
        <v>43.876730212445274</v>
      </c>
      <c r="CO173" s="82">
        <f t="shared" ref="CO173" si="9143">+$D173*AJ111</f>
        <v>24.256086049158345</v>
      </c>
      <c r="EX173" s="82">
        <f>+$D173*CS111</f>
        <v>1379.2096016015314</v>
      </c>
      <c r="EY173" s="82">
        <f t="shared" ref="EY173" si="9144">+$D173*CT111</f>
        <v>1206.80840140134</v>
      </c>
      <c r="EZ173" s="82">
        <f t="shared" ref="EZ173" si="9145">+$D173*CU111</f>
        <v>1055.9573512261725</v>
      </c>
      <c r="FA173" s="82">
        <f t="shared" ref="FA173" si="9146">+$D173*CV111</f>
        <v>923.96268232290095</v>
      </c>
      <c r="FB173" s="82">
        <f t="shared" ref="FB173" si="9147">+$D173*CW111</f>
        <v>808.46734703253833</v>
      </c>
      <c r="FC173" s="82">
        <f t="shared" ref="FC173" si="9148">+$D173*CX111</f>
        <v>707.40892865347098</v>
      </c>
      <c r="FD173" s="82">
        <f t="shared" ref="FD173" si="9149">+$D173*CY111</f>
        <v>618.98281257178712</v>
      </c>
      <c r="FE173" s="82">
        <f t="shared" ref="FE173" si="9150">+$D173*CZ111</f>
        <v>541.60996100031377</v>
      </c>
      <c r="FF173" s="82">
        <f t="shared" ref="FF173" si="9151">+$D173*DA111</f>
        <v>473.90871587527454</v>
      </c>
      <c r="FG173" s="82">
        <f t="shared" ref="FG173" si="9152">+$D173*DB111</f>
        <v>414.67012639086522</v>
      </c>
      <c r="FH173" s="82">
        <f t="shared" ref="FH173" si="9153">+$D173*DC111</f>
        <v>362.83636059200705</v>
      </c>
      <c r="FI173" s="82">
        <f t="shared" ref="FI173" si="9154">+$D173*DD111</f>
        <v>317.48181551800616</v>
      </c>
      <c r="FJ173" s="82">
        <f t="shared" ref="FJ173" si="9155">+$D173*DE111</f>
        <v>277.79658857825541</v>
      </c>
      <c r="FK173" s="82">
        <f t="shared" ref="FK173" si="9156">+$D173*DF111</f>
        <v>243.07201500597347</v>
      </c>
      <c r="FL173" s="82">
        <f t="shared" ref="FL173" si="9157">+$D173*DG111</f>
        <v>212.68801313022681</v>
      </c>
      <c r="FM173" s="82">
        <f t="shared" ref="FM173" si="9158">+$D173*DH111</f>
        <v>186.10201148894845</v>
      </c>
      <c r="FN173" s="82">
        <f t="shared" ref="FN173" si="9159">+$D173*DI111</f>
        <v>162.8392600528299</v>
      </c>
      <c r="FO173" s="82">
        <f t="shared" ref="FO173" si="9160">+$D173*DJ111</f>
        <v>142.48435254622615</v>
      </c>
      <c r="FP173" s="82">
        <f t="shared" ref="FP173" si="9161">+$D173*DK111</f>
        <v>124.67380847794789</v>
      </c>
      <c r="FQ173" s="82">
        <f t="shared" ref="FQ173" si="9162">+$D173*DL111</f>
        <v>109.08958241820442</v>
      </c>
      <c r="FR173" s="82">
        <f t="shared" ref="FR173" si="9163">+$D173*DM111</f>
        <v>95.453384615928854</v>
      </c>
      <c r="FS173" s="82">
        <f t="shared" ref="FS173" si="9164">+$D173*DN111</f>
        <v>83.521711538937751</v>
      </c>
      <c r="FT173" s="82">
        <f t="shared" ref="FT173" si="9165">+$D173*DO111</f>
        <v>73.081497596570529</v>
      </c>
      <c r="FU173" s="82">
        <f t="shared" ref="FU173" si="9166">+$D173*DP111</f>
        <v>63.946310396999202</v>
      </c>
    </row>
    <row r="174" spans="1:177">
      <c r="A174" s="79">
        <v>2010</v>
      </c>
      <c r="D174" s="98">
        <f>Data!CE74</f>
        <v>1712.4064751255082</v>
      </c>
      <c r="BS174" s="82">
        <f>+$D174*M111</f>
        <v>1712.352241085918</v>
      </c>
      <c r="BT174" s="82">
        <f t="shared" ref="BT174" si="9167">+$D174*N111</f>
        <v>1685.0764169082011</v>
      </c>
      <c r="BU174" s="82">
        <f t="shared" ref="BU174" si="9168">+$D174*O111</f>
        <v>1656.7820512105793</v>
      </c>
      <c r="BV174" s="82">
        <f t="shared" ref="BV174" si="9169">+$D174*P111</f>
        <v>1627.2502569669393</v>
      </c>
      <c r="BW174" s="82">
        <f t="shared" ref="BW174" si="9170">+$D174*Q111</f>
        <v>1596.08857426236</v>
      </c>
      <c r="BX174" s="82">
        <f t="shared" ref="BX174" si="9171">+$D174*R111</f>
        <v>1562.6171372956412</v>
      </c>
      <c r="BY174" s="82">
        <f t="shared" ref="BY174" si="9172">+$D174*S111</f>
        <v>1525.7275208394985</v>
      </c>
      <c r="BZ174" s="82">
        <f t="shared" ref="BZ174" si="9173">+$D174*T111</f>
        <v>1483.7484289438728</v>
      </c>
      <c r="CA174" s="82">
        <f t="shared" ref="CA174" si="9174">+$D174*U111</f>
        <v>1434.3848587435598</v>
      </c>
      <c r="CB174" s="82">
        <f t="shared" ref="CB174" si="9175">+$D174*V111</f>
        <v>1374.8220020744839</v>
      </c>
      <c r="CC174" s="82">
        <f t="shared" ref="CC174" si="9176">+$D174*W111</f>
        <v>1302.0784668122021</v>
      </c>
      <c r="CD174" s="82">
        <f t="shared" ref="CD174" si="9177">+$D174*X111</f>
        <v>1213.6344713456476</v>
      </c>
      <c r="CE174" s="82">
        <f t="shared" ref="CE174" si="9178">+$D174*Y111</f>
        <v>1108.2493776773842</v>
      </c>
      <c r="CF174" s="82">
        <f t="shared" ref="CF174" si="9179">+$D174*Z111</f>
        <v>986.75444156946537</v>
      </c>
      <c r="CG174" s="82">
        <f t="shared" ref="CG174" si="9180">+$D174*AA111</f>
        <v>852.52665311412545</v>
      </c>
      <c r="CH174" s="82">
        <f t="shared" ref="CH174" si="9181">+$D174*AB111</f>
        <v>711.38310243129308</v>
      </c>
      <c r="CI174" s="82">
        <f t="shared" ref="CI174" si="9182">+$D174*AC111</f>
        <v>570.80215837516937</v>
      </c>
      <c r="CJ174" s="82">
        <f t="shared" ref="CJ174" si="9183">+$D174*AD111</f>
        <v>438.62418276221382</v>
      </c>
      <c r="CK174" s="82">
        <f t="shared" ref="CK174" si="9184">+$D174*AE111</f>
        <v>321.59928295092789</v>
      </c>
      <c r="CL174" s="82">
        <f t="shared" ref="CL174" si="9185">+$D174*AF111</f>
        <v>224.22292859818188</v>
      </c>
      <c r="CM174" s="82">
        <f t="shared" ref="CM174" si="9186">+$D174*AG111</f>
        <v>148.19033680631378</v>
      </c>
      <c r="CN174" s="82">
        <f t="shared" ref="CN174" si="9187">+$D174*AH111</f>
        <v>92.561345197643746</v>
      </c>
      <c r="CO174" s="82">
        <f t="shared" ref="CO174" si="9188">+$D174*AI111</f>
        <v>54.476706684669352</v>
      </c>
      <c r="EY174" s="82">
        <f>+$D174*CS111</f>
        <v>1712.4064751255082</v>
      </c>
      <c r="EZ174" s="82">
        <f t="shared" ref="EZ174" si="9189">+$D174*CT111</f>
        <v>1498.3556657348197</v>
      </c>
      <c r="FA174" s="82">
        <f t="shared" ref="FA174" si="9190">+$D174*CU111</f>
        <v>1311.0612075179672</v>
      </c>
      <c r="FB174" s="82">
        <f t="shared" ref="FB174" si="9191">+$D174*CV111</f>
        <v>1147.1785565782213</v>
      </c>
      <c r="FC174" s="82">
        <f t="shared" ref="FC174" si="9192">+$D174*CW111</f>
        <v>1003.7812370059437</v>
      </c>
      <c r="FD174" s="82">
        <f t="shared" ref="FD174" si="9193">+$D174*CX111</f>
        <v>878.30858238020073</v>
      </c>
      <c r="FE174" s="82">
        <f t="shared" ref="FE174" si="9194">+$D174*CY111</f>
        <v>768.52000958267558</v>
      </c>
      <c r="FF174" s="82">
        <f t="shared" ref="FF174" si="9195">+$D174*CZ111</f>
        <v>672.45500838484122</v>
      </c>
      <c r="FG174" s="82">
        <f t="shared" ref="FG174" si="9196">+$D174*DA111</f>
        <v>588.39813233673601</v>
      </c>
      <c r="FH174" s="82">
        <f t="shared" ref="FH174" si="9197">+$D174*DB111</f>
        <v>514.848365794644</v>
      </c>
      <c r="FI174" s="82">
        <f t="shared" ref="FI174" si="9198">+$D174*DC111</f>
        <v>450.4923200703135</v>
      </c>
      <c r="FJ174" s="82">
        <f t="shared" ref="FJ174" si="9199">+$D174*DD111</f>
        <v>394.18078006152433</v>
      </c>
      <c r="FK174" s="82">
        <f t="shared" ref="FK174" si="9200">+$D174*DE111</f>
        <v>344.9081825538338</v>
      </c>
      <c r="FL174" s="82">
        <f t="shared" ref="FL174" si="9201">+$D174*DF111</f>
        <v>301.79465973460458</v>
      </c>
      <c r="FM174" s="82">
        <f t="shared" ref="FM174" si="9202">+$D174*DG111</f>
        <v>264.07032726777896</v>
      </c>
      <c r="FN174" s="82">
        <f t="shared" ref="FN174" si="9203">+$D174*DH111</f>
        <v>231.06153635930661</v>
      </c>
      <c r="FO174" s="82">
        <f t="shared" ref="FO174" si="9204">+$D174*DI111</f>
        <v>202.1788443143933</v>
      </c>
      <c r="FP174" s="82">
        <f t="shared" ref="FP174" si="9205">+$D174*DJ111</f>
        <v>176.90648877509412</v>
      </c>
      <c r="FQ174" s="82">
        <f t="shared" ref="FQ174" si="9206">+$D174*DK111</f>
        <v>154.79317767820737</v>
      </c>
      <c r="FR174" s="82">
        <f t="shared" ref="FR174" si="9207">+$D174*DL111</f>
        <v>135.44403046843146</v>
      </c>
      <c r="FS174" s="82">
        <f t="shared" ref="FS174" si="9208">+$D174*DM111</f>
        <v>118.51352665987751</v>
      </c>
      <c r="FT174" s="82">
        <f t="shared" ref="FT174" si="9209">+$D174*DN111</f>
        <v>103.69933582739283</v>
      </c>
      <c r="FU174" s="82">
        <f t="shared" ref="FU174" si="9210">+$D174*DO111</f>
        <v>90.736918848968728</v>
      </c>
    </row>
    <row r="175" spans="1:177">
      <c r="A175" s="79">
        <v>2011</v>
      </c>
      <c r="D175" s="98">
        <f>Data!CE75</f>
        <v>1886.1518989526598</v>
      </c>
      <c r="BT175" s="82">
        <f>+$D175*M111</f>
        <v>1886.092162179734</v>
      </c>
      <c r="BU175" s="82">
        <f t="shared" ref="BU175" si="9211">+$D175*N111</f>
        <v>1856.048858609226</v>
      </c>
      <c r="BV175" s="82">
        <f t="shared" ref="BV175" si="9212">+$D175*O111</f>
        <v>1824.8836695227278</v>
      </c>
      <c r="BW175" s="82">
        <f t="shared" ref="BW175" si="9213">+$D175*P111</f>
        <v>1792.3554990204302</v>
      </c>
      <c r="BX175" s="82">
        <f t="shared" ref="BX175" si="9214">+$D175*Q111</f>
        <v>1758.0320671357811</v>
      </c>
      <c r="BY175" s="82">
        <f t="shared" ref="BY175" si="9215">+$D175*R111</f>
        <v>1721.1645270321246</v>
      </c>
      <c r="BZ175" s="82">
        <f t="shared" ref="BZ175" si="9216">+$D175*S111</f>
        <v>1680.531989640388</v>
      </c>
      <c r="CA175" s="82">
        <f t="shared" ref="CA175" si="9217">+$D175*T111</f>
        <v>1634.2935847725021</v>
      </c>
      <c r="CB175" s="82">
        <f t="shared" ref="CB175" si="9218">+$D175*U111</f>
        <v>1579.9214523232954</v>
      </c>
      <c r="CC175" s="82">
        <f t="shared" ref="CC175" si="9219">+$D175*V111</f>
        <v>1514.3151860276785</v>
      </c>
      <c r="CD175" s="82">
        <f t="shared" ref="CD175" si="9220">+$D175*W111</f>
        <v>1434.1908935979702</v>
      </c>
      <c r="CE175" s="82">
        <f t="shared" ref="CE175" si="9221">+$D175*X111</f>
        <v>1336.7731295195113</v>
      </c>
      <c r="CF175" s="82">
        <f t="shared" ref="CF175" si="9222">+$D175*Y111</f>
        <v>1220.6953772854044</v>
      </c>
      <c r="CG175" s="82">
        <f t="shared" ref="CG175" si="9223">+$D175*Z111</f>
        <v>1086.8732341308198</v>
      </c>
      <c r="CH175" s="82">
        <f t="shared" ref="CH175" si="9224">+$D175*AA111</f>
        <v>939.026328758251</v>
      </c>
      <c r="CI175" s="82">
        <f t="shared" ref="CI175" si="9225">+$D175*AB111</f>
        <v>783.5619690910562</v>
      </c>
      <c r="CJ175" s="82">
        <f t="shared" ref="CJ175" si="9226">+$D175*AC111</f>
        <v>628.71729965088662</v>
      </c>
      <c r="CK175" s="82">
        <f t="shared" ref="CK175" si="9227">+$D175*AD111</f>
        <v>483.12818671330444</v>
      </c>
      <c r="CL175" s="82">
        <f t="shared" ref="CL175" si="9228">+$D175*AE111</f>
        <v>354.2296219098609</v>
      </c>
      <c r="CM175" s="82">
        <f t="shared" ref="CM175" si="9229">+$D175*AF111</f>
        <v>246.97319748991853</v>
      </c>
      <c r="CN175" s="82">
        <f t="shared" ref="CN175" si="9230">+$D175*AG111</f>
        <v>163.22613189907307</v>
      </c>
      <c r="CO175" s="82">
        <f t="shared" ref="CO175" si="9231">+$D175*AH111</f>
        <v>101.95287132475512</v>
      </c>
      <c r="EZ175" s="82">
        <f>+$D175*CS111</f>
        <v>1886.1518989526598</v>
      </c>
      <c r="FA175" s="82">
        <f t="shared" ref="FA175" si="9232">+$D175*CT111</f>
        <v>1650.3829115835774</v>
      </c>
      <c r="FB175" s="82">
        <f t="shared" ref="FB175" si="9233">+$D175*CU111</f>
        <v>1444.0850476356302</v>
      </c>
      <c r="FC175" s="82">
        <f t="shared" ref="FC175" si="9234">+$D175*CV111</f>
        <v>1263.5744166811764</v>
      </c>
      <c r="FD175" s="82">
        <f t="shared" ref="FD175" si="9235">+$D175*CW111</f>
        <v>1105.6276145960294</v>
      </c>
      <c r="FE175" s="82">
        <f t="shared" ref="FE175" si="9236">+$D175*CX111</f>
        <v>967.42416277152574</v>
      </c>
      <c r="FF175" s="82">
        <f t="shared" ref="FF175" si="9237">+$D175*CY111</f>
        <v>846.49614242508494</v>
      </c>
      <c r="FG175" s="82">
        <f t="shared" ref="FG175" si="9238">+$D175*CZ111</f>
        <v>740.68412462194931</v>
      </c>
      <c r="FH175" s="82">
        <f t="shared" ref="FH175" si="9239">+$D175*DA111</f>
        <v>648.09860904420566</v>
      </c>
      <c r="FI175" s="82">
        <f t="shared" ref="FI175" si="9240">+$D175*DB111</f>
        <v>567.08628291367995</v>
      </c>
      <c r="FJ175" s="82">
        <f t="shared" ref="FJ175" si="9241">+$D175*DC111</f>
        <v>496.20049754946996</v>
      </c>
      <c r="FK175" s="82">
        <f t="shared" ref="FK175" si="9242">+$D175*DD111</f>
        <v>434.17543535578625</v>
      </c>
      <c r="FL175" s="82">
        <f t="shared" ref="FL175" si="9243">+$D175*DE111</f>
        <v>379.90350593631297</v>
      </c>
      <c r="FM175" s="82">
        <f t="shared" ref="FM175" si="9244">+$D175*DF111</f>
        <v>332.41556769427382</v>
      </c>
      <c r="FN175" s="82">
        <f t="shared" ref="FN175" si="9245">+$D175*DG111</f>
        <v>290.86362173248961</v>
      </c>
      <c r="FO175" s="82">
        <f t="shared" ref="FO175" si="9246">+$D175*DH111</f>
        <v>254.50566901592842</v>
      </c>
      <c r="FP175" s="82">
        <f t="shared" ref="FP175" si="9247">+$D175*DI111</f>
        <v>222.69246038893735</v>
      </c>
      <c r="FQ175" s="82">
        <f t="shared" ref="FQ175" si="9248">+$D175*DJ111</f>
        <v>194.8559028403202</v>
      </c>
      <c r="FR175" s="82">
        <f t="shared" ref="FR175" si="9249">+$D175*DK111</f>
        <v>170.49891498528015</v>
      </c>
      <c r="FS175" s="82">
        <f t="shared" ref="FS175" si="9250">+$D175*DL111</f>
        <v>149.18655061212016</v>
      </c>
      <c r="FT175" s="82">
        <f t="shared" ref="FT175" si="9251">+$D175*DM111</f>
        <v>130.53823178560512</v>
      </c>
      <c r="FU175" s="82">
        <f t="shared" ref="FU175" si="9252">+$D175*DN111</f>
        <v>114.22095281240449</v>
      </c>
    </row>
    <row r="176" spans="1:177">
      <c r="A176" s="79">
        <v>2012</v>
      </c>
      <c r="D176" s="98">
        <f>Data!CE76</f>
        <v>2281.864814917933</v>
      </c>
      <c r="BU176" s="82">
        <f>+$D176*M111</f>
        <v>2281.7925454255492</v>
      </c>
      <c r="BV176" s="82">
        <f t="shared" ref="BV176" si="9253">+$D176*N111</f>
        <v>2245.4461846793615</v>
      </c>
      <c r="BW176" s="82">
        <f t="shared" ref="BW176" si="9254">+$D176*O111</f>
        <v>2207.7425678782793</v>
      </c>
      <c r="BX176" s="82">
        <f t="shared" ref="BX176" si="9255">+$D176*P111</f>
        <v>2168.3900174267169</v>
      </c>
      <c r="BY176" s="82">
        <f t="shared" ref="BY176" si="9256">+$D176*Q111</f>
        <v>2126.8655614227741</v>
      </c>
      <c r="BZ176" s="82">
        <f t="shared" ref="BZ176" si="9257">+$D176*R111</f>
        <v>2082.2632456592223</v>
      </c>
      <c r="CA176" s="82">
        <f t="shared" ref="CA176" si="9258">+$D176*S111</f>
        <v>2033.1060396746325</v>
      </c>
      <c r="CB176" s="82">
        <f t="shared" ref="CB176" si="9259">+$D176*T111</f>
        <v>1977.1668604258421</v>
      </c>
      <c r="CC176" s="82">
        <f t="shared" ref="CC176" si="9260">+$D176*U111</f>
        <v>1911.3875051062648</v>
      </c>
      <c r="CD176" s="82">
        <f t="shared" ref="CD176" si="9261">+$D176*V111</f>
        <v>1832.0171050970014</v>
      </c>
      <c r="CE176" s="82">
        <f t="shared" ref="CE176" si="9262">+$D176*W111</f>
        <v>1735.082810559499</v>
      </c>
      <c r="CF176" s="82">
        <f t="shared" ref="CF176" si="9263">+$D176*X111</f>
        <v>1617.2268900888059</v>
      </c>
      <c r="CG176" s="82">
        <f t="shared" ref="CG176" si="9264">+$D176*Y111</f>
        <v>1476.7961332845164</v>
      </c>
      <c r="CH176" s="82">
        <f t="shared" ref="CH176" si="9265">+$D176*Z111</f>
        <v>1314.8982288310524</v>
      </c>
      <c r="CI176" s="82">
        <f t="shared" ref="CI176" si="9266">+$D176*AA111</f>
        <v>1136.0331800767615</v>
      </c>
      <c r="CJ176" s="82">
        <f t="shared" ref="CJ176" si="9267">+$D176*AB111</f>
        <v>947.95254219425419</v>
      </c>
      <c r="CK176" s="82">
        <f t="shared" ref="CK176" si="9268">+$D176*AC111</f>
        <v>760.62160497264426</v>
      </c>
      <c r="CL176" s="82">
        <f t="shared" ref="CL176" si="9269">+$D176*AD111</f>
        <v>584.48803140847178</v>
      </c>
      <c r="CM176" s="82">
        <f t="shared" ref="CM176" si="9270">+$D176*AE111</f>
        <v>428.54666746969224</v>
      </c>
      <c r="CN176" s="82">
        <f t="shared" ref="CN176" si="9271">+$D176*AF111</f>
        <v>298.78794485903052</v>
      </c>
      <c r="CO176" s="82">
        <f t="shared" ref="CO176" si="9272">+$D176*AG111</f>
        <v>197.47082271712455</v>
      </c>
      <c r="FA176" s="82">
        <f>+$D176*CS111</f>
        <v>2281.864814917933</v>
      </c>
      <c r="FB176" s="82">
        <f t="shared" ref="FB176" si="9273">+$D176*CT111</f>
        <v>1996.6317130531913</v>
      </c>
      <c r="FC176" s="82">
        <f t="shared" ref="FC176" si="9274">+$D176*CU111</f>
        <v>1747.0527489215424</v>
      </c>
      <c r="FD176" s="82">
        <f t="shared" ref="FD176" si="9275">+$D176*CV111</f>
        <v>1528.6711553063496</v>
      </c>
      <c r="FE176" s="82">
        <f t="shared" ref="FE176" si="9276">+$D176*CW111</f>
        <v>1337.5872608930561</v>
      </c>
      <c r="FF176" s="82">
        <f t="shared" ref="FF176" si="9277">+$D176*CX111</f>
        <v>1170.388853281424</v>
      </c>
      <c r="FG176" s="82">
        <f t="shared" ref="FG176" si="9278">+$D176*CY111</f>
        <v>1024.090246621246</v>
      </c>
      <c r="FH176" s="82">
        <f t="shared" ref="FH176" si="9279">+$D176*CZ111</f>
        <v>896.07896579359021</v>
      </c>
      <c r="FI176" s="82">
        <f t="shared" ref="FI176" si="9280">+$D176*DA111</f>
        <v>784.06909506939144</v>
      </c>
      <c r="FJ176" s="82">
        <f t="shared" ref="FJ176" si="9281">+$D176*DB111</f>
        <v>686.06045818571749</v>
      </c>
      <c r="FK176" s="82">
        <f t="shared" ref="FK176" si="9282">+$D176*DC111</f>
        <v>600.30290091250288</v>
      </c>
      <c r="FL176" s="82">
        <f t="shared" ref="FL176" si="9283">+$D176*DD111</f>
        <v>525.26503829844</v>
      </c>
      <c r="FM176" s="82">
        <f t="shared" ref="FM176" si="9284">+$D176*DE111</f>
        <v>459.60690851113498</v>
      </c>
      <c r="FN176" s="82">
        <f t="shared" ref="FN176" si="9285">+$D176*DF111</f>
        <v>402.15604494724312</v>
      </c>
      <c r="FO176" s="82">
        <f t="shared" ref="FO176" si="9286">+$D176*DG111</f>
        <v>351.88653932883773</v>
      </c>
      <c r="FP176" s="82">
        <f t="shared" ref="FP176" si="9287">+$D176*DH111</f>
        <v>307.90072191273299</v>
      </c>
      <c r="FQ176" s="82">
        <f t="shared" ref="FQ176" si="9288">+$D176*DI111</f>
        <v>269.41313167364137</v>
      </c>
      <c r="FR176" s="82">
        <f t="shared" ref="FR176" si="9289">+$D176*DJ111</f>
        <v>235.7364902144362</v>
      </c>
      <c r="FS176" s="82">
        <f t="shared" ref="FS176" si="9290">+$D176*DK111</f>
        <v>206.26942893763169</v>
      </c>
      <c r="FT176" s="82">
        <f t="shared" ref="FT176" si="9291">+$D176*DL111</f>
        <v>180.48575032042774</v>
      </c>
      <c r="FU176" s="82">
        <f t="shared" ref="FU176" si="9292">+$D176*DM111</f>
        <v>157.92503153037424</v>
      </c>
    </row>
    <row r="177" spans="1:177">
      <c r="A177" s="79">
        <v>2013</v>
      </c>
      <c r="D177" s="98">
        <f>Data!CE77</f>
        <v>2641.8470908161466</v>
      </c>
      <c r="BV177" s="82">
        <f>+$D177*M111</f>
        <v>2641.7634202380473</v>
      </c>
      <c r="BW177" s="82">
        <f t="shared" ref="BW177" si="9293">+$D177*N111</f>
        <v>2599.6831327594377</v>
      </c>
      <c r="BX177" s="82">
        <f t="shared" ref="BX177" si="9294">+$D177*O111</f>
        <v>2556.0314713165717</v>
      </c>
      <c r="BY177" s="82">
        <f t="shared" ref="BY177" si="9295">+$D177*P111</f>
        <v>2510.4707438593696</v>
      </c>
      <c r="BZ177" s="82">
        <f t="shared" ref="BZ177" si="9296">+$D177*Q111</f>
        <v>2462.395475519827</v>
      </c>
      <c r="CA177" s="82">
        <f t="shared" ref="CA177" si="9297">+$D177*R111</f>
        <v>2410.756790627865</v>
      </c>
      <c r="CB177" s="82">
        <f t="shared" ref="CB177" si="9298">+$D177*S111</f>
        <v>2353.8446454499267</v>
      </c>
      <c r="CC177" s="82">
        <f t="shared" ref="CC177" si="9299">+$D177*T111</f>
        <v>2289.0806169260131</v>
      </c>
      <c r="CD177" s="82">
        <f t="shared" ref="CD177" si="9300">+$D177*U111</f>
        <v>2212.9240464969994</v>
      </c>
      <c r="CE177" s="82">
        <f t="shared" ref="CE177" si="9301">+$D177*V111</f>
        <v>2121.0323362648451</v>
      </c>
      <c r="CF177" s="82">
        <f t="shared" ref="CF177" si="9302">+$D177*W111</f>
        <v>2008.805887813548</v>
      </c>
      <c r="CG177" s="82">
        <f t="shared" ref="CG177" si="9303">+$D177*X111</f>
        <v>1872.3572609731548</v>
      </c>
      <c r="CH177" s="82">
        <f t="shared" ref="CH177" si="9304">+$D177*Y111</f>
        <v>1709.772438288177</v>
      </c>
      <c r="CI177" s="82">
        <f t="shared" ref="CI177" si="9305">+$D177*Z111</f>
        <v>1522.3338551199638</v>
      </c>
      <c r="CJ177" s="82">
        <f t="shared" ref="CJ177" si="9306">+$D177*AA111</f>
        <v>1315.2514260422331</v>
      </c>
      <c r="CK177" s="82">
        <f t="shared" ref="CK177" si="9307">+$D177*AB111</f>
        <v>1097.4995755468228</v>
      </c>
      <c r="CL177" s="82">
        <f t="shared" ref="CL177" si="9308">+$D177*AC111</f>
        <v>880.61569693871547</v>
      </c>
      <c r="CM177" s="82">
        <f t="shared" ref="CM177" si="9309">+$D177*AD111</f>
        <v>676.69565493031291</v>
      </c>
      <c r="CN177" s="82">
        <f t="shared" ref="CN177" si="9310">+$D177*AE111</f>
        <v>496.15330379441383</v>
      </c>
      <c r="CO177" s="82">
        <f t="shared" ref="CO177" si="9311">+$D177*AF111</f>
        <v>345.92411335513492</v>
      </c>
      <c r="FB177" s="82">
        <f>+$D177*CS111</f>
        <v>2641.8470908161466</v>
      </c>
      <c r="FC177" s="82">
        <f t="shared" ref="FC177" si="9312">+$D177*CT111</f>
        <v>2311.6162044641283</v>
      </c>
      <c r="FD177" s="82">
        <f t="shared" ref="FD177" si="9313">+$D177*CU111</f>
        <v>2022.6641789061123</v>
      </c>
      <c r="FE177" s="82">
        <f t="shared" ref="FE177" si="9314">+$D177*CV111</f>
        <v>1769.8311565428482</v>
      </c>
      <c r="FF177" s="82">
        <f t="shared" ref="FF177" si="9315">+$D177*CW111</f>
        <v>1548.6022619749922</v>
      </c>
      <c r="FG177" s="82">
        <f t="shared" ref="FG177" si="9316">+$D177*CX111</f>
        <v>1355.0269792281181</v>
      </c>
      <c r="FH177" s="82">
        <f t="shared" ref="FH177" si="9317">+$D177*CY111</f>
        <v>1185.6486068246033</v>
      </c>
      <c r="FI177" s="82">
        <f t="shared" ref="FI177" si="9318">+$D177*CZ111</f>
        <v>1037.442530971528</v>
      </c>
      <c r="FJ177" s="82">
        <f t="shared" ref="FJ177" si="9319">+$D177*DA111</f>
        <v>907.76221460008696</v>
      </c>
      <c r="FK177" s="82">
        <f t="shared" ref="FK177" si="9320">+$D177*DB111</f>
        <v>794.29193777507612</v>
      </c>
      <c r="FL177" s="82">
        <f t="shared" ref="FL177" si="9321">+$D177*DC111</f>
        <v>695.00544555319163</v>
      </c>
      <c r="FM177" s="82">
        <f t="shared" ref="FM177" si="9322">+$D177*DD111</f>
        <v>608.12976485904267</v>
      </c>
      <c r="FN177" s="82">
        <f t="shared" ref="FN177" si="9323">+$D177*DE111</f>
        <v>532.11354425166235</v>
      </c>
      <c r="FO177" s="82">
        <f t="shared" ref="FO177" si="9324">+$D177*DF111</f>
        <v>465.59935122020454</v>
      </c>
      <c r="FP177" s="82">
        <f t="shared" ref="FP177" si="9325">+$D177*DG111</f>
        <v>407.39943231767899</v>
      </c>
      <c r="FQ177" s="82">
        <f t="shared" ref="FQ177" si="9326">+$D177*DH111</f>
        <v>356.47450327796912</v>
      </c>
      <c r="FR177" s="82">
        <f t="shared" ref="FR177" si="9327">+$D177*DI111</f>
        <v>311.91519036822297</v>
      </c>
      <c r="FS177" s="82">
        <f t="shared" ref="FS177" si="9328">+$D177*DJ111</f>
        <v>272.92579157219507</v>
      </c>
      <c r="FT177" s="82">
        <f t="shared" ref="FT177" si="9329">+$D177*DK111</f>
        <v>238.81006762567071</v>
      </c>
      <c r="FU177" s="82">
        <f t="shared" ref="FU177" si="9330">+$D177*DL111</f>
        <v>208.95880917246188</v>
      </c>
    </row>
    <row r="178" spans="1:177">
      <c r="A178" s="79">
        <v>2014</v>
      </c>
      <c r="D178" s="98" t="e">
        <f>Data!CE78</f>
        <v>#DIV/0!</v>
      </c>
      <c r="BW178" s="82" t="e">
        <f>+$D178*M111</f>
        <v>#DIV/0!</v>
      </c>
      <c r="BX178" s="82" t="e">
        <f t="shared" ref="BX178" si="9331">+$D178*N111</f>
        <v>#DIV/0!</v>
      </c>
      <c r="BY178" s="82" t="e">
        <f t="shared" ref="BY178" si="9332">+$D178*O111</f>
        <v>#DIV/0!</v>
      </c>
      <c r="BZ178" s="82" t="e">
        <f t="shared" ref="BZ178" si="9333">+$D178*P111</f>
        <v>#DIV/0!</v>
      </c>
      <c r="CA178" s="82" t="e">
        <f t="shared" ref="CA178" si="9334">+$D178*Q111</f>
        <v>#DIV/0!</v>
      </c>
      <c r="CB178" s="82" t="e">
        <f t="shared" ref="CB178" si="9335">+$D178*R111</f>
        <v>#DIV/0!</v>
      </c>
      <c r="CC178" s="82" t="e">
        <f t="shared" ref="CC178" si="9336">+$D178*S111</f>
        <v>#DIV/0!</v>
      </c>
      <c r="CD178" s="82" t="e">
        <f t="shared" ref="CD178" si="9337">+$D178*T111</f>
        <v>#DIV/0!</v>
      </c>
      <c r="CE178" s="82" t="e">
        <f t="shared" ref="CE178" si="9338">+$D178*U111</f>
        <v>#DIV/0!</v>
      </c>
      <c r="CF178" s="82" t="e">
        <f t="shared" ref="CF178" si="9339">+$D178*V111</f>
        <v>#DIV/0!</v>
      </c>
      <c r="CG178" s="82" t="e">
        <f t="shared" ref="CG178" si="9340">+$D178*W111</f>
        <v>#DIV/0!</v>
      </c>
      <c r="CH178" s="82" t="e">
        <f t="shared" ref="CH178" si="9341">+$D178*X111</f>
        <v>#DIV/0!</v>
      </c>
      <c r="CI178" s="82" t="e">
        <f t="shared" ref="CI178" si="9342">+$D178*Y111</f>
        <v>#DIV/0!</v>
      </c>
      <c r="CJ178" s="82" t="e">
        <f t="shared" ref="CJ178" si="9343">+$D178*Z111</f>
        <v>#DIV/0!</v>
      </c>
      <c r="CK178" s="82" t="e">
        <f t="shared" ref="CK178" si="9344">+$D178*AA111</f>
        <v>#DIV/0!</v>
      </c>
      <c r="CL178" s="82" t="e">
        <f t="shared" ref="CL178" si="9345">+$D178*AB111</f>
        <v>#DIV/0!</v>
      </c>
      <c r="CM178" s="82" t="e">
        <f t="shared" ref="CM178" si="9346">+$D178*AC111</f>
        <v>#DIV/0!</v>
      </c>
      <c r="CN178" s="82" t="e">
        <f t="shared" ref="CN178" si="9347">+$D178*AD111</f>
        <v>#DIV/0!</v>
      </c>
      <c r="CO178" s="82" t="e">
        <f t="shared" ref="CO178" si="9348">+$D178*AE111</f>
        <v>#DIV/0!</v>
      </c>
      <c r="FC178" s="82" t="e">
        <f>+$D178*CS111</f>
        <v>#DIV/0!</v>
      </c>
      <c r="FD178" s="82" t="e">
        <f t="shared" ref="FD178" si="9349">+$D178*CT111</f>
        <v>#DIV/0!</v>
      </c>
      <c r="FE178" s="82" t="e">
        <f t="shared" ref="FE178" si="9350">+$D178*CU111</f>
        <v>#DIV/0!</v>
      </c>
      <c r="FF178" s="82" t="e">
        <f t="shared" ref="FF178" si="9351">+$D178*CV111</f>
        <v>#DIV/0!</v>
      </c>
      <c r="FG178" s="82" t="e">
        <f t="shared" ref="FG178" si="9352">+$D178*CW111</f>
        <v>#DIV/0!</v>
      </c>
      <c r="FH178" s="82" t="e">
        <f t="shared" ref="FH178" si="9353">+$D178*CX111</f>
        <v>#DIV/0!</v>
      </c>
      <c r="FI178" s="82" t="e">
        <f t="shared" ref="FI178" si="9354">+$D178*CY111</f>
        <v>#DIV/0!</v>
      </c>
      <c r="FJ178" s="82" t="e">
        <f t="shared" ref="FJ178" si="9355">+$D178*CZ111</f>
        <v>#DIV/0!</v>
      </c>
      <c r="FK178" s="82" t="e">
        <f t="shared" ref="FK178" si="9356">+$D178*DA111</f>
        <v>#DIV/0!</v>
      </c>
      <c r="FL178" s="82" t="e">
        <f t="shared" ref="FL178" si="9357">+$D178*DB111</f>
        <v>#DIV/0!</v>
      </c>
      <c r="FM178" s="82" t="e">
        <f t="shared" ref="FM178" si="9358">+$D178*DC111</f>
        <v>#DIV/0!</v>
      </c>
      <c r="FN178" s="82" t="e">
        <f t="shared" ref="FN178" si="9359">+$D178*DD111</f>
        <v>#DIV/0!</v>
      </c>
      <c r="FO178" s="82" t="e">
        <f t="shared" ref="FO178" si="9360">+$D178*DE111</f>
        <v>#DIV/0!</v>
      </c>
      <c r="FP178" s="82" t="e">
        <f t="shared" ref="FP178" si="9361">+$D178*DF111</f>
        <v>#DIV/0!</v>
      </c>
      <c r="FQ178" s="82" t="e">
        <f t="shared" ref="FQ178" si="9362">+$D178*DG111</f>
        <v>#DIV/0!</v>
      </c>
      <c r="FR178" s="82" t="e">
        <f t="shared" ref="FR178" si="9363">+$D178*DH111</f>
        <v>#DIV/0!</v>
      </c>
      <c r="FS178" s="82" t="e">
        <f t="shared" ref="FS178" si="9364">+$D178*DI111</f>
        <v>#DIV/0!</v>
      </c>
      <c r="FT178" s="82" t="e">
        <f t="shared" ref="FT178" si="9365">+$D178*DJ111</f>
        <v>#DIV/0!</v>
      </c>
      <c r="FU178" s="82" t="e">
        <f t="shared" ref="FU178" si="9366">+$D178*DK111</f>
        <v>#DIV/0!</v>
      </c>
    </row>
    <row r="179" spans="1:177">
      <c r="A179" s="79">
        <v>2015</v>
      </c>
      <c r="D179" s="98" t="e">
        <f>Data!CE79</f>
        <v>#DIV/0!</v>
      </c>
      <c r="BX179" s="82" t="e">
        <f>+$D179*M111</f>
        <v>#DIV/0!</v>
      </c>
      <c r="BY179" s="82" t="e">
        <f t="shared" ref="BY179" si="9367">+$D179*N111</f>
        <v>#DIV/0!</v>
      </c>
      <c r="BZ179" s="82" t="e">
        <f t="shared" ref="BZ179" si="9368">+$D179*O111</f>
        <v>#DIV/0!</v>
      </c>
      <c r="CA179" s="82" t="e">
        <f t="shared" ref="CA179" si="9369">+$D179*P111</f>
        <v>#DIV/0!</v>
      </c>
      <c r="CB179" s="82" t="e">
        <f t="shared" ref="CB179" si="9370">+$D179*Q111</f>
        <v>#DIV/0!</v>
      </c>
      <c r="CC179" s="82" t="e">
        <f t="shared" ref="CC179" si="9371">+$D179*R111</f>
        <v>#DIV/0!</v>
      </c>
      <c r="CD179" s="82" t="e">
        <f t="shared" ref="CD179" si="9372">+$D179*S111</f>
        <v>#DIV/0!</v>
      </c>
      <c r="CE179" s="82" t="e">
        <f t="shared" ref="CE179" si="9373">+$D179*T111</f>
        <v>#DIV/0!</v>
      </c>
      <c r="CF179" s="82" t="e">
        <f t="shared" ref="CF179" si="9374">+$D179*U111</f>
        <v>#DIV/0!</v>
      </c>
      <c r="CG179" s="82" t="e">
        <f t="shared" ref="CG179" si="9375">+$D179*V111</f>
        <v>#DIV/0!</v>
      </c>
      <c r="CH179" s="82" t="e">
        <f t="shared" ref="CH179" si="9376">+$D179*W111</f>
        <v>#DIV/0!</v>
      </c>
      <c r="CI179" s="82" t="e">
        <f t="shared" ref="CI179" si="9377">+$D179*X111</f>
        <v>#DIV/0!</v>
      </c>
      <c r="CJ179" s="82" t="e">
        <f t="shared" ref="CJ179" si="9378">+$D179*Y111</f>
        <v>#DIV/0!</v>
      </c>
      <c r="CK179" s="82" t="e">
        <f t="shared" ref="CK179" si="9379">+$D179*Z111</f>
        <v>#DIV/0!</v>
      </c>
      <c r="CL179" s="82" t="e">
        <f t="shared" ref="CL179" si="9380">+$D179*AA111</f>
        <v>#DIV/0!</v>
      </c>
      <c r="CM179" s="82" t="e">
        <f t="shared" ref="CM179" si="9381">+$D179*AB111</f>
        <v>#DIV/0!</v>
      </c>
      <c r="CN179" s="82" t="e">
        <f t="shared" ref="CN179" si="9382">+$D179*AC111</f>
        <v>#DIV/0!</v>
      </c>
      <c r="CO179" s="82" t="e">
        <f t="shared" ref="CO179" si="9383">+$D179*AD111</f>
        <v>#DIV/0!</v>
      </c>
      <c r="FD179" s="82" t="e">
        <f>+$D179*CS111</f>
        <v>#DIV/0!</v>
      </c>
      <c r="FE179" s="82" t="e">
        <f t="shared" ref="FE179" si="9384">+$D179*CT111</f>
        <v>#DIV/0!</v>
      </c>
      <c r="FF179" s="82" t="e">
        <f t="shared" ref="FF179" si="9385">+$D179*CU111</f>
        <v>#DIV/0!</v>
      </c>
      <c r="FG179" s="82" t="e">
        <f t="shared" ref="FG179" si="9386">+$D179*CV111</f>
        <v>#DIV/0!</v>
      </c>
      <c r="FH179" s="82" t="e">
        <f t="shared" ref="FH179" si="9387">+$D179*CW111</f>
        <v>#DIV/0!</v>
      </c>
      <c r="FI179" s="82" t="e">
        <f t="shared" ref="FI179" si="9388">+$D179*CX111</f>
        <v>#DIV/0!</v>
      </c>
      <c r="FJ179" s="82" t="e">
        <f t="shared" ref="FJ179" si="9389">+$D179*CY111</f>
        <v>#DIV/0!</v>
      </c>
      <c r="FK179" s="82" t="e">
        <f t="shared" ref="FK179" si="9390">+$D179*CZ111</f>
        <v>#DIV/0!</v>
      </c>
      <c r="FL179" s="82" t="e">
        <f t="shared" ref="FL179" si="9391">+$D179*DA111</f>
        <v>#DIV/0!</v>
      </c>
      <c r="FM179" s="82" t="e">
        <f t="shared" ref="FM179" si="9392">+$D179*DB111</f>
        <v>#DIV/0!</v>
      </c>
      <c r="FN179" s="82" t="e">
        <f t="shared" ref="FN179" si="9393">+$D179*DC111</f>
        <v>#DIV/0!</v>
      </c>
      <c r="FO179" s="82" t="e">
        <f t="shared" ref="FO179" si="9394">+$D179*DD111</f>
        <v>#DIV/0!</v>
      </c>
      <c r="FP179" s="82" t="e">
        <f t="shared" ref="FP179" si="9395">+$D179*DE111</f>
        <v>#DIV/0!</v>
      </c>
      <c r="FQ179" s="82" t="e">
        <f t="shared" ref="FQ179" si="9396">+$D179*DF111</f>
        <v>#DIV/0!</v>
      </c>
      <c r="FR179" s="82" t="e">
        <f t="shared" ref="FR179" si="9397">+$D179*DG111</f>
        <v>#DIV/0!</v>
      </c>
      <c r="FS179" s="82" t="e">
        <f t="shared" ref="FS179" si="9398">+$D179*DH111</f>
        <v>#DIV/0!</v>
      </c>
      <c r="FT179" s="82" t="e">
        <f t="shared" ref="FT179" si="9399">+$D179*DI111</f>
        <v>#DIV/0!</v>
      </c>
      <c r="FU179" s="82" t="e">
        <f t="shared" ref="FU179" si="9400">+$D179*DJ111</f>
        <v>#DIV/0!</v>
      </c>
    </row>
    <row r="180" spans="1:177">
      <c r="A180" s="79">
        <v>2016</v>
      </c>
      <c r="D180" s="98" t="e">
        <f>Data!CE80</f>
        <v>#DIV/0!</v>
      </c>
      <c r="BY180" s="82" t="e">
        <f>+$D180*M111</f>
        <v>#DIV/0!</v>
      </c>
      <c r="BZ180" s="82" t="e">
        <f t="shared" ref="BZ180" si="9401">+$D180*N111</f>
        <v>#DIV/0!</v>
      </c>
      <c r="CA180" s="82" t="e">
        <f t="shared" ref="CA180" si="9402">+$D180*O111</f>
        <v>#DIV/0!</v>
      </c>
      <c r="CB180" s="82" t="e">
        <f t="shared" ref="CB180" si="9403">+$D180*P111</f>
        <v>#DIV/0!</v>
      </c>
      <c r="CC180" s="82" t="e">
        <f t="shared" ref="CC180" si="9404">+$D180*Q111</f>
        <v>#DIV/0!</v>
      </c>
      <c r="CD180" s="82" t="e">
        <f t="shared" ref="CD180" si="9405">+$D180*R111</f>
        <v>#DIV/0!</v>
      </c>
      <c r="CE180" s="82" t="e">
        <f t="shared" ref="CE180" si="9406">+$D180*S111</f>
        <v>#DIV/0!</v>
      </c>
      <c r="CF180" s="82" t="e">
        <f t="shared" ref="CF180" si="9407">+$D180*T111</f>
        <v>#DIV/0!</v>
      </c>
      <c r="CG180" s="82" t="e">
        <f t="shared" ref="CG180" si="9408">+$D180*U111</f>
        <v>#DIV/0!</v>
      </c>
      <c r="CH180" s="82" t="e">
        <f t="shared" ref="CH180" si="9409">+$D180*V111</f>
        <v>#DIV/0!</v>
      </c>
      <c r="CI180" s="82" t="e">
        <f t="shared" ref="CI180" si="9410">+$D180*W111</f>
        <v>#DIV/0!</v>
      </c>
      <c r="CJ180" s="82" t="e">
        <f t="shared" ref="CJ180" si="9411">+$D180*X111</f>
        <v>#DIV/0!</v>
      </c>
      <c r="CK180" s="82" t="e">
        <f t="shared" ref="CK180" si="9412">+$D180*Y111</f>
        <v>#DIV/0!</v>
      </c>
      <c r="CL180" s="82" t="e">
        <f t="shared" ref="CL180" si="9413">+$D180*Z111</f>
        <v>#DIV/0!</v>
      </c>
      <c r="CM180" s="82" t="e">
        <f t="shared" ref="CM180" si="9414">+$D180*AA111</f>
        <v>#DIV/0!</v>
      </c>
      <c r="CN180" s="82" t="e">
        <f t="shared" ref="CN180" si="9415">+$D180*AB111</f>
        <v>#DIV/0!</v>
      </c>
      <c r="CO180" s="82" t="e">
        <f t="shared" ref="CO180" si="9416">+$D180*AC111</f>
        <v>#DIV/0!</v>
      </c>
      <c r="FE180" s="82" t="e">
        <f>+$D180*CS111</f>
        <v>#DIV/0!</v>
      </c>
      <c r="FF180" s="82" t="e">
        <f t="shared" ref="FF180" si="9417">+$D180*CT111</f>
        <v>#DIV/0!</v>
      </c>
      <c r="FG180" s="82" t="e">
        <f t="shared" ref="FG180" si="9418">+$D180*CU111</f>
        <v>#DIV/0!</v>
      </c>
      <c r="FH180" s="82" t="e">
        <f t="shared" ref="FH180" si="9419">+$D180*CV111</f>
        <v>#DIV/0!</v>
      </c>
      <c r="FI180" s="82" t="e">
        <f t="shared" ref="FI180" si="9420">+$D180*CW111</f>
        <v>#DIV/0!</v>
      </c>
      <c r="FJ180" s="82" t="e">
        <f t="shared" ref="FJ180" si="9421">+$D180*CX111</f>
        <v>#DIV/0!</v>
      </c>
      <c r="FK180" s="82" t="e">
        <f t="shared" ref="FK180" si="9422">+$D180*CY111</f>
        <v>#DIV/0!</v>
      </c>
      <c r="FL180" s="82" t="e">
        <f t="shared" ref="FL180" si="9423">+$D180*CZ111</f>
        <v>#DIV/0!</v>
      </c>
      <c r="FM180" s="82" t="e">
        <f t="shared" ref="FM180" si="9424">+$D180*DA111</f>
        <v>#DIV/0!</v>
      </c>
      <c r="FN180" s="82" t="e">
        <f t="shared" ref="FN180" si="9425">+$D180*DB111</f>
        <v>#DIV/0!</v>
      </c>
      <c r="FO180" s="82" t="e">
        <f t="shared" ref="FO180" si="9426">+$D180*DC111</f>
        <v>#DIV/0!</v>
      </c>
      <c r="FP180" s="82" t="e">
        <f t="shared" ref="FP180" si="9427">+$D180*DD111</f>
        <v>#DIV/0!</v>
      </c>
      <c r="FQ180" s="82" t="e">
        <f t="shared" ref="FQ180" si="9428">+$D180*DE111</f>
        <v>#DIV/0!</v>
      </c>
      <c r="FR180" s="82" t="e">
        <f t="shared" ref="FR180" si="9429">+$D180*DF111</f>
        <v>#DIV/0!</v>
      </c>
      <c r="FS180" s="82" t="e">
        <f t="shared" ref="FS180" si="9430">+$D180*DG111</f>
        <v>#DIV/0!</v>
      </c>
      <c r="FT180" s="82" t="e">
        <f t="shared" ref="FT180" si="9431">+$D180*DH111</f>
        <v>#DIV/0!</v>
      </c>
      <c r="FU180" s="82" t="e">
        <f t="shared" ref="FU180" si="9432">+$D180*DI111</f>
        <v>#DIV/0!</v>
      </c>
    </row>
    <row r="181" spans="1:177">
      <c r="A181" s="79">
        <v>2017</v>
      </c>
      <c r="D181" s="98" t="e">
        <f>Data!CE81</f>
        <v>#DIV/0!</v>
      </c>
      <c r="BZ181" s="82" t="e">
        <f>+$D181*M111</f>
        <v>#DIV/0!</v>
      </c>
      <c r="CA181" s="82" t="e">
        <f t="shared" ref="CA181" si="9433">+$D181*N111</f>
        <v>#DIV/0!</v>
      </c>
      <c r="CB181" s="82" t="e">
        <f t="shared" ref="CB181" si="9434">+$D181*O111</f>
        <v>#DIV/0!</v>
      </c>
      <c r="CC181" s="82" t="e">
        <f t="shared" ref="CC181" si="9435">+$D181*P111</f>
        <v>#DIV/0!</v>
      </c>
      <c r="CD181" s="82" t="e">
        <f t="shared" ref="CD181" si="9436">+$D181*Q111</f>
        <v>#DIV/0!</v>
      </c>
      <c r="CE181" s="82" t="e">
        <f t="shared" ref="CE181" si="9437">+$D181*R111</f>
        <v>#DIV/0!</v>
      </c>
      <c r="CF181" s="82" t="e">
        <f t="shared" ref="CF181" si="9438">+$D181*S111</f>
        <v>#DIV/0!</v>
      </c>
      <c r="CG181" s="82" t="e">
        <f t="shared" ref="CG181" si="9439">+$D181*T111</f>
        <v>#DIV/0!</v>
      </c>
      <c r="CH181" s="82" t="e">
        <f t="shared" ref="CH181" si="9440">+$D181*U111</f>
        <v>#DIV/0!</v>
      </c>
      <c r="CI181" s="82" t="e">
        <f t="shared" ref="CI181" si="9441">+$D181*V111</f>
        <v>#DIV/0!</v>
      </c>
      <c r="CJ181" s="82" t="e">
        <f t="shared" ref="CJ181" si="9442">+$D181*W111</f>
        <v>#DIV/0!</v>
      </c>
      <c r="CK181" s="82" t="e">
        <f t="shared" ref="CK181" si="9443">+$D181*X111</f>
        <v>#DIV/0!</v>
      </c>
      <c r="CL181" s="82" t="e">
        <f t="shared" ref="CL181" si="9444">+$D181*Y111</f>
        <v>#DIV/0!</v>
      </c>
      <c r="CM181" s="82" t="e">
        <f t="shared" ref="CM181" si="9445">+$D181*Z111</f>
        <v>#DIV/0!</v>
      </c>
      <c r="CN181" s="82" t="e">
        <f t="shared" ref="CN181" si="9446">+$D181*AA111</f>
        <v>#DIV/0!</v>
      </c>
      <c r="CO181" s="82" t="e">
        <f t="shared" ref="CO181" si="9447">+$D181*AB111</f>
        <v>#DIV/0!</v>
      </c>
      <c r="FF181" s="82" t="e">
        <f>+$D181*CS111</f>
        <v>#DIV/0!</v>
      </c>
      <c r="FG181" s="82" t="e">
        <f t="shared" ref="FG181" si="9448">+$D181*CT111</f>
        <v>#DIV/0!</v>
      </c>
      <c r="FH181" s="82" t="e">
        <f t="shared" ref="FH181" si="9449">+$D181*CU111</f>
        <v>#DIV/0!</v>
      </c>
      <c r="FI181" s="82" t="e">
        <f t="shared" ref="FI181" si="9450">+$D181*CV111</f>
        <v>#DIV/0!</v>
      </c>
      <c r="FJ181" s="82" t="e">
        <f t="shared" ref="FJ181" si="9451">+$D181*CW111</f>
        <v>#DIV/0!</v>
      </c>
      <c r="FK181" s="82" t="e">
        <f t="shared" ref="FK181" si="9452">+$D181*CX111</f>
        <v>#DIV/0!</v>
      </c>
      <c r="FL181" s="82" t="e">
        <f t="shared" ref="FL181" si="9453">+$D181*CY111</f>
        <v>#DIV/0!</v>
      </c>
      <c r="FM181" s="82" t="e">
        <f t="shared" ref="FM181" si="9454">+$D181*CZ111</f>
        <v>#DIV/0!</v>
      </c>
      <c r="FN181" s="82" t="e">
        <f t="shared" ref="FN181" si="9455">+$D181*DA111</f>
        <v>#DIV/0!</v>
      </c>
      <c r="FO181" s="82" t="e">
        <f t="shared" ref="FO181" si="9456">+$D181*DB111</f>
        <v>#DIV/0!</v>
      </c>
      <c r="FP181" s="82" t="e">
        <f t="shared" ref="FP181" si="9457">+$D181*DC111</f>
        <v>#DIV/0!</v>
      </c>
      <c r="FQ181" s="82" t="e">
        <f t="shared" ref="FQ181" si="9458">+$D181*DD111</f>
        <v>#DIV/0!</v>
      </c>
      <c r="FR181" s="82" t="e">
        <f t="shared" ref="FR181" si="9459">+$D181*DE111</f>
        <v>#DIV/0!</v>
      </c>
      <c r="FS181" s="82" t="e">
        <f t="shared" ref="FS181" si="9460">+$D181*DF111</f>
        <v>#DIV/0!</v>
      </c>
      <c r="FT181" s="82" t="e">
        <f t="shared" ref="FT181" si="9461">+$D181*DG111</f>
        <v>#DIV/0!</v>
      </c>
      <c r="FU181" s="82" t="e">
        <f t="shared" ref="FU181" si="9462">+$D181*DH111</f>
        <v>#DIV/0!</v>
      </c>
    </row>
    <row r="182" spans="1:177">
      <c r="A182" s="79">
        <v>2018</v>
      </c>
      <c r="D182" s="98" t="e">
        <f>Data!CE82</f>
        <v>#DIV/0!</v>
      </c>
      <c r="CA182" s="82" t="e">
        <f>+$D182*M111</f>
        <v>#DIV/0!</v>
      </c>
      <c r="CB182" s="82" t="e">
        <f t="shared" ref="CB182" si="9463">+$D182*N111</f>
        <v>#DIV/0!</v>
      </c>
      <c r="CC182" s="82" t="e">
        <f t="shared" ref="CC182" si="9464">+$D182*O111</f>
        <v>#DIV/0!</v>
      </c>
      <c r="CD182" s="82" t="e">
        <f t="shared" ref="CD182" si="9465">+$D182*P111</f>
        <v>#DIV/0!</v>
      </c>
      <c r="CE182" s="82" t="e">
        <f t="shared" ref="CE182" si="9466">+$D182*Q111</f>
        <v>#DIV/0!</v>
      </c>
      <c r="CF182" s="82" t="e">
        <f t="shared" ref="CF182" si="9467">+$D182*R111</f>
        <v>#DIV/0!</v>
      </c>
      <c r="CG182" s="82" t="e">
        <f t="shared" ref="CG182" si="9468">+$D182*S111</f>
        <v>#DIV/0!</v>
      </c>
      <c r="CH182" s="82" t="e">
        <f t="shared" ref="CH182" si="9469">+$D182*T111</f>
        <v>#DIV/0!</v>
      </c>
      <c r="CI182" s="82" t="e">
        <f t="shared" ref="CI182" si="9470">+$D182*U111</f>
        <v>#DIV/0!</v>
      </c>
      <c r="CJ182" s="82" t="e">
        <f t="shared" ref="CJ182" si="9471">+$D182*V111</f>
        <v>#DIV/0!</v>
      </c>
      <c r="CK182" s="82" t="e">
        <f t="shared" ref="CK182" si="9472">+$D182*W111</f>
        <v>#DIV/0!</v>
      </c>
      <c r="CL182" s="82" t="e">
        <f t="shared" ref="CL182" si="9473">+$D182*X111</f>
        <v>#DIV/0!</v>
      </c>
      <c r="CM182" s="82" t="e">
        <f t="shared" ref="CM182" si="9474">+$D182*Y111</f>
        <v>#DIV/0!</v>
      </c>
      <c r="CN182" s="82" t="e">
        <f t="shared" ref="CN182" si="9475">+$D182*Z111</f>
        <v>#DIV/0!</v>
      </c>
      <c r="CO182" s="82" t="e">
        <f t="shared" ref="CO182" si="9476">+$D182*AA111</f>
        <v>#DIV/0!</v>
      </c>
      <c r="FG182" s="82" t="e">
        <f>+$D182*CS111</f>
        <v>#DIV/0!</v>
      </c>
      <c r="FH182" s="82" t="e">
        <f t="shared" ref="FH182" si="9477">+$D182*CT111</f>
        <v>#DIV/0!</v>
      </c>
      <c r="FI182" s="82" t="e">
        <f t="shared" ref="FI182" si="9478">+$D182*CU111</f>
        <v>#DIV/0!</v>
      </c>
      <c r="FJ182" s="82" t="e">
        <f t="shared" ref="FJ182" si="9479">+$D182*CV111</f>
        <v>#DIV/0!</v>
      </c>
      <c r="FK182" s="82" t="e">
        <f t="shared" ref="FK182" si="9480">+$D182*CW111</f>
        <v>#DIV/0!</v>
      </c>
      <c r="FL182" s="82" t="e">
        <f t="shared" ref="FL182" si="9481">+$D182*CX111</f>
        <v>#DIV/0!</v>
      </c>
      <c r="FM182" s="82" t="e">
        <f t="shared" ref="FM182" si="9482">+$D182*CY111</f>
        <v>#DIV/0!</v>
      </c>
      <c r="FN182" s="82" t="e">
        <f t="shared" ref="FN182" si="9483">+$D182*CZ111</f>
        <v>#DIV/0!</v>
      </c>
      <c r="FO182" s="82" t="e">
        <f t="shared" ref="FO182" si="9484">+$D182*DA111</f>
        <v>#DIV/0!</v>
      </c>
      <c r="FP182" s="82" t="e">
        <f t="shared" ref="FP182" si="9485">+$D182*DB111</f>
        <v>#DIV/0!</v>
      </c>
      <c r="FQ182" s="82" t="e">
        <f t="shared" ref="FQ182" si="9486">+$D182*DC111</f>
        <v>#DIV/0!</v>
      </c>
      <c r="FR182" s="82" t="e">
        <f t="shared" ref="FR182" si="9487">+$D182*DD111</f>
        <v>#DIV/0!</v>
      </c>
      <c r="FS182" s="82" t="e">
        <f t="shared" ref="FS182" si="9488">+$D182*DE111</f>
        <v>#DIV/0!</v>
      </c>
      <c r="FT182" s="82" t="e">
        <f t="shared" ref="FT182" si="9489">+$D182*DF111</f>
        <v>#DIV/0!</v>
      </c>
      <c r="FU182" s="82" t="e">
        <f t="shared" ref="FU182" si="9490">+$D182*DG111</f>
        <v>#DIV/0!</v>
      </c>
    </row>
    <row r="183" spans="1:177">
      <c r="A183" s="79">
        <v>2019</v>
      </c>
      <c r="D183" s="98" t="e">
        <f>Data!CE83</f>
        <v>#DIV/0!</v>
      </c>
      <c r="CB183" s="82" t="e">
        <f>+$D183*M111</f>
        <v>#DIV/0!</v>
      </c>
      <c r="CC183" s="82" t="e">
        <f t="shared" ref="CC183" si="9491">+$D183*N111</f>
        <v>#DIV/0!</v>
      </c>
      <c r="CD183" s="82" t="e">
        <f t="shared" ref="CD183" si="9492">+$D183*O111</f>
        <v>#DIV/0!</v>
      </c>
      <c r="CE183" s="82" t="e">
        <f t="shared" ref="CE183" si="9493">+$D183*P111</f>
        <v>#DIV/0!</v>
      </c>
      <c r="CF183" s="82" t="e">
        <f t="shared" ref="CF183" si="9494">+$D183*Q111</f>
        <v>#DIV/0!</v>
      </c>
      <c r="CG183" s="82" t="e">
        <f t="shared" ref="CG183" si="9495">+$D183*R111</f>
        <v>#DIV/0!</v>
      </c>
      <c r="CH183" s="82" t="e">
        <f t="shared" ref="CH183" si="9496">+$D183*S111</f>
        <v>#DIV/0!</v>
      </c>
      <c r="CI183" s="82" t="e">
        <f t="shared" ref="CI183" si="9497">+$D183*T111</f>
        <v>#DIV/0!</v>
      </c>
      <c r="CJ183" s="82" t="e">
        <f t="shared" ref="CJ183" si="9498">+$D183*U111</f>
        <v>#DIV/0!</v>
      </c>
      <c r="CK183" s="82" t="e">
        <f t="shared" ref="CK183" si="9499">+$D183*V111</f>
        <v>#DIV/0!</v>
      </c>
      <c r="CL183" s="82" t="e">
        <f t="shared" ref="CL183" si="9500">+$D183*W111</f>
        <v>#DIV/0!</v>
      </c>
      <c r="CM183" s="82" t="e">
        <f t="shared" ref="CM183" si="9501">+$D183*X111</f>
        <v>#DIV/0!</v>
      </c>
      <c r="CN183" s="82" t="e">
        <f t="shared" ref="CN183" si="9502">+$D183*Y111</f>
        <v>#DIV/0!</v>
      </c>
      <c r="CO183" s="82" t="e">
        <f t="shared" ref="CO183" si="9503">+$D183*Z111</f>
        <v>#DIV/0!</v>
      </c>
      <c r="FH183" s="82" t="e">
        <f>+$D183*CS111</f>
        <v>#DIV/0!</v>
      </c>
      <c r="FI183" s="82" t="e">
        <f t="shared" ref="FI183" si="9504">+$D183*CT111</f>
        <v>#DIV/0!</v>
      </c>
      <c r="FJ183" s="82" t="e">
        <f t="shared" ref="FJ183" si="9505">+$D183*CU111</f>
        <v>#DIV/0!</v>
      </c>
      <c r="FK183" s="82" t="e">
        <f t="shared" ref="FK183" si="9506">+$D183*CV111</f>
        <v>#DIV/0!</v>
      </c>
      <c r="FL183" s="82" t="e">
        <f t="shared" ref="FL183" si="9507">+$D183*CW111</f>
        <v>#DIV/0!</v>
      </c>
      <c r="FM183" s="82" t="e">
        <f t="shared" ref="FM183" si="9508">+$D183*CX111</f>
        <v>#DIV/0!</v>
      </c>
      <c r="FN183" s="82" t="e">
        <f t="shared" ref="FN183" si="9509">+$D183*CY111</f>
        <v>#DIV/0!</v>
      </c>
      <c r="FO183" s="82" t="e">
        <f t="shared" ref="FO183" si="9510">+$D183*CZ111</f>
        <v>#DIV/0!</v>
      </c>
      <c r="FP183" s="82" t="e">
        <f t="shared" ref="FP183" si="9511">+$D183*DA111</f>
        <v>#DIV/0!</v>
      </c>
      <c r="FQ183" s="82" t="e">
        <f t="shared" ref="FQ183" si="9512">+$D183*DB111</f>
        <v>#DIV/0!</v>
      </c>
      <c r="FR183" s="82" t="e">
        <f t="shared" ref="FR183" si="9513">+$D183*DC111</f>
        <v>#DIV/0!</v>
      </c>
      <c r="FS183" s="82" t="e">
        <f t="shared" ref="FS183" si="9514">+$D183*DD111</f>
        <v>#DIV/0!</v>
      </c>
      <c r="FT183" s="82" t="e">
        <f t="shared" ref="FT183" si="9515">+$D183*DE111</f>
        <v>#DIV/0!</v>
      </c>
      <c r="FU183" s="82" t="e">
        <f t="shared" ref="FU183" si="9516">+$D183*DF111</f>
        <v>#DIV/0!</v>
      </c>
    </row>
    <row r="184" spans="1:177">
      <c r="A184" s="79">
        <v>2020</v>
      </c>
      <c r="D184" s="98" t="e">
        <f>Data!CE84</f>
        <v>#DIV/0!</v>
      </c>
      <c r="CB184" s="82"/>
      <c r="CC184" s="82" t="e">
        <f>+$D184*M111</f>
        <v>#DIV/0!</v>
      </c>
      <c r="CD184" s="82" t="e">
        <f t="shared" ref="CD184" si="9517">+$D184*N111</f>
        <v>#DIV/0!</v>
      </c>
      <c r="CE184" s="82" t="e">
        <f t="shared" ref="CE184" si="9518">+$D184*O111</f>
        <v>#DIV/0!</v>
      </c>
      <c r="CF184" s="82" t="e">
        <f t="shared" ref="CF184" si="9519">+$D184*P111</f>
        <v>#DIV/0!</v>
      </c>
      <c r="CG184" s="82" t="e">
        <f t="shared" ref="CG184" si="9520">+$D184*Q111</f>
        <v>#DIV/0!</v>
      </c>
      <c r="CH184" s="82" t="e">
        <f t="shared" ref="CH184" si="9521">+$D184*R111</f>
        <v>#DIV/0!</v>
      </c>
      <c r="CI184" s="82" t="e">
        <f t="shared" ref="CI184" si="9522">+$D184*S111</f>
        <v>#DIV/0!</v>
      </c>
      <c r="CJ184" s="82" t="e">
        <f t="shared" ref="CJ184" si="9523">+$D184*T111</f>
        <v>#DIV/0!</v>
      </c>
      <c r="CK184" s="82" t="e">
        <f t="shared" ref="CK184" si="9524">+$D184*U111</f>
        <v>#DIV/0!</v>
      </c>
      <c r="CL184" s="82" t="e">
        <f t="shared" ref="CL184" si="9525">+$D184*V111</f>
        <v>#DIV/0!</v>
      </c>
      <c r="CM184" s="82" t="e">
        <f t="shared" ref="CM184" si="9526">+$D184*W111</f>
        <v>#DIV/0!</v>
      </c>
      <c r="CN184" s="82" t="e">
        <f t="shared" ref="CN184" si="9527">+$D184*X111</f>
        <v>#DIV/0!</v>
      </c>
      <c r="CO184" s="82" t="e">
        <f t="shared" ref="CO184" si="9528">+$D184*Y111</f>
        <v>#DIV/0!</v>
      </c>
      <c r="FH184" s="82"/>
      <c r="FI184" s="82" t="e">
        <f>+$D184*CS111</f>
        <v>#DIV/0!</v>
      </c>
      <c r="FJ184" s="82" t="e">
        <f t="shared" ref="FJ184" si="9529">+$D184*CT111</f>
        <v>#DIV/0!</v>
      </c>
      <c r="FK184" s="82" t="e">
        <f t="shared" ref="FK184" si="9530">+$D184*CU111</f>
        <v>#DIV/0!</v>
      </c>
      <c r="FL184" s="82" t="e">
        <f t="shared" ref="FL184" si="9531">+$D184*CV111</f>
        <v>#DIV/0!</v>
      </c>
      <c r="FM184" s="82" t="e">
        <f t="shared" ref="FM184" si="9532">+$D184*CW111</f>
        <v>#DIV/0!</v>
      </c>
      <c r="FN184" s="82" t="e">
        <f t="shared" ref="FN184" si="9533">+$D184*CX111</f>
        <v>#DIV/0!</v>
      </c>
      <c r="FO184" s="82" t="e">
        <f t="shared" ref="FO184" si="9534">+$D184*CY111</f>
        <v>#DIV/0!</v>
      </c>
      <c r="FP184" s="82" t="e">
        <f t="shared" ref="FP184" si="9535">+$D184*CZ111</f>
        <v>#DIV/0!</v>
      </c>
      <c r="FQ184" s="82" t="e">
        <f t="shared" ref="FQ184" si="9536">+$D184*DA111</f>
        <v>#DIV/0!</v>
      </c>
      <c r="FR184" s="82" t="e">
        <f t="shared" ref="FR184" si="9537">+$D184*DB111</f>
        <v>#DIV/0!</v>
      </c>
      <c r="FS184" s="82" t="e">
        <f t="shared" ref="FS184" si="9538">+$D184*DC111</f>
        <v>#DIV/0!</v>
      </c>
      <c r="FT184" s="82" t="e">
        <f t="shared" ref="FT184" si="9539">+$D184*DD111</f>
        <v>#DIV/0!</v>
      </c>
      <c r="FU184" s="82" t="e">
        <f t="shared" ref="FU184" si="9540">+$D184*DE111</f>
        <v>#DIV/0!</v>
      </c>
    </row>
    <row r="185" spans="1:177">
      <c r="A185" s="79">
        <v>2021</v>
      </c>
      <c r="D185" s="98" t="e">
        <f>Data!CE85</f>
        <v>#DIV/0!</v>
      </c>
      <c r="CB185" s="82"/>
      <c r="CC185" s="82"/>
      <c r="CD185" s="82" t="e">
        <f>+$D185*M111</f>
        <v>#DIV/0!</v>
      </c>
      <c r="CE185" s="82" t="e">
        <f t="shared" ref="CE185" si="9541">+$D185*N111</f>
        <v>#DIV/0!</v>
      </c>
      <c r="CF185" s="82" t="e">
        <f t="shared" ref="CF185" si="9542">+$D185*O111</f>
        <v>#DIV/0!</v>
      </c>
      <c r="CG185" s="82" t="e">
        <f t="shared" ref="CG185" si="9543">+$D185*P111</f>
        <v>#DIV/0!</v>
      </c>
      <c r="CH185" s="82" t="e">
        <f t="shared" ref="CH185" si="9544">+$D185*Q111</f>
        <v>#DIV/0!</v>
      </c>
      <c r="CI185" s="82" t="e">
        <f t="shared" ref="CI185" si="9545">+$D185*R111</f>
        <v>#DIV/0!</v>
      </c>
      <c r="CJ185" s="82" t="e">
        <f t="shared" ref="CJ185" si="9546">+$D185*S111</f>
        <v>#DIV/0!</v>
      </c>
      <c r="CK185" s="82" t="e">
        <f t="shared" ref="CK185" si="9547">+$D185*T111</f>
        <v>#DIV/0!</v>
      </c>
      <c r="CL185" s="82" t="e">
        <f t="shared" ref="CL185" si="9548">+$D185*U111</f>
        <v>#DIV/0!</v>
      </c>
      <c r="CM185" s="82" t="e">
        <f t="shared" ref="CM185" si="9549">+$D185*V111</f>
        <v>#DIV/0!</v>
      </c>
      <c r="CN185" s="82" t="e">
        <f t="shared" ref="CN185" si="9550">+$D185*W111</f>
        <v>#DIV/0!</v>
      </c>
      <c r="CO185" s="82" t="e">
        <f t="shared" ref="CO185" si="9551">+$D185*X111</f>
        <v>#DIV/0!</v>
      </c>
      <c r="FH185" s="82"/>
      <c r="FI185" s="82"/>
      <c r="FJ185" s="82" t="e">
        <f>+$D185*CS111</f>
        <v>#DIV/0!</v>
      </c>
      <c r="FK185" s="82" t="e">
        <f t="shared" ref="FK185" si="9552">+$D185*CT111</f>
        <v>#DIV/0!</v>
      </c>
      <c r="FL185" s="82" t="e">
        <f t="shared" ref="FL185" si="9553">+$D185*CU111</f>
        <v>#DIV/0!</v>
      </c>
      <c r="FM185" s="82" t="e">
        <f t="shared" ref="FM185" si="9554">+$D185*CV111</f>
        <v>#DIV/0!</v>
      </c>
      <c r="FN185" s="82" t="e">
        <f t="shared" ref="FN185" si="9555">+$D185*CW111</f>
        <v>#DIV/0!</v>
      </c>
      <c r="FO185" s="82" t="e">
        <f t="shared" ref="FO185" si="9556">+$D185*CX111</f>
        <v>#DIV/0!</v>
      </c>
      <c r="FP185" s="82" t="e">
        <f t="shared" ref="FP185" si="9557">+$D185*CY111</f>
        <v>#DIV/0!</v>
      </c>
      <c r="FQ185" s="82" t="e">
        <f t="shared" ref="FQ185" si="9558">+$D185*CZ111</f>
        <v>#DIV/0!</v>
      </c>
      <c r="FR185" s="82" t="e">
        <f t="shared" ref="FR185" si="9559">+$D185*DA111</f>
        <v>#DIV/0!</v>
      </c>
      <c r="FS185" s="82" t="e">
        <f t="shared" ref="FS185" si="9560">+$D185*DB111</f>
        <v>#DIV/0!</v>
      </c>
      <c r="FT185" s="82" t="e">
        <f t="shared" ref="FT185" si="9561">+$D185*DC111</f>
        <v>#DIV/0!</v>
      </c>
      <c r="FU185" s="82" t="e">
        <f t="shared" ref="FU185" si="9562">+$D185*DD111</f>
        <v>#DIV/0!</v>
      </c>
    </row>
    <row r="186" spans="1:177">
      <c r="A186" s="79">
        <v>2022</v>
      </c>
      <c r="D186" s="98" t="e">
        <f>Data!CE86</f>
        <v>#DIV/0!</v>
      </c>
      <c r="CB186" s="82"/>
      <c r="CC186" s="82"/>
      <c r="CD186" s="82"/>
      <c r="CE186" s="82" t="e">
        <f>+$D186*M111</f>
        <v>#DIV/0!</v>
      </c>
      <c r="CF186" s="82" t="e">
        <f t="shared" ref="CF186" si="9563">+$D186*N111</f>
        <v>#DIV/0!</v>
      </c>
      <c r="CG186" s="82" t="e">
        <f t="shared" ref="CG186" si="9564">+$D186*O111</f>
        <v>#DIV/0!</v>
      </c>
      <c r="CH186" s="82" t="e">
        <f t="shared" ref="CH186" si="9565">+$D186*P111</f>
        <v>#DIV/0!</v>
      </c>
      <c r="CI186" s="82" t="e">
        <f t="shared" ref="CI186" si="9566">+$D186*Q111</f>
        <v>#DIV/0!</v>
      </c>
      <c r="CJ186" s="82" t="e">
        <f t="shared" ref="CJ186" si="9567">+$D186*R111</f>
        <v>#DIV/0!</v>
      </c>
      <c r="CK186" s="82" t="e">
        <f t="shared" ref="CK186" si="9568">+$D186*S111</f>
        <v>#DIV/0!</v>
      </c>
      <c r="CL186" s="82" t="e">
        <f t="shared" ref="CL186" si="9569">+$D186*T111</f>
        <v>#DIV/0!</v>
      </c>
      <c r="CM186" s="82" t="e">
        <f t="shared" ref="CM186" si="9570">+$D186*U111</f>
        <v>#DIV/0!</v>
      </c>
      <c r="CN186" s="82" t="e">
        <f t="shared" ref="CN186" si="9571">+$D186*V111</f>
        <v>#DIV/0!</v>
      </c>
      <c r="CO186" s="82" t="e">
        <f t="shared" ref="CO186" si="9572">+$D186*W111</f>
        <v>#DIV/0!</v>
      </c>
      <c r="FH186" s="82"/>
      <c r="FI186" s="82"/>
      <c r="FJ186" s="82"/>
      <c r="FK186" s="82" t="e">
        <f>+$D186*CS111</f>
        <v>#DIV/0!</v>
      </c>
      <c r="FL186" s="82" t="e">
        <f t="shared" ref="FL186" si="9573">+$D186*CT111</f>
        <v>#DIV/0!</v>
      </c>
      <c r="FM186" s="82" t="e">
        <f t="shared" ref="FM186" si="9574">+$D186*CU111</f>
        <v>#DIV/0!</v>
      </c>
      <c r="FN186" s="82" t="e">
        <f t="shared" ref="FN186" si="9575">+$D186*CV111</f>
        <v>#DIV/0!</v>
      </c>
      <c r="FO186" s="82" t="e">
        <f t="shared" ref="FO186" si="9576">+$D186*CW111</f>
        <v>#DIV/0!</v>
      </c>
      <c r="FP186" s="82" t="e">
        <f t="shared" ref="FP186" si="9577">+$D186*CX111</f>
        <v>#DIV/0!</v>
      </c>
      <c r="FQ186" s="82" t="e">
        <f t="shared" ref="FQ186" si="9578">+$D186*CY111</f>
        <v>#DIV/0!</v>
      </c>
      <c r="FR186" s="82" t="e">
        <f t="shared" ref="FR186" si="9579">+$D186*CZ111</f>
        <v>#DIV/0!</v>
      </c>
      <c r="FS186" s="82" t="e">
        <f t="shared" ref="FS186" si="9580">+$D186*DA111</f>
        <v>#DIV/0!</v>
      </c>
      <c r="FT186" s="82" t="e">
        <f t="shared" ref="FT186" si="9581">+$D186*DB111</f>
        <v>#DIV/0!</v>
      </c>
      <c r="FU186" s="82" t="e">
        <f t="shared" ref="FU186" si="9582">+$D186*DC111</f>
        <v>#DIV/0!</v>
      </c>
    </row>
    <row r="187" spans="1:177">
      <c r="A187" s="79">
        <v>2023</v>
      </c>
      <c r="D187" s="98" t="e">
        <f>Data!CE87</f>
        <v>#DIV/0!</v>
      </c>
      <c r="CB187" s="82"/>
      <c r="CC187" s="82"/>
      <c r="CD187" s="82"/>
      <c r="CE187" s="82"/>
      <c r="CF187" s="82" t="e">
        <f>+$D187*M111</f>
        <v>#DIV/0!</v>
      </c>
      <c r="CG187" s="82" t="e">
        <f t="shared" ref="CG187" si="9583">+$D187*N111</f>
        <v>#DIV/0!</v>
      </c>
      <c r="CH187" s="82" t="e">
        <f t="shared" ref="CH187" si="9584">+$D187*O111</f>
        <v>#DIV/0!</v>
      </c>
      <c r="CI187" s="82" t="e">
        <f t="shared" ref="CI187" si="9585">+$D187*P111</f>
        <v>#DIV/0!</v>
      </c>
      <c r="CJ187" s="82" t="e">
        <f t="shared" ref="CJ187" si="9586">+$D187*Q111</f>
        <v>#DIV/0!</v>
      </c>
      <c r="CK187" s="82" t="e">
        <f t="shared" ref="CK187" si="9587">+$D187*R111</f>
        <v>#DIV/0!</v>
      </c>
      <c r="CL187" s="82" t="e">
        <f t="shared" ref="CL187" si="9588">+$D187*S111</f>
        <v>#DIV/0!</v>
      </c>
      <c r="CM187" s="82" t="e">
        <f t="shared" ref="CM187" si="9589">+$D187*T111</f>
        <v>#DIV/0!</v>
      </c>
      <c r="CN187" s="82" t="e">
        <f t="shared" ref="CN187" si="9590">+$D187*U111</f>
        <v>#DIV/0!</v>
      </c>
      <c r="CO187" s="82" t="e">
        <f t="shared" ref="CO187" si="9591">+$D187*V111</f>
        <v>#DIV/0!</v>
      </c>
      <c r="FH187" s="82"/>
      <c r="FI187" s="82"/>
      <c r="FJ187" s="82"/>
      <c r="FK187" s="82"/>
      <c r="FL187" s="82" t="e">
        <f>+$D187*CS111</f>
        <v>#DIV/0!</v>
      </c>
      <c r="FM187" s="82" t="e">
        <f t="shared" ref="FM187" si="9592">+$D187*CT111</f>
        <v>#DIV/0!</v>
      </c>
      <c r="FN187" s="82" t="e">
        <f t="shared" ref="FN187" si="9593">+$D187*CU111</f>
        <v>#DIV/0!</v>
      </c>
      <c r="FO187" s="82" t="e">
        <f t="shared" ref="FO187" si="9594">+$D187*CV111</f>
        <v>#DIV/0!</v>
      </c>
      <c r="FP187" s="82" t="e">
        <f t="shared" ref="FP187" si="9595">+$D187*CW111</f>
        <v>#DIV/0!</v>
      </c>
      <c r="FQ187" s="82" t="e">
        <f t="shared" ref="FQ187" si="9596">+$D187*CX111</f>
        <v>#DIV/0!</v>
      </c>
      <c r="FR187" s="82" t="e">
        <f t="shared" ref="FR187" si="9597">+$D187*CY111</f>
        <v>#DIV/0!</v>
      </c>
      <c r="FS187" s="82" t="e">
        <f t="shared" ref="FS187" si="9598">+$D187*CZ111</f>
        <v>#DIV/0!</v>
      </c>
      <c r="FT187" s="82" t="e">
        <f t="shared" ref="FT187" si="9599">+$D187*DA111</f>
        <v>#DIV/0!</v>
      </c>
      <c r="FU187" s="82" t="e">
        <f t="shared" ref="FU187" si="9600">+$D187*DB111</f>
        <v>#DIV/0!</v>
      </c>
    </row>
    <row r="188" spans="1:177">
      <c r="A188" s="79">
        <v>2024</v>
      </c>
      <c r="D188" s="98" t="e">
        <f>Data!CE88</f>
        <v>#DIV/0!</v>
      </c>
      <c r="CB188" s="82"/>
      <c r="CC188" s="82"/>
      <c r="CD188" s="82"/>
      <c r="CE188" s="82"/>
      <c r="CF188" s="82"/>
      <c r="CG188" s="82" t="e">
        <f>+$D188*M111</f>
        <v>#DIV/0!</v>
      </c>
      <c r="CH188" s="82" t="e">
        <f t="shared" ref="CH188" si="9601">+$D188*N111</f>
        <v>#DIV/0!</v>
      </c>
      <c r="CI188" s="82" t="e">
        <f t="shared" ref="CI188" si="9602">+$D188*O111</f>
        <v>#DIV/0!</v>
      </c>
      <c r="CJ188" s="82" t="e">
        <f t="shared" ref="CJ188" si="9603">+$D188*P111</f>
        <v>#DIV/0!</v>
      </c>
      <c r="CK188" s="82" t="e">
        <f t="shared" ref="CK188" si="9604">+$D188*Q111</f>
        <v>#DIV/0!</v>
      </c>
      <c r="CL188" s="82" t="e">
        <f t="shared" ref="CL188" si="9605">+$D188*R111</f>
        <v>#DIV/0!</v>
      </c>
      <c r="CM188" s="82" t="e">
        <f t="shared" ref="CM188" si="9606">+$D188*S111</f>
        <v>#DIV/0!</v>
      </c>
      <c r="CN188" s="82" t="e">
        <f t="shared" ref="CN188" si="9607">+$D188*T111</f>
        <v>#DIV/0!</v>
      </c>
      <c r="CO188" s="82" t="e">
        <f t="shared" ref="CO188" si="9608">+$D188*U111</f>
        <v>#DIV/0!</v>
      </c>
      <c r="FH188" s="82"/>
      <c r="FI188" s="82"/>
      <c r="FJ188" s="82"/>
      <c r="FK188" s="82"/>
      <c r="FL188" s="82"/>
      <c r="FM188" s="82" t="e">
        <f>+$D188*CS111</f>
        <v>#DIV/0!</v>
      </c>
      <c r="FN188" s="82" t="e">
        <f t="shared" ref="FN188" si="9609">+$D188*CT111</f>
        <v>#DIV/0!</v>
      </c>
      <c r="FO188" s="82" t="e">
        <f t="shared" ref="FO188" si="9610">+$D188*CU111</f>
        <v>#DIV/0!</v>
      </c>
      <c r="FP188" s="82" t="e">
        <f t="shared" ref="FP188" si="9611">+$D188*CV111</f>
        <v>#DIV/0!</v>
      </c>
      <c r="FQ188" s="82" t="e">
        <f t="shared" ref="FQ188" si="9612">+$D188*CW111</f>
        <v>#DIV/0!</v>
      </c>
      <c r="FR188" s="82" t="e">
        <f t="shared" ref="FR188" si="9613">+$D188*CX111</f>
        <v>#DIV/0!</v>
      </c>
      <c r="FS188" s="82" t="e">
        <f t="shared" ref="FS188" si="9614">+$D188*CY111</f>
        <v>#DIV/0!</v>
      </c>
      <c r="FT188" s="82" t="e">
        <f t="shared" ref="FT188" si="9615">+$D188*CZ111</f>
        <v>#DIV/0!</v>
      </c>
      <c r="FU188" s="82" t="e">
        <f t="shared" ref="FU188" si="9616">+$D188*DA111</f>
        <v>#DIV/0!</v>
      </c>
    </row>
    <row r="189" spans="1:177">
      <c r="A189" s="79">
        <v>2025</v>
      </c>
      <c r="D189" s="98" t="e">
        <f>Data!CE89</f>
        <v>#DIV/0!</v>
      </c>
      <c r="CB189" s="82"/>
      <c r="CC189" s="82"/>
      <c r="CD189" s="82"/>
      <c r="CE189" s="82"/>
      <c r="CF189" s="82"/>
      <c r="CG189" s="82"/>
      <c r="CH189" s="82" t="e">
        <f>+$D189*M111</f>
        <v>#DIV/0!</v>
      </c>
      <c r="CI189" s="82" t="e">
        <f t="shared" ref="CI189" si="9617">+$D189*N111</f>
        <v>#DIV/0!</v>
      </c>
      <c r="CJ189" s="82" t="e">
        <f t="shared" ref="CJ189" si="9618">+$D189*O111</f>
        <v>#DIV/0!</v>
      </c>
      <c r="CK189" s="82" t="e">
        <f t="shared" ref="CK189" si="9619">+$D189*P111</f>
        <v>#DIV/0!</v>
      </c>
      <c r="CL189" s="82" t="e">
        <f t="shared" ref="CL189" si="9620">+$D189*Q111</f>
        <v>#DIV/0!</v>
      </c>
      <c r="CM189" s="82" t="e">
        <f t="shared" ref="CM189" si="9621">+$D189*R111</f>
        <v>#DIV/0!</v>
      </c>
      <c r="CN189" s="82" t="e">
        <f t="shared" ref="CN189" si="9622">+$D189*S111</f>
        <v>#DIV/0!</v>
      </c>
      <c r="CO189" s="82" t="e">
        <f t="shared" ref="CO189" si="9623">+$D189*T111</f>
        <v>#DIV/0!</v>
      </c>
      <c r="FH189" s="82"/>
      <c r="FI189" s="82"/>
      <c r="FJ189" s="82"/>
      <c r="FK189" s="82"/>
      <c r="FL189" s="82"/>
      <c r="FM189" s="82"/>
      <c r="FN189" s="82" t="e">
        <f>+$D189*CS111</f>
        <v>#DIV/0!</v>
      </c>
      <c r="FO189" s="82" t="e">
        <f t="shared" ref="FO189" si="9624">+$D189*CT111</f>
        <v>#DIV/0!</v>
      </c>
      <c r="FP189" s="82" t="e">
        <f t="shared" ref="FP189" si="9625">+$D189*CU111</f>
        <v>#DIV/0!</v>
      </c>
      <c r="FQ189" s="82" t="e">
        <f t="shared" ref="FQ189" si="9626">+$D189*CV111</f>
        <v>#DIV/0!</v>
      </c>
      <c r="FR189" s="82" t="e">
        <f t="shared" ref="FR189" si="9627">+$D189*CW111</f>
        <v>#DIV/0!</v>
      </c>
      <c r="FS189" s="82" t="e">
        <f t="shared" ref="FS189" si="9628">+$D189*CX111</f>
        <v>#DIV/0!</v>
      </c>
      <c r="FT189" s="82" t="e">
        <f t="shared" ref="FT189" si="9629">+$D189*CY111</f>
        <v>#DIV/0!</v>
      </c>
      <c r="FU189" s="82" t="e">
        <f t="shared" ref="FU189" si="9630">+$D189*CZ111</f>
        <v>#DIV/0!</v>
      </c>
    </row>
    <row r="190" spans="1:177">
      <c r="A190" s="79">
        <v>2026</v>
      </c>
      <c r="D190" s="98" t="e">
        <f>Data!CE90</f>
        <v>#DIV/0!</v>
      </c>
      <c r="CB190" s="82"/>
      <c r="CC190" s="82"/>
      <c r="CD190" s="82"/>
      <c r="CE190" s="82"/>
      <c r="CF190" s="82"/>
      <c r="CG190" s="82"/>
      <c r="CH190" s="82"/>
      <c r="CI190" s="82" t="e">
        <f>+$D190*M111</f>
        <v>#DIV/0!</v>
      </c>
      <c r="CJ190" s="82" t="e">
        <f t="shared" ref="CJ190" si="9631">+$D190*N111</f>
        <v>#DIV/0!</v>
      </c>
      <c r="CK190" s="82" t="e">
        <f t="shared" ref="CK190" si="9632">+$D190*O111</f>
        <v>#DIV/0!</v>
      </c>
      <c r="CL190" s="82" t="e">
        <f t="shared" ref="CL190" si="9633">+$D190*P111</f>
        <v>#DIV/0!</v>
      </c>
      <c r="CM190" s="82" t="e">
        <f t="shared" ref="CM190" si="9634">+$D190*Q111</f>
        <v>#DIV/0!</v>
      </c>
      <c r="CN190" s="82" t="e">
        <f t="shared" ref="CN190" si="9635">+$D190*R111</f>
        <v>#DIV/0!</v>
      </c>
      <c r="CO190" s="82" t="e">
        <f t="shared" ref="CO190" si="9636">+$D190*S111</f>
        <v>#DIV/0!</v>
      </c>
      <c r="FH190" s="82"/>
      <c r="FI190" s="82"/>
      <c r="FJ190" s="82"/>
      <c r="FK190" s="82"/>
      <c r="FL190" s="82"/>
      <c r="FM190" s="82"/>
      <c r="FN190" s="82"/>
      <c r="FO190" s="82" t="e">
        <f>+$D190*CS111</f>
        <v>#DIV/0!</v>
      </c>
      <c r="FP190" s="82" t="e">
        <f t="shared" ref="FP190" si="9637">+$D190*CT111</f>
        <v>#DIV/0!</v>
      </c>
      <c r="FQ190" s="82" t="e">
        <f t="shared" ref="FQ190" si="9638">+$D190*CU111</f>
        <v>#DIV/0!</v>
      </c>
      <c r="FR190" s="82" t="e">
        <f t="shared" ref="FR190" si="9639">+$D190*CV111</f>
        <v>#DIV/0!</v>
      </c>
      <c r="FS190" s="82" t="e">
        <f t="shared" ref="FS190" si="9640">+$D190*CW111</f>
        <v>#DIV/0!</v>
      </c>
      <c r="FT190" s="82" t="e">
        <f t="shared" ref="FT190" si="9641">+$D190*CX111</f>
        <v>#DIV/0!</v>
      </c>
      <c r="FU190" s="82" t="e">
        <f t="shared" ref="FU190" si="9642">+$D190*CY111</f>
        <v>#DIV/0!</v>
      </c>
    </row>
    <row r="191" spans="1:177">
      <c r="A191" s="79">
        <v>2027</v>
      </c>
      <c r="D191" s="98" t="e">
        <f>Data!CE91</f>
        <v>#DIV/0!</v>
      </c>
      <c r="CB191" s="82"/>
      <c r="CC191" s="82"/>
      <c r="CD191" s="82"/>
      <c r="CE191" s="82"/>
      <c r="CF191" s="82"/>
      <c r="CG191" s="82"/>
      <c r="CH191" s="82"/>
      <c r="CI191" s="82"/>
      <c r="CJ191" s="82" t="e">
        <f>+$D191*M111</f>
        <v>#DIV/0!</v>
      </c>
      <c r="CK191" s="82" t="e">
        <f t="shared" ref="CK191" si="9643">+$D191*N111</f>
        <v>#DIV/0!</v>
      </c>
      <c r="CL191" s="82" t="e">
        <f t="shared" ref="CL191" si="9644">+$D191*O111</f>
        <v>#DIV/0!</v>
      </c>
      <c r="CM191" s="82" t="e">
        <f t="shared" ref="CM191" si="9645">+$D191*P111</f>
        <v>#DIV/0!</v>
      </c>
      <c r="CN191" s="82" t="e">
        <f t="shared" ref="CN191" si="9646">+$D191*Q111</f>
        <v>#DIV/0!</v>
      </c>
      <c r="CO191" s="82" t="e">
        <f t="shared" ref="CO191" si="9647">+$D191*R111</f>
        <v>#DIV/0!</v>
      </c>
      <c r="FH191" s="82"/>
      <c r="FI191" s="82"/>
      <c r="FJ191" s="82"/>
      <c r="FK191" s="82"/>
      <c r="FL191" s="82"/>
      <c r="FM191" s="82"/>
      <c r="FN191" s="82"/>
      <c r="FO191" s="82"/>
      <c r="FP191" s="82" t="e">
        <f>+$D191*CS111</f>
        <v>#DIV/0!</v>
      </c>
      <c r="FQ191" s="82" t="e">
        <f t="shared" ref="FQ191" si="9648">+$D191*CT111</f>
        <v>#DIV/0!</v>
      </c>
      <c r="FR191" s="82" t="e">
        <f t="shared" ref="FR191" si="9649">+$D191*CU111</f>
        <v>#DIV/0!</v>
      </c>
      <c r="FS191" s="82" t="e">
        <f t="shared" ref="FS191" si="9650">+$D191*CV111</f>
        <v>#DIV/0!</v>
      </c>
      <c r="FT191" s="82" t="e">
        <f t="shared" ref="FT191" si="9651">+$D191*CW111</f>
        <v>#DIV/0!</v>
      </c>
      <c r="FU191" s="82" t="e">
        <f t="shared" ref="FU191" si="9652">+$D191*CX111</f>
        <v>#DIV/0!</v>
      </c>
    </row>
    <row r="192" spans="1:177">
      <c r="A192" s="79">
        <v>2028</v>
      </c>
      <c r="D192" s="98" t="e">
        <f>Data!CE92</f>
        <v>#DIV/0!</v>
      </c>
      <c r="CB192" s="82"/>
      <c r="CC192" s="82"/>
      <c r="CD192" s="82"/>
      <c r="CE192" s="82"/>
      <c r="CF192" s="82"/>
      <c r="CG192" s="82"/>
      <c r="CH192" s="82"/>
      <c r="CI192" s="82"/>
      <c r="CJ192" s="82"/>
      <c r="CK192" s="82" t="e">
        <f>+$D192*M111</f>
        <v>#DIV/0!</v>
      </c>
      <c r="CL192" s="82" t="e">
        <f t="shared" ref="CL192" si="9653">+$D192*N111</f>
        <v>#DIV/0!</v>
      </c>
      <c r="CM192" s="82" t="e">
        <f t="shared" ref="CM192" si="9654">+$D192*O111</f>
        <v>#DIV/0!</v>
      </c>
      <c r="CN192" s="82" t="e">
        <f t="shared" ref="CN192" si="9655">+$D192*P111</f>
        <v>#DIV/0!</v>
      </c>
      <c r="CO192" s="82" t="e">
        <f t="shared" ref="CO192" si="9656">+$D192*Q111</f>
        <v>#DIV/0!</v>
      </c>
      <c r="FH192" s="82"/>
      <c r="FI192" s="82"/>
      <c r="FJ192" s="82"/>
      <c r="FK192" s="82"/>
      <c r="FL192" s="82"/>
      <c r="FM192" s="82"/>
      <c r="FN192" s="82"/>
      <c r="FO192" s="82"/>
      <c r="FP192" s="82"/>
      <c r="FQ192" s="82" t="e">
        <f>+$D192*CS111</f>
        <v>#DIV/0!</v>
      </c>
      <c r="FR192" s="82" t="e">
        <f t="shared" ref="FR192" si="9657">+$D192*CT111</f>
        <v>#DIV/0!</v>
      </c>
      <c r="FS192" s="82" t="e">
        <f t="shared" ref="FS192" si="9658">+$D192*CU111</f>
        <v>#DIV/0!</v>
      </c>
      <c r="FT192" s="82" t="e">
        <f t="shared" ref="FT192" si="9659">+$D192*CV111</f>
        <v>#DIV/0!</v>
      </c>
      <c r="FU192" s="82" t="e">
        <f t="shared" ref="FU192" si="9660">+$D192*CW111</f>
        <v>#DIV/0!</v>
      </c>
    </row>
    <row r="193" spans="1:258">
      <c r="A193" s="79">
        <v>2029</v>
      </c>
      <c r="D193" s="98" t="e">
        <f>Data!CE93</f>
        <v>#DIV/0!</v>
      </c>
      <c r="CB193" s="82"/>
      <c r="CC193" s="82"/>
      <c r="CD193" s="82"/>
      <c r="CE193" s="82"/>
      <c r="CF193" s="82"/>
      <c r="CG193" s="82"/>
      <c r="CH193" s="82"/>
      <c r="CI193" s="82"/>
      <c r="CJ193" s="82"/>
      <c r="CK193" s="82"/>
      <c r="CL193" s="82" t="e">
        <f>+$D193*M111</f>
        <v>#DIV/0!</v>
      </c>
      <c r="CM193" s="82" t="e">
        <f t="shared" ref="CM193" si="9661">+$D193*N111</f>
        <v>#DIV/0!</v>
      </c>
      <c r="CN193" s="82" t="e">
        <f t="shared" ref="CN193" si="9662">+$D193*O111</f>
        <v>#DIV/0!</v>
      </c>
      <c r="CO193" s="82" t="e">
        <f t="shared" ref="CO193" si="9663">+$D193*P111</f>
        <v>#DIV/0!</v>
      </c>
      <c r="FH193" s="82"/>
      <c r="FI193" s="82"/>
      <c r="FJ193" s="82"/>
      <c r="FK193" s="82"/>
      <c r="FL193" s="82"/>
      <c r="FM193" s="82"/>
      <c r="FN193" s="82"/>
      <c r="FO193" s="82"/>
      <c r="FP193" s="82"/>
      <c r="FQ193" s="82"/>
      <c r="FR193" s="82" t="e">
        <f>+$D193*CS111</f>
        <v>#DIV/0!</v>
      </c>
      <c r="FS193" s="82" t="e">
        <f t="shared" ref="FS193" si="9664">+$D193*CT111</f>
        <v>#DIV/0!</v>
      </c>
      <c r="FT193" s="82" t="e">
        <f t="shared" ref="FT193" si="9665">+$D193*CU111</f>
        <v>#DIV/0!</v>
      </c>
      <c r="FU193" s="82" t="e">
        <f t="shared" ref="FU193" si="9666">+$D193*CV111</f>
        <v>#DIV/0!</v>
      </c>
    </row>
    <row r="194" spans="1:258">
      <c r="A194" s="79">
        <v>2030</v>
      </c>
      <c r="D194" s="98" t="e">
        <f>Data!CE94</f>
        <v>#DIV/0!</v>
      </c>
      <c r="CB194" s="82"/>
      <c r="CC194" s="82"/>
      <c r="CD194" s="82"/>
      <c r="CE194" s="82"/>
      <c r="CF194" s="82"/>
      <c r="CG194" s="82"/>
      <c r="CH194" s="82"/>
      <c r="CI194" s="82"/>
      <c r="CJ194" s="82"/>
      <c r="CK194" s="82"/>
      <c r="CM194" s="82" t="e">
        <f>+$D194*M111</f>
        <v>#DIV/0!</v>
      </c>
      <c r="CN194" s="82" t="e">
        <f t="shared" ref="CN194" si="9667">+$D194*N111</f>
        <v>#DIV/0!</v>
      </c>
      <c r="CO194" s="82" t="e">
        <f t="shared" ref="CO194" si="9668">+$D194*O111</f>
        <v>#DIV/0!</v>
      </c>
      <c r="FH194" s="82"/>
      <c r="FI194" s="82"/>
      <c r="FJ194" s="82"/>
      <c r="FK194" s="82"/>
      <c r="FL194" s="82"/>
      <c r="FM194" s="82"/>
      <c r="FN194" s="82"/>
      <c r="FO194" s="82"/>
      <c r="FP194" s="82"/>
      <c r="FQ194" s="82"/>
      <c r="FS194" s="82" t="e">
        <f>+$D194*CS111</f>
        <v>#DIV/0!</v>
      </c>
      <c r="FT194" s="82" t="e">
        <f t="shared" ref="FT194" si="9669">+$D194*CT111</f>
        <v>#DIV/0!</v>
      </c>
      <c r="FU194" s="82" t="e">
        <f t="shared" ref="FU194" si="9670">+$D194*CU111</f>
        <v>#DIV/0!</v>
      </c>
    </row>
    <row r="195" spans="1:258">
      <c r="A195" s="79" t="s">
        <v>321</v>
      </c>
      <c r="D195" s="98"/>
      <c r="M195" s="90">
        <f>+SUM(M116:M194)</f>
        <v>1.3132068577085101</v>
      </c>
      <c r="N195" s="90">
        <f t="shared" ref="N195" si="9671">+SUM(N116:N194)</f>
        <v>2.1655695853132819</v>
      </c>
      <c r="O195" s="90">
        <f t="shared" ref="O195" si="9672">+SUM(O116:O194)</f>
        <v>3.3270224244224051</v>
      </c>
      <c r="P195" s="90">
        <f t="shared" ref="P195" si="9673">+SUM(P116:P194)</f>
        <v>5.2497707740761541</v>
      </c>
      <c r="Q195" s="90">
        <f t="shared" ref="Q195" si="9674">+SUM(Q116:Q194)</f>
        <v>7.812656369227529</v>
      </c>
      <c r="R195" s="90">
        <f t="shared" ref="R195" si="9675">+SUM(R116:R194)</f>
        <v>10.610980459980203</v>
      </c>
      <c r="S195" s="90">
        <f t="shared" ref="S195" si="9676">+SUM(S116:S194)</f>
        <v>16.353464077596175</v>
      </c>
      <c r="T195" s="90">
        <f t="shared" ref="T195" si="9677">+SUM(T116:T194)</f>
        <v>23.475759864673094</v>
      </c>
      <c r="U195" s="90">
        <f t="shared" ref="U195" si="9678">+SUM(U116:U194)</f>
        <v>31.404144031719412</v>
      </c>
      <c r="V195" s="90">
        <f t="shared" ref="V195" si="9679">+SUM(V116:V194)</f>
        <v>33.219011766860618</v>
      </c>
      <c r="W195" s="90">
        <f t="shared" ref="W195" si="9680">+SUM(W116:W194)</f>
        <v>34.53466682642631</v>
      </c>
      <c r="X195" s="90">
        <f t="shared" ref="X195" si="9681">+SUM(X116:X194)</f>
        <v>36.114777091178908</v>
      </c>
      <c r="Y195" s="90">
        <f t="shared" ref="Y195" si="9682">+SUM(Y116:Y194)</f>
        <v>38.055865137492191</v>
      </c>
      <c r="Z195" s="90">
        <f t="shared" ref="Z195" si="9683">+SUM(Z116:Z194)</f>
        <v>40.532221475560966</v>
      </c>
      <c r="AA195" s="90">
        <f t="shared" ref="AA195" si="9684">+SUM(AA116:AA194)</f>
        <v>44.176884476389723</v>
      </c>
      <c r="AB195" s="90">
        <f t="shared" ref="AB195" si="9685">+SUM(AB116:AB194)</f>
        <v>46.121827808031327</v>
      </c>
      <c r="AC195" s="90">
        <f t="shared" ref="AC195" si="9686">+SUM(AC116:AC194)</f>
        <v>46.910965709163683</v>
      </c>
      <c r="AD195" s="90">
        <f t="shared" ref="AD195" si="9687">+SUM(AD116:AD194)</f>
        <v>49.396452518397389</v>
      </c>
      <c r="AE195" s="90">
        <f t="shared" ref="AE195" si="9688">+SUM(AE116:AE194)</f>
        <v>54.742905519050545</v>
      </c>
      <c r="AF195" s="90">
        <f t="shared" ref="AF195" si="9689">+SUM(AF116:AF194)</f>
        <v>59.440410685040277</v>
      </c>
      <c r="AG195" s="90">
        <f t="shared" ref="AG195" si="9690">+SUM(AG116:AG194)</f>
        <v>63.741609443547993</v>
      </c>
      <c r="AH195" s="90">
        <f t="shared" ref="AH195" si="9691">+SUM(AH116:AH194)</f>
        <v>68.613009273458317</v>
      </c>
      <c r="AI195" s="90">
        <f t="shared" ref="AI195" si="9692">+SUM(AI116:AI194)</f>
        <v>74.011714524171381</v>
      </c>
      <c r="AJ195" s="90">
        <f t="shared" ref="AJ195" si="9693">+SUM(AJ116:AJ194)</f>
        <v>79.912075203800256</v>
      </c>
      <c r="AK195" s="90">
        <f t="shared" ref="AK195" si="9694">+SUM(AK116:AK194)</f>
        <v>84.916123175471881</v>
      </c>
      <c r="AL195" s="90">
        <f t="shared" ref="AL195" si="9695">+SUM(AL116:AL194)</f>
        <v>91.003983718120793</v>
      </c>
      <c r="AM195" s="90">
        <f t="shared" ref="AM195" si="9696">+SUM(AM116:AM194)</f>
        <v>98.206454096594101</v>
      </c>
      <c r="AN195" s="90">
        <f t="shared" ref="AN195" si="9697">+SUM(AN116:AN194)</f>
        <v>105.74863957208719</v>
      </c>
      <c r="AO195" s="90">
        <f t="shared" ref="AO195" si="9698">+SUM(AO116:AO194)</f>
        <v>116.00772841280394</v>
      </c>
      <c r="AP195" s="90">
        <f t="shared" ref="AP195" si="9699">+SUM(AP116:AP194)</f>
        <v>125.25136206281078</v>
      </c>
      <c r="AQ195" s="90">
        <f t="shared" ref="AQ195" si="9700">+SUM(AQ116:AQ194)</f>
        <v>136.95809022805921</v>
      </c>
      <c r="AR195" s="90">
        <f t="shared" ref="AR195" si="9701">+SUM(AR116:AR194)</f>
        <v>153.62238923569339</v>
      </c>
      <c r="AS195" s="90">
        <f t="shared" ref="AS195" si="9702">+SUM(AS116:AS194)</f>
        <v>170.72422845531966</v>
      </c>
      <c r="AT195" s="90">
        <f t="shared" ref="AT195" si="9703">+SUM(AT116:AT194)</f>
        <v>192.0329179928317</v>
      </c>
      <c r="AU195" s="90">
        <f t="shared" ref="AU195" si="9704">+SUM(AU116:AU194)</f>
        <v>215.75054543768019</v>
      </c>
      <c r="AV195" s="90">
        <f t="shared" ref="AV195" si="9705">+SUM(AV116:AV194)</f>
        <v>237.26876111176244</v>
      </c>
      <c r="AW195" s="90">
        <f t="shared" ref="AW195" si="9706">+SUM(AW116:AW194)</f>
        <v>269.08493364022434</v>
      </c>
      <c r="AX195" s="90">
        <f t="shared" ref="AX195" si="9707">+SUM(AX116:AX194)</f>
        <v>295.91058154326305</v>
      </c>
      <c r="AY195" s="90">
        <f t="shared" ref="AY195" si="9708">+SUM(AY116:AY194)</f>
        <v>321.76227669356979</v>
      </c>
      <c r="AZ195" s="90">
        <f t="shared" ref="AZ195" si="9709">+SUM(AZ116:AZ194)</f>
        <v>351.4275401522778</v>
      </c>
      <c r="BA195" s="90">
        <f t="shared" ref="BA195" si="9710">+SUM(BA116:BA194)</f>
        <v>384.67224480172501</v>
      </c>
      <c r="BB195" s="90">
        <f t="shared" ref="BB195" si="9711">+SUM(BB116:BB194)</f>
        <v>425.3912213026677</v>
      </c>
      <c r="BC195" s="90">
        <f t="shared" ref="BC195" si="9712">+SUM(BC116:BC194)</f>
        <v>474.65735901971811</v>
      </c>
      <c r="BD195" s="90">
        <f t="shared" ref="BD195" si="9713">+SUM(BD116:BD194)</f>
        <v>532.99255092451631</v>
      </c>
      <c r="BE195" s="90">
        <f t="shared" ref="BE195" si="9714">+SUM(BE116:BE194)</f>
        <v>600.41730142606377</v>
      </c>
      <c r="BF195" s="90">
        <f t="shared" ref="BF195" si="9715">+SUM(BF116:BF194)</f>
        <v>677.65081767862148</v>
      </c>
      <c r="BG195" s="90">
        <f t="shared" ref="BG195" si="9716">+SUM(BG116:BG194)</f>
        <v>764.28348801912205</v>
      </c>
      <c r="BH195" s="90">
        <f t="shared" ref="BH195" si="9717">+SUM(BH116:BH194)</f>
        <v>853.87432152002657</v>
      </c>
      <c r="BI195" s="90">
        <f t="shared" ref="BI195" si="9718">+SUM(BI116:BI194)</f>
        <v>956.31564350633028</v>
      </c>
      <c r="BJ195" s="90">
        <f t="shared" ref="BJ195" si="9719">+SUM(BJ116:BJ194)</f>
        <v>1070.2782660833564</v>
      </c>
      <c r="BK195" s="90">
        <f t="shared" ref="BK195" si="9720">+SUM(BK116:BK194)</f>
        <v>1205.6064986974002</v>
      </c>
      <c r="BL195" s="90">
        <f t="shared" ref="BL195" si="9721">+SUM(BL116:BL194)</f>
        <v>1369.3124364233379</v>
      </c>
      <c r="BM195" s="90">
        <f t="shared" ref="BM195" si="9722">+SUM(BM116:BM194)</f>
        <v>1611.4095782092895</v>
      </c>
      <c r="BN195" s="90">
        <f t="shared" ref="BN195" si="9723">+SUM(BN116:BN194)</f>
        <v>1947.1917043839637</v>
      </c>
      <c r="BO195" s="90">
        <f t="shared" ref="BO195" si="9724">+SUM(BO116:BO194)</f>
        <v>2472.1893693122161</v>
      </c>
      <c r="BP195" s="90">
        <f t="shared" ref="BP195" si="9725">+SUM(BP116:BP194)</f>
        <v>3204.2733896695081</v>
      </c>
      <c r="BQ195" s="90">
        <f t="shared" ref="BQ195" si="9726">+SUM(BQ116:BQ194)</f>
        <v>4207.6424163944857</v>
      </c>
      <c r="BR195" s="90">
        <f t="shared" ref="BR195" si="9727">+SUM(BR116:BR194)</f>
        <v>5460.5348033711343</v>
      </c>
      <c r="BS195" s="90">
        <f t="shared" ref="BS195" si="9728">+SUM(BS116:BS194)</f>
        <v>7017.3621445114813</v>
      </c>
      <c r="BT195" s="90">
        <f t="shared" ref="BT195" si="9729">+SUM(BT116:BT194)</f>
        <v>8711.5066289183196</v>
      </c>
      <c r="BU195" s="90">
        <f t="shared" ref="BU195" si="9730">+SUM(BU116:BU194)</f>
        <v>10759.644595866193</v>
      </c>
      <c r="BV195" s="90">
        <f t="shared" ref="BV195" si="9731">+SUM(BV116:BV194)</f>
        <v>13116.404116212052</v>
      </c>
      <c r="BW195" s="90" t="e">
        <f t="shared" ref="BW195" si="9732">+SUM(BW116:BW194)</f>
        <v>#DIV/0!</v>
      </c>
      <c r="BX195" s="90" t="e">
        <f t="shared" ref="BX195" si="9733">+SUM(BX116:BX194)</f>
        <v>#DIV/0!</v>
      </c>
      <c r="BY195" s="90" t="e">
        <f t="shared" ref="BY195" si="9734">+SUM(BY116:BY194)</f>
        <v>#DIV/0!</v>
      </c>
      <c r="BZ195" s="90" t="e">
        <f t="shared" ref="BZ195" si="9735">+SUM(BZ116:BZ194)</f>
        <v>#DIV/0!</v>
      </c>
      <c r="CA195" s="90" t="e">
        <f t="shared" ref="CA195" si="9736">+SUM(CA116:CA194)</f>
        <v>#DIV/0!</v>
      </c>
      <c r="CB195" s="90" t="e">
        <f t="shared" ref="CB195" si="9737">+SUM(CB116:CB194)</f>
        <v>#DIV/0!</v>
      </c>
      <c r="CC195" s="90" t="e">
        <f t="shared" ref="CC195" si="9738">+SUM(CC116:CC194)</f>
        <v>#DIV/0!</v>
      </c>
      <c r="CD195" s="90" t="e">
        <f t="shared" ref="CD195" si="9739">+SUM(CD116:CD194)</f>
        <v>#DIV/0!</v>
      </c>
      <c r="CE195" s="90" t="e">
        <f t="shared" ref="CE195" si="9740">+SUM(CE116:CE194)</f>
        <v>#DIV/0!</v>
      </c>
      <c r="CF195" s="90" t="e">
        <f t="shared" ref="CF195" si="9741">+SUM(CF116:CF194)</f>
        <v>#DIV/0!</v>
      </c>
      <c r="CG195" s="90" t="e">
        <f t="shared" ref="CG195" si="9742">+SUM(CG116:CG194)</f>
        <v>#DIV/0!</v>
      </c>
      <c r="CH195" s="90" t="e">
        <f t="shared" ref="CH195" si="9743">+SUM(CH116:CH194)</f>
        <v>#DIV/0!</v>
      </c>
      <c r="CI195" s="90" t="e">
        <f t="shared" ref="CI195" si="9744">+SUM(CI116:CI194)</f>
        <v>#DIV/0!</v>
      </c>
      <c r="CJ195" s="90" t="e">
        <f t="shared" ref="CJ195" si="9745">+SUM(CJ116:CJ194)</f>
        <v>#DIV/0!</v>
      </c>
      <c r="CK195" s="90" t="e">
        <f t="shared" ref="CK195" si="9746">+SUM(CK116:CK194)</f>
        <v>#DIV/0!</v>
      </c>
      <c r="CL195" s="90" t="e">
        <f t="shared" ref="CL195" si="9747">+SUM(CL116:CL194)</f>
        <v>#DIV/0!</v>
      </c>
      <c r="CM195" s="90" t="e">
        <f t="shared" ref="CM195" si="9748">+SUM(CM116:CM194)</f>
        <v>#DIV/0!</v>
      </c>
      <c r="CN195" s="82"/>
      <c r="CO195" s="82"/>
      <c r="CS195" s="90">
        <f>+SUM(CS116:CS194)</f>
        <v>1.3132484499177544</v>
      </c>
      <c r="CT195" s="90">
        <f t="shared" ref="CT195" si="9749">+SUM(CT116:CT194)</f>
        <v>2.0224006721075511</v>
      </c>
      <c r="CU195" s="90">
        <f t="shared" ref="CU195" si="9750">+SUM(CU116:CU194)</f>
        <v>2.9667007220552195</v>
      </c>
      <c r="CV195" s="90">
        <f t="shared" ref="CV195" si="9751">+SUM(CV116:CV194)</f>
        <v>4.5748198103742279</v>
      </c>
      <c r="CW195" s="90">
        <f t="shared" ref="CW195" si="9752">+SUM(CW116:CW194)</f>
        <v>6.6561972212573828</v>
      </c>
      <c r="CX195" s="90">
        <f t="shared" ref="CX195" si="9753">+SUM(CX116:CX194)</f>
        <v>8.7597562124303341</v>
      </c>
      <c r="CY195" s="90">
        <f t="shared" ref="CY195" si="9754">+SUM(CY116:CY194)</f>
        <v>13.59933082751359</v>
      </c>
      <c r="CZ195" s="90">
        <f t="shared" ref="CZ195" si="9755">+SUM(CZ116:CZ194)</f>
        <v>19.321153462144359</v>
      </c>
      <c r="DA195" s="90">
        <f t="shared" ref="DA195" si="9756">+SUM(DA116:DA194)</f>
        <v>25.273576897859211</v>
      </c>
      <c r="DB195" s="90">
        <f t="shared" ref="DB195" si="9757">+SUM(DB116:DB194)</f>
        <v>24.535696098046124</v>
      </c>
      <c r="DC195" s="90">
        <f t="shared" ref="DC195" si="9758">+SUM(DC116:DC194)</f>
        <v>23.480990719760928</v>
      </c>
      <c r="DD195" s="90">
        <f t="shared" ref="DD195" si="9759">+SUM(DD116:DD194)</f>
        <v>22.925370160306517</v>
      </c>
      <c r="DE195" s="90">
        <f t="shared" ref="DE195" si="9760">+SUM(DE116:DE194)</f>
        <v>22.933031850700669</v>
      </c>
      <c r="DF195" s="90">
        <f t="shared" ref="DF195" si="9761">+SUM(DF116:DF194)</f>
        <v>23.645372165279451</v>
      </c>
      <c r="DG195" s="90">
        <f t="shared" ref="DG195" si="9762">+SUM(DG116:DG194)</f>
        <v>25.652865303460342</v>
      </c>
      <c r="DH195" s="90">
        <f t="shared" ref="DH195" si="9763">+SUM(DH116:DH194)</f>
        <v>25.984510412628087</v>
      </c>
      <c r="DI195" s="90">
        <f t="shared" ref="DI195" si="9764">+SUM(DI116:DI194)</f>
        <v>25.407667524607422</v>
      </c>
      <c r="DJ195" s="90">
        <f t="shared" ref="DJ195" si="9765">+SUM(DJ116:DJ194)</f>
        <v>26.904233292367785</v>
      </c>
      <c r="DK195" s="90">
        <f t="shared" ref="DK195" si="9766">+SUM(DK116:DK194)</f>
        <v>31.429029491260135</v>
      </c>
      <c r="DL195" s="90">
        <f t="shared" ref="DL195" si="9767">+SUM(DL116:DL194)</f>
        <v>35.145446913494375</v>
      </c>
      <c r="DM195" s="90">
        <f t="shared" ref="DM195" si="9768">+SUM(DM116:DM194)</f>
        <v>38.383979285881665</v>
      </c>
      <c r="DN195" s="90">
        <f t="shared" ref="DN195" si="9769">+SUM(DN116:DN194)</f>
        <v>42.128972607313003</v>
      </c>
      <c r="DO195" s="90">
        <f t="shared" ref="DO195" si="9770">+SUM(DO116:DO194)</f>
        <v>46.229181073497259</v>
      </c>
      <c r="DP195" s="90">
        <f t="shared" ref="DP195" si="9771">+SUM(DP116:DP194)</f>
        <v>50.560109319917508</v>
      </c>
      <c r="DQ195" s="90">
        <f t="shared" ref="DQ195" si="9772">+SUM(DQ116:DQ194)</f>
        <v>53.643664024476443</v>
      </c>
      <c r="DR195" s="90">
        <f t="shared" ref="DR195" si="9773">+SUM(DR116:DR194)</f>
        <v>57.558710382919514</v>
      </c>
      <c r="DS195" s="90">
        <f t="shared" ref="DS195" si="9774">+SUM(DS116:DS194)</f>
        <v>62.231174085058889</v>
      </c>
      <c r="DT195" s="90">
        <f t="shared" ref="DT195" si="9775">+SUM(DT116:DT194)</f>
        <v>66.821566464433658</v>
      </c>
      <c r="DU195" s="90">
        <f t="shared" ref="DU195" si="9776">+SUM(DU116:DU194)</f>
        <v>73.763995382604051</v>
      </c>
      <c r="DV195" s="90">
        <f t="shared" ref="DV195" si="9777">+SUM(DV116:DV194)</f>
        <v>79.137906988185506</v>
      </c>
      <c r="DW195" s="90">
        <f t="shared" ref="DW195" si="9778">+SUM(DW116:DW194)</f>
        <v>86.678462468579539</v>
      </c>
      <c r="DX195" s="90">
        <f t="shared" ref="DX195" si="9779">+SUM(DX116:DX194)</f>
        <v>98.72644562509592</v>
      </c>
      <c r="DY195" s="90">
        <f t="shared" ref="DY195" si="9780">+SUM(DY116:DY194)</f>
        <v>110.33243734290308</v>
      </c>
      <c r="DZ195" s="90">
        <f t="shared" ref="DZ195" si="9781">+SUM(DZ116:DZ194)</f>
        <v>125.41845825108277</v>
      </c>
      <c r="EA195" s="90">
        <f t="shared" ref="EA195" si="9782">+SUM(EA116:EA194)</f>
        <v>141.86070921884647</v>
      </c>
      <c r="EB195" s="90">
        <f t="shared" ref="EB195" si="9783">+SUM(EB116:EB194)</f>
        <v>154.95729879469101</v>
      </c>
      <c r="EC195" s="90">
        <f t="shared" ref="EC195" si="9784">+SUM(EC116:EC194)</f>
        <v>177.62946319995527</v>
      </c>
      <c r="ED195" s="90">
        <f t="shared" ref="ED195" si="9785">+SUM(ED116:ED194)</f>
        <v>193.59741394635179</v>
      </c>
      <c r="EE195" s="90">
        <f t="shared" ref="EE195" si="9786">+SUM(EE116:EE194)</f>
        <v>207.65115748944788</v>
      </c>
      <c r="EF195" s="90">
        <f t="shared" ref="EF195" si="9787">+SUM(EF116:EF194)</f>
        <v>224.88768250316571</v>
      </c>
      <c r="EG195" s="90">
        <f t="shared" ref="EG195" si="9788">+SUM(EG116:EG194)</f>
        <v>244.82843024627823</v>
      </c>
      <c r="EH195" s="90">
        <f t="shared" ref="EH195" si="9789">+SUM(EH116:EH194)</f>
        <v>271.29591801161064</v>
      </c>
      <c r="EI195" s="90">
        <f t="shared" ref="EI195" si="9790">+SUM(EI116:EI194)</f>
        <v>304.72820227383147</v>
      </c>
      <c r="EJ195" s="90">
        <f t="shared" ref="EJ195" si="9791">+SUM(EJ116:EJ194)</f>
        <v>345.06647688395572</v>
      </c>
      <c r="EK195" s="90">
        <f t="shared" ref="EK195" si="9792">+SUM(EK116:EK194)</f>
        <v>391.79436854481332</v>
      </c>
      <c r="EL195" s="90">
        <f t="shared" ref="EL195" si="9793">+SUM(EL116:EL194)</f>
        <v>445.16850622540954</v>
      </c>
      <c r="EM195" s="90">
        <f t="shared" ref="EM195" si="9794">+SUM(EM116:EM194)</f>
        <v>504.29158603790319</v>
      </c>
      <c r="EN195" s="90">
        <f t="shared" ref="EN195" si="9795">+SUM(EN116:EN194)</f>
        <v>562.38619571217816</v>
      </c>
      <c r="EO195" s="90">
        <f t="shared" ref="EO195" si="9796">+SUM(EO116:EO194)</f>
        <v>629.70382585916911</v>
      </c>
      <c r="EP195" s="90">
        <f t="shared" ref="EP195" si="9797">+SUM(EP116:EP194)</f>
        <v>704.1185140357494</v>
      </c>
      <c r="EQ195" s="90">
        <f t="shared" ref="EQ195" si="9798">+SUM(EQ116:EQ194)</f>
        <v>794.97052309656749</v>
      </c>
      <c r="ER195" s="90">
        <f t="shared" ref="ER195" si="9799">+SUM(ER116:ER194)</f>
        <v>907.8687126628854</v>
      </c>
      <c r="ES195" s="90">
        <f t="shared" ref="ES195" si="9800">+SUM(ES116:ES194)</f>
        <v>1090.8629703347688</v>
      </c>
      <c r="ET195" s="90">
        <f t="shared" ref="ET195" si="9801">+SUM(ET116:ET194)</f>
        <v>1352.1692307780918</v>
      </c>
      <c r="EU195" s="90">
        <f t="shared" ref="EU195" si="9802">+SUM(EU116:EU194)</f>
        <v>1779.634757801361</v>
      </c>
      <c r="EV195" s="90">
        <f t="shared" ref="EV195" si="9803">+SUM(EV116:EV194)</f>
        <v>2374.1682905083849</v>
      </c>
      <c r="EW195" s="90">
        <f t="shared" ref="EW195" si="9804">+SUM(EW116:EW194)</f>
        <v>3183.468390457826</v>
      </c>
      <c r="EX195" s="90">
        <f t="shared" ref="EX195" si="9805">+SUM(EX116:EX194)</f>
        <v>4164.5963951520716</v>
      </c>
      <c r="EY195" s="90">
        <f t="shared" ref="EY195" si="9806">+SUM(EY116:EY194)</f>
        <v>5356.2628926206435</v>
      </c>
      <c r="EZ195" s="90">
        <f t="shared" ref="EZ195" si="9807">+SUM(EZ116:EZ194)</f>
        <v>6572.7095041208395</v>
      </c>
      <c r="FA195" s="90">
        <f t="shared" ref="FA195" si="9808">+SUM(FA116:FA194)</f>
        <v>8032.7724194775128</v>
      </c>
      <c r="FB195" s="90">
        <f t="shared" ref="FB195" si="9809">+SUM(FB116:FB194)</f>
        <v>9670.3195141475735</v>
      </c>
      <c r="FC195" s="90" t="e">
        <f t="shared" ref="FC195" si="9810">+SUM(FC116:FC194)</f>
        <v>#DIV/0!</v>
      </c>
      <c r="FD195" s="90" t="e">
        <f t="shared" ref="FD195" si="9811">+SUM(FD116:FD194)</f>
        <v>#DIV/0!</v>
      </c>
      <c r="FE195" s="90" t="e">
        <f t="shared" ref="FE195" si="9812">+SUM(FE116:FE194)</f>
        <v>#DIV/0!</v>
      </c>
      <c r="FF195" s="90" t="e">
        <f t="shared" ref="FF195" si="9813">+SUM(FF116:FF194)</f>
        <v>#DIV/0!</v>
      </c>
      <c r="FG195" s="90" t="e">
        <f t="shared" ref="FG195" si="9814">+SUM(FG116:FG194)</f>
        <v>#DIV/0!</v>
      </c>
      <c r="FH195" s="90" t="e">
        <f t="shared" ref="FH195" si="9815">+SUM(FH116:FH194)</f>
        <v>#DIV/0!</v>
      </c>
      <c r="FI195" s="90" t="e">
        <f t="shared" ref="FI195" si="9816">+SUM(FI116:FI194)</f>
        <v>#DIV/0!</v>
      </c>
      <c r="FJ195" s="90" t="e">
        <f t="shared" ref="FJ195" si="9817">+SUM(FJ116:FJ194)</f>
        <v>#DIV/0!</v>
      </c>
      <c r="FK195" s="90" t="e">
        <f t="shared" ref="FK195" si="9818">+SUM(FK116:FK194)</f>
        <v>#DIV/0!</v>
      </c>
      <c r="FL195" s="90" t="e">
        <f t="shared" ref="FL195" si="9819">+SUM(FL116:FL194)</f>
        <v>#DIV/0!</v>
      </c>
      <c r="FM195" s="90" t="e">
        <f t="shared" ref="FM195" si="9820">+SUM(FM116:FM194)</f>
        <v>#DIV/0!</v>
      </c>
      <c r="FN195" s="90" t="e">
        <f t="shared" ref="FN195" si="9821">+SUM(FN116:FN194)</f>
        <v>#DIV/0!</v>
      </c>
      <c r="FO195" s="90" t="e">
        <f t="shared" ref="FO195" si="9822">+SUM(FO116:FO194)</f>
        <v>#DIV/0!</v>
      </c>
      <c r="FP195" s="90" t="e">
        <f t="shared" ref="FP195" si="9823">+SUM(FP116:FP194)</f>
        <v>#DIV/0!</v>
      </c>
      <c r="FQ195" s="90" t="e">
        <f t="shared" ref="FQ195" si="9824">+SUM(FQ116:FQ194)</f>
        <v>#DIV/0!</v>
      </c>
      <c r="FR195" s="90" t="e">
        <f t="shared" ref="FR195" si="9825">+SUM(FR116:FR194)</f>
        <v>#DIV/0!</v>
      </c>
      <c r="FS195" s="90" t="e">
        <f t="shared" ref="FS195" si="9826">+SUM(FS116:FS194)</f>
        <v>#DIV/0!</v>
      </c>
      <c r="FT195" s="82"/>
      <c r="FU195" s="82"/>
    </row>
    <row r="196" spans="1:258">
      <c r="A196" s="98" t="s">
        <v>322</v>
      </c>
      <c r="B196" s="102"/>
      <c r="C196" s="102"/>
      <c r="D196" s="98"/>
      <c r="E196" s="102"/>
      <c r="F196" s="102"/>
      <c r="G196" s="102"/>
      <c r="H196" s="102"/>
      <c r="I196" s="102"/>
      <c r="J196" s="102"/>
      <c r="K196" s="102"/>
      <c r="L196" s="102"/>
      <c r="M196" s="98">
        <f>+D116</f>
        <v>1.3132484499177544</v>
      </c>
      <c r="N196" s="98">
        <f>+D117</f>
        <v>0.87330827842951608</v>
      </c>
      <c r="O196" s="98">
        <f>+D118</f>
        <v>1.1971001339611125</v>
      </c>
      <c r="P196" s="98">
        <f>+D119</f>
        <v>1.978956678575911</v>
      </c>
      <c r="Q196" s="98">
        <f>+D120</f>
        <v>2.6532298871799322</v>
      </c>
      <c r="R196" s="98">
        <f>+D121</f>
        <v>2.9355836438301242</v>
      </c>
      <c r="S196" s="98">
        <f>+D122</f>
        <v>5.9345441416370495</v>
      </c>
      <c r="T196" s="98">
        <f>+D123</f>
        <v>7.4217389880699658</v>
      </c>
      <c r="U196" s="98">
        <f>+D124</f>
        <v>8.367567618482898</v>
      </c>
      <c r="V196" s="98">
        <f>+D125</f>
        <v>2.4213163124193153</v>
      </c>
      <c r="W196" s="98">
        <f>+D126</f>
        <v>2.0122566339705705</v>
      </c>
      <c r="X196" s="98">
        <f>+D127</f>
        <v>2.3795032805157028</v>
      </c>
      <c r="Y196" s="98">
        <f>+D128</f>
        <v>2.8733329604324664</v>
      </c>
      <c r="Z196" s="98">
        <f>+D129</f>
        <v>3.5789692959163668</v>
      </c>
      <c r="AA196" s="98">
        <f>+D130</f>
        <v>4.9631646588408218</v>
      </c>
      <c r="AB196" s="98">
        <f>+D131</f>
        <v>3.5382532721002837</v>
      </c>
      <c r="AC196" s="98">
        <f>+D132</f>
        <v>2.6712209135578497</v>
      </c>
      <c r="AD196" s="98">
        <f>+D133</f>
        <v>4.6725242083362932</v>
      </c>
      <c r="AE196" s="98">
        <f>+D134</f>
        <v>7.8878253604383195</v>
      </c>
      <c r="AF196" s="98">
        <f>+D135</f>
        <v>7.6450461086417558</v>
      </c>
      <c r="AG196" s="98">
        <f>+D136</f>
        <v>7.6317132365740843</v>
      </c>
      <c r="AH196" s="98">
        <f>+D137</f>
        <v>8.542990732166551</v>
      </c>
      <c r="AI196" s="98">
        <f>+D138</f>
        <v>9.3663300420983848</v>
      </c>
      <c r="AJ196" s="98">
        <f>+D139</f>
        <v>10.109575880607403</v>
      </c>
      <c r="AK196" s="98">
        <f>+D140</f>
        <v>9.4035683695486227</v>
      </c>
      <c r="AL196" s="98">
        <f>+D141</f>
        <v>10.620504361502624</v>
      </c>
      <c r="AM196" s="98">
        <f>+D142</f>
        <v>11.867302500004316</v>
      </c>
      <c r="AN196" s="98">
        <f>+D143</f>
        <v>12.36928914000714</v>
      </c>
      <c r="AO196" s="98">
        <f>+D144</f>
        <v>15.295124726224591</v>
      </c>
      <c r="AP196" s="98">
        <f>+D145</f>
        <v>14.594411028406968</v>
      </c>
      <c r="AQ196" s="98">
        <f>+D146</f>
        <v>17.432793853917225</v>
      </c>
      <c r="AR196" s="98">
        <f>+D147</f>
        <v>22.882790965088816</v>
      </c>
      <c r="AS196" s="98">
        <f>+D148</f>
        <v>23.965103890325988</v>
      </c>
      <c r="AT196" s="98">
        <f>+D149</f>
        <v>28.889749351127563</v>
      </c>
      <c r="AU196" s="98">
        <f>+D150</f>
        <v>32.13624562993423</v>
      </c>
      <c r="AV196" s="98">
        <f>+D151</f>
        <v>30.856764561804347</v>
      </c>
      <c r="AW196" s="98">
        <f>+D152</f>
        <v>42.0788123468514</v>
      </c>
      <c r="AX196" s="98">
        <f>+D153</f>
        <v>38.212555203996423</v>
      </c>
      <c r="AY196" s="98">
        <f>+D154</f>
        <v>38.336146864617433</v>
      </c>
      <c r="AZ196" s="98">
        <f>+D155</f>
        <v>43.296377531928734</v>
      </c>
      <c r="BA196" s="98">
        <f>+D156</f>
        <v>48.168350585011694</v>
      </c>
      <c r="BB196" s="98">
        <f>+D157</f>
        <v>57.104794300929022</v>
      </c>
      <c r="BC196" s="98">
        <f>+D158</f>
        <v>67.372324543227677</v>
      </c>
      <c r="BD196" s="98">
        <f>+D159</f>
        <v>78.462469782314216</v>
      </c>
      <c r="BE196" s="98">
        <f>+D160</f>
        <v>89.90125506457548</v>
      </c>
      <c r="BF196" s="98">
        <f>+D161</f>
        <v>102.39832399744586</v>
      </c>
      <c r="BG196" s="98">
        <f>+D162</f>
        <v>114.83832879720525</v>
      </c>
      <c r="BH196" s="98">
        <f>+D163</f>
        <v>121.18038060302402</v>
      </c>
      <c r="BI196" s="98">
        <f>+D164</f>
        <v>137.65314099523991</v>
      </c>
      <c r="BJ196" s="98">
        <f>+D165</f>
        <v>153.19280063499528</v>
      </c>
      <c r="BK196" s="98">
        <f>+D166</f>
        <v>178.97677831539309</v>
      </c>
      <c r="BL196" s="98">
        <f>+D167</f>
        <v>212.3760756502887</v>
      </c>
      <c r="BM196" s="98">
        <f>+D168</f>
        <v>296.58423159358023</v>
      </c>
      <c r="BN196" s="98">
        <f>+D169</f>
        <v>397.78321963378988</v>
      </c>
      <c r="BO196" s="98">
        <f>+D170</f>
        <v>596.61724598495891</v>
      </c>
      <c r="BP196" s="98">
        <f>+D171</f>
        <v>817.12880327248968</v>
      </c>
      <c r="BQ196" s="98">
        <f>+D172</f>
        <v>1106.2022204736329</v>
      </c>
      <c r="BR196" s="98">
        <f>+D173</f>
        <v>1379.2096016015314</v>
      </c>
      <c r="BS196" s="98">
        <f>+D174</f>
        <v>1712.4064751255082</v>
      </c>
      <c r="BT196" s="98">
        <f>+D175</f>
        <v>1886.1518989526598</v>
      </c>
      <c r="BU196" s="98">
        <f>+D176</f>
        <v>2281.864814917933</v>
      </c>
      <c r="BV196" s="98">
        <f>+D177</f>
        <v>2641.8470908161466</v>
      </c>
      <c r="BW196" s="98" t="e">
        <f>+D178</f>
        <v>#DIV/0!</v>
      </c>
      <c r="BX196" s="98" t="e">
        <f>+D179</f>
        <v>#DIV/0!</v>
      </c>
      <c r="BY196" s="98" t="e">
        <f>+D180</f>
        <v>#DIV/0!</v>
      </c>
      <c r="BZ196" s="98" t="e">
        <f>+D181</f>
        <v>#DIV/0!</v>
      </c>
      <c r="CA196" s="98" t="e">
        <f>+D182</f>
        <v>#DIV/0!</v>
      </c>
      <c r="CB196" s="239" t="e">
        <f>+D183</f>
        <v>#DIV/0!</v>
      </c>
      <c r="CC196" s="239" t="e">
        <f>+D184</f>
        <v>#DIV/0!</v>
      </c>
      <c r="CD196" s="239" t="e">
        <f>+D185</f>
        <v>#DIV/0!</v>
      </c>
      <c r="CE196" s="239" t="e">
        <f>+D186</f>
        <v>#DIV/0!</v>
      </c>
      <c r="CF196" s="239" t="e">
        <f>+D187</f>
        <v>#DIV/0!</v>
      </c>
      <c r="CG196" s="239" t="e">
        <f>+D188</f>
        <v>#DIV/0!</v>
      </c>
      <c r="CH196" s="239" t="e">
        <f>+D189</f>
        <v>#DIV/0!</v>
      </c>
      <c r="CI196" s="239" t="e">
        <f>+D190</f>
        <v>#DIV/0!</v>
      </c>
      <c r="CJ196" s="239" t="e">
        <f>+D191</f>
        <v>#DIV/0!</v>
      </c>
      <c r="CK196" s="239" t="e">
        <f>+D192</f>
        <v>#DIV/0!</v>
      </c>
      <c r="CL196" s="98" t="e">
        <f>+D193</f>
        <v>#DIV/0!</v>
      </c>
      <c r="CM196" s="239" t="e">
        <f>+D194</f>
        <v>#DIV/0!</v>
      </c>
      <c r="CN196" s="239"/>
      <c r="CO196" s="239"/>
      <c r="CP196" s="102"/>
      <c r="CQ196" s="102"/>
      <c r="CR196" s="104" t="s">
        <v>189</v>
      </c>
      <c r="CS196" s="241">
        <f>+M196</f>
        <v>1.3132484499177544</v>
      </c>
      <c r="CT196" s="241">
        <f t="shared" ref="CT196" si="9827">+N196</f>
        <v>0.87330827842951608</v>
      </c>
      <c r="CU196" s="241">
        <f t="shared" ref="CU196" si="9828">+O196</f>
        <v>1.1971001339611125</v>
      </c>
      <c r="CV196" s="241">
        <f t="shared" ref="CV196" si="9829">+P196</f>
        <v>1.978956678575911</v>
      </c>
      <c r="CW196" s="241">
        <f t="shared" ref="CW196" si="9830">+Q196</f>
        <v>2.6532298871799322</v>
      </c>
      <c r="CX196" s="241">
        <f t="shared" ref="CX196" si="9831">+R196</f>
        <v>2.9355836438301242</v>
      </c>
      <c r="CY196" s="241">
        <f t="shared" ref="CY196" si="9832">+S196</f>
        <v>5.9345441416370495</v>
      </c>
      <c r="CZ196" s="241">
        <f t="shared" ref="CZ196" si="9833">+T196</f>
        <v>7.4217389880699658</v>
      </c>
      <c r="DA196" s="241">
        <f t="shared" ref="DA196" si="9834">+U196</f>
        <v>8.367567618482898</v>
      </c>
      <c r="DB196" s="241">
        <f t="shared" ref="DB196" si="9835">+V196</f>
        <v>2.4213163124193153</v>
      </c>
      <c r="DC196" s="241">
        <f t="shared" ref="DC196" si="9836">+W196</f>
        <v>2.0122566339705705</v>
      </c>
      <c r="DD196" s="241">
        <f t="shared" ref="DD196" si="9837">+X196</f>
        <v>2.3795032805157028</v>
      </c>
      <c r="DE196" s="241">
        <f t="shared" ref="DE196" si="9838">+Y196</f>
        <v>2.8733329604324664</v>
      </c>
      <c r="DF196" s="241">
        <f t="shared" ref="DF196" si="9839">+Z196</f>
        <v>3.5789692959163668</v>
      </c>
      <c r="DG196" s="241">
        <f t="shared" ref="DG196" si="9840">+AA196</f>
        <v>4.9631646588408218</v>
      </c>
      <c r="DH196" s="241">
        <f t="shared" ref="DH196" si="9841">+AB196</f>
        <v>3.5382532721002837</v>
      </c>
      <c r="DI196" s="241">
        <f t="shared" ref="DI196" si="9842">+AC196</f>
        <v>2.6712209135578497</v>
      </c>
      <c r="DJ196" s="241">
        <f t="shared" ref="DJ196" si="9843">+AD196</f>
        <v>4.6725242083362932</v>
      </c>
      <c r="DK196" s="241">
        <f t="shared" ref="DK196" si="9844">+AE196</f>
        <v>7.8878253604383195</v>
      </c>
      <c r="DL196" s="241">
        <f t="shared" ref="DL196" si="9845">+AF196</f>
        <v>7.6450461086417558</v>
      </c>
      <c r="DM196" s="241">
        <f t="shared" ref="DM196" si="9846">+AG196</f>
        <v>7.6317132365740843</v>
      </c>
      <c r="DN196" s="241">
        <f t="shared" ref="DN196" si="9847">+AH196</f>
        <v>8.542990732166551</v>
      </c>
      <c r="DO196" s="241">
        <f t="shared" ref="DO196" si="9848">+AI196</f>
        <v>9.3663300420983848</v>
      </c>
      <c r="DP196" s="241">
        <f t="shared" ref="DP196" si="9849">+AJ196</f>
        <v>10.109575880607403</v>
      </c>
      <c r="DQ196" s="241">
        <f t="shared" ref="DQ196" si="9850">+AK196</f>
        <v>9.4035683695486227</v>
      </c>
      <c r="DR196" s="241">
        <f t="shared" ref="DR196" si="9851">+AL196</f>
        <v>10.620504361502624</v>
      </c>
      <c r="DS196" s="241">
        <f t="shared" ref="DS196" si="9852">+AM196</f>
        <v>11.867302500004316</v>
      </c>
      <c r="DT196" s="241">
        <f t="shared" ref="DT196" si="9853">+AN196</f>
        <v>12.36928914000714</v>
      </c>
      <c r="DU196" s="241">
        <f t="shared" ref="DU196" si="9854">+AO196</f>
        <v>15.295124726224591</v>
      </c>
      <c r="DV196" s="241">
        <f t="shared" ref="DV196" si="9855">+AP196</f>
        <v>14.594411028406968</v>
      </c>
      <c r="DW196" s="241">
        <f t="shared" ref="DW196" si="9856">+AQ196</f>
        <v>17.432793853917225</v>
      </c>
      <c r="DX196" s="241">
        <f t="shared" ref="DX196" si="9857">+AR196</f>
        <v>22.882790965088816</v>
      </c>
      <c r="DY196" s="241">
        <f t="shared" ref="DY196" si="9858">+AS196</f>
        <v>23.965103890325988</v>
      </c>
      <c r="DZ196" s="241">
        <f t="shared" ref="DZ196" si="9859">+AT196</f>
        <v>28.889749351127563</v>
      </c>
      <c r="EA196" s="241">
        <f t="shared" ref="EA196" si="9860">+AU196</f>
        <v>32.13624562993423</v>
      </c>
      <c r="EB196" s="241">
        <f t="shared" ref="EB196" si="9861">+AV196</f>
        <v>30.856764561804347</v>
      </c>
      <c r="EC196" s="241">
        <f t="shared" ref="EC196" si="9862">+AW196</f>
        <v>42.0788123468514</v>
      </c>
      <c r="ED196" s="241">
        <f t="shared" ref="ED196" si="9863">+AX196</f>
        <v>38.212555203996423</v>
      </c>
      <c r="EE196" s="241">
        <f t="shared" ref="EE196" si="9864">+AY196</f>
        <v>38.336146864617433</v>
      </c>
      <c r="EF196" s="241">
        <f t="shared" ref="EF196" si="9865">+AZ196</f>
        <v>43.296377531928734</v>
      </c>
      <c r="EG196" s="241">
        <f t="shared" ref="EG196" si="9866">+BA196</f>
        <v>48.168350585011694</v>
      </c>
      <c r="EH196" s="241">
        <f t="shared" ref="EH196" si="9867">+BB196</f>
        <v>57.104794300929022</v>
      </c>
      <c r="EI196" s="241">
        <f t="shared" ref="EI196" si="9868">+BC196</f>
        <v>67.372324543227677</v>
      </c>
      <c r="EJ196" s="241">
        <f t="shared" ref="EJ196" si="9869">+BD196</f>
        <v>78.462469782314216</v>
      </c>
      <c r="EK196" s="241">
        <f t="shared" ref="EK196" si="9870">+BE196</f>
        <v>89.90125506457548</v>
      </c>
      <c r="EL196" s="241">
        <f t="shared" ref="EL196" si="9871">+BF196</f>
        <v>102.39832399744586</v>
      </c>
      <c r="EM196" s="241">
        <f t="shared" ref="EM196" si="9872">+BG196</f>
        <v>114.83832879720525</v>
      </c>
      <c r="EN196" s="241">
        <f t="shared" ref="EN196" si="9873">+BH196</f>
        <v>121.18038060302402</v>
      </c>
      <c r="EO196" s="241">
        <f t="shared" ref="EO196" si="9874">+BI196</f>
        <v>137.65314099523991</v>
      </c>
      <c r="EP196" s="241">
        <f t="shared" ref="EP196" si="9875">+BJ196</f>
        <v>153.19280063499528</v>
      </c>
      <c r="EQ196" s="241">
        <f t="shared" ref="EQ196" si="9876">+BK196</f>
        <v>178.97677831539309</v>
      </c>
      <c r="ER196" s="241">
        <f t="shared" ref="ER196" si="9877">+BL196</f>
        <v>212.3760756502887</v>
      </c>
      <c r="ES196" s="241">
        <f t="shared" ref="ES196" si="9878">+BM196</f>
        <v>296.58423159358023</v>
      </c>
      <c r="ET196" s="241">
        <f t="shared" ref="ET196" si="9879">+BN196</f>
        <v>397.78321963378988</v>
      </c>
      <c r="EU196" s="241">
        <f t="shared" ref="EU196" si="9880">+BO196</f>
        <v>596.61724598495891</v>
      </c>
      <c r="EV196" s="241">
        <f t="shared" ref="EV196" si="9881">+BP196</f>
        <v>817.12880327248968</v>
      </c>
      <c r="EW196" s="241">
        <f t="shared" ref="EW196" si="9882">+BQ196</f>
        <v>1106.2022204736329</v>
      </c>
      <c r="EX196" s="241">
        <f t="shared" ref="EX196" si="9883">+BR196</f>
        <v>1379.2096016015314</v>
      </c>
      <c r="EY196" s="241">
        <f t="shared" ref="EY196" si="9884">+BS196</f>
        <v>1712.4064751255082</v>
      </c>
      <c r="EZ196" s="241">
        <f t="shared" ref="EZ196" si="9885">+BT196</f>
        <v>1886.1518989526598</v>
      </c>
      <c r="FA196" s="241">
        <f t="shared" ref="FA196" si="9886">+BU196</f>
        <v>2281.864814917933</v>
      </c>
      <c r="FB196" s="241">
        <f t="shared" ref="FB196" si="9887">+BV196</f>
        <v>2641.8470908161466</v>
      </c>
      <c r="FC196" s="241" t="e">
        <f t="shared" ref="FC196" si="9888">+BW196</f>
        <v>#DIV/0!</v>
      </c>
      <c r="FD196" s="241" t="e">
        <f t="shared" ref="FD196" si="9889">+BX196</f>
        <v>#DIV/0!</v>
      </c>
      <c r="FE196" s="241" t="e">
        <f t="shared" ref="FE196" si="9890">+BY196</f>
        <v>#DIV/0!</v>
      </c>
      <c r="FF196" s="241" t="e">
        <f t="shared" ref="FF196" si="9891">+BZ196</f>
        <v>#DIV/0!</v>
      </c>
      <c r="FG196" s="241" t="e">
        <f t="shared" ref="FG196" si="9892">+CA196</f>
        <v>#DIV/0!</v>
      </c>
      <c r="FH196" s="241" t="e">
        <f t="shared" ref="FH196" si="9893">+CB196</f>
        <v>#DIV/0!</v>
      </c>
      <c r="FI196" s="241" t="e">
        <f t="shared" ref="FI196" si="9894">+CC196</f>
        <v>#DIV/0!</v>
      </c>
      <c r="FJ196" s="241" t="e">
        <f t="shared" ref="FJ196" si="9895">+CD196</f>
        <v>#DIV/0!</v>
      </c>
      <c r="FK196" s="241" t="e">
        <f t="shared" ref="FK196" si="9896">+CE196</f>
        <v>#DIV/0!</v>
      </c>
      <c r="FL196" s="241" t="e">
        <f t="shared" ref="FL196" si="9897">+CF196</f>
        <v>#DIV/0!</v>
      </c>
      <c r="FM196" s="241" t="e">
        <f t="shared" ref="FM196" si="9898">+CG196</f>
        <v>#DIV/0!</v>
      </c>
      <c r="FN196" s="241" t="e">
        <f t="shared" ref="FN196" si="9899">+CH196</f>
        <v>#DIV/0!</v>
      </c>
      <c r="FO196" s="241" t="e">
        <f t="shared" ref="FO196" si="9900">+CI196</f>
        <v>#DIV/0!</v>
      </c>
      <c r="FP196" s="241" t="e">
        <f t="shared" ref="FP196" si="9901">+CJ196</f>
        <v>#DIV/0!</v>
      </c>
      <c r="FQ196" s="241" t="e">
        <f t="shared" ref="FQ196" si="9902">+CK196</f>
        <v>#DIV/0!</v>
      </c>
      <c r="FR196" s="241" t="e">
        <f t="shared" ref="FR196" si="9903">+CL196</f>
        <v>#DIV/0!</v>
      </c>
      <c r="FS196" s="241" t="e">
        <f t="shared" ref="FS196" si="9904">+CM196</f>
        <v>#DIV/0!</v>
      </c>
      <c r="FT196" s="82"/>
      <c r="FU196" s="82"/>
    </row>
    <row r="197" spans="1:258">
      <c r="A197" s="79" t="s">
        <v>416</v>
      </c>
      <c r="M197" s="240">
        <f>+M195</f>
        <v>1.3132068577085101</v>
      </c>
      <c r="N197" s="90">
        <f>+N195-(N196/2)</f>
        <v>1.7289154460985239</v>
      </c>
      <c r="O197" s="90">
        <f t="shared" ref="O197" si="9905">+O195-(O196/2)</f>
        <v>2.728472357441849</v>
      </c>
      <c r="P197" s="90">
        <f t="shared" ref="P197" si="9906">+P195-(P196/2)</f>
        <v>4.260292434788199</v>
      </c>
      <c r="Q197" s="90">
        <f t="shared" ref="Q197" si="9907">+Q195-(Q196/2)</f>
        <v>6.4860414256375627</v>
      </c>
      <c r="R197" s="90">
        <f t="shared" ref="R197" si="9908">+R195-(R196/2)</f>
        <v>9.1431886380651406</v>
      </c>
      <c r="S197" s="90">
        <f t="shared" ref="S197" si="9909">+S195-(S196/2)</f>
        <v>13.386192006777652</v>
      </c>
      <c r="T197" s="90">
        <f t="shared" ref="T197" si="9910">+T195-(T196/2)</f>
        <v>19.76489037063811</v>
      </c>
      <c r="U197" s="90">
        <f t="shared" ref="U197" si="9911">+U195-(U196/2)</f>
        <v>27.220360222477964</v>
      </c>
      <c r="V197" s="90">
        <f t="shared" ref="V197" si="9912">+V195-(V196/2)</f>
        <v>32.008353610650957</v>
      </c>
      <c r="W197" s="90">
        <f t="shared" ref="W197" si="9913">+W195-(W196/2)</f>
        <v>33.528538509441027</v>
      </c>
      <c r="X197" s="90">
        <f t="shared" ref="X197" si="9914">+X195-(X196/2)</f>
        <v>34.925025450921055</v>
      </c>
      <c r="Y197" s="90">
        <f t="shared" ref="Y197" si="9915">+Y195-(Y196/2)</f>
        <v>36.619198657275959</v>
      </c>
      <c r="Z197" s="90">
        <f t="shared" ref="Z197" si="9916">+Z195-(Z196/2)</f>
        <v>38.742736827602783</v>
      </c>
      <c r="AA197" s="90">
        <f t="shared" ref="AA197" si="9917">+AA195-(AA196/2)</f>
        <v>41.695302146969311</v>
      </c>
      <c r="AB197" s="90">
        <f t="shared" ref="AB197" si="9918">+AB195-(AB196/2)</f>
        <v>44.352701171981188</v>
      </c>
      <c r="AC197" s="90">
        <f t="shared" ref="AC197" si="9919">+AC195-(AC196/2)</f>
        <v>45.57535525238476</v>
      </c>
      <c r="AD197" s="90">
        <f t="shared" ref="AD197" si="9920">+AD195-(AD196/2)</f>
        <v>47.06019041422924</v>
      </c>
      <c r="AE197" s="90">
        <f t="shared" ref="AE197" si="9921">+AE195-(AE196/2)</f>
        <v>50.798992838831388</v>
      </c>
      <c r="AF197" s="90">
        <f t="shared" ref="AF197" si="9922">+AF195-(AF196/2)</f>
        <v>55.617887630719402</v>
      </c>
      <c r="AG197" s="90">
        <f t="shared" ref="AG197" si="9923">+AG195-(AG196/2)</f>
        <v>59.92575282526095</v>
      </c>
      <c r="AH197" s="90">
        <f t="shared" ref="AH197" si="9924">+AH195-(AH196/2)</f>
        <v>64.341513907375045</v>
      </c>
      <c r="AI197" s="90">
        <f t="shared" ref="AI197" si="9925">+AI195-(AI196/2)</f>
        <v>69.32854950312219</v>
      </c>
      <c r="AJ197" s="90">
        <f t="shared" ref="AJ197" si="9926">+AJ195-(AJ196/2)</f>
        <v>74.857287263496559</v>
      </c>
      <c r="AK197" s="90">
        <f t="shared" ref="AK197" si="9927">+AK195-(AK196/2)</f>
        <v>80.21433899069757</v>
      </c>
      <c r="AL197" s="90">
        <f t="shared" ref="AL197" si="9928">+AL195-(AL196/2)</f>
        <v>85.693731537369487</v>
      </c>
      <c r="AM197" s="90">
        <f t="shared" ref="AM197" si="9929">+AM195-(AM196/2)</f>
        <v>92.272802846591944</v>
      </c>
      <c r="AN197" s="90">
        <f t="shared" ref="AN197" si="9930">+AN195-(AN196/2)</f>
        <v>99.563995002083615</v>
      </c>
      <c r="AO197" s="90">
        <f t="shared" ref="AO197" si="9931">+AO195-(AO196/2)</f>
        <v>108.36016604969164</v>
      </c>
      <c r="AP197" s="90">
        <f t="shared" ref="AP197" si="9932">+AP195-(AP196/2)</f>
        <v>117.9541565486073</v>
      </c>
      <c r="AQ197" s="90">
        <f t="shared" ref="AQ197" si="9933">+AQ195-(AQ196/2)</f>
        <v>128.24169330110058</v>
      </c>
      <c r="AR197" s="90">
        <f t="shared" ref="AR197" si="9934">+AR195-(AR196/2)</f>
        <v>142.18099375314898</v>
      </c>
      <c r="AS197" s="90">
        <f t="shared" ref="AS197" si="9935">+AS195-(AS196/2)</f>
        <v>158.74167651015668</v>
      </c>
      <c r="AT197" s="90">
        <f t="shared" ref="AT197" si="9936">+AT195-(AT196/2)</f>
        <v>177.58804331726793</v>
      </c>
      <c r="AU197" s="90">
        <f t="shared" ref="AU197" si="9937">+AU195-(AU196/2)</f>
        <v>199.68242262271306</v>
      </c>
      <c r="AV197" s="90">
        <f t="shared" ref="AV197" si="9938">+AV195-(AV196/2)</f>
        <v>221.84037883086026</v>
      </c>
      <c r="AW197" s="90">
        <f t="shared" ref="AW197" si="9939">+AW195-(AW196/2)</f>
        <v>248.04552746679863</v>
      </c>
      <c r="AX197" s="90">
        <f t="shared" ref="AX197" si="9940">+AX195-(AX196/2)</f>
        <v>276.80430394126483</v>
      </c>
      <c r="AY197" s="90">
        <f t="shared" ref="AY197" si="9941">+AY195-(AY196/2)</f>
        <v>302.5942032612611</v>
      </c>
      <c r="AZ197" s="90">
        <f t="shared" ref="AZ197" si="9942">+AZ195-(AZ196/2)</f>
        <v>329.77935138631341</v>
      </c>
      <c r="BA197" s="90">
        <f t="shared" ref="BA197" si="9943">+BA195-(BA196/2)</f>
        <v>360.58806950921917</v>
      </c>
      <c r="BB197" s="90">
        <f t="shared" ref="BB197" si="9944">+BB195-(BB196/2)</f>
        <v>396.83882415220319</v>
      </c>
      <c r="BC197" s="90">
        <f t="shared" ref="BC197" si="9945">+BC195-(BC196/2)</f>
        <v>440.97119674810426</v>
      </c>
      <c r="BD197" s="90">
        <f t="shared" ref="BD197" si="9946">+BD195-(BD196/2)</f>
        <v>493.76131603335921</v>
      </c>
      <c r="BE197" s="90">
        <f t="shared" ref="BE197" si="9947">+BE195-(BE196/2)</f>
        <v>555.46667389377603</v>
      </c>
      <c r="BF197" s="90">
        <f t="shared" ref="BF197" si="9948">+BF195-(BF196/2)</f>
        <v>626.45165567989852</v>
      </c>
      <c r="BG197" s="90">
        <f t="shared" ref="BG197" si="9949">+BG195-(BG196/2)</f>
        <v>706.86432362051937</v>
      </c>
      <c r="BH197" s="90">
        <f t="shared" ref="BH197" si="9950">+BH195-(BH196/2)</f>
        <v>793.28413121851452</v>
      </c>
      <c r="BI197" s="90">
        <f t="shared" ref="BI197" si="9951">+BI195-(BI196/2)</f>
        <v>887.48907300871031</v>
      </c>
      <c r="BJ197" s="90">
        <f t="shared" ref="BJ197" si="9952">+BJ195-(BJ196/2)</f>
        <v>993.68186576585867</v>
      </c>
      <c r="BK197" s="90">
        <f t="shared" ref="BK197" si="9953">+BK195-(BK196/2)</f>
        <v>1116.1181095397037</v>
      </c>
      <c r="BL197" s="90">
        <f t="shared" ref="BL197" si="9954">+BL195-(BL196/2)</f>
        <v>1263.1243985981935</v>
      </c>
      <c r="BM197" s="90">
        <f t="shared" ref="BM197" si="9955">+BM195-(BM196/2)</f>
        <v>1463.1174624124994</v>
      </c>
      <c r="BN197" s="90">
        <f t="shared" ref="BN197" si="9956">+BN195-(BN196/2)</f>
        <v>1748.3000945670688</v>
      </c>
      <c r="BO197" s="90">
        <f t="shared" ref="BO197" si="9957">+BO195-(BO196/2)</f>
        <v>2173.8807463197368</v>
      </c>
      <c r="BP197" s="90">
        <f t="shared" ref="BP197" si="9958">+BP195-(BP196/2)</f>
        <v>2795.7089880332633</v>
      </c>
      <c r="BQ197" s="90">
        <f t="shared" ref="BQ197" si="9959">+BQ195-(BQ196/2)</f>
        <v>3654.5413061576692</v>
      </c>
      <c r="BR197" s="90">
        <f t="shared" ref="BR197" si="9960">+BR195-(BR196/2)</f>
        <v>4770.9300025703687</v>
      </c>
      <c r="BS197" s="90">
        <f t="shared" ref="BS197" si="9961">+BS195-(BS196/2)</f>
        <v>6161.1589069487272</v>
      </c>
      <c r="BT197" s="90">
        <f t="shared" ref="BT197" si="9962">+BT195-(BT196/2)</f>
        <v>7768.4306794419899</v>
      </c>
      <c r="BU197" s="90">
        <f t="shared" ref="BU197" si="9963">+BU195-(BU196/2)</f>
        <v>9618.7121884072276</v>
      </c>
      <c r="BV197" s="90">
        <f t="shared" ref="BV197" si="9964">+BV195-(BV196/2)</f>
        <v>11795.480570803978</v>
      </c>
      <c r="BW197" s="90" t="e">
        <f t="shared" ref="BW197" si="9965">+BW195-(BW196/2)</f>
        <v>#DIV/0!</v>
      </c>
      <c r="BX197" s="90" t="e">
        <f t="shared" ref="BX197" si="9966">+BX195-(BX196/2)</f>
        <v>#DIV/0!</v>
      </c>
      <c r="BY197" s="90" t="e">
        <f t="shared" ref="BY197" si="9967">+BY195-(BY196/2)</f>
        <v>#DIV/0!</v>
      </c>
      <c r="BZ197" s="90" t="e">
        <f t="shared" ref="BZ197" si="9968">+BZ195-(BZ196/2)</f>
        <v>#DIV/0!</v>
      </c>
      <c r="CA197" s="90" t="e">
        <f t="shared" ref="CA197" si="9969">+CA195-(CA196/2)</f>
        <v>#DIV/0!</v>
      </c>
      <c r="CB197" s="90" t="e">
        <f t="shared" ref="CB197" si="9970">+CB195-(CB196/2)</f>
        <v>#DIV/0!</v>
      </c>
      <c r="CC197" s="90" t="e">
        <f t="shared" ref="CC197" si="9971">+CC195-(CC196/2)</f>
        <v>#DIV/0!</v>
      </c>
      <c r="CD197" s="90" t="e">
        <f t="shared" ref="CD197" si="9972">+CD195-(CD196/2)</f>
        <v>#DIV/0!</v>
      </c>
      <c r="CE197" s="90" t="e">
        <f t="shared" ref="CE197" si="9973">+CE195-(CE196/2)</f>
        <v>#DIV/0!</v>
      </c>
      <c r="CF197" s="90" t="e">
        <f t="shared" ref="CF197" si="9974">+CF195-(CF196/2)</f>
        <v>#DIV/0!</v>
      </c>
      <c r="CG197" s="90" t="e">
        <f t="shared" ref="CG197" si="9975">+CG195-(CG196/2)</f>
        <v>#DIV/0!</v>
      </c>
      <c r="CH197" s="90" t="e">
        <f t="shared" ref="CH197" si="9976">+CH195-(CH196/2)</f>
        <v>#DIV/0!</v>
      </c>
      <c r="CI197" s="90" t="e">
        <f t="shared" ref="CI197" si="9977">+CI195-(CI196/2)</f>
        <v>#DIV/0!</v>
      </c>
      <c r="CJ197" s="90" t="e">
        <f t="shared" ref="CJ197" si="9978">+CJ195-(CJ196/2)</f>
        <v>#DIV/0!</v>
      </c>
      <c r="CK197" s="90" t="e">
        <f t="shared" ref="CK197" si="9979">+CK195-(CK196/2)</f>
        <v>#DIV/0!</v>
      </c>
      <c r="CL197" s="90" t="e">
        <f t="shared" ref="CL197" si="9980">+CL195-(CL196/2)</f>
        <v>#DIV/0!</v>
      </c>
      <c r="CM197" s="90" t="e">
        <f t="shared" ref="CM197" si="9981">+CM195-(CM196/2)</f>
        <v>#DIV/0!</v>
      </c>
      <c r="CN197" s="90"/>
      <c r="CO197" s="90"/>
      <c r="CR197" s="93"/>
      <c r="CS197" s="240">
        <f>+CS195</f>
        <v>1.3132484499177544</v>
      </c>
      <c r="CT197" s="90">
        <f>+CT195-(CT196/2)</f>
        <v>1.5857465328927931</v>
      </c>
      <c r="CU197" s="90">
        <f t="shared" ref="CU197" si="9982">+CU195-(CU196/2)</f>
        <v>2.3681506550746634</v>
      </c>
      <c r="CV197" s="90">
        <f t="shared" ref="CV197" si="9983">+CV195-(CV196/2)</f>
        <v>3.5853414710862723</v>
      </c>
      <c r="CW197" s="90">
        <f t="shared" ref="CW197" si="9984">+CW195-(CW196/2)</f>
        <v>5.3295822776674164</v>
      </c>
      <c r="CX197" s="90">
        <f t="shared" ref="CX197" si="9985">+CX195-(CX196/2)</f>
        <v>7.2919643905152718</v>
      </c>
      <c r="CY197" s="90">
        <f t="shared" ref="CY197" si="9986">+CY195-(CY196/2)</f>
        <v>10.632058756695066</v>
      </c>
      <c r="CZ197" s="90">
        <f t="shared" ref="CZ197" si="9987">+CZ195-(CZ196/2)</f>
        <v>15.610283968109377</v>
      </c>
      <c r="DA197" s="90">
        <f t="shared" ref="DA197" si="9988">+DA195-(DA196/2)</f>
        <v>21.08979308861776</v>
      </c>
      <c r="DB197" s="90">
        <f t="shared" ref="DB197" si="9989">+DB195-(DB196/2)</f>
        <v>23.325037941836467</v>
      </c>
      <c r="DC197" s="90">
        <f t="shared" ref="DC197" si="9990">+DC195-(DC196/2)</f>
        <v>22.474862402775642</v>
      </c>
      <c r="DD197" s="90">
        <f t="shared" ref="DD197" si="9991">+DD195-(DD196/2)</f>
        <v>21.735618520048668</v>
      </c>
      <c r="DE197" s="90">
        <f t="shared" ref="DE197" si="9992">+DE195-(DE196/2)</f>
        <v>21.496365370484437</v>
      </c>
      <c r="DF197" s="90">
        <f t="shared" ref="DF197" si="9993">+DF195-(DF196/2)</f>
        <v>21.855887517321268</v>
      </c>
      <c r="DG197" s="90">
        <f t="shared" ref="DG197" si="9994">+DG195-(DG196/2)</f>
        <v>23.171282974039929</v>
      </c>
      <c r="DH197" s="90">
        <f t="shared" ref="DH197" si="9995">+DH195-(DH196/2)</f>
        <v>24.215383776577944</v>
      </c>
      <c r="DI197" s="90">
        <f t="shared" ref="DI197" si="9996">+DI195-(DI196/2)</f>
        <v>24.072057067828496</v>
      </c>
      <c r="DJ197" s="90">
        <f t="shared" ref="DJ197" si="9997">+DJ195-(DJ196/2)</f>
        <v>24.567971188199639</v>
      </c>
      <c r="DK197" s="90">
        <f t="shared" ref="DK197" si="9998">+DK195-(DK196/2)</f>
        <v>27.485116811040974</v>
      </c>
      <c r="DL197" s="90">
        <f t="shared" ref="DL197" si="9999">+DL195-(DL196/2)</f>
        <v>31.322923859173496</v>
      </c>
      <c r="DM197" s="90">
        <f t="shared" ref="DM197" si="10000">+DM195-(DM196/2)</f>
        <v>34.568122667594622</v>
      </c>
      <c r="DN197" s="90">
        <f t="shared" ref="DN197" si="10001">+DN195-(DN196/2)</f>
        <v>37.857477241229731</v>
      </c>
      <c r="DO197" s="90">
        <f t="shared" ref="DO197" si="10002">+DO195-(DO196/2)</f>
        <v>41.546016052448067</v>
      </c>
      <c r="DP197" s="90">
        <f t="shared" ref="DP197" si="10003">+DP195-(DP196/2)</f>
        <v>45.505321379613804</v>
      </c>
      <c r="DQ197" s="90">
        <f t="shared" ref="DQ197" si="10004">+DQ195-(DQ196/2)</f>
        <v>48.941879839702132</v>
      </c>
      <c r="DR197" s="90">
        <f t="shared" ref="DR197" si="10005">+DR195-(DR196/2)</f>
        <v>52.248458202168202</v>
      </c>
      <c r="DS197" s="90">
        <f t="shared" ref="DS197" si="10006">+DS195-(DS196/2)</f>
        <v>56.297522835056732</v>
      </c>
      <c r="DT197" s="90">
        <f t="shared" ref="DT197" si="10007">+DT195-(DT196/2)</f>
        <v>60.636921894430088</v>
      </c>
      <c r="DU197" s="90">
        <f t="shared" ref="DU197" si="10008">+DU195-(DU196/2)</f>
        <v>66.116433019491751</v>
      </c>
      <c r="DV197" s="90">
        <f t="shared" ref="DV197" si="10009">+DV195-(DV196/2)</f>
        <v>71.840701473982023</v>
      </c>
      <c r="DW197" s="90">
        <f t="shared" ref="DW197" si="10010">+DW195-(DW196/2)</f>
        <v>77.96206554162093</v>
      </c>
      <c r="DX197" s="90">
        <f t="shared" ref="DX197" si="10011">+DX195-(DX196/2)</f>
        <v>87.285050142551512</v>
      </c>
      <c r="DY197" s="90">
        <f t="shared" ref="DY197" si="10012">+DY195-(DY196/2)</f>
        <v>98.349885397740081</v>
      </c>
      <c r="DZ197" s="90">
        <f t="shared" ref="DZ197" si="10013">+DZ195-(DZ196/2)</f>
        <v>110.97358357551899</v>
      </c>
      <c r="EA197" s="90">
        <f t="shared" ref="EA197" si="10014">+EA195-(EA196/2)</f>
        <v>125.79258640387935</v>
      </c>
      <c r="EB197" s="90">
        <f t="shared" ref="EB197" si="10015">+EB195-(EB196/2)</f>
        <v>139.52891651378883</v>
      </c>
      <c r="EC197" s="90">
        <f t="shared" ref="EC197" si="10016">+EC195-(EC196/2)</f>
        <v>156.59005702652956</v>
      </c>
      <c r="ED197" s="90">
        <f t="shared" ref="ED197" si="10017">+ED195-(ED196/2)</f>
        <v>174.49113634435358</v>
      </c>
      <c r="EE197" s="90">
        <f t="shared" ref="EE197" si="10018">+EE195-(EE196/2)</f>
        <v>188.48308405713917</v>
      </c>
      <c r="EF197" s="90">
        <f t="shared" ref="EF197" si="10019">+EF195-(EF196/2)</f>
        <v>203.23949373720134</v>
      </c>
      <c r="EG197" s="90">
        <f t="shared" ref="EG197" si="10020">+EG195-(EG196/2)</f>
        <v>220.74425495377238</v>
      </c>
      <c r="EH197" s="90">
        <f t="shared" ref="EH197" si="10021">+EH195-(EH196/2)</f>
        <v>242.74352086114612</v>
      </c>
      <c r="EI197" s="90">
        <f t="shared" ref="EI197" si="10022">+EI195-(EI196/2)</f>
        <v>271.04204000221762</v>
      </c>
      <c r="EJ197" s="90">
        <f t="shared" ref="EJ197" si="10023">+EJ195-(EJ196/2)</f>
        <v>305.83524199279861</v>
      </c>
      <c r="EK197" s="90">
        <f t="shared" ref="EK197" si="10024">+EK195-(EK196/2)</f>
        <v>346.84374101252558</v>
      </c>
      <c r="EL197" s="90">
        <f t="shared" ref="EL197" si="10025">+EL195-(EL196/2)</f>
        <v>393.96934422668664</v>
      </c>
      <c r="EM197" s="90">
        <f t="shared" ref="EM197" si="10026">+EM195-(EM196/2)</f>
        <v>446.87242163930057</v>
      </c>
      <c r="EN197" s="90">
        <f t="shared" ref="EN197" si="10027">+EN195-(EN196/2)</f>
        <v>501.79600541066617</v>
      </c>
      <c r="EO197" s="90">
        <f t="shared" ref="EO197" si="10028">+EO195-(EO196/2)</f>
        <v>560.87725536154915</v>
      </c>
      <c r="EP197" s="90">
        <f t="shared" ref="EP197" si="10029">+EP195-(EP196/2)</f>
        <v>627.52211371825172</v>
      </c>
      <c r="EQ197" s="90">
        <f t="shared" ref="EQ197" si="10030">+EQ195-(EQ196/2)</f>
        <v>705.4821339388709</v>
      </c>
      <c r="ER197" s="90">
        <f t="shared" ref="ER197" si="10031">+ER195-(ER196/2)</f>
        <v>801.68067483774109</v>
      </c>
      <c r="ES197" s="90">
        <f t="shared" ref="ES197" si="10032">+ES195-(ES196/2)</f>
        <v>942.57085453797868</v>
      </c>
      <c r="ET197" s="90">
        <f t="shared" ref="ET197" si="10033">+ET195-(ET196/2)</f>
        <v>1153.2776209611968</v>
      </c>
      <c r="EU197" s="90">
        <f t="shared" ref="EU197" si="10034">+EU195-(EU196/2)</f>
        <v>1481.3261348088815</v>
      </c>
      <c r="EV197" s="90">
        <f t="shared" ref="EV197" si="10035">+EV195-(EV196/2)</f>
        <v>1965.60388887214</v>
      </c>
      <c r="EW197" s="90">
        <f t="shared" ref="EW197" si="10036">+EW195-(EW196/2)</f>
        <v>2630.3672802210094</v>
      </c>
      <c r="EX197" s="90">
        <f t="shared" ref="EX197" si="10037">+EX195-(EX196/2)</f>
        <v>3474.991594351306</v>
      </c>
      <c r="EY197" s="90">
        <f t="shared" ref="EY197" si="10038">+EY195-(EY196/2)</f>
        <v>4500.0596550578894</v>
      </c>
      <c r="EZ197" s="90">
        <f t="shared" ref="EZ197" si="10039">+EZ195-(EZ196/2)</f>
        <v>5629.6335546445098</v>
      </c>
      <c r="FA197" s="90">
        <f t="shared" ref="FA197" si="10040">+FA195-(FA196/2)</f>
        <v>6891.8400120185461</v>
      </c>
      <c r="FB197" s="90">
        <f t="shared" ref="FB197" si="10041">+FB195-(FB196/2)</f>
        <v>8349.3959687394999</v>
      </c>
      <c r="FC197" s="90" t="e">
        <f t="shared" ref="FC197" si="10042">+FC195-(FC196/2)</f>
        <v>#DIV/0!</v>
      </c>
      <c r="FD197" s="90" t="e">
        <f t="shared" ref="FD197" si="10043">+FD195-(FD196/2)</f>
        <v>#DIV/0!</v>
      </c>
      <c r="FE197" s="90" t="e">
        <f t="shared" ref="FE197" si="10044">+FE195-(FE196/2)</f>
        <v>#DIV/0!</v>
      </c>
      <c r="FF197" s="90" t="e">
        <f t="shared" ref="FF197" si="10045">+FF195-(FF196/2)</f>
        <v>#DIV/0!</v>
      </c>
      <c r="FG197" s="90" t="e">
        <f t="shared" ref="FG197" si="10046">+FG195-(FG196/2)</f>
        <v>#DIV/0!</v>
      </c>
      <c r="FH197" s="90" t="e">
        <f t="shared" ref="FH197" si="10047">+FH195-(FH196/2)</f>
        <v>#DIV/0!</v>
      </c>
      <c r="FI197" s="90" t="e">
        <f t="shared" ref="FI197" si="10048">+FI195-(FI196/2)</f>
        <v>#DIV/0!</v>
      </c>
      <c r="FJ197" s="90" t="e">
        <f t="shared" ref="FJ197" si="10049">+FJ195-(FJ196/2)</f>
        <v>#DIV/0!</v>
      </c>
      <c r="FK197" s="90" t="e">
        <f t="shared" ref="FK197" si="10050">+FK195-(FK196/2)</f>
        <v>#DIV/0!</v>
      </c>
      <c r="FL197" s="90" t="e">
        <f t="shared" ref="FL197" si="10051">+FL195-(FL196/2)</f>
        <v>#DIV/0!</v>
      </c>
      <c r="FM197" s="90" t="e">
        <f t="shared" ref="FM197" si="10052">+FM195-(FM196/2)</f>
        <v>#DIV/0!</v>
      </c>
      <c r="FN197" s="90" t="e">
        <f t="shared" ref="FN197" si="10053">+FN195-(FN196/2)</f>
        <v>#DIV/0!</v>
      </c>
      <c r="FO197" s="90" t="e">
        <f t="shared" ref="FO197" si="10054">+FO195-(FO196/2)</f>
        <v>#DIV/0!</v>
      </c>
      <c r="FP197" s="90" t="e">
        <f t="shared" ref="FP197" si="10055">+FP195-(FP196/2)</f>
        <v>#DIV/0!</v>
      </c>
      <c r="FQ197" s="90" t="e">
        <f t="shared" ref="FQ197" si="10056">+FQ195-(FQ196/2)</f>
        <v>#DIV/0!</v>
      </c>
      <c r="FR197" s="90" t="e">
        <f t="shared" ref="FR197" si="10057">+FR195-(FR196/2)</f>
        <v>#DIV/0!</v>
      </c>
      <c r="FS197" s="90" t="e">
        <f t="shared" ref="FS197" si="10058">+FS195-(FS196/2)</f>
        <v>#DIV/0!</v>
      </c>
      <c r="FT197" s="90"/>
      <c r="FU197" s="90"/>
    </row>
    <row r="198" spans="1:258">
      <c r="A198" s="101" t="s">
        <v>211</v>
      </c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3">
        <f>Data!BR16</f>
        <v>0.75364585744654378</v>
      </c>
      <c r="N198" s="103">
        <f>Data!BR17</f>
        <v>0.81615655225137429</v>
      </c>
      <c r="O198" s="103">
        <f>Data!BR18</f>
        <v>0.76074634136127439</v>
      </c>
      <c r="P198" s="103">
        <f>Data!BR19</f>
        <v>0.82797839006940377</v>
      </c>
      <c r="Q198" s="103">
        <f>Data!BR20</f>
        <v>0.77180524935227435</v>
      </c>
      <c r="R198" s="103">
        <f>Data!BR21</f>
        <v>0.76790043781530837</v>
      </c>
      <c r="S198" s="103">
        <f>Data!BR22</f>
        <v>0.78008245882330551</v>
      </c>
      <c r="T198" s="103">
        <f>Data!BR23</f>
        <v>0.7979500516959408</v>
      </c>
      <c r="U198" s="103">
        <f>Data!BR24</f>
        <v>0.79025043638408843</v>
      </c>
      <c r="V198" s="103">
        <f>Data!BR25</f>
        <v>0.92739419342092611</v>
      </c>
      <c r="W198" s="103">
        <f>Data!BR26</f>
        <v>0.83169840922371685</v>
      </c>
      <c r="X198" s="103">
        <f>Data!BR27</f>
        <v>0.74867420081712044</v>
      </c>
      <c r="Y198" s="103">
        <f>Data!BR28</f>
        <v>0.7341777339013994</v>
      </c>
      <c r="Z198" s="103">
        <f>Data!BR29</f>
        <v>0.69556342497548762</v>
      </c>
      <c r="AA198" s="103">
        <f>Data!BR30</f>
        <v>0.6798986103504443</v>
      </c>
      <c r="AB198" s="103">
        <f>Data!BR31</f>
        <v>0.68686780564676253</v>
      </c>
      <c r="AC198" s="103">
        <f>Data!BR32</f>
        <v>0.69414173682715652</v>
      </c>
      <c r="AD198" s="103">
        <f>Data!BR33</f>
        <v>0.68283483400738876</v>
      </c>
      <c r="AE198" s="103">
        <f>Data!BR34</f>
        <v>0.67760595305982319</v>
      </c>
      <c r="AF198" s="103">
        <f>Data!BR35</f>
        <v>0.68791391310145289</v>
      </c>
      <c r="AG198" s="103">
        <f>Data!BR36</f>
        <v>0.69564388858561987</v>
      </c>
      <c r="AH198" s="103">
        <f>Data!BR37</f>
        <v>0.70780433347289518</v>
      </c>
      <c r="AI198" s="103">
        <f>Data!BR38</f>
        <v>0.73049866822909015</v>
      </c>
      <c r="AJ198" s="103">
        <f>Data!BR39</f>
        <v>0.73217255561145866</v>
      </c>
      <c r="AK198" s="103">
        <f>Data!BR40</f>
        <v>0.62588715564517949</v>
      </c>
      <c r="AL198" s="103">
        <f>Data!BR41</f>
        <v>0.75170789437539642</v>
      </c>
      <c r="AM198" s="103">
        <f>Data!BR42</f>
        <v>0.71007243231604256</v>
      </c>
      <c r="AN198" s="103">
        <f>Data!BR43</f>
        <v>0.77789618949425965</v>
      </c>
      <c r="AO198" s="103">
        <f>Data!BR44</f>
        <v>0.78377860413063349</v>
      </c>
      <c r="AP198" s="103">
        <f>Data!BR45</f>
        <v>0.78679894282601082</v>
      </c>
      <c r="AQ198" s="103">
        <f>Data!BR46</f>
        <v>0.78974285567986124</v>
      </c>
      <c r="AR198" s="103">
        <f>Data!BR47</f>
        <v>0.80325715145813747</v>
      </c>
      <c r="AS198" s="103">
        <f>Data!BR48</f>
        <v>0.88755684202909046</v>
      </c>
      <c r="AT198" s="103">
        <f>Data!BR49</f>
        <v>1</v>
      </c>
      <c r="AU198" s="103">
        <f>Data!BR50</f>
        <v>1.0345922065974598</v>
      </c>
      <c r="AV198" s="103">
        <f>Data!BR51</f>
        <v>1.1831474382526539</v>
      </c>
      <c r="AW198" s="103">
        <f>Data!BR52</f>
        <v>1.1086939495453627</v>
      </c>
      <c r="AX198" s="103">
        <f>Data!BR53</f>
        <v>1.1524949712142039</v>
      </c>
      <c r="AY198" s="103">
        <f>Data!BR54</f>
        <v>1.2385908930739906</v>
      </c>
      <c r="AZ198" s="103">
        <f>Data!BR55</f>
        <v>1.3574601561475561</v>
      </c>
      <c r="BA198" s="103">
        <f>Data!BR56</f>
        <v>1.5176404545729676</v>
      </c>
      <c r="BB198" s="103">
        <f>Data!BR57</f>
        <v>1.7938510173052475</v>
      </c>
      <c r="BC198" s="103">
        <f>Data!BR58</f>
        <v>2.1032903177904028</v>
      </c>
      <c r="BD198" s="103">
        <f>Data!BR59</f>
        <v>2.3598917365608316</v>
      </c>
      <c r="BE198" s="103">
        <f>Data!BR60</f>
        <v>2.5380635626711743</v>
      </c>
      <c r="BF198" s="103">
        <f>Data!BR61</f>
        <v>2.6015151517379533</v>
      </c>
      <c r="BG198" s="103">
        <f>Data!BR62</f>
        <v>2.6171242426483809</v>
      </c>
      <c r="BH198" s="103">
        <f>Data!BR63</f>
        <v>2.5844101896152765</v>
      </c>
      <c r="BI198" s="103">
        <f>Data!BR64</f>
        <v>2.5391830112970091</v>
      </c>
      <c r="BJ198" s="103">
        <f>Data!BR65</f>
        <v>2.4922081255880144</v>
      </c>
      <c r="BK198" s="103">
        <f>Data!BR66</f>
        <v>2.4074730493180216</v>
      </c>
      <c r="BL198" s="103">
        <f>Data!BR67</f>
        <v>2.3484899596097306</v>
      </c>
      <c r="BM198" s="103">
        <f>Data!BR68</f>
        <v>2.3848915539836817</v>
      </c>
      <c r="BN198" s="103">
        <f>Data!BR69</f>
        <v>2.4492836259412414</v>
      </c>
      <c r="BO198" s="103">
        <f>Data!BR70</f>
        <v>2.4860228803303599</v>
      </c>
      <c r="BP198" s="103">
        <f>Data!BR71</f>
        <v>2.5220702120951501</v>
      </c>
      <c r="BQ198" s="103">
        <f>Data!BR72</f>
        <v>2.5712505812310056</v>
      </c>
      <c r="BR198" s="103">
        <f>Data!BR73</f>
        <v>2.5879637100090069</v>
      </c>
      <c r="BS198" s="103">
        <f>Data!BR74</f>
        <v>2.5789058370239757</v>
      </c>
      <c r="BT198" s="103">
        <f>Data!BR75</f>
        <v>2.6150105187423112</v>
      </c>
      <c r="BU198" s="103">
        <f>Data!BR76</f>
        <v>2.6411606239297343</v>
      </c>
      <c r="BV198" s="103">
        <f>Data!BR77</f>
        <v>2.6332371420579452</v>
      </c>
      <c r="BW198" s="103">
        <f>Data!BR78</f>
        <v>1.3126687153158858</v>
      </c>
      <c r="BX198" s="103">
        <f>Data!BR79</f>
        <v>0</v>
      </c>
      <c r="BY198" s="103">
        <f>Data!BR80</f>
        <v>0</v>
      </c>
      <c r="BZ198" s="103">
        <f>Data!BR81</f>
        <v>0</v>
      </c>
      <c r="CA198" s="103">
        <f>Data!BR82</f>
        <v>0</v>
      </c>
      <c r="CB198" s="103">
        <f>Data!BR83</f>
        <v>0</v>
      </c>
      <c r="CC198" s="103">
        <f>Data!BR84</f>
        <v>0</v>
      </c>
      <c r="CD198" s="103">
        <f>Data!BR85</f>
        <v>0</v>
      </c>
      <c r="CE198" s="103">
        <f>Data!BR86</f>
        <v>0</v>
      </c>
      <c r="CF198" s="103">
        <f>Data!BR87</f>
        <v>0</v>
      </c>
      <c r="CG198" s="103">
        <f>Data!BR88</f>
        <v>0</v>
      </c>
      <c r="CH198" s="103">
        <f>Data!BR89</f>
        <v>0</v>
      </c>
      <c r="CI198" s="103">
        <f>Data!BR90</f>
        <v>0</v>
      </c>
      <c r="CJ198" s="103">
        <f>Data!BR91</f>
        <v>0</v>
      </c>
      <c r="CK198" s="103">
        <f>Data!BR92</f>
        <v>0</v>
      </c>
      <c r="CL198" s="103">
        <f>Data!BR93</f>
        <v>0</v>
      </c>
      <c r="CM198" s="103">
        <f>Data!BR94</f>
        <v>0</v>
      </c>
      <c r="CN198" s="102"/>
      <c r="CO198" s="102"/>
      <c r="CP198" s="102"/>
      <c r="CQ198" s="102"/>
      <c r="CR198" s="104" t="s">
        <v>188</v>
      </c>
      <c r="CS198" s="104">
        <f>+M198</f>
        <v>0.75364585744654378</v>
      </c>
      <c r="CT198" s="104">
        <f t="shared" ref="CT198:CT199" si="10059">+N198</f>
        <v>0.81615655225137429</v>
      </c>
      <c r="CU198" s="104">
        <f t="shared" ref="CU198:CU199" si="10060">+O198</f>
        <v>0.76074634136127439</v>
      </c>
      <c r="CV198" s="104">
        <f t="shared" ref="CV198:CV199" si="10061">+P198</f>
        <v>0.82797839006940377</v>
      </c>
      <c r="CW198" s="104">
        <f t="shared" ref="CW198:CW199" si="10062">+Q198</f>
        <v>0.77180524935227435</v>
      </c>
      <c r="CX198" s="104">
        <f t="shared" ref="CX198:CX199" si="10063">+R198</f>
        <v>0.76790043781530837</v>
      </c>
      <c r="CY198" s="104">
        <f t="shared" ref="CY198:CY199" si="10064">+S198</f>
        <v>0.78008245882330551</v>
      </c>
      <c r="CZ198" s="104">
        <f t="shared" ref="CZ198:CZ199" si="10065">+T198</f>
        <v>0.7979500516959408</v>
      </c>
      <c r="DA198" s="104">
        <f t="shared" ref="DA198:DA199" si="10066">+U198</f>
        <v>0.79025043638408843</v>
      </c>
      <c r="DB198" s="104">
        <f t="shared" ref="DB198:DB199" si="10067">+V198</f>
        <v>0.92739419342092611</v>
      </c>
      <c r="DC198" s="104">
        <f t="shared" ref="DC198:DC199" si="10068">+W198</f>
        <v>0.83169840922371685</v>
      </c>
      <c r="DD198" s="104">
        <f t="shared" ref="DD198:DD199" si="10069">+X198</f>
        <v>0.74867420081712044</v>
      </c>
      <c r="DE198" s="104">
        <f t="shared" ref="DE198:DE199" si="10070">+Y198</f>
        <v>0.7341777339013994</v>
      </c>
      <c r="DF198" s="104">
        <f t="shared" ref="DF198:DF199" si="10071">+Z198</f>
        <v>0.69556342497548762</v>
      </c>
      <c r="DG198" s="104">
        <f t="shared" ref="DG198:DG199" si="10072">+AA198</f>
        <v>0.6798986103504443</v>
      </c>
      <c r="DH198" s="104">
        <f t="shared" ref="DH198:DH199" si="10073">+AB198</f>
        <v>0.68686780564676253</v>
      </c>
      <c r="DI198" s="104">
        <f t="shared" ref="DI198:DI199" si="10074">+AC198</f>
        <v>0.69414173682715652</v>
      </c>
      <c r="DJ198" s="104">
        <f t="shared" ref="DJ198:DJ199" si="10075">+AD198</f>
        <v>0.68283483400738876</v>
      </c>
      <c r="DK198" s="104">
        <f t="shared" ref="DK198:DK199" si="10076">+AE198</f>
        <v>0.67760595305982319</v>
      </c>
      <c r="DL198" s="104">
        <f t="shared" ref="DL198:DL199" si="10077">+AF198</f>
        <v>0.68791391310145289</v>
      </c>
      <c r="DM198" s="104">
        <f t="shared" ref="DM198:DM199" si="10078">+AG198</f>
        <v>0.69564388858561987</v>
      </c>
      <c r="DN198" s="104">
        <f t="shared" ref="DN198:DN199" si="10079">+AH198</f>
        <v>0.70780433347289518</v>
      </c>
      <c r="DO198" s="104">
        <f t="shared" ref="DO198:DO199" si="10080">+AI198</f>
        <v>0.73049866822909015</v>
      </c>
      <c r="DP198" s="104">
        <f t="shared" ref="DP198:DP199" si="10081">+AJ198</f>
        <v>0.73217255561145866</v>
      </c>
      <c r="DQ198" s="104">
        <f t="shared" ref="DQ198:DQ199" si="10082">+AK198</f>
        <v>0.62588715564517949</v>
      </c>
      <c r="DR198" s="104">
        <f t="shared" ref="DR198:DR199" si="10083">+AL198</f>
        <v>0.75170789437539642</v>
      </c>
      <c r="DS198" s="104">
        <f t="shared" ref="DS198:DS199" si="10084">+AM198</f>
        <v>0.71007243231604256</v>
      </c>
      <c r="DT198" s="104">
        <f t="shared" ref="DT198:DT199" si="10085">+AN198</f>
        <v>0.77789618949425965</v>
      </c>
      <c r="DU198" s="104">
        <f t="shared" ref="DU198:DU199" si="10086">+AO198</f>
        <v>0.78377860413063349</v>
      </c>
      <c r="DV198" s="104">
        <f t="shared" ref="DV198:DV199" si="10087">+AP198</f>
        <v>0.78679894282601082</v>
      </c>
      <c r="DW198" s="104">
        <f t="shared" ref="DW198:DW199" si="10088">+AQ198</f>
        <v>0.78974285567986124</v>
      </c>
      <c r="DX198" s="104">
        <f t="shared" ref="DX198:DX199" si="10089">+AR198</f>
        <v>0.80325715145813747</v>
      </c>
      <c r="DY198" s="104">
        <f t="shared" ref="DY198:DY199" si="10090">+AS198</f>
        <v>0.88755684202909046</v>
      </c>
      <c r="DZ198" s="104">
        <f t="shared" ref="DZ198:DZ199" si="10091">+AT198</f>
        <v>1</v>
      </c>
      <c r="EA198" s="104">
        <f t="shared" ref="EA198:EA199" si="10092">+AU198</f>
        <v>1.0345922065974598</v>
      </c>
      <c r="EB198" s="104">
        <f t="shared" ref="EB198:EB199" si="10093">+AV198</f>
        <v>1.1831474382526539</v>
      </c>
      <c r="EC198" s="104">
        <f t="shared" ref="EC198:EC199" si="10094">+AW198</f>
        <v>1.1086939495453627</v>
      </c>
      <c r="ED198" s="104">
        <f t="shared" ref="ED198:ED199" si="10095">+AX198</f>
        <v>1.1524949712142039</v>
      </c>
      <c r="EE198" s="104">
        <f t="shared" ref="EE198:EE199" si="10096">+AY198</f>
        <v>1.2385908930739906</v>
      </c>
      <c r="EF198" s="104">
        <f t="shared" ref="EF198:EF199" si="10097">+AZ198</f>
        <v>1.3574601561475561</v>
      </c>
      <c r="EG198" s="104">
        <f t="shared" ref="EG198:EG199" si="10098">+BA198</f>
        <v>1.5176404545729676</v>
      </c>
      <c r="EH198" s="104">
        <f t="shared" ref="EH198:EH199" si="10099">+BB198</f>
        <v>1.7938510173052475</v>
      </c>
      <c r="EI198" s="104">
        <f t="shared" ref="EI198:EI199" si="10100">+BC198</f>
        <v>2.1032903177904028</v>
      </c>
      <c r="EJ198" s="104">
        <f t="shared" ref="EJ198:EJ199" si="10101">+BD198</f>
        <v>2.3598917365608316</v>
      </c>
      <c r="EK198" s="104">
        <f t="shared" ref="EK198:EK199" si="10102">+BE198</f>
        <v>2.5380635626711743</v>
      </c>
      <c r="EL198" s="104">
        <f t="shared" ref="EL198:EL199" si="10103">+BF198</f>
        <v>2.6015151517379533</v>
      </c>
      <c r="EM198" s="104">
        <f t="shared" ref="EM198:EM199" si="10104">+BG198</f>
        <v>2.6171242426483809</v>
      </c>
      <c r="EN198" s="104">
        <f t="shared" ref="EN198:EN199" si="10105">+BH198</f>
        <v>2.5844101896152765</v>
      </c>
      <c r="EO198" s="104">
        <f t="shared" ref="EO198:EO199" si="10106">+BI198</f>
        <v>2.5391830112970091</v>
      </c>
      <c r="EP198" s="104">
        <f t="shared" ref="EP198:EP199" si="10107">+BJ198</f>
        <v>2.4922081255880144</v>
      </c>
      <c r="EQ198" s="104">
        <f t="shared" ref="EQ198:EQ199" si="10108">+BK198</f>
        <v>2.4074730493180216</v>
      </c>
      <c r="ER198" s="104">
        <f t="shared" ref="ER198:ER199" si="10109">+BL198</f>
        <v>2.3484899596097306</v>
      </c>
      <c r="ES198" s="104">
        <f t="shared" ref="ES198:ES199" si="10110">+BM198</f>
        <v>2.3848915539836817</v>
      </c>
      <c r="ET198" s="104">
        <f t="shared" ref="ET198:ET199" si="10111">+BN198</f>
        <v>2.4492836259412414</v>
      </c>
      <c r="EU198" s="104">
        <f t="shared" ref="EU198:EU199" si="10112">+BO198</f>
        <v>2.4860228803303599</v>
      </c>
      <c r="EV198" s="104">
        <f t="shared" ref="EV198:EV199" si="10113">+BP198</f>
        <v>2.5220702120951501</v>
      </c>
      <c r="EW198" s="104">
        <f t="shared" ref="EW198:EW199" si="10114">+BQ198</f>
        <v>2.5712505812310056</v>
      </c>
      <c r="EX198" s="104">
        <f t="shared" ref="EX198:EX199" si="10115">+BR198</f>
        <v>2.5879637100090069</v>
      </c>
      <c r="EY198" s="104">
        <f t="shared" ref="EY198:EY199" si="10116">+BS198</f>
        <v>2.5789058370239757</v>
      </c>
      <c r="EZ198" s="104">
        <f t="shared" ref="EZ198:EZ199" si="10117">+BT198</f>
        <v>2.6150105187423112</v>
      </c>
      <c r="FA198" s="104">
        <f t="shared" ref="FA198:FA199" si="10118">+BU198</f>
        <v>2.6411606239297343</v>
      </c>
      <c r="FB198" s="104">
        <f t="shared" ref="FB198:FB199" si="10119">+BV198</f>
        <v>2.6332371420579452</v>
      </c>
      <c r="FC198" s="104">
        <f t="shared" ref="FC198:FC199" si="10120">+BW198</f>
        <v>1.3126687153158858</v>
      </c>
      <c r="FD198" s="104">
        <f t="shared" ref="FD198:FD199" si="10121">+BX198</f>
        <v>0</v>
      </c>
      <c r="FE198" s="104">
        <f t="shared" ref="FE198:FE199" si="10122">+BY198</f>
        <v>0</v>
      </c>
      <c r="FF198" s="104">
        <f t="shared" ref="FF198:FF199" si="10123">+BZ198</f>
        <v>0</v>
      </c>
      <c r="FG198" s="104">
        <f t="shared" ref="FG198:FG199" si="10124">+CA198</f>
        <v>0</v>
      </c>
      <c r="FH198" s="104">
        <f t="shared" ref="FH198:FH199" si="10125">+CB198</f>
        <v>0</v>
      </c>
      <c r="FI198" s="104">
        <f t="shared" ref="FI198:FI199" si="10126">+CC198</f>
        <v>0</v>
      </c>
      <c r="FJ198" s="104">
        <f t="shared" ref="FJ198:FJ199" si="10127">+CD198</f>
        <v>0</v>
      </c>
      <c r="FK198" s="104">
        <f t="shared" ref="FK198:FK199" si="10128">+CE198</f>
        <v>0</v>
      </c>
      <c r="FL198" s="104">
        <f t="shared" ref="FL198:FL199" si="10129">+CF198</f>
        <v>0</v>
      </c>
      <c r="FM198" s="104">
        <f t="shared" ref="FM198:FM199" si="10130">+CG198</f>
        <v>0</v>
      </c>
      <c r="FN198" s="104">
        <f t="shared" ref="FN198:FN199" si="10131">+CH198</f>
        <v>0</v>
      </c>
      <c r="FO198" s="104">
        <f t="shared" ref="FO198:FO199" si="10132">+CI198</f>
        <v>0</v>
      </c>
      <c r="FP198" s="104">
        <f t="shared" ref="FP198:FP199" si="10133">+CJ198</f>
        <v>0</v>
      </c>
      <c r="FQ198" s="104">
        <f t="shared" ref="FQ198:FQ199" si="10134">+CK198</f>
        <v>0</v>
      </c>
      <c r="FR198" s="104">
        <f t="shared" ref="FR198:FR199" si="10135">+CL198</f>
        <v>0</v>
      </c>
      <c r="FS198" s="104">
        <f t="shared" ref="FS198:FS199" si="10136">+CM198</f>
        <v>0</v>
      </c>
    </row>
    <row r="199" spans="1:258">
      <c r="A199" s="101" t="s">
        <v>213</v>
      </c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3">
        <f>Data!BV16</f>
        <v>0.73055155143696482</v>
      </c>
      <c r="N199" s="103">
        <f>Data!BV17</f>
        <v>0.7360499540109483</v>
      </c>
      <c r="O199" s="103">
        <f>Data!BV18</f>
        <v>0.74358886796253532</v>
      </c>
      <c r="P199" s="103">
        <f>Data!BV19</f>
        <v>0.75122281369520605</v>
      </c>
      <c r="Q199" s="103">
        <f>Data!BV20</f>
        <v>0.72383959638084316</v>
      </c>
      <c r="R199" s="103">
        <f>Data!BV21</f>
        <v>0.72775004598146797</v>
      </c>
      <c r="S199" s="103">
        <f>Data!BV22</f>
        <v>0.74185704835799493</v>
      </c>
      <c r="T199" s="103">
        <f>Data!BV23</f>
        <v>0.74677389298119556</v>
      </c>
      <c r="U199" s="103">
        <f>Data!BV24</f>
        <v>0.80797030813359194</v>
      </c>
      <c r="V199" s="103">
        <f>Data!BV25</f>
        <v>0.83639343439770764</v>
      </c>
      <c r="W199" s="103">
        <f>Data!BV26</f>
        <v>0.75149418281924918</v>
      </c>
      <c r="X199" s="103">
        <f>Data!BV27</f>
        <v>0.70670973305035345</v>
      </c>
      <c r="Y199" s="103">
        <f>Data!BV28</f>
        <v>0.68128296506939068</v>
      </c>
      <c r="Z199" s="103">
        <f>Data!BV29</f>
        <v>0.65569521723326685</v>
      </c>
      <c r="AA199" s="103">
        <f>Data!BV30</f>
        <v>0.65167229783853853</v>
      </c>
      <c r="AB199" s="103">
        <f>Data!BV31</f>
        <v>0.65846283611424361</v>
      </c>
      <c r="AC199" s="103">
        <f>Data!BV32</f>
        <v>0.65658653348597207</v>
      </c>
      <c r="AD199" s="103">
        <f>Data!BV33</f>
        <v>0.64872501030286678</v>
      </c>
      <c r="AE199" s="103">
        <f>Data!BV34</f>
        <v>0.65117547656339381</v>
      </c>
      <c r="AF199" s="103">
        <f>Data!BV35</f>
        <v>0.65978699798083695</v>
      </c>
      <c r="AG199" s="103">
        <f>Data!BV36</f>
        <v>0.6692607749850209</v>
      </c>
      <c r="AH199" s="103">
        <f>Data!BV37</f>
        <v>0.68583965403304492</v>
      </c>
      <c r="AI199" s="103">
        <f>Data!BV38</f>
        <v>0.69762047174794384</v>
      </c>
      <c r="AJ199" s="103">
        <f>Data!BV39</f>
        <v>0.64778491289756268</v>
      </c>
      <c r="AK199" s="103">
        <f>Data!BV40</f>
        <v>0.66587865297656312</v>
      </c>
      <c r="AL199" s="103">
        <f>Data!BV41</f>
        <v>0.71436794065553211</v>
      </c>
      <c r="AM199" s="103">
        <f>Data!BV42</f>
        <v>0.72870132388072995</v>
      </c>
      <c r="AN199" s="103">
        <f>Data!BV43</f>
        <v>0.76625809003367507</v>
      </c>
      <c r="AO199" s="103">
        <f>Data!BV44</f>
        <v>0.77063170513210522</v>
      </c>
      <c r="AP199" s="103">
        <f>Data!BV45</f>
        <v>0.77355825378313159</v>
      </c>
      <c r="AQ199" s="103">
        <f>Data!BV46</f>
        <v>0.7816241095325025</v>
      </c>
      <c r="AR199" s="103">
        <f>Data!BV47</f>
        <v>0.82932647264712167</v>
      </c>
      <c r="AS199" s="103">
        <f>Data!BV48</f>
        <v>0.92537729347836806</v>
      </c>
      <c r="AT199" s="103">
        <f>Data!BV49</f>
        <v>1</v>
      </c>
      <c r="AU199" s="103">
        <f>Data!BV50</f>
        <v>1.0890902028037701</v>
      </c>
      <c r="AV199" s="103">
        <f>Data!BV51</f>
        <v>1.1330131410676973</v>
      </c>
      <c r="AW199" s="103">
        <f>Data!BV52</f>
        <v>1.1197447287707867</v>
      </c>
      <c r="AX199" s="103">
        <f>Data!BV53</f>
        <v>1.1836882051858502</v>
      </c>
      <c r="AY199" s="103">
        <f>Data!BV54</f>
        <v>1.2847013834357717</v>
      </c>
      <c r="AZ199" s="103">
        <f>Data!BV55</f>
        <v>1.395185702411248</v>
      </c>
      <c r="BA199" s="103">
        <f>Data!BV56</f>
        <v>1.6044635577729349</v>
      </c>
      <c r="BB199" s="103">
        <f>Data!BV57</f>
        <v>1.9478187591363429</v>
      </c>
      <c r="BC199" s="103">
        <f>Data!BV58</f>
        <v>2.2029830165832038</v>
      </c>
      <c r="BD199" s="103">
        <f>Data!BV59</f>
        <v>2.4519200974571058</v>
      </c>
      <c r="BE199" s="103">
        <f>Data!BV60</f>
        <v>2.5450930611604758</v>
      </c>
      <c r="BF199" s="103">
        <f>Data!BV61</f>
        <v>2.5756341778944014</v>
      </c>
      <c r="BG199" s="103">
        <f>Data!BV62</f>
        <v>2.5756341778944014</v>
      </c>
      <c r="BH199" s="103">
        <f>Data!BV63</f>
        <v>2.5112433234470415</v>
      </c>
      <c r="BI199" s="103">
        <f>Data!BV64</f>
        <v>2.4861308902125709</v>
      </c>
      <c r="BJ199" s="103">
        <f>Data!BV65</f>
        <v>2.4190053561768314</v>
      </c>
      <c r="BK199" s="103">
        <f>Data!BV66</f>
        <v>2.3198261365735817</v>
      </c>
      <c r="BL199" s="103">
        <f>Data!BV67</f>
        <v>2.3012675274809928</v>
      </c>
      <c r="BM199" s="103">
        <f>Data!BV68</f>
        <v>2.3910169610527521</v>
      </c>
      <c r="BN199" s="103">
        <f>Data!BV69</f>
        <v>2.426882215468543</v>
      </c>
      <c r="BO199" s="103">
        <f>Data!BV70</f>
        <v>2.4632854487005709</v>
      </c>
      <c r="BP199" s="103">
        <f>Data!BV71</f>
        <v>2.4977714449823787</v>
      </c>
      <c r="BQ199" s="103">
        <f>Data!BV72</f>
        <v>2.560215731106938</v>
      </c>
      <c r="BR199" s="103">
        <f>Data!BV73</f>
        <v>2.5294931423336546</v>
      </c>
      <c r="BS199" s="103">
        <f>Data!BV74</f>
        <v>2.5421406080453228</v>
      </c>
      <c r="BT199" s="103">
        <f>Data!BV75</f>
        <v>2.6006098420303649</v>
      </c>
      <c r="BU199" s="103">
        <f>Data!BV76</f>
        <v>2.5928080125042738</v>
      </c>
      <c r="BV199" s="103">
        <f>Data!BV77</f>
        <v>2.5850295884667611</v>
      </c>
      <c r="BW199" s="103">
        <f>Data!BV78</f>
        <v>0</v>
      </c>
      <c r="BX199" s="103">
        <f>Data!BV79</f>
        <v>0</v>
      </c>
      <c r="BY199" s="103">
        <f>Data!BV80</f>
        <v>0</v>
      </c>
      <c r="BZ199" s="103">
        <f>Data!BV81</f>
        <v>0</v>
      </c>
      <c r="CA199" s="103">
        <f>Data!BV82</f>
        <v>0</v>
      </c>
      <c r="CB199" s="103">
        <f>Data!BV83</f>
        <v>0</v>
      </c>
      <c r="CC199" s="103">
        <f>Data!BV84</f>
        <v>0</v>
      </c>
      <c r="CD199" s="103">
        <f>Data!BV85</f>
        <v>0</v>
      </c>
      <c r="CE199" s="103">
        <f>Data!BV86</f>
        <v>0</v>
      </c>
      <c r="CF199" s="103">
        <f>Data!BV87</f>
        <v>0</v>
      </c>
      <c r="CG199" s="103">
        <f>Data!BV88</f>
        <v>0</v>
      </c>
      <c r="CH199" s="103">
        <f>Data!BV89</f>
        <v>0</v>
      </c>
      <c r="CI199" s="103">
        <f>Data!BV90</f>
        <v>0</v>
      </c>
      <c r="CJ199" s="103">
        <f>Data!BV91</f>
        <v>0</v>
      </c>
      <c r="CK199" s="103">
        <f>Data!BV92</f>
        <v>0</v>
      </c>
      <c r="CL199" s="103">
        <f>Data!BV93</f>
        <v>0</v>
      </c>
      <c r="CM199" s="103">
        <f>Data!BV94</f>
        <v>0</v>
      </c>
      <c r="CN199" s="102"/>
      <c r="CO199" s="102"/>
      <c r="CP199" s="102"/>
      <c r="CQ199" s="102"/>
      <c r="CR199" s="104" t="s">
        <v>189</v>
      </c>
      <c r="CS199" s="104">
        <f>+M199</f>
        <v>0.73055155143696482</v>
      </c>
      <c r="CT199" s="104">
        <f t="shared" si="10059"/>
        <v>0.7360499540109483</v>
      </c>
      <c r="CU199" s="104">
        <f t="shared" si="10060"/>
        <v>0.74358886796253532</v>
      </c>
      <c r="CV199" s="104">
        <f t="shared" si="10061"/>
        <v>0.75122281369520605</v>
      </c>
      <c r="CW199" s="104">
        <f t="shared" si="10062"/>
        <v>0.72383959638084316</v>
      </c>
      <c r="CX199" s="104">
        <f t="shared" si="10063"/>
        <v>0.72775004598146797</v>
      </c>
      <c r="CY199" s="104">
        <f t="shared" si="10064"/>
        <v>0.74185704835799493</v>
      </c>
      <c r="CZ199" s="104">
        <f t="shared" si="10065"/>
        <v>0.74677389298119556</v>
      </c>
      <c r="DA199" s="104">
        <f t="shared" si="10066"/>
        <v>0.80797030813359194</v>
      </c>
      <c r="DB199" s="104">
        <f t="shared" si="10067"/>
        <v>0.83639343439770764</v>
      </c>
      <c r="DC199" s="104">
        <f t="shared" si="10068"/>
        <v>0.75149418281924918</v>
      </c>
      <c r="DD199" s="104">
        <f t="shared" si="10069"/>
        <v>0.70670973305035345</v>
      </c>
      <c r="DE199" s="104">
        <f t="shared" si="10070"/>
        <v>0.68128296506939068</v>
      </c>
      <c r="DF199" s="104">
        <f t="shared" si="10071"/>
        <v>0.65569521723326685</v>
      </c>
      <c r="DG199" s="104">
        <f t="shared" si="10072"/>
        <v>0.65167229783853853</v>
      </c>
      <c r="DH199" s="104">
        <f t="shared" si="10073"/>
        <v>0.65846283611424361</v>
      </c>
      <c r="DI199" s="104">
        <f t="shared" si="10074"/>
        <v>0.65658653348597207</v>
      </c>
      <c r="DJ199" s="104">
        <f t="shared" si="10075"/>
        <v>0.64872501030286678</v>
      </c>
      <c r="DK199" s="104">
        <f t="shared" si="10076"/>
        <v>0.65117547656339381</v>
      </c>
      <c r="DL199" s="104">
        <f t="shared" si="10077"/>
        <v>0.65978699798083695</v>
      </c>
      <c r="DM199" s="104">
        <f t="shared" si="10078"/>
        <v>0.6692607749850209</v>
      </c>
      <c r="DN199" s="104">
        <f t="shared" si="10079"/>
        <v>0.68583965403304492</v>
      </c>
      <c r="DO199" s="104">
        <f t="shared" si="10080"/>
        <v>0.69762047174794384</v>
      </c>
      <c r="DP199" s="104">
        <f t="shared" si="10081"/>
        <v>0.64778491289756268</v>
      </c>
      <c r="DQ199" s="104">
        <f t="shared" si="10082"/>
        <v>0.66587865297656312</v>
      </c>
      <c r="DR199" s="104">
        <f t="shared" si="10083"/>
        <v>0.71436794065553211</v>
      </c>
      <c r="DS199" s="104">
        <f t="shared" si="10084"/>
        <v>0.72870132388072995</v>
      </c>
      <c r="DT199" s="104">
        <f t="shared" si="10085"/>
        <v>0.76625809003367507</v>
      </c>
      <c r="DU199" s="104">
        <f t="shared" si="10086"/>
        <v>0.77063170513210522</v>
      </c>
      <c r="DV199" s="104">
        <f t="shared" si="10087"/>
        <v>0.77355825378313159</v>
      </c>
      <c r="DW199" s="104">
        <f t="shared" si="10088"/>
        <v>0.7816241095325025</v>
      </c>
      <c r="DX199" s="104">
        <f t="shared" si="10089"/>
        <v>0.82932647264712167</v>
      </c>
      <c r="DY199" s="104">
        <f t="shared" si="10090"/>
        <v>0.92537729347836806</v>
      </c>
      <c r="DZ199" s="104">
        <f t="shared" si="10091"/>
        <v>1</v>
      </c>
      <c r="EA199" s="104">
        <f t="shared" si="10092"/>
        <v>1.0890902028037701</v>
      </c>
      <c r="EB199" s="104">
        <f t="shared" si="10093"/>
        <v>1.1330131410676973</v>
      </c>
      <c r="EC199" s="104">
        <f t="shared" si="10094"/>
        <v>1.1197447287707867</v>
      </c>
      <c r="ED199" s="104">
        <f t="shared" si="10095"/>
        <v>1.1836882051858502</v>
      </c>
      <c r="EE199" s="104">
        <f t="shared" si="10096"/>
        <v>1.2847013834357717</v>
      </c>
      <c r="EF199" s="104">
        <f t="shared" si="10097"/>
        <v>1.395185702411248</v>
      </c>
      <c r="EG199" s="104">
        <f t="shared" si="10098"/>
        <v>1.6044635577729349</v>
      </c>
      <c r="EH199" s="104">
        <f t="shared" si="10099"/>
        <v>1.9478187591363429</v>
      </c>
      <c r="EI199" s="104">
        <f t="shared" si="10100"/>
        <v>2.2029830165832038</v>
      </c>
      <c r="EJ199" s="104">
        <f t="shared" si="10101"/>
        <v>2.4519200974571058</v>
      </c>
      <c r="EK199" s="104">
        <f t="shared" si="10102"/>
        <v>2.5450930611604758</v>
      </c>
      <c r="EL199" s="104">
        <f t="shared" si="10103"/>
        <v>2.5756341778944014</v>
      </c>
      <c r="EM199" s="104">
        <f t="shared" si="10104"/>
        <v>2.5756341778944014</v>
      </c>
      <c r="EN199" s="104">
        <f t="shared" si="10105"/>
        <v>2.5112433234470415</v>
      </c>
      <c r="EO199" s="104">
        <f t="shared" si="10106"/>
        <v>2.4861308902125709</v>
      </c>
      <c r="EP199" s="104">
        <f t="shared" si="10107"/>
        <v>2.4190053561768314</v>
      </c>
      <c r="EQ199" s="104">
        <f t="shared" si="10108"/>
        <v>2.3198261365735817</v>
      </c>
      <c r="ER199" s="104">
        <f t="shared" si="10109"/>
        <v>2.3012675274809928</v>
      </c>
      <c r="ES199" s="104">
        <f t="shared" si="10110"/>
        <v>2.3910169610527521</v>
      </c>
      <c r="ET199" s="104">
        <f t="shared" si="10111"/>
        <v>2.426882215468543</v>
      </c>
      <c r="EU199" s="104">
        <f t="shared" si="10112"/>
        <v>2.4632854487005709</v>
      </c>
      <c r="EV199" s="104">
        <f t="shared" si="10113"/>
        <v>2.4977714449823787</v>
      </c>
      <c r="EW199" s="104">
        <f t="shared" si="10114"/>
        <v>2.560215731106938</v>
      </c>
      <c r="EX199" s="104">
        <f t="shared" si="10115"/>
        <v>2.5294931423336546</v>
      </c>
      <c r="EY199" s="104">
        <f t="shared" si="10116"/>
        <v>2.5421406080453228</v>
      </c>
      <c r="EZ199" s="104">
        <f t="shared" si="10117"/>
        <v>2.6006098420303649</v>
      </c>
      <c r="FA199" s="104">
        <f t="shared" si="10118"/>
        <v>2.5928080125042738</v>
      </c>
      <c r="FB199" s="104">
        <f t="shared" si="10119"/>
        <v>2.5850295884667611</v>
      </c>
      <c r="FC199" s="104">
        <f t="shared" si="10120"/>
        <v>0</v>
      </c>
      <c r="FD199" s="104">
        <f t="shared" si="10121"/>
        <v>0</v>
      </c>
      <c r="FE199" s="104">
        <f t="shared" si="10122"/>
        <v>0</v>
      </c>
      <c r="FF199" s="104">
        <f t="shared" si="10123"/>
        <v>0</v>
      </c>
      <c r="FG199" s="104">
        <f t="shared" si="10124"/>
        <v>0</v>
      </c>
      <c r="FH199" s="104">
        <f t="shared" si="10125"/>
        <v>0</v>
      </c>
      <c r="FI199" s="104">
        <f t="shared" si="10126"/>
        <v>0</v>
      </c>
      <c r="FJ199" s="104">
        <f t="shared" si="10127"/>
        <v>0</v>
      </c>
      <c r="FK199" s="104">
        <f t="shared" si="10128"/>
        <v>0</v>
      </c>
      <c r="FL199" s="104">
        <f t="shared" si="10129"/>
        <v>0</v>
      </c>
      <c r="FM199" s="104">
        <f t="shared" si="10130"/>
        <v>0</v>
      </c>
      <c r="FN199" s="104">
        <f t="shared" si="10131"/>
        <v>0</v>
      </c>
      <c r="FO199" s="104">
        <f t="shared" si="10132"/>
        <v>0</v>
      </c>
      <c r="FP199" s="104">
        <f t="shared" si="10133"/>
        <v>0</v>
      </c>
      <c r="FQ199" s="104">
        <f t="shared" si="10134"/>
        <v>0</v>
      </c>
      <c r="FR199" s="104">
        <f t="shared" si="10135"/>
        <v>0</v>
      </c>
      <c r="FS199" s="104">
        <f t="shared" si="10136"/>
        <v>0</v>
      </c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  <c r="IT199" s="89"/>
      <c r="IU199" s="89"/>
      <c r="IV199" s="89"/>
      <c r="IW199" s="89"/>
      <c r="IX199" s="89"/>
    </row>
    <row r="200" spans="1:258">
      <c r="A200" s="79" t="s">
        <v>417</v>
      </c>
      <c r="M200" s="90">
        <f>+M197*M198</f>
        <v>0.98969290828241152</v>
      </c>
      <c r="N200" s="90">
        <f t="shared" ref="N200:BY200" si="10137">+N197*N198</f>
        <v>1.4110656696219179</v>
      </c>
      <c r="O200" s="90">
        <f t="shared" si="10137"/>
        <v>2.0756753634292577</v>
      </c>
      <c r="P200" s="90">
        <f t="shared" si="10137"/>
        <v>3.5274300713807931</v>
      </c>
      <c r="Q200" s="90">
        <f t="shared" si="10137"/>
        <v>5.0059608198233798</v>
      </c>
      <c r="R200" s="90">
        <f t="shared" si="10137"/>
        <v>7.0210585581981748</v>
      </c>
      <c r="S200" s="90">
        <f t="shared" si="10137"/>
        <v>10.442333574927989</v>
      </c>
      <c r="T200" s="90">
        <f t="shared" si="10137"/>
        <v>15.771395293015281</v>
      </c>
      <c r="U200" s="90">
        <f t="shared" si="10137"/>
        <v>21.510901544345295</v>
      </c>
      <c r="V200" s="90">
        <f t="shared" si="10137"/>
        <v>29.684361279481433</v>
      </c>
      <c r="W200" s="90">
        <f t="shared" si="10137"/>
        <v>27.885632141898235</v>
      </c>
      <c r="X200" s="90">
        <f t="shared" si="10137"/>
        <v>26.147465517985911</v>
      </c>
      <c r="Y200" s="90">
        <f t="shared" si="10137"/>
        <v>26.885000287484033</v>
      </c>
      <c r="Z200" s="90">
        <f t="shared" si="10137"/>
        <v>26.948030720731349</v>
      </c>
      <c r="AA200" s="90">
        <f t="shared" si="10137"/>
        <v>28.348577987866332</v>
      </c>
      <c r="AB200" s="90">
        <f t="shared" si="10137"/>
        <v>30.464442528505312</v>
      </c>
      <c r="AC200" s="90">
        <f t="shared" si="10137"/>
        <v>31.635756251405027</v>
      </c>
      <c r="AD200" s="90">
        <f t="shared" si="10137"/>
        <v>32.134337309856328</v>
      </c>
      <c r="AE200" s="90">
        <f t="shared" si="10137"/>
        <v>34.421699957035479</v>
      </c>
      <c r="AF200" s="90">
        <f t="shared" si="10137"/>
        <v>38.260318718485081</v>
      </c>
      <c r="AG200" s="90">
        <f t="shared" si="10137"/>
        <v>41.686983721785225</v>
      </c>
      <c r="AH200" s="90">
        <f t="shared" si="10137"/>
        <v>45.541202365846608</v>
      </c>
      <c r="AI200" s="90">
        <f t="shared" si="10137"/>
        <v>50.644413082285311</v>
      </c>
      <c r="AJ200" s="90">
        <f t="shared" si="10137"/>
        <v>54.808451321855372</v>
      </c>
      <c r="AK200" s="90">
        <f t="shared" si="10137"/>
        <v>50.205124472845917</v>
      </c>
      <c r="AL200" s="90">
        <f t="shared" si="10137"/>
        <v>64.416654495126522</v>
      </c>
      <c r="AM200" s="90">
        <f t="shared" si="10137"/>
        <v>65.520373553898196</v>
      </c>
      <c r="AN200" s="90">
        <f t="shared" si="10137"/>
        <v>77.450452322946362</v>
      </c>
      <c r="AO200" s="90">
        <f t="shared" si="10137"/>
        <v>84.930379689790982</v>
      </c>
      <c r="AP200" s="90">
        <f t="shared" si="10137"/>
        <v>92.806205674378006</v>
      </c>
      <c r="AQ200" s="90">
        <f t="shared" si="10137"/>
        <v>101.2779610848321</v>
      </c>
      <c r="AR200" s="90">
        <f t="shared" si="10137"/>
        <v>114.20790003364169</v>
      </c>
      <c r="AS200" s="90">
        <f t="shared" si="10137"/>
        <v>140.89226110175812</v>
      </c>
      <c r="AT200" s="90">
        <f t="shared" si="10137"/>
        <v>177.58804331726793</v>
      </c>
      <c r="AU200" s="90">
        <f t="shared" si="10137"/>
        <v>206.58987823995923</v>
      </c>
      <c r="AV200" s="90">
        <f t="shared" si="10137"/>
        <v>262.46987591473061</v>
      </c>
      <c r="AW200" s="90">
        <f t="shared" si="10137"/>
        <v>275.00657551422773</v>
      </c>
      <c r="AX200" s="90">
        <f t="shared" si="10137"/>
        <v>319.01556830275575</v>
      </c>
      <c r="AY200" s="90">
        <f t="shared" si="10137"/>
        <v>374.79042445637805</v>
      </c>
      <c r="AZ200" s="90">
        <f t="shared" si="10137"/>
        <v>447.66232982710477</v>
      </c>
      <c r="BA200" s="90">
        <f t="shared" si="10137"/>
        <v>547.24304172356017</v>
      </c>
      <c r="BB200" s="90">
        <f t="shared" si="10137"/>
        <v>711.86972841164788</v>
      </c>
      <c r="BC200" s="90">
        <f t="shared" si="10137"/>
        <v>927.49044854473448</v>
      </c>
      <c r="BD200" s="90">
        <f t="shared" si="10137"/>
        <v>1165.2232495405256</v>
      </c>
      <c r="BE200" s="90">
        <f t="shared" si="10137"/>
        <v>1409.8097252879445</v>
      </c>
      <c r="BF200" s="90">
        <f t="shared" si="10137"/>
        <v>1629.7234740825834</v>
      </c>
      <c r="BG200" s="90">
        <f t="shared" si="10137"/>
        <v>1849.9517576105118</v>
      </c>
      <c r="BH200" s="90">
        <f t="shared" si="10137"/>
        <v>2050.1715919812309</v>
      </c>
      <c r="BI200" s="90">
        <f t="shared" si="10137"/>
        <v>2253.4971768954483</v>
      </c>
      <c r="BJ200" s="90">
        <f t="shared" si="10137"/>
        <v>2476.4620201111316</v>
      </c>
      <c r="BK200" s="90">
        <f t="shared" si="10137"/>
        <v>2687.0242685726162</v>
      </c>
      <c r="BL200" s="90">
        <f t="shared" si="10137"/>
        <v>2966.4349678459366</v>
      </c>
      <c r="BM200" s="90">
        <f t="shared" si="10137"/>
        <v>3489.3764785936069</v>
      </c>
      <c r="BN200" s="90">
        <f t="shared" si="10137"/>
        <v>4282.0827948546457</v>
      </c>
      <c r="BO200" s="90">
        <f t="shared" si="10137"/>
        <v>5404.3172744605044</v>
      </c>
      <c r="BP200" s="90">
        <f t="shared" si="10137"/>
        <v>7050.9743604053701</v>
      </c>
      <c r="BQ200" s="90">
        <f t="shared" si="10137"/>
        <v>9396.7414575906259</v>
      </c>
      <c r="BR200" s="90">
        <f t="shared" si="10137"/>
        <v>12346.993709645292</v>
      </c>
      <c r="BS200" s="90">
        <f t="shared" si="10137"/>
        <v>15889.04866796233</v>
      </c>
      <c r="BT200" s="90">
        <f t="shared" si="10137"/>
        <v>20314.527940861284</v>
      </c>
      <c r="BU200" s="90">
        <f t="shared" si="10137"/>
        <v>25404.563884934174</v>
      </c>
      <c r="BV200" s="90">
        <f t="shared" si="10137"/>
        <v>31060.297547463888</v>
      </c>
      <c r="BW200" s="90" t="e">
        <f t="shared" si="10137"/>
        <v>#DIV/0!</v>
      </c>
      <c r="BX200" s="90" t="e">
        <f t="shared" si="10137"/>
        <v>#DIV/0!</v>
      </c>
      <c r="BY200" s="90" t="e">
        <f t="shared" si="10137"/>
        <v>#DIV/0!</v>
      </c>
      <c r="BZ200" s="90" t="e">
        <f t="shared" ref="BZ200:CM200" si="10138">+BZ197*BZ198</f>
        <v>#DIV/0!</v>
      </c>
      <c r="CA200" s="90" t="e">
        <f t="shared" si="10138"/>
        <v>#DIV/0!</v>
      </c>
      <c r="CB200" s="90" t="e">
        <f t="shared" si="10138"/>
        <v>#DIV/0!</v>
      </c>
      <c r="CC200" s="90" t="e">
        <f t="shared" si="10138"/>
        <v>#DIV/0!</v>
      </c>
      <c r="CD200" s="90" t="e">
        <f t="shared" si="10138"/>
        <v>#DIV/0!</v>
      </c>
      <c r="CE200" s="90" t="e">
        <f t="shared" si="10138"/>
        <v>#DIV/0!</v>
      </c>
      <c r="CF200" s="90" t="e">
        <f t="shared" si="10138"/>
        <v>#DIV/0!</v>
      </c>
      <c r="CG200" s="90" t="e">
        <f t="shared" si="10138"/>
        <v>#DIV/0!</v>
      </c>
      <c r="CH200" s="90" t="e">
        <f t="shared" si="10138"/>
        <v>#DIV/0!</v>
      </c>
      <c r="CI200" s="90" t="e">
        <f t="shared" si="10138"/>
        <v>#DIV/0!</v>
      </c>
      <c r="CJ200" s="90" t="e">
        <f t="shared" si="10138"/>
        <v>#DIV/0!</v>
      </c>
      <c r="CK200" s="90" t="e">
        <f t="shared" si="10138"/>
        <v>#DIV/0!</v>
      </c>
      <c r="CL200" s="90" t="e">
        <f t="shared" si="10138"/>
        <v>#DIV/0!</v>
      </c>
      <c r="CM200" s="90" t="e">
        <f t="shared" si="10138"/>
        <v>#DIV/0!</v>
      </c>
      <c r="CP200" s="82"/>
      <c r="CR200" s="93"/>
      <c r="CS200" s="90">
        <f>+CS197*CS198</f>
        <v>0.98972425407861053</v>
      </c>
      <c r="CT200" s="90">
        <f t="shared" ref="CT200:FE200" si="10139">+CT197*CT198</f>
        <v>1.2942174230303525</v>
      </c>
      <c r="CU200" s="90">
        <f t="shared" si="10139"/>
        <v>1.8015619466403554</v>
      </c>
      <c r="CV200" s="90">
        <f t="shared" si="10139"/>
        <v>2.9685852590790796</v>
      </c>
      <c r="CW200" s="90">
        <f t="shared" si="10139"/>
        <v>4.1133995787585622</v>
      </c>
      <c r="CX200" s="90">
        <f t="shared" si="10139"/>
        <v>5.5995026480103158</v>
      </c>
      <c r="CY200" s="90">
        <f t="shared" si="10139"/>
        <v>8.2938825372765432</v>
      </c>
      <c r="CZ200" s="90">
        <f t="shared" si="10139"/>
        <v>12.456226899341193</v>
      </c>
      <c r="DA200" s="90">
        <f t="shared" si="10139"/>
        <v>16.666218191530316</v>
      </c>
      <c r="DB200" s="90">
        <f t="shared" si="10139"/>
        <v>21.631504748581929</v>
      </c>
      <c r="DC200" s="90">
        <f t="shared" si="10139"/>
        <v>18.692307307910426</v>
      </c>
      <c r="DD200" s="90">
        <f t="shared" si="10139"/>
        <v>16.27289682476324</v>
      </c>
      <c r="DE200" s="90">
        <f t="shared" si="10139"/>
        <v>15.78215281481878</v>
      </c>
      <c r="DF200" s="90">
        <f t="shared" si="10139"/>
        <v>15.202155977426989</v>
      </c>
      <c r="DG200" s="90">
        <f t="shared" si="10139"/>
        <v>15.754123094086658</v>
      </c>
      <c r="DH200" s="90">
        <f t="shared" si="10139"/>
        <v>16.632767517512306</v>
      </c>
      <c r="DI200" s="90">
        <f t="shared" si="10139"/>
        <v>16.7094195020649</v>
      </c>
      <c r="DJ200" s="90">
        <f t="shared" si="10139"/>
        <v>16.775866528192608</v>
      </c>
      <c r="DK200" s="90">
        <f t="shared" si="10139"/>
        <v>18.624078771705989</v>
      </c>
      <c r="DL200" s="90">
        <f t="shared" si="10139"/>
        <v>21.547475121742902</v>
      </c>
      <c r="DM200" s="90">
        <f t="shared" si="10139"/>
        <v>24.047103273590235</v>
      </c>
      <c r="DN200" s="90">
        <f t="shared" si="10139"/>
        <v>26.795686445693907</v>
      </c>
      <c r="DO200" s="90">
        <f t="shared" si="10139"/>
        <v>30.349309396537713</v>
      </c>
      <c r="DP200" s="90">
        <f t="shared" si="10139"/>
        <v>33.317747448432584</v>
      </c>
      <c r="DQ200" s="90">
        <f t="shared" si="10139"/>
        <v>30.632093964799321</v>
      </c>
      <c r="DR200" s="90">
        <f t="shared" si="10139"/>
        <v>39.275578499512768</v>
      </c>
      <c r="DS200" s="90">
        <f t="shared" si="10139"/>
        <v>39.975318972856684</v>
      </c>
      <c r="DT200" s="90">
        <f t="shared" si="10139"/>
        <v>47.169230484338208</v>
      </c>
      <c r="DU200" s="90">
        <f t="shared" si="10139"/>
        <v>51.820645582113769</v>
      </c>
      <c r="DV200" s="90">
        <f t="shared" si="10139"/>
        <v>56.524187971608093</v>
      </c>
      <c r="DW200" s="90">
        <f t="shared" si="10139"/>
        <v>61.569984275540222</v>
      </c>
      <c r="DX200" s="90">
        <f t="shared" si="10139"/>
        <v>70.112340742386621</v>
      </c>
      <c r="DY200" s="90">
        <f t="shared" si="10139"/>
        <v>87.291113697541149</v>
      </c>
      <c r="DZ200" s="90">
        <f t="shared" si="10139"/>
        <v>110.97358357551899</v>
      </c>
      <c r="EA200" s="90">
        <f t="shared" si="10139"/>
        <v>130.14402954119114</v>
      </c>
      <c r="EB200" s="90">
        <f t="shared" si="10139"/>
        <v>165.08328013545767</v>
      </c>
      <c r="EC200" s="90">
        <f t="shared" si="10139"/>
        <v>173.61044878427663</v>
      </c>
      <c r="ED200" s="90">
        <f t="shared" si="10139"/>
        <v>201.10015715831949</v>
      </c>
      <c r="EE200" s="90">
        <f t="shared" si="10139"/>
        <v>233.45343141167206</v>
      </c>
      <c r="EF200" s="90">
        <f t="shared" si="10139"/>
        <v>275.88951490385159</v>
      </c>
      <c r="EG200" s="90">
        <f t="shared" si="10139"/>
        <v>335.01041143241417</v>
      </c>
      <c r="EH200" s="90">
        <f t="shared" si="10139"/>
        <v>435.44571184102455</v>
      </c>
      <c r="EI200" s="90">
        <f t="shared" si="10139"/>
        <v>570.08009845082336</v>
      </c>
      <c r="EJ200" s="90">
        <f t="shared" si="10139"/>
        <v>721.73806032788775</v>
      </c>
      <c r="EK200" s="90">
        <f t="shared" si="10139"/>
        <v>880.3114610044488</v>
      </c>
      <c r="EL200" s="90">
        <f t="shared" si="10139"/>
        <v>1024.9172183259907</v>
      </c>
      <c r="EM200" s="90">
        <f t="shared" si="10139"/>
        <v>1169.5206480432025</v>
      </c>
      <c r="EN200" s="90">
        <f t="shared" si="10139"/>
        <v>1296.8467094915679</v>
      </c>
      <c r="EO200" s="90">
        <f t="shared" si="10139"/>
        <v>1424.1699982369398</v>
      </c>
      <c r="EP200" s="90">
        <f t="shared" si="10139"/>
        <v>1563.9157107947929</v>
      </c>
      <c r="EQ200" s="90">
        <f t="shared" si="10139"/>
        <v>1698.4292242331985</v>
      </c>
      <c r="ER200" s="90">
        <f t="shared" si="10139"/>
        <v>1882.7390156695881</v>
      </c>
      <c r="ES200" s="90">
        <f t="shared" si="10139"/>
        <v>2247.9292700188066</v>
      </c>
      <c r="ET200" s="90">
        <f t="shared" si="10139"/>
        <v>2824.7039931847289</v>
      </c>
      <c r="EU200" s="90">
        <f t="shared" si="10139"/>
        <v>3682.6106643662147</v>
      </c>
      <c r="EV200" s="90">
        <f t="shared" si="10139"/>
        <v>4957.3910169028104</v>
      </c>
      <c r="EW200" s="90">
        <f t="shared" si="10139"/>
        <v>6763.33339811929</v>
      </c>
      <c r="EX200" s="90">
        <f t="shared" si="10139"/>
        <v>8993.1521387675202</v>
      </c>
      <c r="EY200" s="90">
        <f t="shared" si="10139"/>
        <v>11605.23011138489</v>
      </c>
      <c r="EZ200" s="90">
        <f t="shared" si="10139"/>
        <v>14721.550962060061</v>
      </c>
      <c r="FA200" s="90">
        <f t="shared" si="10139"/>
        <v>18202.456466166812</v>
      </c>
      <c r="FB200" s="90">
        <f t="shared" si="10139"/>
        <v>21985.93957863373</v>
      </c>
      <c r="FC200" s="90" t="e">
        <f t="shared" si="10139"/>
        <v>#DIV/0!</v>
      </c>
      <c r="FD200" s="90" t="e">
        <f t="shared" si="10139"/>
        <v>#DIV/0!</v>
      </c>
      <c r="FE200" s="90" t="e">
        <f t="shared" si="10139"/>
        <v>#DIV/0!</v>
      </c>
      <c r="FF200" s="90" t="e">
        <f t="shared" ref="FF200:FS200" si="10140">+FF197*FF198</f>
        <v>#DIV/0!</v>
      </c>
      <c r="FG200" s="90" t="e">
        <f t="shared" si="10140"/>
        <v>#DIV/0!</v>
      </c>
      <c r="FH200" s="90" t="e">
        <f t="shared" si="10140"/>
        <v>#DIV/0!</v>
      </c>
      <c r="FI200" s="90" t="e">
        <f t="shared" si="10140"/>
        <v>#DIV/0!</v>
      </c>
      <c r="FJ200" s="90" t="e">
        <f t="shared" si="10140"/>
        <v>#DIV/0!</v>
      </c>
      <c r="FK200" s="90" t="e">
        <f t="shared" si="10140"/>
        <v>#DIV/0!</v>
      </c>
      <c r="FL200" s="90" t="e">
        <f t="shared" si="10140"/>
        <v>#DIV/0!</v>
      </c>
      <c r="FM200" s="90" t="e">
        <f t="shared" si="10140"/>
        <v>#DIV/0!</v>
      </c>
      <c r="FN200" s="90" t="e">
        <f t="shared" si="10140"/>
        <v>#DIV/0!</v>
      </c>
      <c r="FO200" s="90" t="e">
        <f t="shared" si="10140"/>
        <v>#DIV/0!</v>
      </c>
      <c r="FP200" s="90" t="e">
        <f t="shared" si="10140"/>
        <v>#DIV/0!</v>
      </c>
      <c r="FQ200" s="90" t="e">
        <f t="shared" si="10140"/>
        <v>#DIV/0!</v>
      </c>
      <c r="FR200" s="90" t="e">
        <f t="shared" si="10140"/>
        <v>#DIV/0!</v>
      </c>
      <c r="FS200" s="90" t="e">
        <f t="shared" si="10140"/>
        <v>#DIV/0!</v>
      </c>
    </row>
    <row r="201" spans="1:258">
      <c r="A201" s="79" t="s">
        <v>214</v>
      </c>
      <c r="M201" s="90">
        <f>+M197*M199</f>
        <v>0.95936530725661351</v>
      </c>
      <c r="N201" s="90">
        <f t="shared" ref="N201:BY201" si="10141">+N197*N199</f>
        <v>1.2725681345896367</v>
      </c>
      <c r="O201" s="90">
        <f t="shared" si="10141"/>
        <v>2.0288616715372547</v>
      </c>
      <c r="P201" s="90">
        <f t="shared" si="10141"/>
        <v>3.2004288700259909</v>
      </c>
      <c r="Q201" s="90">
        <f t="shared" si="10141"/>
        <v>4.6948536076429219</v>
      </c>
      <c r="R201" s="90">
        <f t="shared" si="10141"/>
        <v>6.6539559517691416</v>
      </c>
      <c r="S201" s="90">
        <f t="shared" si="10141"/>
        <v>9.9306408909014543</v>
      </c>
      <c r="T201" s="90">
        <f t="shared" si="10141"/>
        <v>14.759904126427967</v>
      </c>
      <c r="U201" s="90">
        <f t="shared" si="10141"/>
        <v>21.99324283646289</v>
      </c>
      <c r="V201" s="90">
        <f t="shared" si="10141"/>
        <v>26.771576805828619</v>
      </c>
      <c r="W201" s="90">
        <f t="shared" si="10141"/>
        <v>25.196501648276111</v>
      </c>
      <c r="X201" s="90">
        <f t="shared" si="10141"/>
        <v>24.681855413197219</v>
      </c>
      <c r="Y201" s="90">
        <f t="shared" si="10141"/>
        <v>24.948036239694016</v>
      </c>
      <c r="Z201" s="90">
        <f t="shared" si="10141"/>
        <v>25.403427240386296</v>
      </c>
      <c r="AA201" s="90">
        <f t="shared" si="10141"/>
        <v>27.17167335918764</v>
      </c>
      <c r="AB201" s="90">
        <f t="shared" si="10141"/>
        <v>29.204605403030271</v>
      </c>
      <c r="AC201" s="90">
        <f t="shared" si="10141"/>
        <v>29.924164517554999</v>
      </c>
      <c r="AD201" s="90">
        <f t="shared" si="10141"/>
        <v>30.529122511325735</v>
      </c>
      <c r="AE201" s="90">
        <f t="shared" si="10141"/>
        <v>33.079058370766461</v>
      </c>
      <c r="AF201" s="90">
        <f t="shared" si="10141"/>
        <v>36.695959113907875</v>
      </c>
      <c r="AG201" s="90">
        <f t="shared" si="10141"/>
        <v>40.105955777394946</v>
      </c>
      <c r="AH201" s="90">
        <f t="shared" si="10141"/>
        <v>44.127961638196446</v>
      </c>
      <c r="AI201" s="90">
        <f t="shared" si="10141"/>
        <v>48.365015409968777</v>
      </c>
      <c r="AJ201" s="90">
        <f t="shared" si="10141"/>
        <v>48.491421309731948</v>
      </c>
      <c r="AK201" s="90">
        <f t="shared" si="10141"/>
        <v>53.413015996531101</v>
      </c>
      <c r="AL201" s="90">
        <f t="shared" si="10141"/>
        <v>61.216854525438663</v>
      </c>
      <c r="AM201" s="90">
        <f t="shared" si="10141"/>
        <v>67.23931359249714</v>
      </c>
      <c r="AN201" s="90">
        <f t="shared" si="10141"/>
        <v>76.291716646418962</v>
      </c>
      <c r="AO201" s="90">
        <f t="shared" si="10141"/>
        <v>83.505779531271926</v>
      </c>
      <c r="AP201" s="90">
        <f t="shared" si="10141"/>
        <v>91.244411366202797</v>
      </c>
      <c r="AQ201" s="90">
        <f t="shared" si="10141"/>
        <v>100.23679933141304</v>
      </c>
      <c r="AR201" s="90">
        <f t="shared" si="10141"/>
        <v>117.91446202676148</v>
      </c>
      <c r="AS201" s="90">
        <f t="shared" si="10141"/>
        <v>146.89594297118742</v>
      </c>
      <c r="AT201" s="90">
        <f t="shared" si="10141"/>
        <v>177.58804331726793</v>
      </c>
      <c r="AU201" s="90">
        <f t="shared" si="10141"/>
        <v>217.47217015051871</v>
      </c>
      <c r="AV201" s="90">
        <f t="shared" si="10141"/>
        <v>251.3480644348009</v>
      </c>
      <c r="AW201" s="90">
        <f t="shared" si="10141"/>
        <v>277.74767187611712</v>
      </c>
      <c r="AX201" s="90">
        <f t="shared" si="10141"/>
        <v>327.64998971995431</v>
      </c>
      <c r="AY201" s="90">
        <f t="shared" si="10141"/>
        <v>388.74319154938723</v>
      </c>
      <c r="AZ201" s="90">
        <f t="shared" si="10141"/>
        <v>460.10343600463943</v>
      </c>
      <c r="BA201" s="90">
        <f t="shared" si="10141"/>
        <v>578.55041689523614</v>
      </c>
      <c r="BB201" s="90">
        <f t="shared" si="10141"/>
        <v>772.97010603726983</v>
      </c>
      <c r="BC201" s="90">
        <f t="shared" si="10141"/>
        <v>971.45205723844424</v>
      </c>
      <c r="BD201" s="90">
        <f t="shared" si="10141"/>
        <v>1210.6632941290629</v>
      </c>
      <c r="BE201" s="90">
        <f t="shared" si="10141"/>
        <v>1413.7143774329381</v>
      </c>
      <c r="BF201" s="90">
        <f t="shared" si="10141"/>
        <v>1613.510295167682</v>
      </c>
      <c r="BG201" s="90">
        <f t="shared" si="10141"/>
        <v>1820.6239110512186</v>
      </c>
      <c r="BH201" s="90">
        <f t="shared" si="10141"/>
        <v>1992.1294781189813</v>
      </c>
      <c r="BI201" s="90">
        <f t="shared" si="10141"/>
        <v>2206.4139991330744</v>
      </c>
      <c r="BJ201" s="90">
        <f t="shared" si="10141"/>
        <v>2403.7217556233995</v>
      </c>
      <c r="BK201" s="90">
        <f t="shared" si="10141"/>
        <v>2589.1999620133006</v>
      </c>
      <c r="BL201" s="90">
        <f t="shared" si="10141"/>
        <v>2906.7871616629809</v>
      </c>
      <c r="BM201" s="90">
        <f t="shared" si="10141"/>
        <v>3498.3386686407484</v>
      </c>
      <c r="BN201" s="90">
        <f t="shared" si="10141"/>
        <v>4242.9184068067907</v>
      </c>
      <c r="BO201" s="90">
        <f t="shared" si="10141"/>
        <v>5354.8888096197443</v>
      </c>
      <c r="BP201" s="90">
        <f t="shared" si="10141"/>
        <v>6983.0420787900675</v>
      </c>
      <c r="BQ201" s="90">
        <f t="shared" si="10141"/>
        <v>9356.4141420049618</v>
      </c>
      <c r="BR201" s="90">
        <f t="shared" si="10141"/>
        <v>12068.034724055633</v>
      </c>
      <c r="BS201" s="90">
        <f t="shared" si="10141"/>
        <v>15662.532249974494</v>
      </c>
      <c r="BT201" s="90">
        <f t="shared" si="10141"/>
        <v>20202.657282087475</v>
      </c>
      <c r="BU201" s="90">
        <f t="shared" si="10141"/>
        <v>24939.474032074777</v>
      </c>
      <c r="BV201" s="90">
        <f t="shared" si="10141"/>
        <v>30491.666285713087</v>
      </c>
      <c r="BW201" s="90" t="e">
        <f t="shared" si="10141"/>
        <v>#DIV/0!</v>
      </c>
      <c r="BX201" s="90" t="e">
        <f t="shared" si="10141"/>
        <v>#DIV/0!</v>
      </c>
      <c r="BY201" s="90" t="e">
        <f t="shared" si="10141"/>
        <v>#DIV/0!</v>
      </c>
      <c r="BZ201" s="90" t="e">
        <f t="shared" ref="BZ201:CM201" si="10142">+BZ197*BZ199</f>
        <v>#DIV/0!</v>
      </c>
      <c r="CA201" s="90" t="e">
        <f t="shared" si="10142"/>
        <v>#DIV/0!</v>
      </c>
      <c r="CB201" s="90" t="e">
        <f t="shared" si="10142"/>
        <v>#DIV/0!</v>
      </c>
      <c r="CC201" s="90" t="e">
        <f t="shared" si="10142"/>
        <v>#DIV/0!</v>
      </c>
      <c r="CD201" s="90" t="e">
        <f t="shared" si="10142"/>
        <v>#DIV/0!</v>
      </c>
      <c r="CE201" s="90" t="e">
        <f t="shared" si="10142"/>
        <v>#DIV/0!</v>
      </c>
      <c r="CF201" s="90" t="e">
        <f t="shared" si="10142"/>
        <v>#DIV/0!</v>
      </c>
      <c r="CG201" s="90" t="e">
        <f t="shared" si="10142"/>
        <v>#DIV/0!</v>
      </c>
      <c r="CH201" s="90" t="e">
        <f t="shared" si="10142"/>
        <v>#DIV/0!</v>
      </c>
      <c r="CI201" s="90" t="e">
        <f t="shared" si="10142"/>
        <v>#DIV/0!</v>
      </c>
      <c r="CJ201" s="90" t="e">
        <f t="shared" si="10142"/>
        <v>#DIV/0!</v>
      </c>
      <c r="CK201" s="90" t="e">
        <f t="shared" si="10142"/>
        <v>#DIV/0!</v>
      </c>
      <c r="CL201" s="90" t="e">
        <f t="shared" si="10142"/>
        <v>#DIV/0!</v>
      </c>
      <c r="CM201" s="90" t="e">
        <f t="shared" si="10142"/>
        <v>#DIV/0!</v>
      </c>
      <c r="CQ201" s="82"/>
      <c r="CS201" s="90">
        <f>+CS197*CS199</f>
        <v>0.95939569250960466</v>
      </c>
      <c r="CT201" s="90">
        <f t="shared" ref="CT201:FE201" si="10143">+CT197*CT199</f>
        <v>1.1671886626087611</v>
      </c>
      <c r="CU201" s="90">
        <f t="shared" si="10143"/>
        <v>1.7609304647717055</v>
      </c>
      <c r="CV201" s="90">
        <f t="shared" si="10143"/>
        <v>2.6933903079675385</v>
      </c>
      <c r="CW201" s="90">
        <f t="shared" si="10143"/>
        <v>3.8577626847452775</v>
      </c>
      <c r="CX201" s="90">
        <f t="shared" si="10143"/>
        <v>5.3067274204927157</v>
      </c>
      <c r="CY201" s="90">
        <f t="shared" si="10143"/>
        <v>7.8874677272105753</v>
      </c>
      <c r="CZ201" s="90">
        <f t="shared" si="10143"/>
        <v>11.657352529406984</v>
      </c>
      <c r="DA201" s="90">
        <f t="shared" si="10143"/>
        <v>17.039926620284188</v>
      </c>
      <c r="DB201" s="90">
        <f t="shared" si="10143"/>
        <v>19.508908591629439</v>
      </c>
      <c r="DC201" s="90">
        <f t="shared" si="10143"/>
        <v>16.889728355348947</v>
      </c>
      <c r="DD201" s="90">
        <f t="shared" si="10143"/>
        <v>15.360773161987913</v>
      </c>
      <c r="DE201" s="90">
        <f t="shared" si="10143"/>
        <v>14.645107537818609</v>
      </c>
      <c r="DF201" s="90">
        <f t="shared" si="10143"/>
        <v>14.330800913495814</v>
      </c>
      <c r="DG201" s="90">
        <f t="shared" si="10143"/>
        <v>15.100083219559606</v>
      </c>
      <c r="DH201" s="90">
        <f t="shared" si="10143"/>
        <v>15.944930279120356</v>
      </c>
      <c r="DI201" s="90">
        <f t="shared" si="10143"/>
        <v>15.805388504042005</v>
      </c>
      <c r="DJ201" s="90">
        <f t="shared" si="10143"/>
        <v>15.937857362185344</v>
      </c>
      <c r="DK201" s="90">
        <f t="shared" si="10143"/>
        <v>17.897634037830151</v>
      </c>
      <c r="DL201" s="90">
        <f t="shared" si="10143"/>
        <v>20.666457901026412</v>
      </c>
      <c r="DM201" s="90">
        <f t="shared" si="10143"/>
        <v>23.135088566291646</v>
      </c>
      <c r="DN201" s="90">
        <f t="shared" si="10143"/>
        <v>25.96415909368887</v>
      </c>
      <c r="DO201" s="90">
        <f t="shared" si="10143"/>
        <v>28.983351317756469</v>
      </c>
      <c r="DP201" s="90">
        <f t="shared" si="10143"/>
        <v>29.477660646268724</v>
      </c>
      <c r="DQ201" s="90">
        <f t="shared" si="10143"/>
        <v>32.589353021801664</v>
      </c>
      <c r="DR201" s="90">
        <f t="shared" si="10143"/>
        <v>37.324623488309541</v>
      </c>
      <c r="DS201" s="90">
        <f t="shared" si="10143"/>
        <v>41.024079421111466</v>
      </c>
      <c r="DT201" s="90">
        <f t="shared" si="10143"/>
        <v>46.463531956347133</v>
      </c>
      <c r="DU201" s="90">
        <f t="shared" si="10143"/>
        <v>50.951419515063549</v>
      </c>
      <c r="DV201" s="90">
        <f t="shared" si="10143"/>
        <v>55.572967582768783</v>
      </c>
      <c r="DW201" s="90">
        <f t="shared" si="10143"/>
        <v>60.937030056284058</v>
      </c>
      <c r="DX201" s="90">
        <f t="shared" si="10143"/>
        <v>72.387802749549394</v>
      </c>
      <c r="DY201" s="90">
        <f t="shared" si="10143"/>
        <v>91.010750763268391</v>
      </c>
      <c r="DZ201" s="90">
        <f t="shared" si="10143"/>
        <v>110.97358357551899</v>
      </c>
      <c r="EA201" s="90">
        <f t="shared" si="10143"/>
        <v>136.99947343781173</v>
      </c>
      <c r="EB201" s="90">
        <f t="shared" si="10143"/>
        <v>158.08809596906039</v>
      </c>
      <c r="EC201" s="90">
        <f t="shared" si="10143"/>
        <v>175.34089093337337</v>
      </c>
      <c r="ED201" s="90">
        <f t="shared" si="10143"/>
        <v>206.54310000028735</v>
      </c>
      <c r="EE201" s="90">
        <f t="shared" si="10143"/>
        <v>242.14447884244751</v>
      </c>
      <c r="EF201" s="90">
        <f t="shared" si="10143"/>
        <v>283.55683582744371</v>
      </c>
      <c r="EG201" s="90">
        <f t="shared" si="10143"/>
        <v>354.17611266106547</v>
      </c>
      <c r="EH201" s="90">
        <f t="shared" si="10143"/>
        <v>472.82038359214459</v>
      </c>
      <c r="EI201" s="90">
        <f t="shared" si="10143"/>
        <v>597.10101090495073</v>
      </c>
      <c r="EJ201" s="90">
        <f t="shared" si="10143"/>
        <v>749.88357635280033</v>
      </c>
      <c r="EK201" s="90">
        <f t="shared" si="10143"/>
        <v>882.74959855791997</v>
      </c>
      <c r="EL201" s="90">
        <f t="shared" si="10143"/>
        <v>1014.7209080328985</v>
      </c>
      <c r="EM201" s="90">
        <f t="shared" si="10143"/>
        <v>1150.9798823326203</v>
      </c>
      <c r="EN201" s="90">
        <f t="shared" si="10143"/>
        <v>1260.1318683199308</v>
      </c>
      <c r="EO201" s="90">
        <f t="shared" si="10143"/>
        <v>1394.4142701719916</v>
      </c>
      <c r="EP201" s="90">
        <f t="shared" si="10143"/>
        <v>1517.9793542038576</v>
      </c>
      <c r="EQ201" s="90">
        <f t="shared" si="10143"/>
        <v>1636.595893197097</v>
      </c>
      <c r="ER201" s="90">
        <f t="shared" si="10143"/>
        <v>1844.8817044131422</v>
      </c>
      <c r="ES201" s="90">
        <f t="shared" si="10143"/>
        <v>2253.7029001942933</v>
      </c>
      <c r="ET201" s="90">
        <f t="shared" si="10143"/>
        <v>2798.8689478085998</v>
      </c>
      <c r="EU201" s="90">
        <f t="shared" si="10143"/>
        <v>3648.9291126545781</v>
      </c>
      <c r="EV201" s="90">
        <f t="shared" si="10143"/>
        <v>4909.6292657711483</v>
      </c>
      <c r="EW201" s="90">
        <f t="shared" si="10143"/>
        <v>6734.3076894107999</v>
      </c>
      <c r="EX201" s="90">
        <f t="shared" si="10143"/>
        <v>8789.9674075787225</v>
      </c>
      <c r="EY201" s="90">
        <f t="shared" si="10143"/>
        <v>11439.784387749089</v>
      </c>
      <c r="EZ201" s="90">
        <f t="shared" si="10143"/>
        <v>14640.480429232901</v>
      </c>
      <c r="FA201" s="90">
        <f t="shared" si="10143"/>
        <v>17869.218004059236</v>
      </c>
      <c r="FB201" s="90">
        <f t="shared" si="10143"/>
        <v>21583.435625016704</v>
      </c>
      <c r="FC201" s="90" t="e">
        <f t="shared" si="10143"/>
        <v>#DIV/0!</v>
      </c>
      <c r="FD201" s="90" t="e">
        <f t="shared" si="10143"/>
        <v>#DIV/0!</v>
      </c>
      <c r="FE201" s="90" t="e">
        <f t="shared" si="10143"/>
        <v>#DIV/0!</v>
      </c>
      <c r="FF201" s="90" t="e">
        <f t="shared" ref="FF201:FS201" si="10144">+FF197*FF199</f>
        <v>#DIV/0!</v>
      </c>
      <c r="FG201" s="90" t="e">
        <f t="shared" si="10144"/>
        <v>#DIV/0!</v>
      </c>
      <c r="FH201" s="90" t="e">
        <f t="shared" si="10144"/>
        <v>#DIV/0!</v>
      </c>
      <c r="FI201" s="90" t="e">
        <f t="shared" si="10144"/>
        <v>#DIV/0!</v>
      </c>
      <c r="FJ201" s="90" t="e">
        <f t="shared" si="10144"/>
        <v>#DIV/0!</v>
      </c>
      <c r="FK201" s="90" t="e">
        <f t="shared" si="10144"/>
        <v>#DIV/0!</v>
      </c>
      <c r="FL201" s="90" t="e">
        <f t="shared" si="10144"/>
        <v>#DIV/0!</v>
      </c>
      <c r="FM201" s="90" t="e">
        <f t="shared" si="10144"/>
        <v>#DIV/0!</v>
      </c>
      <c r="FN201" s="90" t="e">
        <f t="shared" si="10144"/>
        <v>#DIV/0!</v>
      </c>
      <c r="FO201" s="90" t="e">
        <f t="shared" si="10144"/>
        <v>#DIV/0!</v>
      </c>
      <c r="FP201" s="90" t="e">
        <f t="shared" si="10144"/>
        <v>#DIV/0!</v>
      </c>
      <c r="FQ201" s="90" t="e">
        <f t="shared" si="10144"/>
        <v>#DIV/0!</v>
      </c>
      <c r="FR201" s="90" t="e">
        <f t="shared" si="10144"/>
        <v>#DIV/0!</v>
      </c>
      <c r="FS201" s="90" t="e">
        <f t="shared" si="10144"/>
        <v>#DIV/0!</v>
      </c>
    </row>
    <row r="202" spans="1:258"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I202" s="90"/>
      <c r="CJ202" s="90"/>
      <c r="CK202" s="90"/>
      <c r="CL202" s="90"/>
      <c r="CM202" s="90"/>
      <c r="CQ202" s="82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  <c r="FO202" s="90"/>
      <c r="FP202" s="90"/>
      <c r="FQ202" s="90"/>
      <c r="FR202" s="90"/>
      <c r="FS202" s="90"/>
    </row>
    <row r="203" spans="1:258"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I203" s="90"/>
      <c r="CJ203" s="90"/>
      <c r="CK203" s="90"/>
      <c r="CL203" s="90"/>
      <c r="CM203" s="90"/>
      <c r="CQ203" s="82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  <c r="FO203" s="90"/>
      <c r="FP203" s="90"/>
      <c r="FQ203" s="90"/>
      <c r="FR203" s="90"/>
      <c r="FS203" s="90"/>
    </row>
    <row r="204" spans="1:258"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I204" s="90"/>
      <c r="CJ204" s="90"/>
      <c r="CK204" s="90"/>
      <c r="CL204" s="90"/>
      <c r="CM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  <c r="FO204" s="90"/>
      <c r="FP204" s="90"/>
      <c r="FQ204" s="90"/>
      <c r="FR204" s="90"/>
      <c r="FS204" s="90"/>
    </row>
    <row r="207" spans="1:258" ht="15.75">
      <c r="A207" s="85" t="s">
        <v>181</v>
      </c>
      <c r="F207" s="79">
        <v>25</v>
      </c>
      <c r="G207" s="83">
        <f>2*F207</f>
        <v>50</v>
      </c>
      <c r="H207" s="83">
        <f>+F207/4</f>
        <v>6.25</v>
      </c>
      <c r="I207" s="79">
        <v>0.5</v>
      </c>
      <c r="J207" s="83">
        <f>2/F207</f>
        <v>0.08</v>
      </c>
    </row>
    <row r="209" spans="1:177">
      <c r="A209" s="79" t="s">
        <v>179</v>
      </c>
      <c r="E209" s="80"/>
      <c r="M209" s="82">
        <f>1-_xlfn.NORM.DIST($M$3:$BK$3,$F207,$H207,1)</f>
        <v>0.99996832875816688</v>
      </c>
      <c r="N209" s="82">
        <f t="shared" ref="N209:BJ209" si="10145">1-_xlfn.NORM.DIST($M$3:$BK$3,$F207,$H207,1)</f>
        <v>0.99993848284481679</v>
      </c>
      <c r="O209" s="82">
        <f t="shared" si="10145"/>
        <v>0.99988338302318458</v>
      </c>
      <c r="P209" s="82">
        <f t="shared" si="10145"/>
        <v>0.99978422660070532</v>
      </c>
      <c r="Q209" s="82">
        <f t="shared" si="10145"/>
        <v>0.99961028763741799</v>
      </c>
      <c r="R209" s="82">
        <f t="shared" si="10145"/>
        <v>0.99931286206208414</v>
      </c>
      <c r="S209" s="82">
        <f t="shared" si="10145"/>
        <v>0.9988171092568956</v>
      </c>
      <c r="T209" s="82">
        <f t="shared" si="10145"/>
        <v>0.99801162414510569</v>
      </c>
      <c r="U209" s="82">
        <f t="shared" si="10145"/>
        <v>0.99673590418410873</v>
      </c>
      <c r="V209" s="82">
        <f t="shared" si="10145"/>
        <v>0.99476639183644422</v>
      </c>
      <c r="W209" s="82">
        <f t="shared" si="10145"/>
        <v>0.99180246407540384</v>
      </c>
      <c r="X209" s="82">
        <f t="shared" si="10145"/>
        <v>0.98745453856405341</v>
      </c>
      <c r="Y209" s="82">
        <f t="shared" si="10145"/>
        <v>0.98123723356506221</v>
      </c>
      <c r="Z209" s="82">
        <f t="shared" si="10145"/>
        <v>0.9725710502961632</v>
      </c>
      <c r="AA209" s="82">
        <f t="shared" si="10145"/>
        <v>0.96079609671251731</v>
      </c>
      <c r="AB209" s="82">
        <f t="shared" si="10145"/>
        <v>0.94520070830044201</v>
      </c>
      <c r="AC209" s="82">
        <f t="shared" si="10145"/>
        <v>0.92506630046567295</v>
      </c>
      <c r="AD209" s="82">
        <f t="shared" si="10145"/>
        <v>0.89972743204555794</v>
      </c>
      <c r="AE209" s="82">
        <f t="shared" si="10145"/>
        <v>0.86864311895726931</v>
      </c>
      <c r="AF209" s="82">
        <f t="shared" si="10145"/>
        <v>0.83147239253316219</v>
      </c>
      <c r="AG209" s="82">
        <f t="shared" si="10145"/>
        <v>0.78814460141660336</v>
      </c>
      <c r="AH209" s="82">
        <f t="shared" si="10145"/>
        <v>0.73891370030713843</v>
      </c>
      <c r="AI209" s="82">
        <f t="shared" si="10145"/>
        <v>0.68438630348377738</v>
      </c>
      <c r="AJ209" s="82">
        <f t="shared" si="10145"/>
        <v>0.62551583472332006</v>
      </c>
      <c r="AK209" s="82">
        <f t="shared" si="10145"/>
        <v>0.56355946289143288</v>
      </c>
      <c r="AL209" s="82">
        <f t="shared" si="10145"/>
        <v>0.5</v>
      </c>
      <c r="AM209" s="82">
        <f t="shared" si="10145"/>
        <v>0.43644053710856712</v>
      </c>
      <c r="AN209" s="82">
        <f t="shared" si="10145"/>
        <v>0.37448416527667994</v>
      </c>
      <c r="AO209" s="82">
        <f t="shared" si="10145"/>
        <v>0.31561369651622262</v>
      </c>
      <c r="AP209" s="82">
        <f t="shared" si="10145"/>
        <v>0.26108629969286157</v>
      </c>
      <c r="AQ209" s="82">
        <f t="shared" si="10145"/>
        <v>0.21185539858339664</v>
      </c>
      <c r="AR209" s="82">
        <f t="shared" si="10145"/>
        <v>0.16852760746683781</v>
      </c>
      <c r="AS209" s="82">
        <f t="shared" si="10145"/>
        <v>0.13135688104273069</v>
      </c>
      <c r="AT209" s="82">
        <f t="shared" si="10145"/>
        <v>0.10027256795444206</v>
      </c>
      <c r="AU209" s="82">
        <f t="shared" si="10145"/>
        <v>7.4933699534327047E-2</v>
      </c>
      <c r="AV209" s="82">
        <f t="shared" si="10145"/>
        <v>5.4799291699557995E-2</v>
      </c>
      <c r="AW209" s="82">
        <f t="shared" si="10145"/>
        <v>3.9203903287482689E-2</v>
      </c>
      <c r="AX209" s="82">
        <f t="shared" si="10145"/>
        <v>2.7428949703836802E-2</v>
      </c>
      <c r="AY209" s="82">
        <f t="shared" si="10145"/>
        <v>1.8762766434937794E-2</v>
      </c>
      <c r="AZ209" s="82">
        <f t="shared" si="10145"/>
        <v>1.2545461435946592E-2</v>
      </c>
      <c r="BA209" s="82">
        <f t="shared" si="10145"/>
        <v>8.1975359245961554E-3</v>
      </c>
      <c r="BB209" s="82">
        <f t="shared" si="10145"/>
        <v>5.2336081635557807E-3</v>
      </c>
      <c r="BC209" s="82">
        <f t="shared" si="10145"/>
        <v>3.2640958158912659E-3</v>
      </c>
      <c r="BD209" s="82">
        <f t="shared" si="10145"/>
        <v>1.9883758548943087E-3</v>
      </c>
      <c r="BE209" s="82">
        <f t="shared" si="10145"/>
        <v>1.1828907431044033E-3</v>
      </c>
      <c r="BF209" s="82">
        <f t="shared" si="10145"/>
        <v>6.8713793791586042E-4</v>
      </c>
      <c r="BG209" s="82">
        <f t="shared" si="10145"/>
        <v>3.8971236258200648E-4</v>
      </c>
      <c r="BH209" s="82">
        <f t="shared" si="10145"/>
        <v>2.1577339929468309E-4</v>
      </c>
      <c r="BI209" s="82">
        <f t="shared" si="10145"/>
        <v>1.1661697681542016E-4</v>
      </c>
      <c r="BJ209" s="82">
        <f t="shared" si="10145"/>
        <v>6.1517155183210548E-5</v>
      </c>
      <c r="BK209" s="86">
        <v>0</v>
      </c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2"/>
      <c r="CK209" s="82"/>
      <c r="CL209" s="82"/>
      <c r="CM209" s="82"/>
      <c r="CN209" s="82"/>
      <c r="CO209" s="86"/>
    </row>
    <row r="210" spans="1:177">
      <c r="A210" s="79" t="s">
        <v>170</v>
      </c>
      <c r="C210" s="81"/>
      <c r="M210" s="82">
        <f>+($G207-M$3)/($G207-$I207*M$3)</f>
        <v>1</v>
      </c>
      <c r="N210" s="82">
        <f t="shared" ref="N210:BK210" si="10146">+($G207-N$3)/($G207-$I207*N$3)</f>
        <v>0.98989898989898994</v>
      </c>
      <c r="O210" s="82">
        <f t="shared" si="10146"/>
        <v>0.97959183673469385</v>
      </c>
      <c r="P210" s="82">
        <f t="shared" si="10146"/>
        <v>0.96907216494845361</v>
      </c>
      <c r="Q210" s="82">
        <f t="shared" si="10146"/>
        <v>0.95833333333333337</v>
      </c>
      <c r="R210" s="82">
        <f t="shared" si="10146"/>
        <v>0.94736842105263153</v>
      </c>
      <c r="S210" s="82">
        <f t="shared" si="10146"/>
        <v>0.93617021276595747</v>
      </c>
      <c r="T210" s="82">
        <f t="shared" si="10146"/>
        <v>0.92473118279569888</v>
      </c>
      <c r="U210" s="82">
        <f t="shared" si="10146"/>
        <v>0.91304347826086951</v>
      </c>
      <c r="V210" s="82">
        <f t="shared" si="10146"/>
        <v>0.90109890109890112</v>
      </c>
      <c r="W210" s="82">
        <f t="shared" si="10146"/>
        <v>0.88888888888888884</v>
      </c>
      <c r="X210" s="82">
        <f t="shared" si="10146"/>
        <v>0.8764044943820225</v>
      </c>
      <c r="Y210" s="82">
        <f t="shared" si="10146"/>
        <v>0.86363636363636365</v>
      </c>
      <c r="Z210" s="82">
        <f t="shared" si="10146"/>
        <v>0.85057471264367812</v>
      </c>
      <c r="AA210" s="82">
        <f t="shared" si="10146"/>
        <v>0.83720930232558144</v>
      </c>
      <c r="AB210" s="82">
        <f t="shared" si="10146"/>
        <v>0.82352941176470584</v>
      </c>
      <c r="AC210" s="82">
        <f t="shared" si="10146"/>
        <v>0.80952380952380953</v>
      </c>
      <c r="AD210" s="82">
        <f t="shared" si="10146"/>
        <v>0.79518072289156627</v>
      </c>
      <c r="AE210" s="82">
        <f t="shared" si="10146"/>
        <v>0.78048780487804881</v>
      </c>
      <c r="AF210" s="82">
        <f t="shared" si="10146"/>
        <v>0.76543209876543206</v>
      </c>
      <c r="AG210" s="82">
        <f t="shared" si="10146"/>
        <v>0.75</v>
      </c>
      <c r="AH210" s="82">
        <f t="shared" si="10146"/>
        <v>0.73417721518987344</v>
      </c>
      <c r="AI210" s="82">
        <f t="shared" si="10146"/>
        <v>0.71794871794871795</v>
      </c>
      <c r="AJ210" s="82">
        <f t="shared" si="10146"/>
        <v>0.70129870129870131</v>
      </c>
      <c r="AK210" s="82">
        <f t="shared" si="10146"/>
        <v>0.68421052631578949</v>
      </c>
      <c r="AL210" s="82">
        <f t="shared" si="10146"/>
        <v>0.66666666666666663</v>
      </c>
      <c r="AM210" s="82">
        <f t="shared" si="10146"/>
        <v>0.64864864864864868</v>
      </c>
      <c r="AN210" s="82">
        <f t="shared" si="10146"/>
        <v>0.63013698630136983</v>
      </c>
      <c r="AO210" s="82">
        <f t="shared" si="10146"/>
        <v>0.61111111111111116</v>
      </c>
      <c r="AP210" s="82">
        <f t="shared" si="10146"/>
        <v>0.59154929577464788</v>
      </c>
      <c r="AQ210" s="82">
        <f t="shared" si="10146"/>
        <v>0.5714285714285714</v>
      </c>
      <c r="AR210" s="82">
        <f t="shared" si="10146"/>
        <v>0.55072463768115942</v>
      </c>
      <c r="AS210" s="82">
        <f t="shared" si="10146"/>
        <v>0.52941176470588236</v>
      </c>
      <c r="AT210" s="82">
        <f t="shared" si="10146"/>
        <v>0.5074626865671642</v>
      </c>
      <c r="AU210" s="82">
        <f t="shared" si="10146"/>
        <v>0.48484848484848486</v>
      </c>
      <c r="AV210" s="82">
        <f t="shared" si="10146"/>
        <v>0.46153846153846156</v>
      </c>
      <c r="AW210" s="82">
        <f t="shared" si="10146"/>
        <v>0.4375</v>
      </c>
      <c r="AX210" s="82">
        <f t="shared" si="10146"/>
        <v>0.41269841269841268</v>
      </c>
      <c r="AY210" s="82">
        <f t="shared" si="10146"/>
        <v>0.38709677419354838</v>
      </c>
      <c r="AZ210" s="82">
        <f t="shared" si="10146"/>
        <v>0.36065573770491804</v>
      </c>
      <c r="BA210" s="82">
        <f t="shared" si="10146"/>
        <v>0.33333333333333331</v>
      </c>
      <c r="BB210" s="82">
        <f t="shared" si="10146"/>
        <v>0.30508474576271188</v>
      </c>
      <c r="BC210" s="82">
        <f t="shared" si="10146"/>
        <v>0.27586206896551724</v>
      </c>
      <c r="BD210" s="82">
        <f t="shared" si="10146"/>
        <v>0.24561403508771928</v>
      </c>
      <c r="BE210" s="82">
        <f t="shared" si="10146"/>
        <v>0.21428571428571427</v>
      </c>
      <c r="BF210" s="82">
        <f t="shared" si="10146"/>
        <v>0.18181818181818182</v>
      </c>
      <c r="BG210" s="82">
        <f t="shared" si="10146"/>
        <v>0.14814814814814814</v>
      </c>
      <c r="BH210" s="82">
        <f t="shared" si="10146"/>
        <v>0.11320754716981132</v>
      </c>
      <c r="BI210" s="82">
        <f t="shared" si="10146"/>
        <v>7.6923076923076927E-2</v>
      </c>
      <c r="BJ210" s="82">
        <f t="shared" si="10146"/>
        <v>3.9215686274509803E-2</v>
      </c>
      <c r="BK210" s="82">
        <f t="shared" si="10146"/>
        <v>0</v>
      </c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K210" s="82"/>
      <c r="CL210" s="82"/>
      <c r="CM210" s="82"/>
      <c r="CN210" s="82"/>
      <c r="CO210" s="82"/>
      <c r="CR210" s="91" t="s">
        <v>186</v>
      </c>
      <c r="CS210" s="91"/>
    </row>
    <row r="211" spans="1:177">
      <c r="A211" s="87" t="s">
        <v>195</v>
      </c>
      <c r="M211" s="87">
        <f>+M209*M210</f>
        <v>0.99996832875816688</v>
      </c>
      <c r="N211" s="87">
        <f t="shared" ref="N211" si="10147">+N209*N210</f>
        <v>0.98983809412921264</v>
      </c>
      <c r="O211" s="87">
        <f t="shared" ref="O211" si="10148">+O209*O210</f>
        <v>0.97947759969618076</v>
      </c>
      <c r="P211" s="87">
        <f t="shared" ref="P211" si="10149">+P209*P210</f>
        <v>0.9688630649532608</v>
      </c>
      <c r="Q211" s="87">
        <f t="shared" ref="Q211" si="10150">+Q209*Q210</f>
        <v>0.95795985898585889</v>
      </c>
      <c r="R211" s="87">
        <f t="shared" ref="R211" si="10151">+R209*R210</f>
        <v>0.94671744826934279</v>
      </c>
      <c r="S211" s="87">
        <f t="shared" ref="S211" si="10152">+S209*S210</f>
        <v>0.93506282568730659</v>
      </c>
      <c r="T211" s="87">
        <f t="shared" ref="T211" si="10153">+T209*T210</f>
        <v>0.92289246963956006</v>
      </c>
      <c r="U211" s="87">
        <f t="shared" ref="U211" si="10154">+U209*U210</f>
        <v>0.91006321686375136</v>
      </c>
      <c r="V211" s="87">
        <f t="shared" ref="V211" si="10155">+V209*V210</f>
        <v>0.89638290253393882</v>
      </c>
      <c r="W211" s="87">
        <f t="shared" ref="W211" si="10156">+W209*W210</f>
        <v>0.8816021902892478</v>
      </c>
      <c r="X211" s="87">
        <f t="shared" ref="X211" si="10157">+X209*X210</f>
        <v>0.8654095955954626</v>
      </c>
      <c r="Y211" s="87">
        <f t="shared" ref="Y211" si="10158">+Y209*Y210</f>
        <v>0.84743215626073554</v>
      </c>
      <c r="Z211" s="87">
        <f t="shared" ref="Z211" si="10159">+Z209*Z210</f>
        <v>0.82724434163121918</v>
      </c>
      <c r="AA211" s="87">
        <f t="shared" ref="AA211" si="10160">+AA209*AA210</f>
        <v>0.80438742980582845</v>
      </c>
      <c r="AB211" s="87">
        <f t="shared" ref="AB211" si="10161">+AB209*AB210</f>
        <v>0.77840058330624629</v>
      </c>
      <c r="AC211" s="87">
        <f t="shared" ref="AC211" si="10162">+AC209*AC210</f>
        <v>0.74886319561506864</v>
      </c>
      <c r="AD211" s="87">
        <f t="shared" ref="AD211" si="10163">+AD209*AD210</f>
        <v>0.71544590981935929</v>
      </c>
      <c r="AE211" s="87">
        <f t="shared" ref="AE211" si="10164">+AE209*AE210</f>
        <v>0.67796536113738093</v>
      </c>
      <c r="AF211" s="87">
        <f t="shared" ref="AF211" si="10165">+AF209*AF210</f>
        <v>0.63643565848217354</v>
      </c>
      <c r="AG211" s="87">
        <f t="shared" ref="AG211" si="10166">+AG209*AG210</f>
        <v>0.59110845106245247</v>
      </c>
      <c r="AH211" s="87">
        <f t="shared" ref="AH211" si="10167">+AH209*AH210</f>
        <v>0.54249360275713965</v>
      </c>
      <c r="AI211" s="87">
        <f t="shared" ref="AI211" si="10168">+AI209*AI210</f>
        <v>0.4913542691678402</v>
      </c>
      <c r="AJ211" s="87">
        <f t="shared" ref="AJ211" si="10169">+AJ209*AJ210</f>
        <v>0.43867344253323748</v>
      </c>
      <c r="AK211" s="87">
        <f t="shared" ref="AK211" si="10170">+AK209*AK210</f>
        <v>0.38559331671519093</v>
      </c>
      <c r="AL211" s="87">
        <f t="shared" ref="AL211" si="10171">+AL209*AL210</f>
        <v>0.33333333333333331</v>
      </c>
      <c r="AM211" s="87">
        <f t="shared" ref="AM211" si="10172">+AM209*AM210</f>
        <v>0.28309656461096244</v>
      </c>
      <c r="AN211" s="87">
        <f t="shared" ref="AN211" si="10173">+AN209*AN210</f>
        <v>0.23597632332503118</v>
      </c>
      <c r="AO211" s="87">
        <f t="shared" ref="AO211" si="10174">+AO209*AO210</f>
        <v>0.19287503675991383</v>
      </c>
      <c r="AP211" s="87">
        <f t="shared" ref="AP211" si="10175">+AP209*AP210</f>
        <v>0.15444541671972092</v>
      </c>
      <c r="AQ211" s="87">
        <f t="shared" ref="AQ211" si="10176">+AQ209*AQ210</f>
        <v>0.12106022776194093</v>
      </c>
      <c r="AR211" s="87">
        <f t="shared" ref="AR211" si="10177">+AR209*AR210</f>
        <v>9.2812305561446914E-2</v>
      </c>
      <c r="AS211" s="87">
        <f t="shared" ref="AS211" si="10178">+AS209*AS210</f>
        <v>6.9541878199092716E-2</v>
      </c>
      <c r="AT211" s="87">
        <f t="shared" ref="AT211" si="10179">+AT209*AT210</f>
        <v>5.0884586723149702E-2</v>
      </c>
      <c r="AU211" s="87">
        <f t="shared" ref="AU211" si="10180">+AU209*AU210</f>
        <v>3.6331490683310083E-2</v>
      </c>
      <c r="AV211" s="87">
        <f t="shared" ref="AV211" si="10181">+AV209*AV210</f>
        <v>2.5291980784411385E-2</v>
      </c>
      <c r="AW211" s="87">
        <f t="shared" ref="AW211" si="10182">+AW209*AW210</f>
        <v>1.7151707688273676E-2</v>
      </c>
      <c r="AX211" s="87">
        <f t="shared" ref="AX211" si="10183">+AX209*AX210</f>
        <v>1.1319884004758045E-2</v>
      </c>
      <c r="AY211" s="87">
        <f t="shared" ref="AY211" si="10184">+AY209*AY210</f>
        <v>7.2630063619114043E-3</v>
      </c>
      <c r="AZ211" s="87">
        <f t="shared" ref="AZ211" si="10185">+AZ209*AZ210</f>
        <v>4.5245926490299184E-3</v>
      </c>
      <c r="BA211" s="87">
        <f t="shared" ref="BA211" si="10186">+BA209*BA210</f>
        <v>2.732511974865385E-3</v>
      </c>
      <c r="BB211" s="87">
        <f t="shared" ref="BB211" si="10187">+BB209*BB210</f>
        <v>1.5966940160000687E-3</v>
      </c>
      <c r="BC211" s="87">
        <f t="shared" ref="BC211" si="10188">+BC209*BC210</f>
        <v>9.0044022507345268E-4</v>
      </c>
      <c r="BD211" s="87">
        <f t="shared" ref="BD211" si="10189">+BD209*BD210</f>
        <v>4.8837301699158453E-4</v>
      </c>
      <c r="BE211" s="87">
        <f t="shared" ref="BE211" si="10190">+BE209*BE210</f>
        <v>2.5347658780808642E-4</v>
      </c>
      <c r="BF211" s="87">
        <f t="shared" ref="BF211" si="10191">+BF209*BF210</f>
        <v>1.2493417053015645E-4</v>
      </c>
      <c r="BG211" s="87">
        <f t="shared" ref="BG211" si="10192">+BG209*BG210</f>
        <v>5.7735164826963922E-5</v>
      </c>
      <c r="BH211" s="87">
        <f t="shared" ref="BH211" si="10193">+BH209*BH210</f>
        <v>2.4427177278643369E-5</v>
      </c>
      <c r="BI211" s="87">
        <f t="shared" ref="BI211" si="10194">+BI209*BI210</f>
        <v>8.9705366781092429E-6</v>
      </c>
      <c r="BJ211" s="87">
        <f t="shared" ref="BJ211" si="10195">+BJ209*BJ210</f>
        <v>2.4124374581651194E-6</v>
      </c>
      <c r="BK211" s="87">
        <f t="shared" ref="BK211" si="10196">+BK209*BK210</f>
        <v>0</v>
      </c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K211" s="87"/>
      <c r="CL211" s="87"/>
      <c r="CM211" s="87"/>
      <c r="CN211" s="87"/>
      <c r="CO211" s="87"/>
      <c r="CR211" s="91" t="s">
        <v>157</v>
      </c>
      <c r="CS211" s="92">
        <f>+M213</f>
        <v>1</v>
      </c>
      <c r="CT211" s="92">
        <f t="shared" ref="CT211" si="10197">+N213</f>
        <v>0.92</v>
      </c>
      <c r="CU211" s="92">
        <f t="shared" ref="CU211" si="10198">+O213</f>
        <v>0.84640000000000004</v>
      </c>
      <c r="CV211" s="92">
        <f t="shared" ref="CV211" si="10199">+P213</f>
        <v>0.77868800000000005</v>
      </c>
      <c r="CW211" s="92">
        <f t="shared" ref="CW211" si="10200">+Q213</f>
        <v>0.71639296000000008</v>
      </c>
      <c r="CX211" s="92">
        <f t="shared" ref="CX211" si="10201">+R213</f>
        <v>0.65908152320000013</v>
      </c>
      <c r="CY211" s="92">
        <f t="shared" ref="CY211" si="10202">+S213</f>
        <v>0.60635500134400011</v>
      </c>
      <c r="CZ211" s="92">
        <f t="shared" ref="CZ211" si="10203">+T213</f>
        <v>0.55784660123648011</v>
      </c>
      <c r="DA211" s="92">
        <f t="shared" ref="DA211" si="10204">+U213</f>
        <v>0.51321887313756176</v>
      </c>
      <c r="DB211" s="92">
        <f t="shared" ref="DB211" si="10205">+V213</f>
        <v>0.47216136328655683</v>
      </c>
      <c r="DC211" s="92">
        <f t="shared" ref="DC211" si="10206">+W213</f>
        <v>0.43438845422363231</v>
      </c>
      <c r="DD211" s="92">
        <f t="shared" ref="DD211" si="10207">+X213</f>
        <v>0.39963737788574172</v>
      </c>
      <c r="DE211" s="92">
        <f t="shared" ref="DE211" si="10208">+Y213</f>
        <v>0.36766638765488241</v>
      </c>
      <c r="DF211" s="92">
        <f t="shared" ref="DF211" si="10209">+Z213</f>
        <v>0.33825307664249182</v>
      </c>
      <c r="DG211" s="92">
        <f t="shared" ref="DG211" si="10210">+AA213</f>
        <v>0.31119283051109248</v>
      </c>
      <c r="DH211" s="92">
        <f t="shared" ref="DH211" si="10211">+AB213</f>
        <v>0.2862974040702051</v>
      </c>
      <c r="DI211" s="92">
        <f t="shared" ref="DI211" si="10212">+AC213</f>
        <v>0.2633936117445887</v>
      </c>
      <c r="DJ211" s="92">
        <f t="shared" ref="DJ211" si="10213">+AD213</f>
        <v>0.24232212280502161</v>
      </c>
      <c r="DK211" s="92">
        <f t="shared" ref="DK211" si="10214">+AE213</f>
        <v>0.2229363529806199</v>
      </c>
      <c r="DL211" s="92">
        <f t="shared" ref="DL211" si="10215">+AF213</f>
        <v>0.20510144474217029</v>
      </c>
      <c r="DM211" s="92">
        <f t="shared" ref="DM211" si="10216">+AG213</f>
        <v>0.18869332916279669</v>
      </c>
      <c r="DN211" s="92">
        <f t="shared" ref="DN211" si="10217">+AH213</f>
        <v>0.17359786282977296</v>
      </c>
      <c r="DO211" s="92">
        <f t="shared" ref="DO211" si="10218">+AI213</f>
        <v>0.15971003380339113</v>
      </c>
      <c r="DP211" s="92">
        <f t="shared" ref="DP211" si="10219">+AJ213</f>
        <v>0.14693323109911982</v>
      </c>
      <c r="DQ211" s="92">
        <f t="shared" ref="DQ211" si="10220">+AK213</f>
        <v>0.13517857261119026</v>
      </c>
      <c r="DR211" s="92">
        <f t="shared" ref="DR211" si="10221">+AL213</f>
        <v>0.12436428680229504</v>
      </c>
      <c r="DS211" s="92">
        <f t="shared" ref="DS211" si="10222">+AM213</f>
        <v>0.11441514385811145</v>
      </c>
      <c r="DT211" s="92">
        <f t="shared" ref="DT211" si="10223">+AN213</f>
        <v>0.10526193234946253</v>
      </c>
      <c r="DU211" s="92">
        <f t="shared" ref="DU211" si="10224">+AO213</f>
        <v>9.6840977761505534E-2</v>
      </c>
      <c r="DV211" s="92">
        <f t="shared" ref="DV211" si="10225">+AP213</f>
        <v>8.9093699540585089E-2</v>
      </c>
      <c r="DW211" s="92">
        <f t="shared" ref="DW211" si="10226">+AQ213</f>
        <v>8.196620357733829E-2</v>
      </c>
      <c r="DX211" s="92">
        <f t="shared" ref="DX211" si="10227">+AR213</f>
        <v>7.5408907291151225E-2</v>
      </c>
      <c r="DY211" s="92">
        <f t="shared" ref="DY211" si="10228">+AS213</f>
        <v>6.9376194707859135E-2</v>
      </c>
      <c r="DZ211" s="92">
        <f t="shared" ref="DZ211" si="10229">+AT213</f>
        <v>6.3826099131230413E-2</v>
      </c>
      <c r="EA211" s="92">
        <f t="shared" ref="EA211" si="10230">+AU213</f>
        <v>5.8720011200731975E-2</v>
      </c>
      <c r="EB211" s="92">
        <f t="shared" ref="EB211" si="10231">+AV213</f>
        <v>5.4022410304673418E-2</v>
      </c>
      <c r="EC211" s="92">
        <f t="shared" ref="EC211" si="10232">+AW213</f>
        <v>4.9700617480299546E-2</v>
      </c>
      <c r="ED211" s="92">
        <f t="shared" ref="ED211" si="10233">+AX213</f>
        <v>4.572456808187559E-2</v>
      </c>
      <c r="EE211" s="92">
        <f t="shared" ref="EE211" si="10234">+AY213</f>
        <v>4.2066602635325537E-2</v>
      </c>
      <c r="EF211" s="92">
        <f t="shared" ref="EF211" si="10235">+AZ213</f>
        <v>3.8701274424499499E-2</v>
      </c>
      <c r="EG211" s="92">
        <f t="shared" ref="EG211" si="10236">+BA213</f>
        <v>3.5605172470539542E-2</v>
      </c>
      <c r="EH211" s="92">
        <f t="shared" ref="EH211" si="10237">+BB213</f>
        <v>3.2756758672896381E-2</v>
      </c>
      <c r="EI211" s="92">
        <f t="shared" ref="EI211" si="10238">+BC213</f>
        <v>3.0136217979064669E-2</v>
      </c>
      <c r="EJ211" s="92">
        <f t="shared" ref="EJ211" si="10239">+BD213</f>
        <v>2.7725320540739496E-2</v>
      </c>
      <c r="EK211" s="92">
        <f t="shared" ref="EK211" si="10240">+BE213</f>
        <v>2.5507294897480336E-2</v>
      </c>
      <c r="EL211" s="92">
        <f t="shared" ref="EL211" si="10241">+BF213</f>
        <v>2.3466711305681912E-2</v>
      </c>
      <c r="EM211" s="92">
        <f t="shared" ref="EM211" si="10242">+BG213</f>
        <v>2.1589374401227358E-2</v>
      </c>
      <c r="EN211" s="92">
        <f t="shared" ref="EN211" si="10243">+BH213</f>
        <v>1.9862224449129173E-2</v>
      </c>
      <c r="EO211" s="92">
        <f t="shared" ref="EO211" si="10244">+BI213</f>
        <v>1.8273246493198839E-2</v>
      </c>
      <c r="EP211" s="92">
        <f t="shared" ref="EP211" si="10245">+BJ213</f>
        <v>1.6811386773742932E-2</v>
      </c>
      <c r="EQ211" s="92">
        <f t="shared" ref="EQ211" si="10246">+BK213</f>
        <v>0</v>
      </c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  <c r="FQ211" s="92"/>
      <c r="FR211" s="92"/>
      <c r="FS211" s="92"/>
      <c r="FT211" s="92"/>
      <c r="FU211" s="92"/>
    </row>
    <row r="212" spans="1:177">
      <c r="CR212" s="91" t="s">
        <v>187</v>
      </c>
      <c r="CS212" s="91"/>
    </row>
    <row r="213" spans="1:177">
      <c r="A213" s="91" t="s">
        <v>166</v>
      </c>
      <c r="M213" s="92">
        <f>+(1-$J207)^M$3</f>
        <v>1</v>
      </c>
      <c r="N213" s="92">
        <f t="shared" ref="N213:BJ213" si="10247">+(1-$J207)^N$3</f>
        <v>0.92</v>
      </c>
      <c r="O213" s="92">
        <f t="shared" si="10247"/>
        <v>0.84640000000000004</v>
      </c>
      <c r="P213" s="92">
        <f t="shared" si="10247"/>
        <v>0.77868800000000005</v>
      </c>
      <c r="Q213" s="92">
        <f t="shared" si="10247"/>
        <v>0.71639296000000008</v>
      </c>
      <c r="R213" s="92">
        <f t="shared" si="10247"/>
        <v>0.65908152320000013</v>
      </c>
      <c r="S213" s="92">
        <f t="shared" si="10247"/>
        <v>0.60635500134400011</v>
      </c>
      <c r="T213" s="92">
        <f t="shared" si="10247"/>
        <v>0.55784660123648011</v>
      </c>
      <c r="U213" s="92">
        <f t="shared" si="10247"/>
        <v>0.51321887313756176</v>
      </c>
      <c r="V213" s="92">
        <f t="shared" si="10247"/>
        <v>0.47216136328655683</v>
      </c>
      <c r="W213" s="92">
        <f t="shared" si="10247"/>
        <v>0.43438845422363231</v>
      </c>
      <c r="X213" s="92">
        <f t="shared" si="10247"/>
        <v>0.39963737788574172</v>
      </c>
      <c r="Y213" s="92">
        <f t="shared" si="10247"/>
        <v>0.36766638765488241</v>
      </c>
      <c r="Z213" s="92">
        <f t="shared" si="10247"/>
        <v>0.33825307664249182</v>
      </c>
      <c r="AA213" s="92">
        <f t="shared" si="10247"/>
        <v>0.31119283051109248</v>
      </c>
      <c r="AB213" s="92">
        <f t="shared" si="10247"/>
        <v>0.2862974040702051</v>
      </c>
      <c r="AC213" s="92">
        <f t="shared" si="10247"/>
        <v>0.2633936117445887</v>
      </c>
      <c r="AD213" s="92">
        <f t="shared" si="10247"/>
        <v>0.24232212280502161</v>
      </c>
      <c r="AE213" s="92">
        <f t="shared" si="10247"/>
        <v>0.2229363529806199</v>
      </c>
      <c r="AF213" s="92">
        <f t="shared" si="10247"/>
        <v>0.20510144474217029</v>
      </c>
      <c r="AG213" s="92">
        <f t="shared" si="10247"/>
        <v>0.18869332916279669</v>
      </c>
      <c r="AH213" s="92">
        <f t="shared" si="10247"/>
        <v>0.17359786282977296</v>
      </c>
      <c r="AI213" s="92">
        <f t="shared" si="10247"/>
        <v>0.15971003380339113</v>
      </c>
      <c r="AJ213" s="92">
        <f t="shared" si="10247"/>
        <v>0.14693323109911982</v>
      </c>
      <c r="AK213" s="92">
        <f t="shared" si="10247"/>
        <v>0.13517857261119026</v>
      </c>
      <c r="AL213" s="92">
        <f t="shared" si="10247"/>
        <v>0.12436428680229504</v>
      </c>
      <c r="AM213" s="92">
        <f t="shared" si="10247"/>
        <v>0.11441514385811145</v>
      </c>
      <c r="AN213" s="92">
        <f t="shared" si="10247"/>
        <v>0.10526193234946253</v>
      </c>
      <c r="AO213" s="92">
        <f t="shared" si="10247"/>
        <v>9.6840977761505534E-2</v>
      </c>
      <c r="AP213" s="92">
        <f t="shared" si="10247"/>
        <v>8.9093699540585089E-2</v>
      </c>
      <c r="AQ213" s="92">
        <f t="shared" si="10247"/>
        <v>8.196620357733829E-2</v>
      </c>
      <c r="AR213" s="92">
        <f t="shared" si="10247"/>
        <v>7.5408907291151225E-2</v>
      </c>
      <c r="AS213" s="92">
        <f t="shared" si="10247"/>
        <v>6.9376194707859135E-2</v>
      </c>
      <c r="AT213" s="92">
        <f t="shared" si="10247"/>
        <v>6.3826099131230413E-2</v>
      </c>
      <c r="AU213" s="92">
        <f t="shared" si="10247"/>
        <v>5.8720011200731975E-2</v>
      </c>
      <c r="AV213" s="92">
        <f t="shared" si="10247"/>
        <v>5.4022410304673418E-2</v>
      </c>
      <c r="AW213" s="92">
        <f t="shared" si="10247"/>
        <v>4.9700617480299546E-2</v>
      </c>
      <c r="AX213" s="92">
        <f t="shared" si="10247"/>
        <v>4.572456808187559E-2</v>
      </c>
      <c r="AY213" s="92">
        <f t="shared" si="10247"/>
        <v>4.2066602635325537E-2</v>
      </c>
      <c r="AZ213" s="92">
        <f t="shared" si="10247"/>
        <v>3.8701274424499499E-2</v>
      </c>
      <c r="BA213" s="92">
        <f t="shared" si="10247"/>
        <v>3.5605172470539542E-2</v>
      </c>
      <c r="BB213" s="92">
        <f t="shared" si="10247"/>
        <v>3.2756758672896381E-2</v>
      </c>
      <c r="BC213" s="92">
        <f t="shared" si="10247"/>
        <v>3.0136217979064669E-2</v>
      </c>
      <c r="BD213" s="92">
        <f t="shared" si="10247"/>
        <v>2.7725320540739496E-2</v>
      </c>
      <c r="BE213" s="92">
        <f t="shared" si="10247"/>
        <v>2.5507294897480336E-2</v>
      </c>
      <c r="BF213" s="92">
        <f t="shared" si="10247"/>
        <v>2.3466711305681912E-2</v>
      </c>
      <c r="BG213" s="92">
        <f t="shared" si="10247"/>
        <v>2.1589374401227358E-2</v>
      </c>
      <c r="BH213" s="92">
        <f t="shared" si="10247"/>
        <v>1.9862224449129173E-2</v>
      </c>
      <c r="BI213" s="92">
        <f t="shared" si="10247"/>
        <v>1.8273246493198839E-2</v>
      </c>
      <c r="BJ213" s="92">
        <f t="shared" si="10247"/>
        <v>1.6811386773742932E-2</v>
      </c>
      <c r="BK213" s="86">
        <v>0</v>
      </c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2"/>
      <c r="CK213" s="82"/>
      <c r="CL213" s="82"/>
      <c r="CM213" s="82"/>
      <c r="CN213" s="82"/>
      <c r="CO213" s="86"/>
    </row>
    <row r="214" spans="1:177">
      <c r="R214" s="80"/>
      <c r="X214" s="80"/>
    </row>
    <row r="215" spans="1:177">
      <c r="A215" s="79" t="s">
        <v>196</v>
      </c>
      <c r="R215" s="80"/>
      <c r="X215" s="80"/>
    </row>
    <row r="216" spans="1:177">
      <c r="A216" s="79" t="s">
        <v>156</v>
      </c>
      <c r="D216" s="98">
        <f>Data!CF16</f>
        <v>0.38686798425813274</v>
      </c>
      <c r="M216" s="82">
        <f>+$D216*M211</f>
        <v>0.38685573166864579</v>
      </c>
      <c r="N216" s="82">
        <f t="shared" ref="N216:BY216" si="10248">+$D216*N211</f>
        <v>0.38293666821768035</v>
      </c>
      <c r="O216" s="82">
        <f t="shared" si="10248"/>
        <v>0.37892852462045568</v>
      </c>
      <c r="P216" s="82">
        <f t="shared" si="10248"/>
        <v>0.37482210096062435</v>
      </c>
      <c r="Q216" s="82">
        <f t="shared" si="10248"/>
        <v>0.37060399964606433</v>
      </c>
      <c r="R216" s="82">
        <f t="shared" si="10248"/>
        <v>0.36625467087396368</v>
      </c>
      <c r="S216" s="82">
        <f t="shared" si="10248"/>
        <v>0.36174587052836205</v>
      </c>
      <c r="T216" s="82">
        <f t="shared" si="10248"/>
        <v>0.35703754941646659</v>
      </c>
      <c r="U216" s="82">
        <f t="shared" si="10248"/>
        <v>0.35207432225555141</v>
      </c>
      <c r="V216" s="82">
        <f t="shared" si="10248"/>
        <v>0.34678184662675915</v>
      </c>
      <c r="W216" s="82">
        <f t="shared" si="10248"/>
        <v>0.34106366227475604</v>
      </c>
      <c r="X216" s="82">
        <f t="shared" si="10248"/>
        <v>0.33479926580566244</v>
      </c>
      <c r="Y216" s="82">
        <f t="shared" si="10248"/>
        <v>0.32784437008811373</v>
      </c>
      <c r="Z216" s="82">
        <f t="shared" si="10248"/>
        <v>0.32003435093581589</v>
      </c>
      <c r="AA216" s="82">
        <f t="shared" si="10248"/>
        <v>0.31119174353156109</v>
      </c>
      <c r="AB216" s="82">
        <f t="shared" si="10248"/>
        <v>0.30113826460904225</v>
      </c>
      <c r="AC216" s="82">
        <f t="shared" si="10248"/>
        <v>0.28971119497270537</v>
      </c>
      <c r="AD216" s="82">
        <f t="shared" si="10248"/>
        <v>0.27678311697754132</v>
      </c>
      <c r="AE216" s="82">
        <f t="shared" si="10248"/>
        <v>0.26228309266005556</v>
      </c>
      <c r="AF216" s="82">
        <f t="shared" si="10248"/>
        <v>0.24621658030699586</v>
      </c>
      <c r="AG216" s="82">
        <f t="shared" si="10248"/>
        <v>0.22868093494047809</v>
      </c>
      <c r="AH216" s="82">
        <f t="shared" si="10248"/>
        <v>0.20987340657158682</v>
      </c>
      <c r="AI216" s="82">
        <f t="shared" si="10248"/>
        <v>0.19008923566959032</v>
      </c>
      <c r="AJ216" s="82">
        <f t="shared" si="10248"/>
        <v>0.16970871046040942</v>
      </c>
      <c r="AK216" s="82">
        <f t="shared" si="10248"/>
        <v>0.14917370918101366</v>
      </c>
      <c r="AL216" s="82">
        <f t="shared" si="10248"/>
        <v>0.12895599475271091</v>
      </c>
      <c r="AM216" s="82">
        <f t="shared" si="10248"/>
        <v>0.10952099730144528</v>
      </c>
      <c r="AN216" s="82">
        <f t="shared" si="10248"/>
        <v>9.1291684537400206E-2</v>
      </c>
      <c r="AO216" s="82">
        <f t="shared" si="10248"/>
        <v>7.4617176685021117E-2</v>
      </c>
      <c r="AP216" s="82">
        <f t="shared" si="10248"/>
        <v>5.9749987044265741E-2</v>
      </c>
      <c r="AQ216" s="82">
        <f t="shared" si="10248"/>
        <v>4.6834326288092532E-2</v>
      </c>
      <c r="AR216" s="82">
        <f t="shared" si="10248"/>
        <v>3.5906109566906853E-2</v>
      </c>
      <c r="AS216" s="82">
        <f t="shared" si="10248"/>
        <v>2.6903526240407583E-2</v>
      </c>
      <c r="AT216" s="82">
        <f t="shared" si="10248"/>
        <v>1.9685617495393069E-2</v>
      </c>
      <c r="AU216" s="82">
        <f t="shared" si="10248"/>
        <v>1.4055490565745302E-2</v>
      </c>
      <c r="AV216" s="82">
        <f t="shared" si="10248"/>
        <v>9.7846576239606596E-3</v>
      </c>
      <c r="AW216" s="82">
        <f t="shared" si="10248"/>
        <v>6.6354465799471551E-3</v>
      </c>
      <c r="AX216" s="82">
        <f t="shared" si="10248"/>
        <v>4.3793007069566244E-3</v>
      </c>
      <c r="AY216" s="82">
        <f t="shared" si="10248"/>
        <v>2.8098246308866591E-3</v>
      </c>
      <c r="AZ216" s="82">
        <f t="shared" si="10248"/>
        <v>1.7504200377193697E-3</v>
      </c>
      <c r="BA216" s="82">
        <f t="shared" si="10248"/>
        <v>1.0571213996773809E-3</v>
      </c>
      <c r="BB216" s="82">
        <f t="shared" si="10248"/>
        <v>6.1770979544696928E-4</v>
      </c>
      <c r="BC216" s="82">
        <f t="shared" si="10248"/>
        <v>3.4835149481910599E-4</v>
      </c>
      <c r="BD216" s="82">
        <f t="shared" si="10248"/>
        <v>1.8893588464959711E-4</v>
      </c>
      <c r="BE216" s="82">
        <f t="shared" si="10248"/>
        <v>9.8061976581943983E-5</v>
      </c>
      <c r="BF216" s="82">
        <f t="shared" si="10248"/>
        <v>4.8333030717963437E-5</v>
      </c>
      <c r="BG216" s="82">
        <f t="shared" si="10248"/>
        <v>2.2335886837418577E-5</v>
      </c>
      <c r="BH216" s="82">
        <f t="shared" si="10248"/>
        <v>9.4500928349048205E-6</v>
      </c>
      <c r="BI216" s="82">
        <f t="shared" si="10248"/>
        <v>3.4704134423737691E-6</v>
      </c>
      <c r="BJ216" s="82">
        <f t="shared" si="10248"/>
        <v>9.332948165891532E-7</v>
      </c>
      <c r="BK216" s="82">
        <f t="shared" si="10248"/>
        <v>0</v>
      </c>
      <c r="BL216" s="82">
        <f t="shared" si="10248"/>
        <v>0</v>
      </c>
      <c r="BM216" s="82">
        <f t="shared" si="10248"/>
        <v>0</v>
      </c>
      <c r="BN216" s="82">
        <f t="shared" si="10248"/>
        <v>0</v>
      </c>
      <c r="BO216" s="82">
        <f t="shared" si="10248"/>
        <v>0</v>
      </c>
      <c r="BP216" s="82">
        <f t="shared" si="10248"/>
        <v>0</v>
      </c>
      <c r="BQ216" s="82">
        <f t="shared" si="10248"/>
        <v>0</v>
      </c>
      <c r="BR216" s="82">
        <f t="shared" si="10248"/>
        <v>0</v>
      </c>
      <c r="BS216" s="82">
        <f t="shared" si="10248"/>
        <v>0</v>
      </c>
      <c r="BT216" s="82">
        <f t="shared" si="10248"/>
        <v>0</v>
      </c>
      <c r="BU216" s="82">
        <f t="shared" si="10248"/>
        <v>0</v>
      </c>
      <c r="BV216" s="82">
        <f t="shared" si="10248"/>
        <v>0</v>
      </c>
      <c r="BW216" s="82">
        <f t="shared" si="10248"/>
        <v>0</v>
      </c>
      <c r="BX216" s="82">
        <f t="shared" si="10248"/>
        <v>0</v>
      </c>
      <c r="BY216" s="82">
        <f t="shared" si="10248"/>
        <v>0</v>
      </c>
      <c r="BZ216" s="82">
        <f t="shared" ref="BZ216:CO216" si="10249">+$D216*BZ211</f>
        <v>0</v>
      </c>
      <c r="CA216" s="82">
        <f t="shared" si="10249"/>
        <v>0</v>
      </c>
      <c r="CB216" s="82">
        <f t="shared" si="10249"/>
        <v>0</v>
      </c>
      <c r="CC216" s="82">
        <f t="shared" si="10249"/>
        <v>0</v>
      </c>
      <c r="CD216" s="82">
        <f t="shared" si="10249"/>
        <v>0</v>
      </c>
      <c r="CE216" s="82">
        <f t="shared" si="10249"/>
        <v>0</v>
      </c>
      <c r="CF216" s="82">
        <f t="shared" si="10249"/>
        <v>0</v>
      </c>
      <c r="CG216" s="82">
        <f t="shared" si="10249"/>
        <v>0</v>
      </c>
      <c r="CH216" s="82">
        <f t="shared" si="10249"/>
        <v>0</v>
      </c>
      <c r="CI216" s="82">
        <f t="shared" si="10249"/>
        <v>0</v>
      </c>
      <c r="CJ216" s="82">
        <f t="shared" si="10249"/>
        <v>0</v>
      </c>
      <c r="CK216" s="82">
        <f t="shared" si="10249"/>
        <v>0</v>
      </c>
      <c r="CL216" s="82">
        <f t="shared" si="10249"/>
        <v>0</v>
      </c>
      <c r="CM216" s="82">
        <f t="shared" si="10249"/>
        <v>0</v>
      </c>
      <c r="CN216" s="82">
        <f t="shared" si="10249"/>
        <v>0</v>
      </c>
      <c r="CO216" s="82">
        <f t="shared" si="10249"/>
        <v>0</v>
      </c>
      <c r="CS216" s="82">
        <f>+$D216*CS211</f>
        <v>0.38686798425813274</v>
      </c>
      <c r="CT216" s="82">
        <f t="shared" ref="CT216:FE216" si="10250">+$D216*CT211</f>
        <v>0.35591854551748214</v>
      </c>
      <c r="CU216" s="82">
        <f t="shared" si="10250"/>
        <v>0.32744506187608358</v>
      </c>
      <c r="CV216" s="82">
        <f t="shared" si="10250"/>
        <v>0.30124945692599686</v>
      </c>
      <c r="CW216" s="82">
        <f t="shared" si="10250"/>
        <v>0.27714950037191716</v>
      </c>
      <c r="CX216" s="82">
        <f t="shared" si="10250"/>
        <v>0.2549775403421638</v>
      </c>
      <c r="CY216" s="82">
        <f t="shared" si="10250"/>
        <v>0.23457933711479068</v>
      </c>
      <c r="CZ216" s="82">
        <f t="shared" si="10250"/>
        <v>0.21581299014560743</v>
      </c>
      <c r="DA216" s="82">
        <f t="shared" si="10250"/>
        <v>0.19854795093395886</v>
      </c>
      <c r="DB216" s="82">
        <f t="shared" si="10250"/>
        <v>0.18266411485924217</v>
      </c>
      <c r="DC216" s="82">
        <f t="shared" si="10250"/>
        <v>0.16805098567050281</v>
      </c>
      <c r="DD216" s="82">
        <f t="shared" si="10250"/>
        <v>0.15460690681686257</v>
      </c>
      <c r="DE216" s="82">
        <f t="shared" si="10250"/>
        <v>0.14223835427151357</v>
      </c>
      <c r="DF216" s="82">
        <f t="shared" si="10250"/>
        <v>0.13085928592979248</v>
      </c>
      <c r="DG216" s="82">
        <f t="shared" si="10250"/>
        <v>0.1203905430554091</v>
      </c>
      <c r="DH216" s="82">
        <f t="shared" si="10250"/>
        <v>0.11075929961097637</v>
      </c>
      <c r="DI216" s="82">
        <f t="shared" si="10250"/>
        <v>0.10189855564209827</v>
      </c>
      <c r="DJ216" s="82">
        <f t="shared" si="10250"/>
        <v>9.3746671190730407E-2</v>
      </c>
      <c r="DK216" s="82">
        <f t="shared" si="10250"/>
        <v>8.6246937495471979E-2</v>
      </c>
      <c r="DL216" s="82">
        <f t="shared" si="10250"/>
        <v>7.9347182495834223E-2</v>
      </c>
      <c r="DM216" s="82">
        <f t="shared" si="10250"/>
        <v>7.299940789616749E-2</v>
      </c>
      <c r="DN216" s="82">
        <f t="shared" si="10250"/>
        <v>6.7159455264474088E-2</v>
      </c>
      <c r="DO216" s="82">
        <f t="shared" si="10250"/>
        <v>6.1786698843316168E-2</v>
      </c>
      <c r="DP216" s="82">
        <f t="shared" si="10250"/>
        <v>5.6843762935850868E-2</v>
      </c>
      <c r="DQ216" s="82">
        <f t="shared" si="10250"/>
        <v>5.2296261900982806E-2</v>
      </c>
      <c r="DR216" s="82">
        <f t="shared" si="10250"/>
        <v>4.8112560948904183E-2</v>
      </c>
      <c r="DS216" s="82">
        <f t="shared" si="10250"/>
        <v>4.4263556072991851E-2</v>
      </c>
      <c r="DT216" s="82">
        <f t="shared" si="10250"/>
        <v>4.0722471587152503E-2</v>
      </c>
      <c r="DU216" s="82">
        <f t="shared" si="10250"/>
        <v>3.7464673860180306E-2</v>
      </c>
      <c r="DV216" s="82">
        <f t="shared" si="10250"/>
        <v>3.4467499951365881E-2</v>
      </c>
      <c r="DW216" s="82">
        <f t="shared" si="10250"/>
        <v>3.1710099955256615E-2</v>
      </c>
      <c r="DX216" s="82">
        <f t="shared" si="10250"/>
        <v>2.9173291958836084E-2</v>
      </c>
      <c r="DY216" s="82">
        <f t="shared" si="10250"/>
        <v>2.6839428602129199E-2</v>
      </c>
      <c r="DZ216" s="82">
        <f t="shared" si="10250"/>
        <v>2.4692274313958866E-2</v>
      </c>
      <c r="EA216" s="82">
        <f t="shared" si="10250"/>
        <v>2.2716892368842157E-2</v>
      </c>
      <c r="EB216" s="82">
        <f t="shared" si="10250"/>
        <v>2.0899540979334785E-2</v>
      </c>
      <c r="EC216" s="82">
        <f t="shared" si="10250"/>
        <v>1.9227577700988003E-2</v>
      </c>
      <c r="ED216" s="82">
        <f t="shared" si="10250"/>
        <v>1.7689371484908963E-2</v>
      </c>
      <c r="EE216" s="82">
        <f t="shared" si="10250"/>
        <v>1.6274221766116245E-2</v>
      </c>
      <c r="EF216" s="82">
        <f t="shared" si="10250"/>
        <v>1.4972284024826947E-2</v>
      </c>
      <c r="EG216" s="82">
        <f t="shared" si="10250"/>
        <v>1.3774501302840792E-2</v>
      </c>
      <c r="EH216" s="82">
        <f t="shared" si="10250"/>
        <v>1.2672541198613531E-2</v>
      </c>
      <c r="EI216" s="82">
        <f t="shared" si="10250"/>
        <v>1.1658737902724448E-2</v>
      </c>
      <c r="EJ216" s="82">
        <f t="shared" si="10250"/>
        <v>1.0726038870506492E-2</v>
      </c>
      <c r="EK216" s="82">
        <f t="shared" si="10250"/>
        <v>9.8679557608659721E-3</v>
      </c>
      <c r="EL216" s="82">
        <f t="shared" si="10250"/>
        <v>9.0785192999966961E-3</v>
      </c>
      <c r="EM216" s="82">
        <f t="shared" si="10250"/>
        <v>8.3522377559969597E-3</v>
      </c>
      <c r="EN216" s="82">
        <f t="shared" si="10250"/>
        <v>7.6840587355172041E-3</v>
      </c>
      <c r="EO216" s="82">
        <f t="shared" si="10250"/>
        <v>7.0693340366758282E-3</v>
      </c>
      <c r="EP216" s="82">
        <f t="shared" si="10250"/>
        <v>6.5037873137417613E-3</v>
      </c>
      <c r="EQ216" s="82">
        <f t="shared" si="10250"/>
        <v>0</v>
      </c>
      <c r="ER216" s="82">
        <f t="shared" si="10250"/>
        <v>0</v>
      </c>
      <c r="ES216" s="82">
        <f t="shared" si="10250"/>
        <v>0</v>
      </c>
      <c r="ET216" s="82">
        <f t="shared" si="10250"/>
        <v>0</v>
      </c>
      <c r="EU216" s="82">
        <f t="shared" si="10250"/>
        <v>0</v>
      </c>
      <c r="EV216" s="82">
        <f t="shared" si="10250"/>
        <v>0</v>
      </c>
      <c r="EW216" s="82">
        <f t="shared" si="10250"/>
        <v>0</v>
      </c>
      <c r="EX216" s="82">
        <f t="shared" si="10250"/>
        <v>0</v>
      </c>
      <c r="EY216" s="82">
        <f t="shared" si="10250"/>
        <v>0</v>
      </c>
      <c r="EZ216" s="82">
        <f t="shared" si="10250"/>
        <v>0</v>
      </c>
      <c r="FA216" s="82">
        <f t="shared" si="10250"/>
        <v>0</v>
      </c>
      <c r="FB216" s="82">
        <f t="shared" si="10250"/>
        <v>0</v>
      </c>
      <c r="FC216" s="82">
        <f t="shared" si="10250"/>
        <v>0</v>
      </c>
      <c r="FD216" s="82">
        <f t="shared" si="10250"/>
        <v>0</v>
      </c>
      <c r="FE216" s="82">
        <f t="shared" si="10250"/>
        <v>0</v>
      </c>
      <c r="FF216" s="82">
        <f t="shared" ref="FF216:FU216" si="10251">+$D216*FF211</f>
        <v>0</v>
      </c>
      <c r="FG216" s="82">
        <f t="shared" si="10251"/>
        <v>0</v>
      </c>
      <c r="FH216" s="82">
        <f t="shared" si="10251"/>
        <v>0</v>
      </c>
      <c r="FI216" s="82">
        <f t="shared" si="10251"/>
        <v>0</v>
      </c>
      <c r="FJ216" s="82">
        <f t="shared" si="10251"/>
        <v>0</v>
      </c>
      <c r="FK216" s="82">
        <f t="shared" si="10251"/>
        <v>0</v>
      </c>
      <c r="FL216" s="82">
        <f t="shared" si="10251"/>
        <v>0</v>
      </c>
      <c r="FM216" s="82">
        <f t="shared" si="10251"/>
        <v>0</v>
      </c>
      <c r="FN216" s="82">
        <f t="shared" si="10251"/>
        <v>0</v>
      </c>
      <c r="FO216" s="82">
        <f t="shared" si="10251"/>
        <v>0</v>
      </c>
      <c r="FP216" s="82">
        <f t="shared" si="10251"/>
        <v>0</v>
      </c>
      <c r="FQ216" s="82">
        <f t="shared" si="10251"/>
        <v>0</v>
      </c>
      <c r="FR216" s="82">
        <f t="shared" si="10251"/>
        <v>0</v>
      </c>
      <c r="FS216" s="82">
        <f t="shared" si="10251"/>
        <v>0</v>
      </c>
      <c r="FT216" s="82">
        <f t="shared" si="10251"/>
        <v>0</v>
      </c>
      <c r="FU216" s="82">
        <f t="shared" si="10251"/>
        <v>0</v>
      </c>
    </row>
    <row r="217" spans="1:177">
      <c r="A217" s="79">
        <v>1953</v>
      </c>
      <c r="D217" s="98">
        <f>Data!CF17</f>
        <v>0.23697527413311137</v>
      </c>
      <c r="N217" s="82">
        <f>+$D217*M211</f>
        <v>0.23696776883189583</v>
      </c>
      <c r="O217" s="82">
        <f t="shared" ref="O217:BZ217" si="10252">+$D217*N211</f>
        <v>0.23456715370366665</v>
      </c>
      <c r="P217" s="82">
        <f t="shared" si="10252"/>
        <v>0.23211197269524436</v>
      </c>
      <c r="Q217" s="82">
        <f t="shared" si="10252"/>
        <v>0.22959659041474548</v>
      </c>
      <c r="R217" s="82">
        <f t="shared" si="10252"/>
        <v>0.22701280019169062</v>
      </c>
      <c r="S217" s="82">
        <f t="shared" si="10252"/>
        <v>0.22434862683022719</v>
      </c>
      <c r="T217" s="82">
        <f t="shared" si="10252"/>
        <v>0.22158676944893121</v>
      </c>
      <c r="U217" s="82">
        <f t="shared" si="10252"/>
        <v>0.2187026959882189</v>
      </c>
      <c r="V217" s="82">
        <f t="shared" si="10252"/>
        <v>0.21566248029474866</v>
      </c>
      <c r="W217" s="82">
        <f t="shared" si="10252"/>
        <v>0.2124205840562142</v>
      </c>
      <c r="X217" s="82">
        <f t="shared" si="10252"/>
        <v>0.20891792072014592</v>
      </c>
      <c r="Y217" s="82">
        <f t="shared" si="10252"/>
        <v>0.2050806761536598</v>
      </c>
      <c r="Z217" s="82">
        <f t="shared" si="10252"/>
        <v>0.20082046753910146</v>
      </c>
      <c r="AA217" s="82">
        <f t="shared" si="10252"/>
        <v>0.19603645463312339</v>
      </c>
      <c r="AB217" s="82">
        <f t="shared" si="10252"/>
        <v>0.19061993168746508</v>
      </c>
      <c r="AC217" s="82">
        <f t="shared" si="10252"/>
        <v>0.18446169161437151</v>
      </c>
      <c r="AD217" s="82">
        <f t="shared" si="10252"/>
        <v>0.17746206106907869</v>
      </c>
      <c r="AE217" s="82">
        <f t="shared" si="10252"/>
        <v>0.16954299060685593</v>
      </c>
      <c r="AF217" s="82">
        <f t="shared" si="10252"/>
        <v>0.16066102730828469</v>
      </c>
      <c r="AG217" s="82">
        <f t="shared" si="10252"/>
        <v>0.15081951463690033</v>
      </c>
      <c r="AH217" s="82">
        <f t="shared" si="10252"/>
        <v>0.14007808723292353</v>
      </c>
      <c r="AI217" s="82">
        <f t="shared" si="10252"/>
        <v>0.12855757022883238</v>
      </c>
      <c r="AJ217" s="82">
        <f t="shared" si="10252"/>
        <v>0.11643881263252352</v>
      </c>
      <c r="AK217" s="82">
        <f t="shared" si="10252"/>
        <v>0.10395475929922963</v>
      </c>
      <c r="AL217" s="82">
        <f t="shared" si="10252"/>
        <v>9.1376081932478009E-2</v>
      </c>
      <c r="AM217" s="82">
        <f t="shared" si="10252"/>
        <v>7.8991758044370447E-2</v>
      </c>
      <c r="AN217" s="82">
        <f t="shared" si="10252"/>
        <v>6.7086886004824903E-2</v>
      </c>
      <c r="AO217" s="82">
        <f t="shared" si="10252"/>
        <v>5.5920553908872989E-2</v>
      </c>
      <c r="AP217" s="82">
        <f t="shared" si="10252"/>
        <v>4.5706614709614513E-2</v>
      </c>
      <c r="AQ217" s="82">
        <f t="shared" si="10252"/>
        <v>3.6599744965758491E-2</v>
      </c>
      <c r="AR217" s="82">
        <f t="shared" si="10252"/>
        <v>2.868828066050285E-2</v>
      </c>
      <c r="AS217" s="82">
        <f t="shared" si="10252"/>
        <v>2.1994221553349978E-2</v>
      </c>
      <c r="AT217" s="82">
        <f t="shared" si="10252"/>
        <v>1.6479705649961436E-2</v>
      </c>
      <c r="AU217" s="82">
        <f t="shared" si="10252"/>
        <v>1.205838888786848E-2</v>
      </c>
      <c r="AV217" s="82">
        <f t="shared" si="10252"/>
        <v>8.6096649643419895E-3</v>
      </c>
      <c r="AW217" s="82">
        <f t="shared" si="10252"/>
        <v>5.9935740797552733E-3</v>
      </c>
      <c r="AX217" s="82">
        <f t="shared" si="10252"/>
        <v>4.0645306312796486E-3</v>
      </c>
      <c r="AY217" s="82">
        <f t="shared" si="10252"/>
        <v>2.6825326151825603E-3</v>
      </c>
      <c r="AZ217" s="82">
        <f t="shared" si="10252"/>
        <v>1.7211529236444869E-3</v>
      </c>
      <c r="BA217" s="82">
        <f t="shared" si="10252"/>
        <v>1.0722165833445254E-3</v>
      </c>
      <c r="BB217" s="82">
        <f t="shared" si="10252"/>
        <v>6.4753777431573415E-4</v>
      </c>
      <c r="BC217" s="82">
        <f t="shared" si="10252"/>
        <v>3.7837700214831478E-4</v>
      </c>
      <c r="BD217" s="82">
        <f t="shared" si="10252"/>
        <v>2.1338206917726195E-4</v>
      </c>
      <c r="BE217" s="82">
        <f t="shared" si="10252"/>
        <v>1.157323295807954E-4</v>
      </c>
      <c r="BF217" s="82">
        <f t="shared" si="10252"/>
        <v>6.0067683882146957E-5</v>
      </c>
      <c r="BG217" s="82">
        <f t="shared" si="10252"/>
        <v>2.9606309309976707E-5</v>
      </c>
      <c r="BH217" s="82">
        <f t="shared" si="10252"/>
        <v>1.3681806511990146E-5</v>
      </c>
      <c r="BI217" s="82">
        <f t="shared" si="10252"/>
        <v>5.788637031904622E-6</v>
      </c>
      <c r="BJ217" s="82">
        <f t="shared" si="10252"/>
        <v>2.1257953884160679E-6</v>
      </c>
      <c r="BK217" s="82">
        <f t="shared" si="10252"/>
        <v>5.7168802797766559E-7</v>
      </c>
      <c r="BL217" s="82">
        <f t="shared" si="10252"/>
        <v>0</v>
      </c>
      <c r="BM217" s="82">
        <f t="shared" si="10252"/>
        <v>0</v>
      </c>
      <c r="BN217" s="82">
        <f t="shared" si="10252"/>
        <v>0</v>
      </c>
      <c r="BO217" s="82">
        <f t="shared" si="10252"/>
        <v>0</v>
      </c>
      <c r="BP217" s="82">
        <f t="shared" si="10252"/>
        <v>0</v>
      </c>
      <c r="BQ217" s="82">
        <f t="shared" si="10252"/>
        <v>0</v>
      </c>
      <c r="BR217" s="82">
        <f t="shared" si="10252"/>
        <v>0</v>
      </c>
      <c r="BS217" s="82">
        <f t="shared" si="10252"/>
        <v>0</v>
      </c>
      <c r="BT217" s="82">
        <f t="shared" si="10252"/>
        <v>0</v>
      </c>
      <c r="BU217" s="82">
        <f t="shared" si="10252"/>
        <v>0</v>
      </c>
      <c r="BV217" s="82">
        <f t="shared" si="10252"/>
        <v>0</v>
      </c>
      <c r="BW217" s="82">
        <f t="shared" si="10252"/>
        <v>0</v>
      </c>
      <c r="BX217" s="82">
        <f t="shared" si="10252"/>
        <v>0</v>
      </c>
      <c r="BY217" s="82">
        <f t="shared" si="10252"/>
        <v>0</v>
      </c>
      <c r="BZ217" s="82">
        <f t="shared" si="10252"/>
        <v>0</v>
      </c>
      <c r="CA217" s="82">
        <f t="shared" ref="CA217:CO217" si="10253">+$D217*BZ211</f>
        <v>0</v>
      </c>
      <c r="CB217" s="82">
        <f t="shared" si="10253"/>
        <v>0</v>
      </c>
      <c r="CC217" s="82">
        <f t="shared" si="10253"/>
        <v>0</v>
      </c>
      <c r="CD217" s="82">
        <f t="shared" si="10253"/>
        <v>0</v>
      </c>
      <c r="CE217" s="82">
        <f t="shared" si="10253"/>
        <v>0</v>
      </c>
      <c r="CF217" s="82">
        <f t="shared" si="10253"/>
        <v>0</v>
      </c>
      <c r="CG217" s="82">
        <f t="shared" si="10253"/>
        <v>0</v>
      </c>
      <c r="CH217" s="82">
        <f t="shared" si="10253"/>
        <v>0</v>
      </c>
      <c r="CI217" s="82">
        <f t="shared" si="10253"/>
        <v>0</v>
      </c>
      <c r="CJ217" s="82">
        <f t="shared" si="10253"/>
        <v>0</v>
      </c>
      <c r="CK217" s="82">
        <f t="shared" si="10253"/>
        <v>0</v>
      </c>
      <c r="CL217" s="82">
        <f t="shared" si="10253"/>
        <v>0</v>
      </c>
      <c r="CM217" s="82">
        <f t="shared" si="10253"/>
        <v>0</v>
      </c>
      <c r="CN217" s="82">
        <f t="shared" si="10253"/>
        <v>0</v>
      </c>
      <c r="CO217" s="82">
        <f t="shared" si="10253"/>
        <v>0</v>
      </c>
      <c r="CT217" s="82">
        <f>+$D217*CS211</f>
        <v>0.23697527413311137</v>
      </c>
      <c r="CU217" s="82">
        <f t="shared" ref="CU217:FF217" si="10254">+$D217*CT211</f>
        <v>0.21801725220246246</v>
      </c>
      <c r="CV217" s="82">
        <f t="shared" si="10254"/>
        <v>0.20057587202626548</v>
      </c>
      <c r="CW217" s="82">
        <f t="shared" si="10254"/>
        <v>0.18452980226416424</v>
      </c>
      <c r="CX217" s="82">
        <f t="shared" si="10254"/>
        <v>0.16976741808303111</v>
      </c>
      <c r="CY217" s="82">
        <f t="shared" si="10254"/>
        <v>0.15618602463638864</v>
      </c>
      <c r="CZ217" s="82">
        <f t="shared" si="10254"/>
        <v>0.14369114266547753</v>
      </c>
      <c r="DA217" s="82">
        <f t="shared" si="10254"/>
        <v>0.13219585125223934</v>
      </c>
      <c r="DB217" s="82">
        <f t="shared" si="10254"/>
        <v>0.1216201831520602</v>
      </c>
      <c r="DC217" s="82">
        <f t="shared" si="10254"/>
        <v>0.11189056849989538</v>
      </c>
      <c r="DD217" s="82">
        <f t="shared" si="10254"/>
        <v>0.10293932301990377</v>
      </c>
      <c r="DE217" s="82">
        <f t="shared" si="10254"/>
        <v>9.4704177178311463E-2</v>
      </c>
      <c r="DF217" s="82">
        <f t="shared" si="10254"/>
        <v>8.7127843004046551E-2</v>
      </c>
      <c r="DG217" s="82">
        <f t="shared" si="10254"/>
        <v>8.0157615563722834E-2</v>
      </c>
      <c r="DH217" s="82">
        <f t="shared" si="10254"/>
        <v>7.3745006318625003E-2</v>
      </c>
      <c r="DI217" s="82">
        <f t="shared" si="10254"/>
        <v>6.7845405813135001E-2</v>
      </c>
      <c r="DJ217" s="82">
        <f t="shared" si="10254"/>
        <v>6.241777334808421E-2</v>
      </c>
      <c r="DK217" s="82">
        <f t="shared" si="10254"/>
        <v>5.7424351480237473E-2</v>
      </c>
      <c r="DL217" s="82">
        <f t="shared" si="10254"/>
        <v>5.2830403361818483E-2</v>
      </c>
      <c r="DM217" s="82">
        <f t="shared" si="10254"/>
        <v>4.8603971092872997E-2</v>
      </c>
      <c r="DN217" s="82">
        <f t="shared" si="10254"/>
        <v>4.4715653405443159E-2</v>
      </c>
      <c r="DO217" s="82">
        <f t="shared" si="10254"/>
        <v>4.1138401133007714E-2</v>
      </c>
      <c r="DP217" s="82">
        <f t="shared" si="10254"/>
        <v>3.7847329042367095E-2</v>
      </c>
      <c r="DQ217" s="82">
        <f t="shared" si="10254"/>
        <v>3.4819542718977727E-2</v>
      </c>
      <c r="DR217" s="82">
        <f t="shared" si="10254"/>
        <v>3.2033979301459514E-2</v>
      </c>
      <c r="DS217" s="82">
        <f t="shared" si="10254"/>
        <v>2.9471260957342753E-2</v>
      </c>
      <c r="DT217" s="82">
        <f t="shared" si="10254"/>
        <v>2.7113560080755335E-2</v>
      </c>
      <c r="DU217" s="82">
        <f t="shared" si="10254"/>
        <v>2.4944475274294907E-2</v>
      </c>
      <c r="DV217" s="82">
        <f t="shared" si="10254"/>
        <v>2.2948917252351316E-2</v>
      </c>
      <c r="DW217" s="82">
        <f t="shared" si="10254"/>
        <v>2.1113003872163211E-2</v>
      </c>
      <c r="DX217" s="82">
        <f t="shared" si="10254"/>
        <v>1.9423963562390154E-2</v>
      </c>
      <c r="DY217" s="82">
        <f t="shared" si="10254"/>
        <v>1.7870046477398944E-2</v>
      </c>
      <c r="DZ217" s="82">
        <f t="shared" si="10254"/>
        <v>1.644044275920703E-2</v>
      </c>
      <c r="EA217" s="82">
        <f t="shared" si="10254"/>
        <v>1.5125207338470469E-2</v>
      </c>
      <c r="EB217" s="82">
        <f t="shared" si="10254"/>
        <v>1.3915190751392829E-2</v>
      </c>
      <c r="EC217" s="82">
        <f t="shared" si="10254"/>
        <v>1.2801975491281405E-2</v>
      </c>
      <c r="ED217" s="82">
        <f t="shared" si="10254"/>
        <v>1.1777817451978891E-2</v>
      </c>
      <c r="EE217" s="82">
        <f t="shared" si="10254"/>
        <v>1.0835592055820582E-2</v>
      </c>
      <c r="EF217" s="82">
        <f t="shared" si="10254"/>
        <v>9.968744691354935E-3</v>
      </c>
      <c r="EG217" s="82">
        <f t="shared" si="10254"/>
        <v>9.1712451160465402E-3</v>
      </c>
      <c r="EH217" s="82">
        <f t="shared" si="10254"/>
        <v>8.4375455067628186E-3</v>
      </c>
      <c r="EI217" s="82">
        <f t="shared" si="10254"/>
        <v>7.7625418662217935E-3</v>
      </c>
      <c r="EJ217" s="82">
        <f t="shared" si="10254"/>
        <v>7.1415385169240498E-3</v>
      </c>
      <c r="EK217" s="82">
        <f t="shared" si="10254"/>
        <v>6.5702154355701259E-3</v>
      </c>
      <c r="EL217" s="82">
        <f t="shared" si="10254"/>
        <v>6.044598200724516E-3</v>
      </c>
      <c r="EM217" s="82">
        <f t="shared" si="10254"/>
        <v>5.5610303446665546E-3</v>
      </c>
      <c r="EN217" s="82">
        <f t="shared" si="10254"/>
        <v>5.1161479170932301E-3</v>
      </c>
      <c r="EO217" s="82">
        <f t="shared" si="10254"/>
        <v>4.7068560837257726E-3</v>
      </c>
      <c r="EP217" s="82">
        <f t="shared" si="10254"/>
        <v>4.3303075970277105E-3</v>
      </c>
      <c r="EQ217" s="82">
        <f t="shared" si="10254"/>
        <v>3.9838829892654944E-3</v>
      </c>
      <c r="ER217" s="82">
        <f t="shared" si="10254"/>
        <v>0</v>
      </c>
      <c r="ES217" s="82">
        <f t="shared" si="10254"/>
        <v>0</v>
      </c>
      <c r="ET217" s="82">
        <f t="shared" si="10254"/>
        <v>0</v>
      </c>
      <c r="EU217" s="82">
        <f t="shared" si="10254"/>
        <v>0</v>
      </c>
      <c r="EV217" s="82">
        <f t="shared" si="10254"/>
        <v>0</v>
      </c>
      <c r="EW217" s="82">
        <f t="shared" si="10254"/>
        <v>0</v>
      </c>
      <c r="EX217" s="82">
        <f t="shared" si="10254"/>
        <v>0</v>
      </c>
      <c r="EY217" s="82">
        <f t="shared" si="10254"/>
        <v>0</v>
      </c>
      <c r="EZ217" s="82">
        <f t="shared" si="10254"/>
        <v>0</v>
      </c>
      <c r="FA217" s="82">
        <f t="shared" si="10254"/>
        <v>0</v>
      </c>
      <c r="FB217" s="82">
        <f t="shared" si="10254"/>
        <v>0</v>
      </c>
      <c r="FC217" s="82">
        <f t="shared" si="10254"/>
        <v>0</v>
      </c>
      <c r="FD217" s="82">
        <f t="shared" si="10254"/>
        <v>0</v>
      </c>
      <c r="FE217" s="82">
        <f t="shared" si="10254"/>
        <v>0</v>
      </c>
      <c r="FF217" s="82">
        <f t="shared" si="10254"/>
        <v>0</v>
      </c>
      <c r="FG217" s="82">
        <f t="shared" ref="FG217:FU217" si="10255">+$D217*FF211</f>
        <v>0</v>
      </c>
      <c r="FH217" s="82">
        <f t="shared" si="10255"/>
        <v>0</v>
      </c>
      <c r="FI217" s="82">
        <f t="shared" si="10255"/>
        <v>0</v>
      </c>
      <c r="FJ217" s="82">
        <f t="shared" si="10255"/>
        <v>0</v>
      </c>
      <c r="FK217" s="82">
        <f t="shared" si="10255"/>
        <v>0</v>
      </c>
      <c r="FL217" s="82">
        <f t="shared" si="10255"/>
        <v>0</v>
      </c>
      <c r="FM217" s="82">
        <f t="shared" si="10255"/>
        <v>0</v>
      </c>
      <c r="FN217" s="82">
        <f t="shared" si="10255"/>
        <v>0</v>
      </c>
      <c r="FO217" s="82">
        <f t="shared" si="10255"/>
        <v>0</v>
      </c>
      <c r="FP217" s="82">
        <f t="shared" si="10255"/>
        <v>0</v>
      </c>
      <c r="FQ217" s="82">
        <f t="shared" si="10255"/>
        <v>0</v>
      </c>
      <c r="FR217" s="82">
        <f t="shared" si="10255"/>
        <v>0</v>
      </c>
      <c r="FS217" s="82">
        <f t="shared" si="10255"/>
        <v>0</v>
      </c>
      <c r="FT217" s="82">
        <f t="shared" si="10255"/>
        <v>0</v>
      </c>
      <c r="FU217" s="82">
        <f t="shared" si="10255"/>
        <v>0</v>
      </c>
    </row>
    <row r="218" spans="1:177">
      <c r="A218" s="79">
        <v>1954</v>
      </c>
      <c r="D218" s="98">
        <f>Data!CF18</f>
        <v>0.33331422281791495</v>
      </c>
      <c r="O218" s="82">
        <f>+$D218*M211</f>
        <v>0.33330366634255765</v>
      </c>
      <c r="P218" s="82">
        <f t="shared" ref="P218" si="10256">+$D218*N211</f>
        <v>0.32992711506024464</v>
      </c>
      <c r="Q218" s="82">
        <f t="shared" ref="Q218" si="10257">+$D218*O211</f>
        <v>0.32647381491028932</v>
      </c>
      <c r="R218" s="82">
        <f t="shared" ref="R218" si="10258">+$D218*P211</f>
        <v>0.32293583951187915</v>
      </c>
      <c r="S218" s="82">
        <f t="shared" ref="S218" si="10259">+$D218*Q211</f>
        <v>0.31930164588863097</v>
      </c>
      <c r="T218" s="82">
        <f t="shared" ref="T218" si="10260">+$D218*R211</f>
        <v>0.31555439049805561</v>
      </c>
      <c r="U218" s="82">
        <f t="shared" ref="U218" si="10261">+$D218*S211</f>
        <v>0.31166973902988809</v>
      </c>
      <c r="V218" s="82">
        <f t="shared" ref="V218" si="10262">+$D218*T211</f>
        <v>0.30761318626241613</v>
      </c>
      <c r="W218" s="82">
        <f t="shared" ref="W218" si="10263">+$D218*U211</f>
        <v>0.30333701384411288</v>
      </c>
      <c r="X218" s="82">
        <f t="shared" ref="X218" si="10264">+$D218*V211</f>
        <v>0.29877717050536662</v>
      </c>
      <c r="Y218" s="82">
        <f t="shared" ref="Y218" si="10265">+$D218*W211</f>
        <v>0.29385054889083217</v>
      </c>
      <c r="Z218" s="82">
        <f t="shared" ref="Z218" si="10266">+$D218*X211</f>
        <v>0.28845332677506769</v>
      </c>
      <c r="AA218" s="82">
        <f t="shared" ref="AA218" si="10267">+$D218*Y211</f>
        <v>0.28246119055495694</v>
      </c>
      <c r="AB218" s="82">
        <f t="shared" ref="AB218" si="10268">+$D218*Z211</f>
        <v>0.27573230481132754</v>
      </c>
      <c r="AC218" s="82">
        <f t="shared" ref="AC218" si="10269">+$D218*AA211</f>
        <v>0.26811377101022982</v>
      </c>
      <c r="AD218" s="82">
        <f t="shared" ref="AD218" si="10270">+$D218*AB211</f>
        <v>0.25945198546573317</v>
      </c>
      <c r="AE218" s="82">
        <f t="shared" ref="AE218" si="10271">+$D218*AC211</f>
        <v>0.24960675404337682</v>
      </c>
      <c r="AF218" s="82">
        <f t="shared" ref="AF218" si="10272">+$D218*AD211</f>
        <v>0.2384682973996958</v>
      </c>
      <c r="AG218" s="82">
        <f t="shared" ref="AG218" si="10273">+$D218*AE211</f>
        <v>0.22597549744497317</v>
      </c>
      <c r="AH218" s="82">
        <f t="shared" ref="AH218" si="10274">+$D218*AF211</f>
        <v>0.21213305688059361</v>
      </c>
      <c r="AI218" s="82">
        <f t="shared" ref="AI218" si="10275">+$D218*AG211</f>
        <v>0.19702485396698285</v>
      </c>
      <c r="AJ218" s="82">
        <f t="shared" ref="AJ218" si="10276">+$D218*AH211</f>
        <v>0.18082083358668669</v>
      </c>
      <c r="AK218" s="82">
        <f t="shared" ref="AK218" si="10277">+$D218*AI211</f>
        <v>0.16377536635594325</v>
      </c>
      <c r="AL218" s="82">
        <f t="shared" ref="AL218" si="10278">+$D218*AJ211</f>
        <v>0.14621609756882534</v>
      </c>
      <c r="AM218" s="82">
        <f t="shared" ref="AM218" si="10279">+$D218*AK211</f>
        <v>0.12852373668470599</v>
      </c>
      <c r="AN218" s="82">
        <f t="shared" ref="AN218" si="10280">+$D218*AL211</f>
        <v>0.11110474093930497</v>
      </c>
      <c r="AO218" s="82">
        <f t="shared" ref="AO218" si="10281">+$D218*AM211</f>
        <v>9.436011141572459E-2</v>
      </c>
      <c r="AP218" s="82">
        <f t="shared" ref="AP218" si="10282">+$D218*AN211</f>
        <v>7.8654264812511782E-2</v>
      </c>
      <c r="AQ218" s="82">
        <f t="shared" ref="AQ218" si="10283">+$D218*AO211</f>
        <v>6.4287992978607447E-2</v>
      </c>
      <c r="AR218" s="82">
        <f t="shared" ref="AR218" si="10284">+$D218*AP211</f>
        <v>5.1478854041722789E-2</v>
      </c>
      <c r="AS218" s="82">
        <f t="shared" ref="AS218" si="10285">+$D218*AQ211</f>
        <v>4.0351095730631115E-2</v>
      </c>
      <c r="AT218" s="82">
        <f t="shared" ref="AT218" si="10286">+$D218*AR211</f>
        <v>3.0935661496152525E-2</v>
      </c>
      <c r="AU218" s="82">
        <f t="shared" ref="AU218" si="10287">+$D218*AS211</f>
        <v>2.317929708522869E-2</v>
      </c>
      <c r="AV218" s="82">
        <f t="shared" ref="AV218" si="10288">+$D218*AT211</f>
        <v>1.6960556477037435E-2</v>
      </c>
      <c r="AW218" s="82">
        <f t="shared" ref="AW218" si="10289">+$D218*AU211</f>
        <v>1.2109802580923819E-2</v>
      </c>
      <c r="AX218" s="82">
        <f t="shared" ref="AX218" si="10290">+$D218*AV211</f>
        <v>8.4301769186817203E-3</v>
      </c>
      <c r="AY218" s="82">
        <f t="shared" ref="AY218" si="10291">+$D218*AW211</f>
        <v>5.7169081181169968E-3</v>
      </c>
      <c r="AZ218" s="82">
        <f t="shared" ref="AZ218" si="10292">+$D218*AX211</f>
        <v>3.7730783394348743E-3</v>
      </c>
      <c r="BA218" s="82">
        <f t="shared" ref="BA218" si="10293">+$D218*AY211</f>
        <v>2.4208633208420718E-3</v>
      </c>
      <c r="BB218" s="82">
        <f t="shared" ref="BB218" si="10294">+$D218*AZ211</f>
        <v>1.5081110823790583E-3</v>
      </c>
      <c r="BC218" s="82">
        <f t="shared" ref="BC218" si="10295">+$D218*BA211</f>
        <v>9.1078510524290174E-4</v>
      </c>
      <c r="BD218" s="82">
        <f t="shared" ref="BD218" si="10296">+$D218*BB211</f>
        <v>5.322008250210784E-4</v>
      </c>
      <c r="BE218" s="82">
        <f t="shared" ref="BE218" si="10297">+$D218*BC211</f>
        <v>3.001295338143463E-4</v>
      </c>
      <c r="BF218" s="82">
        <f t="shared" ref="BF218" si="10298">+$D218*BD211</f>
        <v>1.6278167260379037E-4</v>
      </c>
      <c r="BG218" s="82">
        <f t="shared" ref="BG218" si="10299">+$D218*BE211</f>
        <v>8.4487351867789306E-5</v>
      </c>
      <c r="BH218" s="82">
        <f t="shared" ref="BH218" si="10300">+$D218*BF211</f>
        <v>4.164233595365995E-5</v>
      </c>
      <c r="BI218" s="82">
        <f t="shared" ref="BI218" si="10301">+$D218*BG211</f>
        <v>1.9243951593563698E-5</v>
      </c>
      <c r="BJ218" s="82">
        <f t="shared" ref="BJ218" si="10302">+$D218*BH211</f>
        <v>8.1419256102664447E-6</v>
      </c>
      <c r="BK218" s="82">
        <f t="shared" ref="BK218" si="10303">+$D218*BI211</f>
        <v>2.990007461123583E-6</v>
      </c>
      <c r="BL218" s="82">
        <f t="shared" ref="BL218" si="10304">+$D218*BJ211</f>
        <v>8.0409971646513299E-7</v>
      </c>
      <c r="BM218" s="82">
        <f t="shared" ref="BM218" si="10305">+$D218*BK211</f>
        <v>0</v>
      </c>
      <c r="BN218" s="82">
        <f t="shared" ref="BN218" si="10306">+$D218*BL211</f>
        <v>0</v>
      </c>
      <c r="BO218" s="82">
        <f t="shared" ref="BO218" si="10307">+$D218*BM211</f>
        <v>0</v>
      </c>
      <c r="BP218" s="82">
        <f t="shared" ref="BP218" si="10308">+$D218*BN211</f>
        <v>0</v>
      </c>
      <c r="BQ218" s="82">
        <f t="shared" ref="BQ218" si="10309">+$D218*BO211</f>
        <v>0</v>
      </c>
      <c r="BR218" s="82">
        <f t="shared" ref="BR218" si="10310">+$D218*BP211</f>
        <v>0</v>
      </c>
      <c r="BS218" s="82">
        <f t="shared" ref="BS218" si="10311">+$D218*BQ211</f>
        <v>0</v>
      </c>
      <c r="BT218" s="82">
        <f t="shared" ref="BT218" si="10312">+$D218*BR211</f>
        <v>0</v>
      </c>
      <c r="BU218" s="82">
        <f t="shared" ref="BU218" si="10313">+$D218*BS211</f>
        <v>0</v>
      </c>
      <c r="BV218" s="82">
        <f t="shared" ref="BV218" si="10314">+$D218*BT211</f>
        <v>0</v>
      </c>
      <c r="BW218" s="82">
        <f t="shared" ref="BW218" si="10315">+$D218*BU211</f>
        <v>0</v>
      </c>
      <c r="BX218" s="82">
        <f t="shared" ref="BX218" si="10316">+$D218*BV211</f>
        <v>0</v>
      </c>
      <c r="BY218" s="82">
        <f t="shared" ref="BY218" si="10317">+$D218*BW211</f>
        <v>0</v>
      </c>
      <c r="BZ218" s="82">
        <f t="shared" ref="BZ218" si="10318">+$D218*BX211</f>
        <v>0</v>
      </c>
      <c r="CA218" s="82">
        <f t="shared" ref="CA218" si="10319">+$D218*BY211</f>
        <v>0</v>
      </c>
      <c r="CB218" s="82">
        <f t="shared" ref="CB218" si="10320">+$D218*BZ211</f>
        <v>0</v>
      </c>
      <c r="CC218" s="82">
        <f t="shared" ref="CC218" si="10321">+$D218*CA211</f>
        <v>0</v>
      </c>
      <c r="CD218" s="82">
        <f t="shared" ref="CD218" si="10322">+$D218*CB211</f>
        <v>0</v>
      </c>
      <c r="CE218" s="82">
        <f t="shared" ref="CE218" si="10323">+$D218*CC211</f>
        <v>0</v>
      </c>
      <c r="CF218" s="82">
        <f t="shared" ref="CF218" si="10324">+$D218*CD211</f>
        <v>0</v>
      </c>
      <c r="CG218" s="82">
        <f t="shared" ref="CG218" si="10325">+$D218*CE211</f>
        <v>0</v>
      </c>
      <c r="CH218" s="82">
        <f t="shared" ref="CH218" si="10326">+$D218*CF211</f>
        <v>0</v>
      </c>
      <c r="CI218" s="82">
        <f t="shared" ref="CI218" si="10327">+$D218*CG211</f>
        <v>0</v>
      </c>
      <c r="CJ218" s="82">
        <f t="shared" ref="CJ218" si="10328">+$D218*CH211</f>
        <v>0</v>
      </c>
      <c r="CK218" s="82">
        <f t="shared" ref="CK218" si="10329">+$D218*CI211</f>
        <v>0</v>
      </c>
      <c r="CL218" s="82">
        <f t="shared" ref="CL218" si="10330">+$D218*CJ211</f>
        <v>0</v>
      </c>
      <c r="CM218" s="82">
        <f t="shared" ref="CM218" si="10331">+$D218*CK211</f>
        <v>0</v>
      </c>
      <c r="CN218" s="82">
        <f t="shared" ref="CN218" si="10332">+$D218*CL211</f>
        <v>0</v>
      </c>
      <c r="CO218" s="82">
        <f t="shared" ref="CO218" si="10333">+$D218*CM211</f>
        <v>0</v>
      </c>
      <c r="CU218" s="82">
        <f>+$D218*CS211</f>
        <v>0.33331422281791495</v>
      </c>
      <c r="CV218" s="82">
        <f t="shared" ref="CV218" si="10334">+$D218*CT211</f>
        <v>0.30664908499248178</v>
      </c>
      <c r="CW218" s="82">
        <f t="shared" ref="CW218" si="10335">+$D218*CU211</f>
        <v>0.28211715819308325</v>
      </c>
      <c r="CX218" s="82">
        <f t="shared" ref="CX218" si="10336">+$D218*CV211</f>
        <v>0.25954778553763658</v>
      </c>
      <c r="CY218" s="82">
        <f t="shared" ref="CY218" si="10337">+$D218*CW211</f>
        <v>0.23878396269462565</v>
      </c>
      <c r="CZ218" s="82">
        <f t="shared" ref="CZ218" si="10338">+$D218*CX211</f>
        <v>0.21968124567905561</v>
      </c>
      <c r="DA218" s="82">
        <f t="shared" ref="DA218" si="10339">+$D218*CY211</f>
        <v>0.20210674602473117</v>
      </c>
      <c r="DB218" s="82">
        <f t="shared" ref="DB218" si="10340">+$D218*CZ211</f>
        <v>0.18593820634275268</v>
      </c>
      <c r="DC218" s="82">
        <f t="shared" ref="DC218" si="10341">+$D218*DA211</f>
        <v>0.1710631498353325</v>
      </c>
      <c r="DD218" s="82">
        <f t="shared" ref="DD218" si="10342">+$D218*DB211</f>
        <v>0.1573780978485059</v>
      </c>
      <c r="DE218" s="82">
        <f t="shared" ref="DE218" si="10343">+$D218*DC211</f>
        <v>0.14478785002062544</v>
      </c>
      <c r="DF218" s="82">
        <f t="shared" ref="DF218" si="10344">+$D218*DD211</f>
        <v>0.13320482201897541</v>
      </c>
      <c r="DG218" s="82">
        <f t="shared" ref="DG218" si="10345">+$D218*DE211</f>
        <v>0.12254843625745737</v>
      </c>
      <c r="DH218" s="82">
        <f t="shared" ref="DH218" si="10346">+$D218*DF211</f>
        <v>0.11274456135686078</v>
      </c>
      <c r="DI218" s="82">
        <f t="shared" ref="DI218" si="10347">+$D218*DG211</f>
        <v>0.10372499644831192</v>
      </c>
      <c r="DJ218" s="82">
        <f t="shared" ref="DJ218" si="10348">+$D218*DH211</f>
        <v>9.5426996732446978E-2</v>
      </c>
      <c r="DK218" s="82">
        <f t="shared" ref="DK218" si="10349">+$D218*DI211</f>
        <v>8.7792836993851223E-2</v>
      </c>
      <c r="DL218" s="82">
        <f t="shared" ref="DL218" si="10350">+$D218*DJ211</f>
        <v>8.0769410034343125E-2</v>
      </c>
      <c r="DM218" s="82">
        <f t="shared" ref="DM218" si="10351">+$D218*DK211</f>
        <v>7.4307857231595678E-2</v>
      </c>
      <c r="DN218" s="82">
        <f t="shared" ref="DN218" si="10352">+$D218*DL211</f>
        <v>6.8363228653068014E-2</v>
      </c>
      <c r="DO218" s="82">
        <f t="shared" ref="DO218" si="10353">+$D218*DM211</f>
        <v>6.2894170360822579E-2</v>
      </c>
      <c r="DP218" s="82">
        <f t="shared" ref="DP218" si="10354">+$D218*DN211</f>
        <v>5.7862636731956782E-2</v>
      </c>
      <c r="DQ218" s="82">
        <f t="shared" ref="DQ218" si="10355">+$D218*DO211</f>
        <v>5.3233625793400241E-2</v>
      </c>
      <c r="DR218" s="82">
        <f t="shared" ref="DR218" si="10356">+$D218*DP211</f>
        <v>4.8974935729928212E-2</v>
      </c>
      <c r="DS218" s="82">
        <f t="shared" ref="DS218" si="10357">+$D218*DQ211</f>
        <v>4.5056940871533967E-2</v>
      </c>
      <c r="DT218" s="82">
        <f t="shared" ref="DT218" si="10358">+$D218*DR211</f>
        <v>4.1452385601811248E-2</v>
      </c>
      <c r="DU218" s="82">
        <f t="shared" ref="DU218" si="10359">+$D218*DS211</f>
        <v>3.8136194753666357E-2</v>
      </c>
      <c r="DV218" s="82">
        <f t="shared" ref="DV218" si="10360">+$D218*DT211</f>
        <v>3.5085299173373045E-2</v>
      </c>
      <c r="DW218" s="82">
        <f t="shared" ref="DW218" si="10361">+$D218*DU211</f>
        <v>3.2278475239503203E-2</v>
      </c>
      <c r="DX218" s="82">
        <f t="shared" ref="DX218" si="10362">+$D218*DV211</f>
        <v>2.9696197220342946E-2</v>
      </c>
      <c r="DY218" s="82">
        <f t="shared" ref="DY218" si="10363">+$D218*DW211</f>
        <v>2.7320501442715511E-2</v>
      </c>
      <c r="DZ218" s="82">
        <f t="shared" ref="DZ218" si="10364">+$D218*DX211</f>
        <v>2.513486132729827E-2</v>
      </c>
      <c r="EA218" s="82">
        <f t="shared" ref="EA218" si="10365">+$D218*DY211</f>
        <v>2.3124072421114413E-2</v>
      </c>
      <c r="EB218" s="82">
        <f t="shared" ref="EB218" si="10366">+$D218*DZ211</f>
        <v>2.1274146627425262E-2</v>
      </c>
      <c r="EC218" s="82">
        <f t="shared" ref="EC218" si="10367">+$D218*EA211</f>
        <v>1.9572214897231238E-2</v>
      </c>
      <c r="ED218" s="82">
        <f t="shared" ref="ED218" si="10368">+$D218*EB211</f>
        <v>1.8006437705452741E-2</v>
      </c>
      <c r="EE218" s="82">
        <f t="shared" ref="EE218" si="10369">+$D218*EC211</f>
        <v>1.6565922689016521E-2</v>
      </c>
      <c r="EF218" s="82">
        <f t="shared" ref="EF218" si="10370">+$D218*ED211</f>
        <v>1.5240648873895202E-2</v>
      </c>
      <c r="EG218" s="82">
        <f t="shared" ref="EG218" si="10371">+$D218*EE211</f>
        <v>1.4021396963983584E-2</v>
      </c>
      <c r="EH218" s="82">
        <f t="shared" ref="EH218" si="10372">+$D218*EF211</f>
        <v>1.2899685206864899E-2</v>
      </c>
      <c r="EI218" s="82">
        <f t="shared" ref="EI218" si="10373">+$D218*EG211</f>
        <v>1.1867710390315709E-2</v>
      </c>
      <c r="EJ218" s="82">
        <f t="shared" ref="EJ218" si="10374">+$D218*EH211</f>
        <v>1.0918293559090452E-2</v>
      </c>
      <c r="EK218" s="82">
        <f t="shared" ref="EK218" si="10375">+$D218*EI211</f>
        <v>1.0044830074363216E-2</v>
      </c>
      <c r="EL218" s="82">
        <f t="shared" ref="EL218" si="10376">+$D218*EJ211</f>
        <v>9.2412436684141588E-3</v>
      </c>
      <c r="EM218" s="82">
        <f t="shared" ref="EM218" si="10377">+$D218*EK211</f>
        <v>8.5019441749410261E-3</v>
      </c>
      <c r="EN218" s="82">
        <f t="shared" ref="EN218" si="10378">+$D218*EL211</f>
        <v>7.8217886409457441E-3</v>
      </c>
      <c r="EO218" s="82">
        <f t="shared" ref="EO218" si="10379">+$D218*EM211</f>
        <v>7.1960455496700845E-3</v>
      </c>
      <c r="EP218" s="82">
        <f t="shared" ref="EP218" si="10380">+$D218*EN211</f>
        <v>6.6203619056964787E-3</v>
      </c>
      <c r="EQ218" s="82">
        <f t="shared" ref="EQ218" si="10381">+$D218*EO211</f>
        <v>6.0907329532407612E-3</v>
      </c>
      <c r="ER218" s="82">
        <f t="shared" ref="ER218" si="10382">+$D218*EP211</f>
        <v>5.6034743169814999E-3</v>
      </c>
      <c r="ES218" s="82">
        <f t="shared" ref="ES218" si="10383">+$D218*EQ211</f>
        <v>0</v>
      </c>
      <c r="ET218" s="82">
        <f t="shared" ref="ET218" si="10384">+$D218*ER211</f>
        <v>0</v>
      </c>
      <c r="EU218" s="82">
        <f t="shared" ref="EU218" si="10385">+$D218*ES211</f>
        <v>0</v>
      </c>
      <c r="EV218" s="82">
        <f t="shared" ref="EV218" si="10386">+$D218*ET211</f>
        <v>0</v>
      </c>
      <c r="EW218" s="82">
        <f t="shared" ref="EW218" si="10387">+$D218*EU211</f>
        <v>0</v>
      </c>
      <c r="EX218" s="82">
        <f t="shared" ref="EX218" si="10388">+$D218*EV211</f>
        <v>0</v>
      </c>
      <c r="EY218" s="82">
        <f t="shared" ref="EY218" si="10389">+$D218*EW211</f>
        <v>0</v>
      </c>
      <c r="EZ218" s="82">
        <f t="shared" ref="EZ218" si="10390">+$D218*EX211</f>
        <v>0</v>
      </c>
      <c r="FA218" s="82">
        <f t="shared" ref="FA218" si="10391">+$D218*EY211</f>
        <v>0</v>
      </c>
      <c r="FB218" s="82">
        <f t="shared" ref="FB218" si="10392">+$D218*EZ211</f>
        <v>0</v>
      </c>
      <c r="FC218" s="82">
        <f t="shared" ref="FC218" si="10393">+$D218*FA211</f>
        <v>0</v>
      </c>
      <c r="FD218" s="82">
        <f t="shared" ref="FD218" si="10394">+$D218*FB211</f>
        <v>0</v>
      </c>
      <c r="FE218" s="82">
        <f t="shared" ref="FE218" si="10395">+$D218*FC211</f>
        <v>0</v>
      </c>
      <c r="FF218" s="82">
        <f t="shared" ref="FF218" si="10396">+$D218*FD211</f>
        <v>0</v>
      </c>
      <c r="FG218" s="82">
        <f t="shared" ref="FG218" si="10397">+$D218*FE211</f>
        <v>0</v>
      </c>
      <c r="FH218" s="82">
        <f t="shared" ref="FH218" si="10398">+$D218*FF211</f>
        <v>0</v>
      </c>
      <c r="FI218" s="82">
        <f t="shared" ref="FI218" si="10399">+$D218*FG211</f>
        <v>0</v>
      </c>
      <c r="FJ218" s="82">
        <f t="shared" ref="FJ218" si="10400">+$D218*FH211</f>
        <v>0</v>
      </c>
      <c r="FK218" s="82">
        <f t="shared" ref="FK218" si="10401">+$D218*FI211</f>
        <v>0</v>
      </c>
      <c r="FL218" s="82">
        <f t="shared" ref="FL218" si="10402">+$D218*FJ211</f>
        <v>0</v>
      </c>
      <c r="FM218" s="82">
        <f t="shared" ref="FM218" si="10403">+$D218*FK211</f>
        <v>0</v>
      </c>
      <c r="FN218" s="82">
        <f t="shared" ref="FN218" si="10404">+$D218*FL211</f>
        <v>0</v>
      </c>
      <c r="FO218" s="82">
        <f t="shared" ref="FO218" si="10405">+$D218*FM211</f>
        <v>0</v>
      </c>
      <c r="FP218" s="82">
        <f t="shared" ref="FP218" si="10406">+$D218*FN211</f>
        <v>0</v>
      </c>
      <c r="FQ218" s="82">
        <f t="shared" ref="FQ218" si="10407">+$D218*FO211</f>
        <v>0</v>
      </c>
      <c r="FR218" s="82">
        <f t="shared" ref="FR218" si="10408">+$D218*FP211</f>
        <v>0</v>
      </c>
      <c r="FS218" s="82">
        <f t="shared" ref="FS218" si="10409">+$D218*FQ211</f>
        <v>0</v>
      </c>
      <c r="FT218" s="82">
        <f t="shared" ref="FT218" si="10410">+$D218*FR211</f>
        <v>0</v>
      </c>
      <c r="FU218" s="82">
        <f t="shared" ref="FU218" si="10411">+$D218*FS211</f>
        <v>0</v>
      </c>
    </row>
    <row r="219" spans="1:177">
      <c r="A219" s="79">
        <v>1955</v>
      </c>
      <c r="D219" s="98">
        <f>Data!CF19</f>
        <v>0.56498754661888817</v>
      </c>
      <c r="P219" s="82">
        <f>+$D219*M211</f>
        <v>0.56496965276166655</v>
      </c>
      <c r="Q219" s="82">
        <f t="shared" ref="Q219" si="10412">+$D219*N211</f>
        <v>0.55924619635197992</v>
      </c>
      <c r="R219" s="82">
        <f t="shared" ref="R219" si="10413">+$D219*O211</f>
        <v>0.55339264602050264</v>
      </c>
      <c r="S219" s="82">
        <f t="shared" ref="S219" si="10414">+$D219*P211</f>
        <v>0.54739556607759932</v>
      </c>
      <c r="T219" s="82">
        <f t="shared" ref="T219" si="10415">+$D219*Q211</f>
        <v>0.54123539048779645</v>
      </c>
      <c r="U219" s="82">
        <f t="shared" ref="U219" si="10416">+$D219*R211</f>
        <v>0.53488356843899021</v>
      </c>
      <c r="V219" s="82">
        <f t="shared" ref="V219" si="10417">+$D219*S211</f>
        <v>0.52829885181959646</v>
      </c>
      <c r="W219" s="82">
        <f t="shared" ref="W219" si="10418">+$D219*T211</f>
        <v>0.5214227522147018</v>
      </c>
      <c r="X219" s="82">
        <f t="shared" ref="X219" si="10419">+$D219*U211</f>
        <v>0.51417438416394401</v>
      </c>
      <c r="Y219" s="82">
        <f t="shared" ref="Y219" si="10420">+$D219*V211</f>
        <v>0.506445176933768</v>
      </c>
      <c r="Z219" s="82">
        <f t="shared" ref="Z219" si="10421">+$D219*W211</f>
        <v>0.49809425858536033</v>
      </c>
      <c r="AA219" s="82">
        <f t="shared" ref="AA219" si="10422">+$D219*X211</f>
        <v>0.48894564423592457</v>
      </c>
      <c r="AB219" s="82">
        <f t="shared" ref="AB219" si="10423">+$D219*Y211</f>
        <v>0.47878861489170726</v>
      </c>
      <c r="AC219" s="82">
        <f t="shared" ref="AC219" si="10424">+$D219*Z211</f>
        <v>0.46738275103257992</v>
      </c>
      <c r="AD219" s="82">
        <f t="shared" ref="AD219" si="10425">+$D219*AA211</f>
        <v>0.45446888049706813</v>
      </c>
      <c r="AE219" s="82">
        <f t="shared" ref="AE219" si="10426">+$D219*AB211</f>
        <v>0.43978663584890759</v>
      </c>
      <c r="AF219" s="82">
        <f t="shared" ref="AF219" si="10427">+$D219*AC211</f>
        <v>0.42309837964373814</v>
      </c>
      <c r="AG219" s="82">
        <f t="shared" ref="AG219" si="10428">+$D219*AD211</f>
        <v>0.40421802932735812</v>
      </c>
      <c r="AH219" s="82">
        <f t="shared" ref="AH219" si="10429">+$D219*AE211</f>
        <v>0.38304198608159734</v>
      </c>
      <c r="AI219" s="82">
        <f t="shared" ref="AI219" si="10430">+$D219*AF211</f>
        <v>0.35957822126661981</v>
      </c>
      <c r="AJ219" s="82">
        <f t="shared" ref="AJ219" si="10431">+$D219*AG211</f>
        <v>0.33396891355146613</v>
      </c>
      <c r="AK219" s="82">
        <f t="shared" ref="AK219" si="10432">+$D219*AH211</f>
        <v>0.30650212967819801</v>
      </c>
      <c r="AL219" s="82">
        <f t="shared" ref="AL219" si="10433">+$D219*AI211</f>
        <v>0.27760904305785483</v>
      </c>
      <c r="AM219" s="82">
        <f t="shared" ref="AM219" si="10434">+$D219*AJ211</f>
        <v>0.24784503206371566</v>
      </c>
      <c r="AN219" s="82">
        <f t="shared" ref="AN219" si="10435">+$D219*AK211</f>
        <v>0.21785542200355565</v>
      </c>
      <c r="AO219" s="82">
        <f t="shared" ref="AO219" si="10436">+$D219*AL211</f>
        <v>0.18832918220629605</v>
      </c>
      <c r="AP219" s="82">
        <f t="shared" ref="AP219" si="10437">+$D219*AM211</f>
        <v>0.15994603349578324</v>
      </c>
      <c r="AQ219" s="82">
        <f t="shared" ref="AQ219" si="10438">+$D219*AN211</f>
        <v>0.13332368397555489</v>
      </c>
      <c r="AR219" s="82">
        <f t="shared" ref="AR219" si="10439">+$D219*AO211</f>
        <v>0.10897199382301158</v>
      </c>
      <c r="AS219" s="82">
        <f t="shared" ref="AS219" si="10440">+$D219*AP211</f>
        <v>8.725973707900693E-2</v>
      </c>
      <c r="AT219" s="82">
        <f t="shared" ref="AT219" si="10441">+$D219*AQ211</f>
        <v>6.8397521076342824E-2</v>
      </c>
      <c r="AU219" s="82">
        <f t="shared" ref="AU219" si="10442">+$D219*AR211</f>
        <v>5.2437796815204482E-2</v>
      </c>
      <c r="AV219" s="82">
        <f t="shared" ref="AV219" si="10443">+$D219*AS211</f>
        <v>3.9290295150974937E-2</v>
      </c>
      <c r="AW219" s="82">
        <f t="shared" ref="AW219" si="10444">+$D219*AT211</f>
        <v>2.8749157813428402E-2</v>
      </c>
      <c r="AX219" s="82">
        <f t="shared" ref="AX219" si="10445">+$D219*AU211</f>
        <v>2.0526839786170356E-2</v>
      </c>
      <c r="AY219" s="82">
        <f t="shared" ref="AY219" si="10446">+$D219*AV211</f>
        <v>1.4289654172516651E-2</v>
      </c>
      <c r="AZ219" s="82">
        <f t="shared" ref="AZ219" si="10447">+$D219*AW211</f>
        <v>9.6905012471220665E-3</v>
      </c>
      <c r="BA219" s="82">
        <f t="shared" ref="BA219" si="10448">+$D219*AX211</f>
        <v>6.395593491858643E-3</v>
      </c>
      <c r="BB219" s="82">
        <f t="shared" ref="BB219" si="10449">+$D219*AY211</f>
        <v>4.1035081454937009E-3</v>
      </c>
      <c r="BC219" s="82">
        <f t="shared" ref="BC219" si="10450">+$D219*AZ211</f>
        <v>2.5563385002252696E-3</v>
      </c>
      <c r="BD219" s="82">
        <f t="shared" ref="BD219" si="10451">+$D219*BA211</f>
        <v>1.5438352367859269E-3</v>
      </c>
      <c r="BE219" s="82">
        <f t="shared" ref="BE219" si="10452">+$D219*BB211</f>
        <v>9.0211223480093862E-4</v>
      </c>
      <c r="BF219" s="82">
        <f t="shared" ref="BF219" si="10453">+$D219*BC211</f>
        <v>5.0873751364120953E-4</v>
      </c>
      <c r="BG219" s="82">
        <f t="shared" ref="BG219" si="10454">+$D219*BD211</f>
        <v>2.7592467270493991E-4</v>
      </c>
      <c r="BH219" s="82">
        <f t="shared" ref="BH219" si="10455">+$D219*BE211</f>
        <v>1.4321111547101794E-4</v>
      </c>
      <c r="BI219" s="82">
        <f t="shared" ref="BI219" si="10456">+$D219*BF211</f>
        <v>7.0586250496698896E-5</v>
      </c>
      <c r="BJ219" s="82">
        <f t="shared" ref="BJ219" si="10457">+$D219*BG211</f>
        <v>3.2619649129223471E-5</v>
      </c>
      <c r="BK219" s="82">
        <f t="shared" ref="BK219" si="10458">+$D219*BH211</f>
        <v>1.3801050961485366E-5</v>
      </c>
      <c r="BL219" s="82">
        <f t="shared" ref="BL219" si="10459">+$D219*BI211</f>
        <v>5.0682415096196924E-6</v>
      </c>
      <c r="BM219" s="82">
        <f t="shared" ref="BM219" si="10460">+$D219*BJ211</f>
        <v>1.3629971208602175E-6</v>
      </c>
      <c r="BN219" s="82">
        <f t="shared" ref="BN219" si="10461">+$D219*BK211</f>
        <v>0</v>
      </c>
      <c r="BO219" s="82">
        <f t="shared" ref="BO219" si="10462">+$D219*BL211</f>
        <v>0</v>
      </c>
      <c r="BP219" s="82">
        <f t="shared" ref="BP219" si="10463">+$D219*BM211</f>
        <v>0</v>
      </c>
      <c r="BQ219" s="82">
        <f t="shared" ref="BQ219" si="10464">+$D219*BN211</f>
        <v>0</v>
      </c>
      <c r="BR219" s="82">
        <f t="shared" ref="BR219" si="10465">+$D219*BO211</f>
        <v>0</v>
      </c>
      <c r="BS219" s="82">
        <f t="shared" ref="BS219" si="10466">+$D219*BP211</f>
        <v>0</v>
      </c>
      <c r="BT219" s="82">
        <f t="shared" ref="BT219" si="10467">+$D219*BQ211</f>
        <v>0</v>
      </c>
      <c r="BU219" s="82">
        <f t="shared" ref="BU219" si="10468">+$D219*BR211</f>
        <v>0</v>
      </c>
      <c r="BV219" s="82">
        <f t="shared" ref="BV219" si="10469">+$D219*BS211</f>
        <v>0</v>
      </c>
      <c r="BW219" s="82">
        <f t="shared" ref="BW219" si="10470">+$D219*BT211</f>
        <v>0</v>
      </c>
      <c r="BX219" s="82">
        <f t="shared" ref="BX219" si="10471">+$D219*BU211</f>
        <v>0</v>
      </c>
      <c r="BY219" s="82">
        <f t="shared" ref="BY219" si="10472">+$D219*BV211</f>
        <v>0</v>
      </c>
      <c r="BZ219" s="82">
        <f t="shared" ref="BZ219" si="10473">+$D219*BW211</f>
        <v>0</v>
      </c>
      <c r="CA219" s="82">
        <f t="shared" ref="CA219" si="10474">+$D219*BX211</f>
        <v>0</v>
      </c>
      <c r="CB219" s="82">
        <f t="shared" ref="CB219" si="10475">+$D219*BY211</f>
        <v>0</v>
      </c>
      <c r="CC219" s="82">
        <f t="shared" ref="CC219" si="10476">+$D219*BZ211</f>
        <v>0</v>
      </c>
      <c r="CD219" s="82">
        <f t="shared" ref="CD219" si="10477">+$D219*CA211</f>
        <v>0</v>
      </c>
      <c r="CE219" s="82">
        <f t="shared" ref="CE219" si="10478">+$D219*CB211</f>
        <v>0</v>
      </c>
      <c r="CF219" s="82">
        <f t="shared" ref="CF219" si="10479">+$D219*CC211</f>
        <v>0</v>
      </c>
      <c r="CG219" s="82">
        <f t="shared" ref="CG219" si="10480">+$D219*CD211</f>
        <v>0</v>
      </c>
      <c r="CH219" s="82">
        <f t="shared" ref="CH219" si="10481">+$D219*CE211</f>
        <v>0</v>
      </c>
      <c r="CI219" s="82">
        <f t="shared" ref="CI219" si="10482">+$D219*CF211</f>
        <v>0</v>
      </c>
      <c r="CJ219" s="82">
        <f t="shared" ref="CJ219" si="10483">+$D219*CG211</f>
        <v>0</v>
      </c>
      <c r="CK219" s="82">
        <f t="shared" ref="CK219" si="10484">+$D219*CH211</f>
        <v>0</v>
      </c>
      <c r="CL219" s="82">
        <f t="shared" ref="CL219" si="10485">+$D219*CI211</f>
        <v>0</v>
      </c>
      <c r="CM219" s="82">
        <f t="shared" ref="CM219" si="10486">+$D219*CJ211</f>
        <v>0</v>
      </c>
      <c r="CN219" s="82">
        <f t="shared" ref="CN219" si="10487">+$D219*CK211</f>
        <v>0</v>
      </c>
      <c r="CO219" s="82">
        <f t="shared" ref="CO219" si="10488">+$D219*CL211</f>
        <v>0</v>
      </c>
      <c r="CV219" s="82">
        <f>+$D219*CS211</f>
        <v>0.56498754661888817</v>
      </c>
      <c r="CW219" s="82">
        <f t="shared" ref="CW219" si="10489">+$D219*CT211</f>
        <v>0.51978854288937715</v>
      </c>
      <c r="CX219" s="82">
        <f t="shared" ref="CX219" si="10490">+$D219*CU211</f>
        <v>0.47820545945822696</v>
      </c>
      <c r="CY219" s="82">
        <f t="shared" ref="CY219" si="10491">+$D219*CV211</f>
        <v>0.43994902270156883</v>
      </c>
      <c r="CZ219" s="82">
        <f t="shared" ref="CZ219" si="10492">+$D219*CW211</f>
        <v>0.40475310088544331</v>
      </c>
      <c r="DA219" s="82">
        <f t="shared" ref="DA219" si="10493">+$D219*CX211</f>
        <v>0.37237285281460791</v>
      </c>
      <c r="DB219" s="82">
        <f t="shared" ref="DB219" si="10494">+$D219*CY211</f>
        <v>0.34258302458943929</v>
      </c>
      <c r="DC219" s="82">
        <f t="shared" ref="DC219" si="10495">+$D219*CZ211</f>
        <v>0.31517638262228415</v>
      </c>
      <c r="DD219" s="82">
        <f t="shared" ref="DD219" si="10496">+$D219*DA211</f>
        <v>0.28996227201250141</v>
      </c>
      <c r="DE219" s="82">
        <f t="shared" ref="DE219" si="10497">+$D219*DB211</f>
        <v>0.26676529025150131</v>
      </c>
      <c r="DF219" s="82">
        <f t="shared" ref="DF219" si="10498">+$D219*DC211</f>
        <v>0.24542406703138123</v>
      </c>
      <c r="DG219" s="82">
        <f t="shared" ref="DG219" si="10499">+$D219*DD211</f>
        <v>0.22579014166887074</v>
      </c>
      <c r="DH219" s="82">
        <f t="shared" ref="DH219" si="10500">+$D219*DE211</f>
        <v>0.20772693033536108</v>
      </c>
      <c r="DI219" s="82">
        <f t="shared" ref="DI219" si="10501">+$D219*DF211</f>
        <v>0.1911087759085322</v>
      </c>
      <c r="DJ219" s="82">
        <f t="shared" ref="DJ219" si="10502">+$D219*DG211</f>
        <v>0.17582007383584963</v>
      </c>
      <c r="DK219" s="82">
        <f t="shared" ref="DK219" si="10503">+$D219*DH211</f>
        <v>0.16175446792898165</v>
      </c>
      <c r="DL219" s="82">
        <f t="shared" ref="DL219" si="10504">+$D219*DI211</f>
        <v>0.14881411049466314</v>
      </c>
      <c r="DM219" s="82">
        <f t="shared" ref="DM219" si="10505">+$D219*DJ211</f>
        <v>0.13690898165509008</v>
      </c>
      <c r="DN219" s="82">
        <f t="shared" ref="DN219" si="10506">+$D219*DK211</f>
        <v>0.1259562631226829</v>
      </c>
      <c r="DO219" s="82">
        <f t="shared" ref="DO219" si="10507">+$D219*DL211</f>
        <v>0.11587976207286825</v>
      </c>
      <c r="DP219" s="82">
        <f t="shared" ref="DP219" si="10508">+$D219*DM211</f>
        <v>0.1066093811070388</v>
      </c>
      <c r="DQ219" s="82">
        <f t="shared" ref="DQ219" si="10509">+$D219*DN211</f>
        <v>9.8080630618475703E-2</v>
      </c>
      <c r="DR219" s="82">
        <f t="shared" ref="DR219" si="10510">+$D219*DO211</f>
        <v>9.0234180168997646E-2</v>
      </c>
      <c r="DS219" s="82">
        <f t="shared" ref="DS219" si="10511">+$D219*DP211</f>
        <v>8.3015445755477826E-2</v>
      </c>
      <c r="DT219" s="82">
        <f t="shared" ref="DT219" si="10512">+$D219*DQ211</f>
        <v>7.6374210095039613E-2</v>
      </c>
      <c r="DU219" s="82">
        <f t="shared" ref="DU219" si="10513">+$D219*DR211</f>
        <v>7.0264273287436452E-2</v>
      </c>
      <c r="DV219" s="82">
        <f t="shared" ref="DV219" si="10514">+$D219*DS211</f>
        <v>6.4643131424441544E-2</v>
      </c>
      <c r="DW219" s="82">
        <f t="shared" ref="DW219" si="10515">+$D219*DT211</f>
        <v>5.9471680910486213E-2</v>
      </c>
      <c r="DX219" s="82">
        <f t="shared" ref="DX219" si="10516">+$D219*DU211</f>
        <v>5.4713946437647321E-2</v>
      </c>
      <c r="DY219" s="82">
        <f t="shared" ref="DY219" si="10517">+$D219*DV211</f>
        <v>5.0336830722635534E-2</v>
      </c>
      <c r="DZ219" s="82">
        <f t="shared" ref="DZ219" si="10518">+$D219*DW211</f>
        <v>4.6309884264824693E-2</v>
      </c>
      <c r="EA219" s="82">
        <f t="shared" ref="EA219" si="10519">+$D219*DX211</f>
        <v>4.2605093523638719E-2</v>
      </c>
      <c r="EB219" s="82">
        <f t="shared" ref="EB219" si="10520">+$D219*DY211</f>
        <v>3.9196686041747628E-2</v>
      </c>
      <c r="EC219" s="82">
        <f t="shared" ref="EC219" si="10521">+$D219*DZ211</f>
        <v>3.6060951158407822E-2</v>
      </c>
      <c r="ED219" s="82">
        <f t="shared" ref="ED219" si="10522">+$D219*EA211</f>
        <v>3.3176075065735194E-2</v>
      </c>
      <c r="EE219" s="82">
        <f t="shared" ref="EE219" si="10523">+$D219*EB211</f>
        <v>3.0521989060476377E-2</v>
      </c>
      <c r="EF219" s="82">
        <f t="shared" ref="EF219" si="10524">+$D219*EC211</f>
        <v>2.8080229935638266E-2</v>
      </c>
      <c r="EG219" s="82">
        <f t="shared" ref="EG219" si="10525">+$D219*ED211</f>
        <v>2.5833811540787212E-2</v>
      </c>
      <c r="EH219" s="82">
        <f t="shared" ref="EH219" si="10526">+$D219*EE211</f>
        <v>2.3767106617524229E-2</v>
      </c>
      <c r="EI219" s="82">
        <f t="shared" ref="EI219" si="10527">+$D219*EF211</f>
        <v>2.1865738088122293E-2</v>
      </c>
      <c r="EJ219" s="82">
        <f t="shared" ref="EJ219" si="10528">+$D219*EG211</f>
        <v>2.0116479041072513E-2</v>
      </c>
      <c r="EK219" s="82">
        <f t="shared" ref="EK219" si="10529">+$D219*EH211</f>
        <v>1.8507160717786714E-2</v>
      </c>
      <c r="EL219" s="82">
        <f t="shared" ref="EL219" si="10530">+$D219*EI211</f>
        <v>1.7026587860363776E-2</v>
      </c>
      <c r="EM219" s="82">
        <f t="shared" ref="EM219" si="10531">+$D219*EJ211</f>
        <v>1.5664460831534673E-2</v>
      </c>
      <c r="EN219" s="82">
        <f t="shared" ref="EN219" si="10532">+$D219*EK211</f>
        <v>1.4411303965011901E-2</v>
      </c>
      <c r="EO219" s="82">
        <f t="shared" ref="EO219" si="10533">+$D219*EL211</f>
        <v>1.325839964781095E-2</v>
      </c>
      <c r="EP219" s="82">
        <f t="shared" ref="EP219" si="10534">+$D219*EM211</f>
        <v>1.2197727675986073E-2</v>
      </c>
      <c r="EQ219" s="82">
        <f t="shared" ref="EQ219" si="10535">+$D219*EN211</f>
        <v>1.1221909461907188E-2</v>
      </c>
      <c r="ER219" s="82">
        <f t="shared" ref="ER219" si="10536">+$D219*EO211</f>
        <v>1.0324156704954615E-2</v>
      </c>
      <c r="ES219" s="82">
        <f t="shared" ref="ES219" si="10537">+$D219*EP211</f>
        <v>9.498224168558245E-3</v>
      </c>
      <c r="ET219" s="82">
        <f t="shared" ref="ET219" si="10538">+$D219*EQ211</f>
        <v>0</v>
      </c>
      <c r="EU219" s="82">
        <f t="shared" ref="EU219" si="10539">+$D219*ER211</f>
        <v>0</v>
      </c>
      <c r="EV219" s="82">
        <f t="shared" ref="EV219" si="10540">+$D219*ES211</f>
        <v>0</v>
      </c>
      <c r="EW219" s="82">
        <f t="shared" ref="EW219" si="10541">+$D219*ET211</f>
        <v>0</v>
      </c>
      <c r="EX219" s="82">
        <f t="shared" ref="EX219" si="10542">+$D219*EU211</f>
        <v>0</v>
      </c>
      <c r="EY219" s="82">
        <f t="shared" ref="EY219" si="10543">+$D219*EV211</f>
        <v>0</v>
      </c>
      <c r="EZ219" s="82">
        <f t="shared" ref="EZ219" si="10544">+$D219*EW211</f>
        <v>0</v>
      </c>
      <c r="FA219" s="82">
        <f t="shared" ref="FA219" si="10545">+$D219*EX211</f>
        <v>0</v>
      </c>
      <c r="FB219" s="82">
        <f t="shared" ref="FB219" si="10546">+$D219*EY211</f>
        <v>0</v>
      </c>
      <c r="FC219" s="82">
        <f t="shared" ref="FC219" si="10547">+$D219*EZ211</f>
        <v>0</v>
      </c>
      <c r="FD219" s="82">
        <f t="shared" ref="FD219" si="10548">+$D219*FA211</f>
        <v>0</v>
      </c>
      <c r="FE219" s="82">
        <f t="shared" ref="FE219" si="10549">+$D219*FB211</f>
        <v>0</v>
      </c>
      <c r="FF219" s="82">
        <f t="shared" ref="FF219" si="10550">+$D219*FC211</f>
        <v>0</v>
      </c>
      <c r="FG219" s="82">
        <f t="shared" ref="FG219" si="10551">+$D219*FD211</f>
        <v>0</v>
      </c>
      <c r="FH219" s="82">
        <f t="shared" ref="FH219" si="10552">+$D219*FE211</f>
        <v>0</v>
      </c>
      <c r="FI219" s="82">
        <f t="shared" ref="FI219" si="10553">+$D219*FF211</f>
        <v>0</v>
      </c>
      <c r="FJ219" s="82">
        <f t="shared" ref="FJ219" si="10554">+$D219*FG211</f>
        <v>0</v>
      </c>
      <c r="FK219" s="82">
        <f t="shared" ref="FK219" si="10555">+$D219*FH211</f>
        <v>0</v>
      </c>
      <c r="FL219" s="82">
        <f t="shared" ref="FL219" si="10556">+$D219*FI211</f>
        <v>0</v>
      </c>
      <c r="FM219" s="82">
        <f t="shared" ref="FM219" si="10557">+$D219*FJ211</f>
        <v>0</v>
      </c>
      <c r="FN219" s="82">
        <f t="shared" ref="FN219" si="10558">+$D219*FK211</f>
        <v>0</v>
      </c>
      <c r="FO219" s="82">
        <f t="shared" ref="FO219" si="10559">+$D219*FL211</f>
        <v>0</v>
      </c>
      <c r="FP219" s="82">
        <f t="shared" ref="FP219" si="10560">+$D219*FM211</f>
        <v>0</v>
      </c>
      <c r="FQ219" s="82">
        <f t="shared" ref="FQ219" si="10561">+$D219*FN211</f>
        <v>0</v>
      </c>
      <c r="FR219" s="82">
        <f t="shared" ref="FR219" si="10562">+$D219*FO211</f>
        <v>0</v>
      </c>
      <c r="FS219" s="82">
        <f t="shared" ref="FS219" si="10563">+$D219*FP211</f>
        <v>0</v>
      </c>
      <c r="FT219" s="82">
        <f t="shared" ref="FT219" si="10564">+$D219*FQ211</f>
        <v>0</v>
      </c>
      <c r="FU219" s="82">
        <f t="shared" ref="FU219" si="10565">+$D219*FR211</f>
        <v>0</v>
      </c>
    </row>
    <row r="220" spans="1:177">
      <c r="A220" s="79">
        <v>1956</v>
      </c>
      <c r="D220" s="98">
        <f>Data!CF20</f>
        <v>0.77618256391826912</v>
      </c>
      <c r="Q220" s="82">
        <f>+$D220*M211</f>
        <v>0.77615798125258062</v>
      </c>
      <c r="R220" s="82">
        <f t="shared" ref="R220" si="10566">+$D220*N211</f>
        <v>0.76829506976518525</v>
      </c>
      <c r="S220" s="82">
        <f t="shared" ref="S220" si="10567">+$D220*O211</f>
        <v>0.76025343463269368</v>
      </c>
      <c r="T220" s="82">
        <f t="shared" ref="T220" si="10568">+$D220*P211</f>
        <v>0.75201461784113444</v>
      </c>
      <c r="U220" s="82">
        <f t="shared" ref="U220" si="10569">+$D220*Q211</f>
        <v>0.74355173947842745</v>
      </c>
      <c r="V220" s="82">
        <f t="shared" ref="V220" si="10570">+$D220*R211</f>
        <v>0.73482557630385981</v>
      </c>
      <c r="W220" s="82">
        <f t="shared" ref="W220" si="10571">+$D220*S211</f>
        <v>0.72577946146663519</v>
      </c>
      <c r="X220" s="82">
        <f t="shared" ref="X220" si="10572">+$D220*T211</f>
        <v>0.71633304330569703</v>
      </c>
      <c r="Y220" s="82">
        <f t="shared" ref="Y220" si="10573">+$D220*U211</f>
        <v>0.70637520099301432</v>
      </c>
      <c r="Z220" s="82">
        <f t="shared" ref="Z220" si="10574">+$D220*V211</f>
        <v>0.69575677954129256</v>
      </c>
      <c r="AA220" s="82">
        <f t="shared" ref="AA220" si="10575">+$D220*W211</f>
        <v>0.68428424841467017</v>
      </c>
      <c r="AB220" s="82">
        <f t="shared" ref="AB220" si="10576">+$D220*X211</f>
        <v>0.67171583874875862</v>
      </c>
      <c r="AC220" s="82">
        <f t="shared" ref="AC220" si="10577">+$D220*Y211</f>
        <v>0.65776206379324498</v>
      </c>
      <c r="AD220" s="82">
        <f t="shared" ref="AD220" si="10578">+$D220*Z211</f>
        <v>0.64209263407420025</v>
      </c>
      <c r="AE220" s="82">
        <f t="shared" ref="AE220" si="10579">+$D220*AA211</f>
        <v>0.62435149765031461</v>
      </c>
      <c r="AF220" s="82">
        <f t="shared" ref="AF220" si="10580">+$D220*AB211</f>
        <v>0.60418096050611847</v>
      </c>
      <c r="AG220" s="82">
        <f t="shared" ref="AG220" si="10581">+$D220*AC211</f>
        <v>0.58125455519653224</v>
      </c>
      <c r="AH220" s="82">
        <f t="shared" ref="AH220" si="10582">+$D220*AD211</f>
        <v>0.555316640628429</v>
      </c>
      <c r="AI220" s="82">
        <f t="shared" ref="AI220" si="10583">+$D220*AE211</f>
        <v>0.5262248922553876</v>
      </c>
      <c r="AJ220" s="82">
        <f t="shared" ref="AJ220" si="10584">+$D220*AF211</f>
        <v>0.49399026116970535</v>
      </c>
      <c r="AK220" s="82">
        <f t="shared" ref="AK220" si="10585">+$D220*AG211</f>
        <v>0.45880807309941107</v>
      </c>
      <c r="AL220" s="82">
        <f t="shared" ref="AL220" si="10586">+$D220*AH211</f>
        <v>0.42107407549729564</v>
      </c>
      <c r="AM220" s="82">
        <f t="shared" ref="AM220" si="10587">+$D220*AI211</f>
        <v>0.38138061643488153</v>
      </c>
      <c r="AN220" s="82">
        <f t="shared" ref="AN220" si="10588">+$D220*AJ211</f>
        <v>0.34049067734830174</v>
      </c>
      <c r="AO220" s="82">
        <f t="shared" ref="AO220" si="10589">+$D220*AK211</f>
        <v>0.29929080919774609</v>
      </c>
      <c r="AP220" s="82">
        <f t="shared" ref="AP220" si="10590">+$D220*AL211</f>
        <v>0.25872752130608967</v>
      </c>
      <c r="AQ220" s="82">
        <f t="shared" ref="AQ220" si="10591">+$D220*AM211</f>
        <v>0.21973461735619076</v>
      </c>
      <c r="AR220" s="82">
        <f t="shared" ref="AR220" si="10592">+$D220*AN211</f>
        <v>0.18316070766242915</v>
      </c>
      <c r="AS220" s="82">
        <f t="shared" ref="AS220" si="10593">+$D220*AO211</f>
        <v>0.14970624054814033</v>
      </c>
      <c r="AT220" s="82">
        <f t="shared" ref="AT220" si="10594">+$D220*AP211</f>
        <v>0.1198778395349385</v>
      </c>
      <c r="AU220" s="82">
        <f t="shared" ref="AU220" si="10595">+$D220*AQ211</f>
        <v>9.3964837972792939E-2</v>
      </c>
      <c r="AV220" s="82">
        <f t="shared" ref="AV220" si="10596">+$D220*AR211</f>
        <v>7.2039293293849699E-2</v>
      </c>
      <c r="AW220" s="82">
        <f t="shared" ref="AW220" si="10597">+$D220*AS211</f>
        <v>5.3977193320263767E-2</v>
      </c>
      <c r="AX220" s="82">
        <f t="shared" ref="AX220" si="10598">+$D220*AT211</f>
        <v>3.9495728986695851E-2</v>
      </c>
      <c r="AY220" s="82">
        <f t="shared" ref="AY220" si="10599">+$D220*AU211</f>
        <v>2.8199869589544329E-2</v>
      </c>
      <c r="AZ220" s="82">
        <f t="shared" ref="AZ220" si="10600">+$D220*AV211</f>
        <v>1.9631194491816023E-2</v>
      </c>
      <c r="BA220" s="82">
        <f t="shared" ref="BA220" si="10601">+$D220*AW211</f>
        <v>1.3312856449060951E-2</v>
      </c>
      <c r="BB220" s="82">
        <f t="shared" ref="BB220" si="10602">+$D220*AX211</f>
        <v>8.7862965900705036E-3</v>
      </c>
      <c r="BC220" s="82">
        <f t="shared" ref="BC220" si="10603">+$D220*AY211</f>
        <v>5.6374188997430942E-3</v>
      </c>
      <c r="BD220" s="82">
        <f t="shared" ref="BD220" si="10604">+$D220*AZ211</f>
        <v>3.511909923009795E-3</v>
      </c>
      <c r="BE220" s="82">
        <f t="shared" ref="BE220" si="10605">+$D220*BA211</f>
        <v>2.1209281505883875E-3</v>
      </c>
      <c r="BF220" s="82">
        <f t="shared" ref="BF220" si="10606">+$D220*BB211</f>
        <v>1.2393260551318913E-3</v>
      </c>
      <c r="BG220" s="82">
        <f t="shared" ref="BG220" si="10607">+$D220*BC211</f>
        <v>6.9890600255265579E-4</v>
      </c>
      <c r="BH220" s="82">
        <f t="shared" ref="BH220" si="10608">+$D220*BD211</f>
        <v>3.7906662047702849E-4</v>
      </c>
      <c r="BI220" s="82">
        <f t="shared" ref="BI220" si="10609">+$D220*BE211</f>
        <v>1.9674410781813479E-4</v>
      </c>
      <c r="BJ220" s="82">
        <f t="shared" ref="BJ220" si="10610">+$D220*BF211</f>
        <v>9.6971724803099094E-5</v>
      </c>
      <c r="BK220" s="82">
        <f t="shared" ref="BK220" si="10611">+$D220*BG211</f>
        <v>4.4813028263636731E-5</v>
      </c>
      <c r="BL220" s="82">
        <f t="shared" ref="BL220" si="10612">+$D220*BH211</f>
        <v>1.89599490894235E-5</v>
      </c>
      <c r="BM220" s="82">
        <f t="shared" ref="BM220" si="10613">+$D220*BI211</f>
        <v>6.9627741585377051E-6</v>
      </c>
      <c r="BN220" s="82">
        <f t="shared" ref="BN220" si="10614">+$D220*BJ211</f>
        <v>1.8724918915710745E-6</v>
      </c>
      <c r="BO220" s="82">
        <f t="shared" ref="BO220" si="10615">+$D220*BK211</f>
        <v>0</v>
      </c>
      <c r="BP220" s="82">
        <f t="shared" ref="BP220" si="10616">+$D220*BL211</f>
        <v>0</v>
      </c>
      <c r="BQ220" s="82">
        <f t="shared" ref="BQ220" si="10617">+$D220*BM211</f>
        <v>0</v>
      </c>
      <c r="BR220" s="82">
        <f t="shared" ref="BR220" si="10618">+$D220*BN211</f>
        <v>0</v>
      </c>
      <c r="BS220" s="82">
        <f t="shared" ref="BS220" si="10619">+$D220*BO211</f>
        <v>0</v>
      </c>
      <c r="BT220" s="82">
        <f t="shared" ref="BT220" si="10620">+$D220*BP211</f>
        <v>0</v>
      </c>
      <c r="BU220" s="82">
        <f t="shared" ref="BU220" si="10621">+$D220*BQ211</f>
        <v>0</v>
      </c>
      <c r="BV220" s="82">
        <f t="shared" ref="BV220" si="10622">+$D220*BR211</f>
        <v>0</v>
      </c>
      <c r="BW220" s="82">
        <f t="shared" ref="BW220" si="10623">+$D220*BS211</f>
        <v>0</v>
      </c>
      <c r="BX220" s="82">
        <f t="shared" ref="BX220" si="10624">+$D220*BT211</f>
        <v>0</v>
      </c>
      <c r="BY220" s="82">
        <f t="shared" ref="BY220" si="10625">+$D220*BU211</f>
        <v>0</v>
      </c>
      <c r="BZ220" s="82">
        <f t="shared" ref="BZ220" si="10626">+$D220*BV211</f>
        <v>0</v>
      </c>
      <c r="CA220" s="82">
        <f t="shared" ref="CA220" si="10627">+$D220*BW211</f>
        <v>0</v>
      </c>
      <c r="CB220" s="82">
        <f t="shared" ref="CB220" si="10628">+$D220*BX211</f>
        <v>0</v>
      </c>
      <c r="CC220" s="82">
        <f t="shared" ref="CC220" si="10629">+$D220*BY211</f>
        <v>0</v>
      </c>
      <c r="CD220" s="82">
        <f t="shared" ref="CD220" si="10630">+$D220*BZ211</f>
        <v>0</v>
      </c>
      <c r="CE220" s="82">
        <f t="shared" ref="CE220" si="10631">+$D220*CA211</f>
        <v>0</v>
      </c>
      <c r="CF220" s="82">
        <f t="shared" ref="CF220" si="10632">+$D220*CB211</f>
        <v>0</v>
      </c>
      <c r="CG220" s="82">
        <f t="shared" ref="CG220" si="10633">+$D220*CC211</f>
        <v>0</v>
      </c>
      <c r="CH220" s="82">
        <f t="shared" ref="CH220" si="10634">+$D220*CD211</f>
        <v>0</v>
      </c>
      <c r="CI220" s="82">
        <f t="shared" ref="CI220" si="10635">+$D220*CE211</f>
        <v>0</v>
      </c>
      <c r="CJ220" s="82">
        <f t="shared" ref="CJ220" si="10636">+$D220*CF211</f>
        <v>0</v>
      </c>
      <c r="CK220" s="82">
        <f t="shared" ref="CK220" si="10637">+$D220*CG211</f>
        <v>0</v>
      </c>
      <c r="CL220" s="82">
        <f t="shared" ref="CL220" si="10638">+$D220*CH211</f>
        <v>0</v>
      </c>
      <c r="CM220" s="82">
        <f t="shared" ref="CM220" si="10639">+$D220*CI211</f>
        <v>0</v>
      </c>
      <c r="CN220" s="82">
        <f t="shared" ref="CN220" si="10640">+$D220*CJ211</f>
        <v>0</v>
      </c>
      <c r="CO220" s="82">
        <f t="shared" ref="CO220" si="10641">+$D220*CK211</f>
        <v>0</v>
      </c>
      <c r="CW220" s="82">
        <f>+$D220*CS211</f>
        <v>0.77618256391826912</v>
      </c>
      <c r="CX220" s="82">
        <f t="shared" ref="CX220" si="10642">+$D220*CT211</f>
        <v>0.71408795880480758</v>
      </c>
      <c r="CY220" s="82">
        <f t="shared" ref="CY220" si="10643">+$D220*CU211</f>
        <v>0.65696092210042301</v>
      </c>
      <c r="CZ220" s="82">
        <f t="shared" ref="CZ220" si="10644">+$D220*CV211</f>
        <v>0.60440404833238914</v>
      </c>
      <c r="DA220" s="82">
        <f t="shared" ref="DA220" si="10645">+$D220*CW211</f>
        <v>0.55605172446579809</v>
      </c>
      <c r="DB220" s="82">
        <f t="shared" ref="DB220" si="10646">+$D220*CX211</f>
        <v>0.51156758650853429</v>
      </c>
      <c r="DC220" s="82">
        <f t="shared" ref="DC220" si="10647">+$D220*CY211</f>
        <v>0.47064217958785154</v>
      </c>
      <c r="DD220" s="82">
        <f t="shared" ref="DD220" si="10648">+$D220*CZ211</f>
        <v>0.43299080522082339</v>
      </c>
      <c r="DE220" s="82">
        <f t="shared" ref="DE220" si="10649">+$D220*DA211</f>
        <v>0.3983515408031576</v>
      </c>
      <c r="DF220" s="82">
        <f t="shared" ref="DF220" si="10650">+$D220*DB211</f>
        <v>0.36648341753890501</v>
      </c>
      <c r="DG220" s="82">
        <f t="shared" ref="DG220" si="10651">+$D220*DC211</f>
        <v>0.33716474413579262</v>
      </c>
      <c r="DH220" s="82">
        <f t="shared" ref="DH220" si="10652">+$D220*DD211</f>
        <v>0.31019156460492919</v>
      </c>
      <c r="DI220" s="82">
        <f t="shared" ref="DI220" si="10653">+$D220*DE211</f>
        <v>0.2853762394365349</v>
      </c>
      <c r="DJ220" s="82">
        <f t="shared" ref="DJ220" si="10654">+$D220*DF211</f>
        <v>0.26254614028161211</v>
      </c>
      <c r="DK220" s="82">
        <f t="shared" ref="DK220" si="10655">+$D220*DG211</f>
        <v>0.24154244905908312</v>
      </c>
      <c r="DL220" s="82">
        <f t="shared" ref="DL220" si="10656">+$D220*DH211</f>
        <v>0.2222190531343565</v>
      </c>
      <c r="DM220" s="82">
        <f t="shared" ref="DM220" si="10657">+$D220*DI211</f>
        <v>0.20444152888360798</v>
      </c>
      <c r="DN220" s="82">
        <f t="shared" ref="DN220" si="10658">+$D220*DJ211</f>
        <v>0.18808620657291933</v>
      </c>
      <c r="DO220" s="82">
        <f t="shared" ref="DO220" si="10659">+$D220*DK211</f>
        <v>0.17303931004708581</v>
      </c>
      <c r="DP220" s="82">
        <f t="shared" ref="DP220" si="10660">+$D220*DL211</f>
        <v>0.15919616524331892</v>
      </c>
      <c r="DQ220" s="82">
        <f t="shared" ref="DQ220" si="10661">+$D220*DM211</f>
        <v>0.14646047202385343</v>
      </c>
      <c r="DR220" s="82">
        <f t="shared" ref="DR220" si="10662">+$D220*DN211</f>
        <v>0.13474363426194516</v>
      </c>
      <c r="DS220" s="82">
        <f t="shared" ref="DS220" si="10663">+$D220*DO211</f>
        <v>0.12396414352098956</v>
      </c>
      <c r="DT220" s="82">
        <f t="shared" ref="DT220" si="10664">+$D220*DP211</f>
        <v>0.11404701203931038</v>
      </c>
      <c r="DU220" s="82">
        <f t="shared" ref="DU220" si="10665">+$D220*DQ211</f>
        <v>0.10492325107616557</v>
      </c>
      <c r="DV220" s="82">
        <f t="shared" ref="DV220" si="10666">+$D220*DR211</f>
        <v>9.6529390990072322E-2</v>
      </c>
      <c r="DW220" s="82">
        <f t="shared" ref="DW220" si="10667">+$D220*DS211</f>
        <v>8.880703971086655E-2</v>
      </c>
      <c r="DX220" s="82">
        <f t="shared" ref="DX220" si="10668">+$D220*DT211</f>
        <v>8.1702476533997218E-2</v>
      </c>
      <c r="DY220" s="82">
        <f t="shared" ref="DY220" si="10669">+$D220*DU211</f>
        <v>7.5166278411277446E-2</v>
      </c>
      <c r="DZ220" s="82">
        <f t="shared" ref="DZ220" si="10670">+$D220*DV211</f>
        <v>6.9152976138375247E-2</v>
      </c>
      <c r="EA220" s="82">
        <f t="shared" ref="EA220" si="10671">+$D220*DW211</f>
        <v>6.3620738047305239E-2</v>
      </c>
      <c r="EB220" s="82">
        <f t="shared" ref="EB220" si="10672">+$D220*DX211</f>
        <v>5.8531079003520815E-2</v>
      </c>
      <c r="EC220" s="82">
        <f t="shared" ref="EC220" si="10673">+$D220*DY211</f>
        <v>5.3848592683239153E-2</v>
      </c>
      <c r="ED220" s="82">
        <f t="shared" ref="ED220" si="10674">+$D220*DZ211</f>
        <v>4.9540705268580031E-2</v>
      </c>
      <c r="EE220" s="82">
        <f t="shared" ref="EE220" si="10675">+$D220*EA211</f>
        <v>4.5577448847093624E-2</v>
      </c>
      <c r="EF220" s="82">
        <f t="shared" ref="EF220" si="10676">+$D220*EB211</f>
        <v>4.1931252939326133E-2</v>
      </c>
      <c r="EG220" s="82">
        <f t="shared" ref="EG220" si="10677">+$D220*EC211</f>
        <v>3.8576752704180046E-2</v>
      </c>
      <c r="EH220" s="82">
        <f t="shared" ref="EH220" si="10678">+$D220*ED211</f>
        <v>3.5490612487845651E-2</v>
      </c>
      <c r="EI220" s="82">
        <f t="shared" ref="EI220" si="10679">+$D220*EE211</f>
        <v>3.2651363488817989E-2</v>
      </c>
      <c r="EJ220" s="82">
        <f t="shared" ref="EJ220" si="10680">+$D220*EF211</f>
        <v>3.0039254409712557E-2</v>
      </c>
      <c r="EK220" s="82">
        <f t="shared" ref="EK220" si="10681">+$D220*EG211</f>
        <v>2.7636114056935553E-2</v>
      </c>
      <c r="EL220" s="82">
        <f t="shared" ref="EL220" si="10682">+$D220*EH211</f>
        <v>2.5425224932380711E-2</v>
      </c>
      <c r="EM220" s="82">
        <f t="shared" ref="EM220" si="10683">+$D220*EI211</f>
        <v>2.3391206937790253E-2</v>
      </c>
      <c r="EN220" s="82">
        <f t="shared" ref="EN220" si="10684">+$D220*EJ211</f>
        <v>2.1519910382767033E-2</v>
      </c>
      <c r="EO220" s="82">
        <f t="shared" ref="EO220" si="10685">+$D220*EK211</f>
        <v>1.9798317552145672E-2</v>
      </c>
      <c r="EP220" s="82">
        <f t="shared" ref="EP220" si="10686">+$D220*EL211</f>
        <v>1.8214452147974017E-2</v>
      </c>
      <c r="EQ220" s="82">
        <f t="shared" ref="EQ220" si="10687">+$D220*EM211</f>
        <v>1.6757295976136097E-2</v>
      </c>
      <c r="ER220" s="82">
        <f t="shared" ref="ER220" si="10688">+$D220*EN211</f>
        <v>1.5416712298045211E-2</v>
      </c>
      <c r="ES220" s="82">
        <f t="shared" ref="ES220" si="10689">+$D220*EO211</f>
        <v>1.4183375314201595E-2</v>
      </c>
      <c r="ET220" s="82">
        <f t="shared" ref="ET220" si="10690">+$D220*EP211</f>
        <v>1.3048705289065467E-2</v>
      </c>
      <c r="EU220" s="82">
        <f t="shared" ref="EU220" si="10691">+$D220*EQ211</f>
        <v>0</v>
      </c>
      <c r="EV220" s="82">
        <f t="shared" ref="EV220" si="10692">+$D220*ER211</f>
        <v>0</v>
      </c>
      <c r="EW220" s="82">
        <f t="shared" ref="EW220" si="10693">+$D220*ES211</f>
        <v>0</v>
      </c>
      <c r="EX220" s="82">
        <f t="shared" ref="EX220" si="10694">+$D220*ET211</f>
        <v>0</v>
      </c>
      <c r="EY220" s="82">
        <f t="shared" ref="EY220" si="10695">+$D220*EU211</f>
        <v>0</v>
      </c>
      <c r="EZ220" s="82">
        <f t="shared" ref="EZ220" si="10696">+$D220*EV211</f>
        <v>0</v>
      </c>
      <c r="FA220" s="82">
        <f t="shared" ref="FA220" si="10697">+$D220*EW211</f>
        <v>0</v>
      </c>
      <c r="FB220" s="82">
        <f t="shared" ref="FB220" si="10698">+$D220*EX211</f>
        <v>0</v>
      </c>
      <c r="FC220" s="82">
        <f t="shared" ref="FC220" si="10699">+$D220*EY211</f>
        <v>0</v>
      </c>
      <c r="FD220" s="82">
        <f t="shared" ref="FD220" si="10700">+$D220*EZ211</f>
        <v>0</v>
      </c>
      <c r="FE220" s="82">
        <f t="shared" ref="FE220" si="10701">+$D220*FA211</f>
        <v>0</v>
      </c>
      <c r="FF220" s="82">
        <f t="shared" ref="FF220" si="10702">+$D220*FB211</f>
        <v>0</v>
      </c>
      <c r="FG220" s="82">
        <f t="shared" ref="FG220" si="10703">+$D220*FC211</f>
        <v>0</v>
      </c>
      <c r="FH220" s="82">
        <f t="shared" ref="FH220" si="10704">+$D220*FD211</f>
        <v>0</v>
      </c>
      <c r="FI220" s="82">
        <f t="shared" ref="FI220" si="10705">+$D220*FE211</f>
        <v>0</v>
      </c>
      <c r="FJ220" s="82">
        <f t="shared" ref="FJ220" si="10706">+$D220*FF211</f>
        <v>0</v>
      </c>
      <c r="FK220" s="82">
        <f t="shared" ref="FK220" si="10707">+$D220*FG211</f>
        <v>0</v>
      </c>
      <c r="FL220" s="82">
        <f t="shared" ref="FL220" si="10708">+$D220*FH211</f>
        <v>0</v>
      </c>
      <c r="FM220" s="82">
        <f t="shared" ref="FM220" si="10709">+$D220*FI211</f>
        <v>0</v>
      </c>
      <c r="FN220" s="82">
        <f t="shared" ref="FN220" si="10710">+$D220*FJ211</f>
        <v>0</v>
      </c>
      <c r="FO220" s="82">
        <f t="shared" ref="FO220" si="10711">+$D220*FK211</f>
        <v>0</v>
      </c>
      <c r="FP220" s="82">
        <f t="shared" ref="FP220" si="10712">+$D220*FL211</f>
        <v>0</v>
      </c>
      <c r="FQ220" s="82">
        <f t="shared" ref="FQ220" si="10713">+$D220*FM211</f>
        <v>0</v>
      </c>
      <c r="FR220" s="82">
        <f t="shared" ref="FR220" si="10714">+$D220*FN211</f>
        <v>0</v>
      </c>
      <c r="FS220" s="82">
        <f t="shared" ref="FS220" si="10715">+$D220*FO211</f>
        <v>0</v>
      </c>
      <c r="FT220" s="82">
        <f t="shared" ref="FT220" si="10716">+$D220*FP211</f>
        <v>0</v>
      </c>
      <c r="FU220" s="82">
        <f t="shared" ref="FU220" si="10717">+$D220*FQ211</f>
        <v>0</v>
      </c>
    </row>
    <row r="221" spans="1:177">
      <c r="A221" s="79">
        <v>1957</v>
      </c>
      <c r="D221" s="98">
        <f>Data!CF21</f>
        <v>0.87941071721980069</v>
      </c>
      <c r="R221" s="82">
        <f>+$D221*M211</f>
        <v>0.87938286519030495</v>
      </c>
      <c r="S221" s="82">
        <f t="shared" ref="S221" si="10718">+$D221*N211</f>
        <v>0.87047422828965149</v>
      </c>
      <c r="T221" s="82">
        <f t="shared" ref="T221" si="10719">+$D221*O211</f>
        <v>0.86136309844954717</v>
      </c>
      <c r="U221" s="82">
        <f t="shared" ref="U221" si="10720">+$D221*P211</f>
        <v>0.8520285628383214</v>
      </c>
      <c r="V221" s="82">
        <f t="shared" ref="V221" si="10721">+$D221*Q211</f>
        <v>0.84244016665853327</v>
      </c>
      <c r="W221" s="82">
        <f t="shared" ref="W221" si="10722">+$D221*R211</f>
        <v>0.83255347018704229</v>
      </c>
      <c r="X221" s="82">
        <f t="shared" ref="X221" si="10723">+$D221*S211</f>
        <v>0.8223042701832477</v>
      </c>
      <c r="Y221" s="82">
        <f t="shared" ref="Y221" si="10724">+$D221*T211</f>
        <v>0.8116015286424787</v>
      </c>
      <c r="Z221" s="82">
        <f t="shared" ref="Z221" si="10725">+$D221*U211</f>
        <v>0.80031934625751056</v>
      </c>
      <c r="AA221" s="82">
        <f t="shared" ref="AA221" si="10726">+$D221*V211</f>
        <v>0.78828873122093779</v>
      </c>
      <c r="AB221" s="82">
        <f t="shared" ref="AB221" si="10727">+$D221*W211</f>
        <v>0.77529041446481461</v>
      </c>
      <c r="AC221" s="82">
        <f t="shared" ref="AC221" si="10728">+$D221*X211</f>
        <v>0.76105047315150343</v>
      </c>
      <c r="AD221" s="82">
        <f t="shared" ref="AD221" si="10729">+$D221*Y211</f>
        <v>0.74524092033237566</v>
      </c>
      <c r="AE221" s="82">
        <f t="shared" ref="AE221" si="10730">+$D221*Z211</f>
        <v>0.7274875397899323</v>
      </c>
      <c r="AF221" s="82">
        <f t="shared" ref="AF221" si="10731">+$D221*AA211</f>
        <v>0.70738692656813562</v>
      </c>
      <c r="AG221" s="82">
        <f t="shared" ref="AG221" si="10732">+$D221*AB211</f>
        <v>0.68453381524965728</v>
      </c>
      <c r="AH221" s="82">
        <f t="shared" ref="AH221" si="10733">+$D221*AC211</f>
        <v>0.65855831995535941</v>
      </c>
      <c r="AI221" s="82">
        <f t="shared" ref="AI221" si="10734">+$D221*AD211</f>
        <v>0.62917080068621556</v>
      </c>
      <c r="AJ221" s="82">
        <f t="shared" ref="AJ221" si="10735">+$D221*AE211</f>
        <v>0.59621000448800532</v>
      </c>
      <c r="AK221" s="82">
        <f t="shared" ref="AK221" si="10736">+$D221*AF211</f>
        <v>0.55968833889006431</v>
      </c>
      <c r="AL221" s="82">
        <f t="shared" ref="AL221" si="10737">+$D221*AG211</f>
        <v>0.51982710690351674</v>
      </c>
      <c r="AM221" s="82">
        <f t="shared" ref="AM221" si="10738">+$D221*AH211</f>
        <v>0.4770746882878098</v>
      </c>
      <c r="AN221" s="82">
        <f t="shared" ref="AN221" si="10739">+$D221*AI211</f>
        <v>0.43210221025790135</v>
      </c>
      <c r="AO221" s="82">
        <f t="shared" ref="AO221" si="10740">+$D221*AJ211</f>
        <v>0.38577412672343336</v>
      </c>
      <c r="AP221" s="82">
        <f t="shared" ref="AP221" si="10741">+$D221*AK211</f>
        <v>0.33909489520766783</v>
      </c>
      <c r="AQ221" s="82">
        <f t="shared" ref="AQ221" si="10742">+$D221*AL211</f>
        <v>0.29313690573993356</v>
      </c>
      <c r="AR221" s="82">
        <f t="shared" ref="AR221" si="10743">+$D221*AM211</f>
        <v>0.24895815292698811</v>
      </c>
      <c r="AS221" s="82">
        <f t="shared" ref="AS221" si="10744">+$D221*AN211</f>
        <v>0.20752010774215726</v>
      </c>
      <c r="AT221" s="82">
        <f t="shared" ref="AT221" si="10745">+$D221*AO211</f>
        <v>0.16961637441083124</v>
      </c>
      <c r="AU221" s="82">
        <f t="shared" ref="AU221" si="10746">+$D221*AP211</f>
        <v>0.13582095468880079</v>
      </c>
      <c r="AV221" s="82">
        <f t="shared" ref="AV221" si="10747">+$D221*AQ211</f>
        <v>0.1064616617229209</v>
      </c>
      <c r="AW221" s="82">
        <f t="shared" ref="AW221" si="10748">+$D221*AR211</f>
        <v>8.1620136200615326E-2</v>
      </c>
      <c r="AX221" s="82">
        <f t="shared" ref="AX221" si="10749">+$D221*AS211</f>
        <v>6.1155872983876147E-2</v>
      </c>
      <c r="AY221" s="82">
        <f t="shared" ref="AY221" si="10750">+$D221*AT211</f>
        <v>4.4748450905638226E-2</v>
      </c>
      <c r="AZ221" s="82">
        <f t="shared" ref="AZ221" si="10751">+$D221*AU211</f>
        <v>3.1950302279474228E-2</v>
      </c>
      <c r="BA221" s="82">
        <f t="shared" ref="BA221" si="10752">+$D221*AV211</f>
        <v>2.2242038961528633E-2</v>
      </c>
      <c r="BB221" s="82">
        <f t="shared" ref="BB221" si="10753">+$D221*AW211</f>
        <v>1.5083395559689123E-2</v>
      </c>
      <c r="BC221" s="82">
        <f t="shared" ref="BC221" si="10754">+$D221*AX211</f>
        <v>9.9548273114692214E-3</v>
      </c>
      <c r="BD221" s="82">
        <f t="shared" ref="BD221" si="10755">+$D221*AY211</f>
        <v>6.3871656339004835E-3</v>
      </c>
      <c r="BE221" s="82">
        <f t="shared" ref="BE221" si="10756">+$D221*AZ211</f>
        <v>3.9789752666108385E-3</v>
      </c>
      <c r="BF221" s="82">
        <f t="shared" ref="BF221" si="10757">+$D221*BA211</f>
        <v>2.4030003156280621E-3</v>
      </c>
      <c r="BG221" s="82">
        <f t="shared" ref="BG221" si="10758">+$D221*BB211</f>
        <v>1.4041498297911843E-3</v>
      </c>
      <c r="BH221" s="82">
        <f t="shared" ref="BH221" si="10759">+$D221*BC211</f>
        <v>7.9185678414540374E-4</v>
      </c>
      <c r="BI221" s="82">
        <f t="shared" ref="BI221" si="10760">+$D221*BD211</f>
        <v>4.2948046514336728E-4</v>
      </c>
      <c r="BJ221" s="82">
        <f t="shared" ref="BJ221" si="10761">+$D221*BE211</f>
        <v>2.2291002788273707E-4</v>
      </c>
      <c r="BK221" s="82">
        <f t="shared" ref="BK221" si="10762">+$D221*BF211</f>
        <v>1.0986844851118576E-4</v>
      </c>
      <c r="BL221" s="82">
        <f t="shared" ref="BL221" si="10763">+$D221*BG211</f>
        <v>5.077292270928375E-5</v>
      </c>
      <c r="BM221" s="82">
        <f t="shared" ref="BM221" si="10764">+$D221*BH211</f>
        <v>2.1481521490266985E-5</v>
      </c>
      <c r="BN221" s="82">
        <f t="shared" ref="BN221" si="10765">+$D221*BI211</f>
        <v>7.8887860939425774E-6</v>
      </c>
      <c r="BO221" s="82">
        <f t="shared" ref="BO221" si="10766">+$D221*BJ211</f>
        <v>2.1215233553329005E-6</v>
      </c>
      <c r="BP221" s="82">
        <f t="shared" ref="BP221" si="10767">+$D221*BK211</f>
        <v>0</v>
      </c>
      <c r="BQ221" s="82">
        <f t="shared" ref="BQ221" si="10768">+$D221*BL211</f>
        <v>0</v>
      </c>
      <c r="BR221" s="82">
        <f t="shared" ref="BR221" si="10769">+$D221*BM211</f>
        <v>0</v>
      </c>
      <c r="BS221" s="82">
        <f t="shared" ref="BS221" si="10770">+$D221*BN211</f>
        <v>0</v>
      </c>
      <c r="BT221" s="82">
        <f t="shared" ref="BT221" si="10771">+$D221*BO211</f>
        <v>0</v>
      </c>
      <c r="BU221" s="82">
        <f t="shared" ref="BU221" si="10772">+$D221*BP211</f>
        <v>0</v>
      </c>
      <c r="BV221" s="82">
        <f t="shared" ref="BV221" si="10773">+$D221*BQ211</f>
        <v>0</v>
      </c>
      <c r="BW221" s="82">
        <f t="shared" ref="BW221" si="10774">+$D221*BR211</f>
        <v>0</v>
      </c>
      <c r="BX221" s="82">
        <f t="shared" ref="BX221" si="10775">+$D221*BS211</f>
        <v>0</v>
      </c>
      <c r="BY221" s="82">
        <f t="shared" ref="BY221" si="10776">+$D221*BT211</f>
        <v>0</v>
      </c>
      <c r="BZ221" s="82">
        <f t="shared" ref="BZ221" si="10777">+$D221*BU211</f>
        <v>0</v>
      </c>
      <c r="CA221" s="82">
        <f t="shared" ref="CA221" si="10778">+$D221*BV211</f>
        <v>0</v>
      </c>
      <c r="CB221" s="82">
        <f t="shared" ref="CB221" si="10779">+$D221*BW211</f>
        <v>0</v>
      </c>
      <c r="CC221" s="82">
        <f t="shared" ref="CC221" si="10780">+$D221*BX211</f>
        <v>0</v>
      </c>
      <c r="CD221" s="82">
        <f t="shared" ref="CD221" si="10781">+$D221*BY211</f>
        <v>0</v>
      </c>
      <c r="CE221" s="82">
        <f t="shared" ref="CE221" si="10782">+$D221*BZ211</f>
        <v>0</v>
      </c>
      <c r="CF221" s="82">
        <f t="shared" ref="CF221" si="10783">+$D221*CA211</f>
        <v>0</v>
      </c>
      <c r="CG221" s="82">
        <f t="shared" ref="CG221" si="10784">+$D221*CB211</f>
        <v>0</v>
      </c>
      <c r="CH221" s="82">
        <f t="shared" ref="CH221" si="10785">+$D221*CC211</f>
        <v>0</v>
      </c>
      <c r="CI221" s="82">
        <f t="shared" ref="CI221" si="10786">+$D221*CD211</f>
        <v>0</v>
      </c>
      <c r="CJ221" s="82">
        <f t="shared" ref="CJ221" si="10787">+$D221*CE211</f>
        <v>0</v>
      </c>
      <c r="CK221" s="82">
        <f t="shared" ref="CK221" si="10788">+$D221*CF211</f>
        <v>0</v>
      </c>
      <c r="CL221" s="82">
        <f t="shared" ref="CL221" si="10789">+$D221*CG211</f>
        <v>0</v>
      </c>
      <c r="CM221" s="82">
        <f t="shared" ref="CM221" si="10790">+$D221*CH211</f>
        <v>0</v>
      </c>
      <c r="CN221" s="82">
        <f t="shared" ref="CN221" si="10791">+$D221*CI211</f>
        <v>0</v>
      </c>
      <c r="CO221" s="82">
        <f t="shared" ref="CO221" si="10792">+$D221*CJ211</f>
        <v>0</v>
      </c>
      <c r="CX221" s="82">
        <f>+$D221*CS211</f>
        <v>0.87941071721980069</v>
      </c>
      <c r="CY221" s="82">
        <f t="shared" ref="CY221" si="10793">+$D221*CT211</f>
        <v>0.80905785984221668</v>
      </c>
      <c r="CZ221" s="82">
        <f t="shared" ref="CZ221" si="10794">+$D221*CU211</f>
        <v>0.74433323105483928</v>
      </c>
      <c r="DA221" s="82">
        <f t="shared" ref="DA221" si="10795">+$D221*CV211</f>
        <v>0.68478657257045217</v>
      </c>
      <c r="DB221" s="82">
        <f t="shared" ref="DB221" si="10796">+$D221*CW211</f>
        <v>0.63000364676481602</v>
      </c>
      <c r="DC221" s="82">
        <f t="shared" ref="DC221" si="10797">+$D221*CX211</f>
        <v>0.57960335502363081</v>
      </c>
      <c r="DD221" s="82">
        <f t="shared" ref="DD221" si="10798">+$D221*CY211</f>
        <v>0.53323508662174035</v>
      </c>
      <c r="DE221" s="82">
        <f t="shared" ref="DE221" si="10799">+$D221*CZ211</f>
        <v>0.49057627969200113</v>
      </c>
      <c r="DF221" s="82">
        <f t="shared" ref="DF221" si="10800">+$D221*DA211</f>
        <v>0.4513301773166411</v>
      </c>
      <c r="DG221" s="82">
        <f t="shared" ref="DG221" si="10801">+$D221*DB211</f>
        <v>0.41522376313130982</v>
      </c>
      <c r="DH221" s="82">
        <f t="shared" ref="DH221" si="10802">+$D221*DC211</f>
        <v>0.38200586208080506</v>
      </c>
      <c r="DI221" s="82">
        <f t="shared" ref="DI221" si="10803">+$D221*DD211</f>
        <v>0.35144539311434064</v>
      </c>
      <c r="DJ221" s="82">
        <f t="shared" ref="DJ221" si="10804">+$D221*DE211</f>
        <v>0.32332976166519339</v>
      </c>
      <c r="DK221" s="82">
        <f t="shared" ref="DK221" si="10805">+$D221*DF211</f>
        <v>0.29746338073197792</v>
      </c>
      <c r="DL221" s="82">
        <f t="shared" ref="DL221" si="10806">+$D221*DG211</f>
        <v>0.2736663102734197</v>
      </c>
      <c r="DM221" s="82">
        <f t="shared" ref="DM221" si="10807">+$D221*DH211</f>
        <v>0.25177300545154613</v>
      </c>
      <c r="DN221" s="82">
        <f t="shared" ref="DN221" si="10808">+$D221*DI211</f>
        <v>0.23163116501542247</v>
      </c>
      <c r="DO221" s="82">
        <f t="shared" ref="DO221" si="10809">+$D221*DJ211</f>
        <v>0.21310067181418868</v>
      </c>
      <c r="DP221" s="82">
        <f t="shared" ref="DP221" si="10810">+$D221*DK211</f>
        <v>0.19605261806905358</v>
      </c>
      <c r="DQ221" s="82">
        <f t="shared" ref="DQ221" si="10811">+$D221*DL211</f>
        <v>0.18036840862352929</v>
      </c>
      <c r="DR221" s="82">
        <f t="shared" ref="DR221" si="10812">+$D221*DM211</f>
        <v>0.16593893593364697</v>
      </c>
      <c r="DS221" s="82">
        <f t="shared" ref="DS221" si="10813">+$D221*DN211</f>
        <v>0.15266382105895521</v>
      </c>
      <c r="DT221" s="82">
        <f t="shared" ref="DT221" si="10814">+$D221*DO211</f>
        <v>0.14045071537423881</v>
      </c>
      <c r="DU221" s="82">
        <f t="shared" ref="DU221" si="10815">+$D221*DP211</f>
        <v>0.12921465814429969</v>
      </c>
      <c r="DV221" s="82">
        <f t="shared" ref="DV221" si="10816">+$D221*DQ211</f>
        <v>0.11887748549275573</v>
      </c>
      <c r="DW221" s="82">
        <f t="shared" ref="DW221" si="10817">+$D221*DR211</f>
        <v>0.10936728665333527</v>
      </c>
      <c r="DX221" s="82">
        <f t="shared" ref="DX221" si="10818">+$D221*DS211</f>
        <v>0.10061790372106846</v>
      </c>
      <c r="DY221" s="82">
        <f t="shared" ref="DY221" si="10819">+$D221*DT211</f>
        <v>9.2568471423382981E-2</v>
      </c>
      <c r="DZ221" s="82">
        <f t="shared" ref="DZ221" si="10820">+$D221*DU211</f>
        <v>8.5162993709512344E-2</v>
      </c>
      <c r="EA221" s="82">
        <f t="shared" ref="EA221" si="10821">+$D221*DV211</f>
        <v>7.8349954212751358E-2</v>
      </c>
      <c r="EB221" s="82">
        <f t="shared" ref="EB221" si="10822">+$D221*DW211</f>
        <v>7.2081957875731253E-2</v>
      </c>
      <c r="EC221" s="82">
        <f t="shared" ref="EC221" si="10823">+$D221*DX211</f>
        <v>6.6315401245672756E-2</v>
      </c>
      <c r="ED221" s="82">
        <f t="shared" ref="ED221" si="10824">+$D221*DY211</f>
        <v>6.1010169146018943E-2</v>
      </c>
      <c r="EE221" s="82">
        <f t="shared" ref="EE221" si="10825">+$D221*DZ211</f>
        <v>5.6129355614337434E-2</v>
      </c>
      <c r="EF221" s="82">
        <f t="shared" ref="EF221" si="10826">+$D221*EA211</f>
        <v>5.1639007165190438E-2</v>
      </c>
      <c r="EG221" s="82">
        <f t="shared" ref="EG221" si="10827">+$D221*EB211</f>
        <v>4.7507886591975204E-2</v>
      </c>
      <c r="EH221" s="82">
        <f t="shared" ref="EH221" si="10828">+$D221*EC211</f>
        <v>4.3707255664617188E-2</v>
      </c>
      <c r="EI221" s="82">
        <f t="shared" ref="EI221" si="10829">+$D221*ED211</f>
        <v>4.0210675211447819E-2</v>
      </c>
      <c r="EJ221" s="82">
        <f t="shared" ref="EJ221" si="10830">+$D221*EE211</f>
        <v>3.6993821194531991E-2</v>
      </c>
      <c r="EK221" s="82">
        <f t="shared" ref="EK221" si="10831">+$D221*EF211</f>
        <v>3.4034315498969431E-2</v>
      </c>
      <c r="EL221" s="82">
        <f t="shared" ref="EL221" si="10832">+$D221*EG211</f>
        <v>3.1311570259051881E-2</v>
      </c>
      <c r="EM221" s="82">
        <f t="shared" ref="EM221" si="10833">+$D221*EH211</f>
        <v>2.8806644638327734E-2</v>
      </c>
      <c r="EN221" s="82">
        <f t="shared" ref="EN221" si="10834">+$D221*EI211</f>
        <v>2.6502113067261513E-2</v>
      </c>
      <c r="EO221" s="82">
        <f t="shared" ref="EO221" si="10835">+$D221*EJ211</f>
        <v>2.4381944021880594E-2</v>
      </c>
      <c r="EP221" s="82">
        <f t="shared" ref="EP221" si="10836">+$D221*EK211</f>
        <v>2.2431388500130146E-2</v>
      </c>
      <c r="EQ221" s="82">
        <f t="shared" ref="EQ221" si="10837">+$D221*EL211</f>
        <v>2.0636877420119736E-2</v>
      </c>
      <c r="ER221" s="82">
        <f t="shared" ref="ER221" si="10838">+$D221*EM211</f>
        <v>1.8985927226510158E-2</v>
      </c>
      <c r="ES221" s="82">
        <f t="shared" ref="ES221" si="10839">+$D221*EN211</f>
        <v>1.7467053048389348E-2</v>
      </c>
      <c r="ET221" s="82">
        <f t="shared" ref="ET221" si="10840">+$D221*EO211</f>
        <v>1.6069688804518201E-2</v>
      </c>
      <c r="EU221" s="82">
        <f t="shared" ref="EU221" si="10841">+$D221*EP211</f>
        <v>1.4784113700156743E-2</v>
      </c>
      <c r="EV221" s="82">
        <f t="shared" ref="EV221" si="10842">+$D221*EQ211</f>
        <v>0</v>
      </c>
      <c r="EW221" s="82">
        <f t="shared" ref="EW221" si="10843">+$D221*ER211</f>
        <v>0</v>
      </c>
      <c r="EX221" s="82">
        <f t="shared" ref="EX221" si="10844">+$D221*ES211</f>
        <v>0</v>
      </c>
      <c r="EY221" s="82">
        <f t="shared" ref="EY221" si="10845">+$D221*ET211</f>
        <v>0</v>
      </c>
      <c r="EZ221" s="82">
        <f t="shared" ref="EZ221" si="10846">+$D221*EU211</f>
        <v>0</v>
      </c>
      <c r="FA221" s="82">
        <f t="shared" ref="FA221" si="10847">+$D221*EV211</f>
        <v>0</v>
      </c>
      <c r="FB221" s="82">
        <f t="shared" ref="FB221" si="10848">+$D221*EW211</f>
        <v>0</v>
      </c>
      <c r="FC221" s="82">
        <f t="shared" ref="FC221" si="10849">+$D221*EX211</f>
        <v>0</v>
      </c>
      <c r="FD221" s="82">
        <f t="shared" ref="FD221" si="10850">+$D221*EY211</f>
        <v>0</v>
      </c>
      <c r="FE221" s="82">
        <f t="shared" ref="FE221" si="10851">+$D221*EZ211</f>
        <v>0</v>
      </c>
      <c r="FF221" s="82">
        <f t="shared" ref="FF221" si="10852">+$D221*FA211</f>
        <v>0</v>
      </c>
      <c r="FG221" s="82">
        <f t="shared" ref="FG221" si="10853">+$D221*FB211</f>
        <v>0</v>
      </c>
      <c r="FH221" s="82">
        <f t="shared" ref="FH221" si="10854">+$D221*FC211</f>
        <v>0</v>
      </c>
      <c r="FI221" s="82">
        <f t="shared" ref="FI221" si="10855">+$D221*FD211</f>
        <v>0</v>
      </c>
      <c r="FJ221" s="82">
        <f t="shared" ref="FJ221" si="10856">+$D221*FE211</f>
        <v>0</v>
      </c>
      <c r="FK221" s="82">
        <f t="shared" ref="FK221" si="10857">+$D221*FF211</f>
        <v>0</v>
      </c>
      <c r="FL221" s="82">
        <f t="shared" ref="FL221" si="10858">+$D221*FG211</f>
        <v>0</v>
      </c>
      <c r="FM221" s="82">
        <f t="shared" ref="FM221" si="10859">+$D221*FH211</f>
        <v>0</v>
      </c>
      <c r="FN221" s="82">
        <f t="shared" ref="FN221" si="10860">+$D221*FI211</f>
        <v>0</v>
      </c>
      <c r="FO221" s="82">
        <f t="shared" ref="FO221" si="10861">+$D221*FJ211</f>
        <v>0</v>
      </c>
      <c r="FP221" s="82">
        <f t="shared" ref="FP221" si="10862">+$D221*FK211</f>
        <v>0</v>
      </c>
      <c r="FQ221" s="82">
        <f t="shared" ref="FQ221" si="10863">+$D221*FL211</f>
        <v>0</v>
      </c>
      <c r="FR221" s="82">
        <f t="shared" ref="FR221" si="10864">+$D221*FM211</f>
        <v>0</v>
      </c>
      <c r="FS221" s="82">
        <f t="shared" ref="FS221" si="10865">+$D221*FN211</f>
        <v>0</v>
      </c>
      <c r="FT221" s="82">
        <f t="shared" ref="FT221" si="10866">+$D221*FO211</f>
        <v>0</v>
      </c>
      <c r="FU221" s="82">
        <f t="shared" ref="FU221" si="10867">+$D221*FP211</f>
        <v>0</v>
      </c>
    </row>
    <row r="222" spans="1:177">
      <c r="A222" s="79">
        <v>1958</v>
      </c>
      <c r="D222" s="98">
        <f>Data!CF22</f>
        <v>1.8194010569447163</v>
      </c>
      <c r="R222" s="82"/>
      <c r="S222" s="82">
        <f>+$D222*M211</f>
        <v>1.8193434342538504</v>
      </c>
      <c r="T222" s="82">
        <f t="shared" ref="T222" si="10868">+$D222*N211</f>
        <v>1.8009124746628331</v>
      </c>
      <c r="U222" s="82">
        <f t="shared" ref="U222" si="10869">+$D222*O211</f>
        <v>1.7820625801409051</v>
      </c>
      <c r="V222" s="82">
        <f t="shared" ref="V222" si="10870">+$D222*P211</f>
        <v>1.7627504844106601</v>
      </c>
      <c r="W222" s="82">
        <f t="shared" ref="W222" si="10871">+$D222*Q211</f>
        <v>1.742913179949483</v>
      </c>
      <c r="X222" s="82">
        <f t="shared" ref="X222" si="10872">+$D222*R211</f>
        <v>1.722458726009247</v>
      </c>
      <c r="Y222" s="82">
        <f t="shared" ref="Y222" si="10873">+$D222*S211</f>
        <v>1.7012542933651986</v>
      </c>
      <c r="Z222" s="82">
        <f t="shared" ref="Z222" si="10874">+$D222*T211</f>
        <v>1.679111534708535</v>
      </c>
      <c r="AA222" s="82">
        <f t="shared" ref="AA222" si="10875">+$D222*U211</f>
        <v>1.6557699786484179</v>
      </c>
      <c r="AB222" s="82">
        <f t="shared" ref="AB222" si="10876">+$D222*V211</f>
        <v>1.6308800002974209</v>
      </c>
      <c r="AC222" s="82">
        <f t="shared" ref="AC222" si="10877">+$D222*W211</f>
        <v>1.6039879568170343</v>
      </c>
      <c r="AD222" s="82">
        <f t="shared" ref="AD222" si="10878">+$D222*X211</f>
        <v>1.5745271329164843</v>
      </c>
      <c r="AE222" s="82">
        <f t="shared" ref="AE222" si="10879">+$D222*Y211</f>
        <v>1.5418189607897221</v>
      </c>
      <c r="AF222" s="82">
        <f t="shared" ref="AF222" si="10880">+$D222*Z211</f>
        <v>1.5050892295153762</v>
      </c>
      <c r="AG222" s="82">
        <f t="shared" ref="AG222" si="10881">+$D222*AA211</f>
        <v>1.4635033399817681</v>
      </c>
      <c r="AH222" s="82">
        <f t="shared" ref="AH222" si="10882">+$D222*AB211</f>
        <v>1.4162228439937683</v>
      </c>
      <c r="AI222" s="82">
        <f t="shared" ref="AI222" si="10883">+$D222*AC211</f>
        <v>1.3624824896090537</v>
      </c>
      <c r="AJ222" s="82">
        <f t="shared" ref="AJ222" si="10884">+$D222*AD211</f>
        <v>1.3016830445121166</v>
      </c>
      <c r="AK222" s="82">
        <f t="shared" ref="AK222" si="10885">+$D222*AE211</f>
        <v>1.2334908946252572</v>
      </c>
      <c r="AL222" s="82">
        <f t="shared" ref="AL222" si="10886">+$D222*AF211</f>
        <v>1.157931709719773</v>
      </c>
      <c r="AM222" s="82">
        <f t="shared" ref="AM222" si="10887">+$D222*AG211</f>
        <v>1.0754633406319802</v>
      </c>
      <c r="AN222" s="82">
        <f t="shared" ref="AN222" si="10888">+$D222*AH211</f>
        <v>0.98701343424208698</v>
      </c>
      <c r="AO222" s="82">
        <f t="shared" ref="AO222" si="10889">+$D222*AI211</f>
        <v>0.89397047665826712</v>
      </c>
      <c r="AP222" s="82">
        <f t="shared" ref="AP222" si="10890">+$D222*AJ211</f>
        <v>0.79812292499854953</v>
      </c>
      <c r="AQ222" s="82">
        <f t="shared" ref="AQ222" si="10891">+$D222*AK211</f>
        <v>0.70154888798243709</v>
      </c>
      <c r="AR222" s="82">
        <f t="shared" ref="AR222" si="10892">+$D222*AL211</f>
        <v>0.60646701898157207</v>
      </c>
      <c r="AS222" s="82">
        <f t="shared" ref="AS222" si="10893">+$D222*AM211</f>
        <v>0.51506618887060329</v>
      </c>
      <c r="AT222" s="82">
        <f t="shared" ref="AT222" si="10894">+$D222*AN211</f>
        <v>0.42933557207148987</v>
      </c>
      <c r="AU222" s="82">
        <f t="shared" ref="AU222" si="10895">+$D222*AO211</f>
        <v>0.35091704573923821</v>
      </c>
      <c r="AV222" s="82">
        <f t="shared" ref="AV222" si="10896">+$D222*AP211</f>
        <v>0.28099815442012743</v>
      </c>
      <c r="AW222" s="82">
        <f t="shared" ref="AW222" si="10897">+$D222*AQ211</f>
        <v>0.22025710634404341</v>
      </c>
      <c r="AX222" s="82">
        <f t="shared" ref="AX222" si="10898">+$D222*AR211</f>
        <v>0.16886280683597249</v>
      </c>
      <c r="AY222" s="82">
        <f t="shared" ref="AY222" si="10899">+$D222*AS211</f>
        <v>0.12652456669735002</v>
      </c>
      <c r="AZ222" s="82">
        <f t="shared" ref="AZ222" si="10900">+$D222*AT211</f>
        <v>9.2579470866293645E-2</v>
      </c>
      <c r="BA222" s="82">
        <f t="shared" ref="BA222" si="10901">+$D222*AU211</f>
        <v>6.6101552549591477E-2</v>
      </c>
      <c r="BB222" s="82">
        <f t="shared" ref="BB222" si="10902">+$D222*AV211</f>
        <v>4.6016256571383529E-2</v>
      </c>
      <c r="BC222" s="82">
        <f t="shared" ref="BC222" si="10903">+$D222*AW211</f>
        <v>3.1205835096451945E-2</v>
      </c>
      <c r="BD222" s="82">
        <f t="shared" ref="BD222" si="10904">+$D222*AX211</f>
        <v>2.0595408922748377E-2</v>
      </c>
      <c r="BE222" s="82">
        <f t="shared" ref="BE222" si="10905">+$D222*AY211</f>
        <v>1.3214321451457808E-2</v>
      </c>
      <c r="BF222" s="82">
        <f t="shared" ref="BF222" si="10906">+$D222*AZ211</f>
        <v>8.2320486478893277E-3</v>
      </c>
      <c r="BG222" s="82">
        <f t="shared" ref="BG222" si="10907">+$D222*BA211</f>
        <v>4.9715351751841753E-3</v>
      </c>
      <c r="BH222" s="82">
        <f t="shared" ref="BH222" si="10908">+$D222*BB211</f>
        <v>2.9050267803278291E-3</v>
      </c>
      <c r="BI222" s="82">
        <f t="shared" ref="BI222" si="10909">+$D222*BC211</f>
        <v>1.638261897214178E-3</v>
      </c>
      <c r="BJ222" s="82">
        <f t="shared" ref="BJ222" si="10910">+$D222*BD211</f>
        <v>8.8854638329776878E-4</v>
      </c>
      <c r="BK222" s="82">
        <f t="shared" ref="BK222" si="10911">+$D222*BE211</f>
        <v>4.6117557176877266E-4</v>
      </c>
      <c r="BL222" s="82">
        <f t="shared" ref="BL222" si="10912">+$D222*BF211</f>
        <v>2.2730536191107808E-4</v>
      </c>
      <c r="BM222" s="82">
        <f t="shared" ref="BM222" si="10913">+$D222*BG211</f>
        <v>1.0504341990905557E-4</v>
      </c>
      <c r="BN222" s="82">
        <f t="shared" ref="BN222" si="10914">+$D222*BH211</f>
        <v>4.4442832158939703E-5</v>
      </c>
      <c r="BO222" s="82">
        <f t="shared" ref="BO222" si="10915">+$D222*BI211</f>
        <v>1.63210039135133E-5</v>
      </c>
      <c r="BP222" s="82">
        <f t="shared" ref="BP222" si="10916">+$D222*BJ211</f>
        <v>4.3891912611986434E-6</v>
      </c>
      <c r="BQ222" s="82">
        <f t="shared" ref="BQ222" si="10917">+$D222*BK211</f>
        <v>0</v>
      </c>
      <c r="BR222" s="82">
        <f t="shared" ref="BR222" si="10918">+$D222*BL211</f>
        <v>0</v>
      </c>
      <c r="BS222" s="82">
        <f t="shared" ref="BS222" si="10919">+$D222*BM211</f>
        <v>0</v>
      </c>
      <c r="BT222" s="82">
        <f t="shared" ref="BT222" si="10920">+$D222*BN211</f>
        <v>0</v>
      </c>
      <c r="BU222" s="82">
        <f t="shared" ref="BU222" si="10921">+$D222*BO211</f>
        <v>0</v>
      </c>
      <c r="BV222" s="82">
        <f t="shared" ref="BV222" si="10922">+$D222*BP211</f>
        <v>0</v>
      </c>
      <c r="BW222" s="82">
        <f t="shared" ref="BW222" si="10923">+$D222*BQ211</f>
        <v>0</v>
      </c>
      <c r="BX222" s="82">
        <f t="shared" ref="BX222" si="10924">+$D222*BR211</f>
        <v>0</v>
      </c>
      <c r="BY222" s="82">
        <f t="shared" ref="BY222" si="10925">+$D222*BS211</f>
        <v>0</v>
      </c>
      <c r="BZ222" s="82">
        <f t="shared" ref="BZ222" si="10926">+$D222*BT211</f>
        <v>0</v>
      </c>
      <c r="CA222" s="82">
        <f t="shared" ref="CA222" si="10927">+$D222*BU211</f>
        <v>0</v>
      </c>
      <c r="CB222" s="82">
        <f t="shared" ref="CB222" si="10928">+$D222*BV211</f>
        <v>0</v>
      </c>
      <c r="CC222" s="82">
        <f t="shared" ref="CC222" si="10929">+$D222*BW211</f>
        <v>0</v>
      </c>
      <c r="CD222" s="82">
        <f t="shared" ref="CD222" si="10930">+$D222*BX211</f>
        <v>0</v>
      </c>
      <c r="CE222" s="82">
        <f t="shared" ref="CE222" si="10931">+$D222*BY211</f>
        <v>0</v>
      </c>
      <c r="CF222" s="82">
        <f t="shared" ref="CF222" si="10932">+$D222*BZ211</f>
        <v>0</v>
      </c>
      <c r="CG222" s="82">
        <f t="shared" ref="CG222" si="10933">+$D222*CA211</f>
        <v>0</v>
      </c>
      <c r="CH222" s="82">
        <f t="shared" ref="CH222" si="10934">+$D222*CB211</f>
        <v>0</v>
      </c>
      <c r="CI222" s="82">
        <f t="shared" ref="CI222" si="10935">+$D222*CC211</f>
        <v>0</v>
      </c>
      <c r="CJ222" s="82">
        <f t="shared" ref="CJ222" si="10936">+$D222*CD211</f>
        <v>0</v>
      </c>
      <c r="CK222" s="82">
        <f t="shared" ref="CK222" si="10937">+$D222*CE211</f>
        <v>0</v>
      </c>
      <c r="CL222" s="82">
        <f t="shared" ref="CL222" si="10938">+$D222*CF211</f>
        <v>0</v>
      </c>
      <c r="CM222" s="82">
        <f t="shared" ref="CM222" si="10939">+$D222*CG211</f>
        <v>0</v>
      </c>
      <c r="CN222" s="82">
        <f t="shared" ref="CN222" si="10940">+$D222*CH211</f>
        <v>0</v>
      </c>
      <c r="CO222" s="82">
        <f t="shared" ref="CO222" si="10941">+$D222*CI211</f>
        <v>0</v>
      </c>
      <c r="CX222" s="82"/>
      <c r="CY222" s="82">
        <f>+$D222*CS211</f>
        <v>1.8194010569447163</v>
      </c>
      <c r="CZ222" s="82">
        <f t="shared" ref="CZ222" si="10942">+$D222*CT211</f>
        <v>1.673848972389139</v>
      </c>
      <c r="DA222" s="82">
        <f t="shared" ref="DA222" si="10943">+$D222*CU211</f>
        <v>1.5399410545980079</v>
      </c>
      <c r="DB222" s="82">
        <f t="shared" ref="DB222" si="10944">+$D222*CV211</f>
        <v>1.4167457702301673</v>
      </c>
      <c r="DC222" s="82">
        <f t="shared" ref="DC222" si="10945">+$D222*CW211</f>
        <v>1.3034061086117541</v>
      </c>
      <c r="DD222" s="82">
        <f t="shared" ref="DD222" si="10946">+$D222*CX211</f>
        <v>1.1991336199228138</v>
      </c>
      <c r="DE222" s="82">
        <f t="shared" ref="DE222" si="10947">+$D222*CY211</f>
        <v>1.1032029303289888</v>
      </c>
      <c r="DF222" s="82">
        <f t="shared" ref="DF222" si="10948">+$D222*CZ211</f>
        <v>1.0149466959026696</v>
      </c>
      <c r="DG222" s="82">
        <f t="shared" ref="DG222" si="10949">+$D222*DA211</f>
        <v>0.93375096023045612</v>
      </c>
      <c r="DH222" s="82">
        <f t="shared" ref="DH222" si="10950">+$D222*DB211</f>
        <v>0.85905088341201963</v>
      </c>
      <c r="DI222" s="82">
        <f t="shared" ref="DI222" si="10951">+$D222*DC211</f>
        <v>0.79032681273905814</v>
      </c>
      <c r="DJ222" s="82">
        <f t="shared" ref="DJ222" si="10952">+$D222*DD211</f>
        <v>0.72710066771993354</v>
      </c>
      <c r="DK222" s="82">
        <f t="shared" ref="DK222" si="10953">+$D222*DE211</f>
        <v>0.66893261430233886</v>
      </c>
      <c r="DL222" s="82">
        <f t="shared" ref="DL222" si="10954">+$D222*DF211</f>
        <v>0.61541800515815182</v>
      </c>
      <c r="DM222" s="82">
        <f t="shared" ref="DM222" si="10955">+$D222*DG211</f>
        <v>0.56618456474549961</v>
      </c>
      <c r="DN222" s="82">
        <f t="shared" ref="DN222" si="10956">+$D222*DH211</f>
        <v>0.52088979956585968</v>
      </c>
      <c r="DO222" s="82">
        <f t="shared" ref="DO222" si="10957">+$D222*DI211</f>
        <v>0.47921861560059092</v>
      </c>
      <c r="DP222" s="82">
        <f t="shared" ref="DP222" si="10958">+$D222*DJ211</f>
        <v>0.44088112635254367</v>
      </c>
      <c r="DQ222" s="82">
        <f t="shared" ref="DQ222" si="10959">+$D222*DK211</f>
        <v>0.40561063624434018</v>
      </c>
      <c r="DR222" s="82">
        <f t="shared" ref="DR222" si="10960">+$D222*DL211</f>
        <v>0.37316178534479294</v>
      </c>
      <c r="DS222" s="82">
        <f t="shared" ref="DS222" si="10961">+$D222*DM211</f>
        <v>0.34330884251720956</v>
      </c>
      <c r="DT222" s="82">
        <f t="shared" ref="DT222" si="10962">+$D222*DN211</f>
        <v>0.31584413511583281</v>
      </c>
      <c r="DU222" s="82">
        <f t="shared" ref="DU222" si="10963">+$D222*DO211</f>
        <v>0.29057660430656618</v>
      </c>
      <c r="DV222" s="82">
        <f t="shared" ref="DV222" si="10964">+$D222*DP211</f>
        <v>0.26733047596204085</v>
      </c>
      <c r="DW222" s="82">
        <f t="shared" ref="DW222" si="10965">+$D222*DQ211</f>
        <v>0.24594403788507765</v>
      </c>
      <c r="DX222" s="82">
        <f t="shared" ref="DX222" si="10966">+$D222*DR211</f>
        <v>0.22626851485427144</v>
      </c>
      <c r="DY222" s="82">
        <f t="shared" ref="DY222" si="10967">+$D222*DS211</f>
        <v>0.20816703366592976</v>
      </c>
      <c r="DZ222" s="82">
        <f t="shared" ref="DZ222" si="10968">+$D222*DT211</f>
        <v>0.19151367097265534</v>
      </c>
      <c r="EA222" s="82">
        <f t="shared" ref="EA222" si="10969">+$D222*DU211</f>
        <v>0.17619257729484294</v>
      </c>
      <c r="EB222" s="82">
        <f t="shared" ref="EB222" si="10970">+$D222*DV211</f>
        <v>0.16209717111125549</v>
      </c>
      <c r="EC222" s="82">
        <f t="shared" ref="EC222" si="10971">+$D222*DW211</f>
        <v>0.14912939742235506</v>
      </c>
      <c r="ED222" s="82">
        <f t="shared" ref="ED222" si="10972">+$D222*DX211</f>
        <v>0.13719904562856666</v>
      </c>
      <c r="EE222" s="82">
        <f t="shared" ref="EE222" si="10973">+$D222*DY211</f>
        <v>0.12622312197828134</v>
      </c>
      <c r="EF222" s="82">
        <f t="shared" ref="EF222" si="10974">+$D222*DZ211</f>
        <v>0.11612527222001885</v>
      </c>
      <c r="EG222" s="82">
        <f t="shared" ref="EG222" si="10975">+$D222*EA211</f>
        <v>0.10683525044241733</v>
      </c>
      <c r="EH222" s="82">
        <f t="shared" ref="EH222" si="10976">+$D222*EB211</f>
        <v>9.8288430407023952E-2</v>
      </c>
      <c r="EI222" s="82">
        <f t="shared" ref="EI222" si="10977">+$D222*EC211</f>
        <v>9.0425355974462038E-2</v>
      </c>
      <c r="EJ222" s="82">
        <f t="shared" ref="EJ222" si="10978">+$D222*ED211</f>
        <v>8.3191327496505083E-2</v>
      </c>
      <c r="EK222" s="82">
        <f t="shared" ref="EK222" si="10979">+$D222*EE211</f>
        <v>7.6536021296784676E-2</v>
      </c>
      <c r="EL222" s="82">
        <f t="shared" ref="EL222" si="10980">+$D222*EF211</f>
        <v>7.0413139593041907E-2</v>
      </c>
      <c r="EM222" s="82">
        <f t="shared" ref="EM222" si="10981">+$D222*EG211</f>
        <v>6.4780088425598556E-2</v>
      </c>
      <c r="EN222" s="82">
        <f t="shared" ref="EN222" si="10982">+$D222*EH211</f>
        <v>5.9597681351550677E-2</v>
      </c>
      <c r="EO222" s="82">
        <f t="shared" ref="EO222" si="10983">+$D222*EI211</f>
        <v>5.4829866843426625E-2</v>
      </c>
      <c r="EP222" s="82">
        <f t="shared" ref="EP222" si="10984">+$D222*EJ211</f>
        <v>5.0443477495952495E-2</v>
      </c>
      <c r="EQ222" s="82">
        <f t="shared" ref="EQ222" si="10985">+$D222*EK211</f>
        <v>4.6407999296276294E-2</v>
      </c>
      <c r="ER222" s="82">
        <f t="shared" ref="ER222" si="10986">+$D222*EL211</f>
        <v>4.2695359352574194E-2</v>
      </c>
      <c r="ES222" s="82">
        <f t="shared" ref="ES222" si="10987">+$D222*EM211</f>
        <v>3.9279730604368256E-2</v>
      </c>
      <c r="ET222" s="82">
        <f t="shared" ref="ET222" si="10988">+$D222*EN211</f>
        <v>3.61373521560188E-2</v>
      </c>
      <c r="EU222" s="82">
        <f t="shared" ref="EU222" si="10989">+$D222*EO211</f>
        <v>3.3246363983537301E-2</v>
      </c>
      <c r="EV222" s="82">
        <f t="shared" ref="EV222" si="10990">+$D222*EP211</f>
        <v>3.0586654864854314E-2</v>
      </c>
      <c r="EW222" s="82">
        <f t="shared" ref="EW222" si="10991">+$D222*EQ211</f>
        <v>0</v>
      </c>
      <c r="EX222" s="82">
        <f t="shared" ref="EX222" si="10992">+$D222*ER211</f>
        <v>0</v>
      </c>
      <c r="EY222" s="82">
        <f t="shared" ref="EY222" si="10993">+$D222*ES211</f>
        <v>0</v>
      </c>
      <c r="EZ222" s="82">
        <f t="shared" ref="EZ222" si="10994">+$D222*ET211</f>
        <v>0</v>
      </c>
      <c r="FA222" s="82">
        <f t="shared" ref="FA222" si="10995">+$D222*EU211</f>
        <v>0</v>
      </c>
      <c r="FB222" s="82">
        <f t="shared" ref="FB222" si="10996">+$D222*EV211</f>
        <v>0</v>
      </c>
      <c r="FC222" s="82">
        <f t="shared" ref="FC222" si="10997">+$D222*EW211</f>
        <v>0</v>
      </c>
      <c r="FD222" s="82">
        <f t="shared" ref="FD222" si="10998">+$D222*EX211</f>
        <v>0</v>
      </c>
      <c r="FE222" s="82">
        <f t="shared" ref="FE222" si="10999">+$D222*EY211</f>
        <v>0</v>
      </c>
      <c r="FF222" s="82">
        <f t="shared" ref="FF222" si="11000">+$D222*EZ211</f>
        <v>0</v>
      </c>
      <c r="FG222" s="82">
        <f t="shared" ref="FG222" si="11001">+$D222*FA211</f>
        <v>0</v>
      </c>
      <c r="FH222" s="82">
        <f t="shared" ref="FH222" si="11002">+$D222*FB211</f>
        <v>0</v>
      </c>
      <c r="FI222" s="82">
        <f t="shared" ref="FI222" si="11003">+$D222*FC211</f>
        <v>0</v>
      </c>
      <c r="FJ222" s="82">
        <f t="shared" ref="FJ222" si="11004">+$D222*FD211</f>
        <v>0</v>
      </c>
      <c r="FK222" s="82">
        <f t="shared" ref="FK222" si="11005">+$D222*FE211</f>
        <v>0</v>
      </c>
      <c r="FL222" s="82">
        <f t="shared" ref="FL222" si="11006">+$D222*FF211</f>
        <v>0</v>
      </c>
      <c r="FM222" s="82">
        <f t="shared" ref="FM222" si="11007">+$D222*FG211</f>
        <v>0</v>
      </c>
      <c r="FN222" s="82">
        <f t="shared" ref="FN222" si="11008">+$D222*FH211</f>
        <v>0</v>
      </c>
      <c r="FO222" s="82">
        <f t="shared" ref="FO222" si="11009">+$D222*FI211</f>
        <v>0</v>
      </c>
      <c r="FP222" s="82">
        <f t="shared" ref="FP222" si="11010">+$D222*FJ211</f>
        <v>0</v>
      </c>
      <c r="FQ222" s="82">
        <f t="shared" ref="FQ222" si="11011">+$D222*FK211</f>
        <v>0</v>
      </c>
      <c r="FR222" s="82">
        <f t="shared" ref="FR222" si="11012">+$D222*FL211</f>
        <v>0</v>
      </c>
      <c r="FS222" s="82">
        <f t="shared" ref="FS222" si="11013">+$D222*FM211</f>
        <v>0</v>
      </c>
      <c r="FT222" s="82">
        <f t="shared" ref="FT222" si="11014">+$D222*FN211</f>
        <v>0</v>
      </c>
      <c r="FU222" s="82">
        <f t="shared" ref="FU222" si="11015">+$D222*FO211</f>
        <v>0</v>
      </c>
    </row>
    <row r="223" spans="1:177">
      <c r="A223" s="79">
        <v>1959</v>
      </c>
      <c r="D223" s="98">
        <f>Data!CF23</f>
        <v>2.3272265729024961</v>
      </c>
      <c r="R223" s="82"/>
      <c r="S223" s="82"/>
      <c r="T223" s="82">
        <f>+$D223*M211</f>
        <v>2.3271528667469052</v>
      </c>
      <c r="U223" s="82">
        <f t="shared" ref="U223" si="11016">+$D223*N211</f>
        <v>2.3035775155286657</v>
      </c>
      <c r="V223" s="82">
        <f t="shared" ref="V223" si="11017">+$D223*O211</f>
        <v>2.2794662975757056</v>
      </c>
      <c r="W223" s="82">
        <f t="shared" ref="W223" si="11018">+$D223*P211</f>
        <v>2.2547638702629857</v>
      </c>
      <c r="X223" s="82">
        <f t="shared" ref="X223" si="11019">+$D223*Q211</f>
        <v>2.2293896396058188</v>
      </c>
      <c r="Y223" s="82">
        <f t="shared" ref="Y223" si="11020">+$D223*R211</f>
        <v>2.2032260026428587</v>
      </c>
      <c r="Z223" s="82">
        <f t="shared" ref="Z223" si="11021">+$D223*S211</f>
        <v>2.1761030552727947</v>
      </c>
      <c r="AA223" s="82">
        <f t="shared" ref="AA223" si="11022">+$D223*T211</f>
        <v>2.1477798792767944</v>
      </c>
      <c r="AB223" s="82">
        <f t="shared" ref="AB223" si="11023">+$D223*U211</f>
        <v>2.1179233013064493</v>
      </c>
      <c r="AC223" s="82">
        <f t="shared" ref="AC223" si="11024">+$D223*V211</f>
        <v>2.0860861102724506</v>
      </c>
      <c r="AD223" s="82">
        <f t="shared" ref="AD223" si="11025">+$D223*W211</f>
        <v>2.0516880439701803</v>
      </c>
      <c r="AE223" s="82">
        <f t="shared" ref="AE223" si="11026">+$D223*X211</f>
        <v>2.0140042073145636</v>
      </c>
      <c r="AF223" s="82">
        <f t="shared" ref="AF223" si="11027">+$D223*Y211</f>
        <v>1.9721666327820442</v>
      </c>
      <c r="AG223" s="82">
        <f t="shared" ref="AG223" si="11028">+$D223*Z211</f>
        <v>1.9251850141274038</v>
      </c>
      <c r="AH223" s="82">
        <f t="shared" ref="AH223" si="11029">+$D223*AA211</f>
        <v>1.8719918015528654</v>
      </c>
      <c r="AI223" s="82">
        <f t="shared" ref="AI223" si="11030">+$D223*AB211</f>
        <v>1.8115145218330995</v>
      </c>
      <c r="AJ223" s="82">
        <f t="shared" ref="AJ223" si="11031">+$D223*AC211</f>
        <v>1.7427743283040678</v>
      </c>
      <c r="AK223" s="82">
        <f t="shared" ref="AK223" si="11032">+$D223*AD211</f>
        <v>1.6650047328060158</v>
      </c>
      <c r="AL223" s="82">
        <f t="shared" ref="AL223" si="11033">+$D223*AE211</f>
        <v>1.5777790039463502</v>
      </c>
      <c r="AM223" s="82">
        <f t="shared" ref="AM223" si="11034">+$D223*AF211</f>
        <v>1.4811299763624122</v>
      </c>
      <c r="AN223" s="82">
        <f t="shared" ref="AN223" si="11035">+$D223*AG211</f>
        <v>1.3756432947797741</v>
      </c>
      <c r="AO223" s="82">
        <f t="shared" ref="AO223" si="11036">+$D223*AH211</f>
        <v>1.2625055279660262</v>
      </c>
      <c r="AP223" s="82">
        <f t="shared" ref="AP223" si="11037">+$D223*AI211</f>
        <v>1.1434927119164833</v>
      </c>
      <c r="AQ223" s="82">
        <f t="shared" ref="AQ223" si="11038">+$D223*AJ211</f>
        <v>1.0208924922899663</v>
      </c>
      <c r="AR223" s="82">
        <f t="shared" ref="AR223" si="11039">+$D223*AK211</f>
        <v>0.89736301299320054</v>
      </c>
      <c r="AS223" s="82">
        <f t="shared" ref="AS223" si="11040">+$D223*AL211</f>
        <v>0.77574219096749863</v>
      </c>
      <c r="AT223" s="82">
        <f t="shared" ref="AT223" si="11041">+$D223*AM211</f>
        <v>0.65882984786004017</v>
      </c>
      <c r="AU223" s="82">
        <f t="shared" ref="AU223" si="11042">+$D223*AN211</f>
        <v>0.54917037021784365</v>
      </c>
      <c r="AV223" s="82">
        <f t="shared" ref="AV223" si="11043">+$D223*AO211</f>
        <v>0.44886391079721721</v>
      </c>
      <c r="AW223" s="82">
        <f t="shared" ref="AW223" si="11044">+$D223*AP211</f>
        <v>0.35942947785313401</v>
      </c>
      <c r="AX223" s="82">
        <f t="shared" ref="AX223" si="11045">+$D223*AQ211</f>
        <v>0.28173457896921744</v>
      </c>
      <c r="AY223" s="82">
        <f t="shared" ref="AY223" si="11046">+$D223*AR211</f>
        <v>0.21599526379494538</v>
      </c>
      <c r="AZ223" s="82">
        <f t="shared" ref="AZ223" si="11047">+$D223*AS211</f>
        <v>0.16183970687447735</v>
      </c>
      <c r="BA223" s="82">
        <f t="shared" ref="BA223" si="11048">+$D223*AT211</f>
        <v>0.11841996237327554</v>
      </c>
      <c r="BB223" s="82">
        <f t="shared" ref="BB223" si="11049">+$D223*AU211</f>
        <v>8.4551610551358694E-2</v>
      </c>
      <c r="BC223" s="82">
        <f t="shared" ref="BC223" si="11050">+$D223*AV211</f>
        <v>5.886016976282149E-2</v>
      </c>
      <c r="BD223" s="82">
        <f t="shared" ref="BD223" si="11051">+$D223*AW211</f>
        <v>3.9915909902806544E-2</v>
      </c>
      <c r="BE223" s="82">
        <f t="shared" ref="BE223" si="11052">+$D223*AX211</f>
        <v>2.6343934858046848E-2</v>
      </c>
      <c r="BF223" s="82">
        <f t="shared" ref="BF223" si="11053">+$D223*AY211</f>
        <v>1.6902661404600103E-2</v>
      </c>
      <c r="BG223" s="82">
        <f t="shared" ref="BG223" si="11054">+$D223*AZ211</f>
        <v>1.0529752244381723E-2</v>
      </c>
      <c r="BH223" s="82">
        <f t="shared" ref="BH223" si="11055">+$D223*BA211</f>
        <v>6.3591744786810015E-3</v>
      </c>
      <c r="BI223" s="82">
        <f t="shared" ref="BI223" si="11056">+$D223*BB211</f>
        <v>3.7158687428297632E-3</v>
      </c>
      <c r="BJ223" s="82">
        <f t="shared" ref="BJ223" si="11057">+$D223*BC211</f>
        <v>2.0955284191012434E-3</v>
      </c>
      <c r="BK223" s="82">
        <f t="shared" ref="BK223" si="11058">+$D223*BD211</f>
        <v>1.1365546626313778E-3</v>
      </c>
      <c r="BL223" s="82">
        <f t="shared" ref="BL223" si="11059">+$D223*BE211</f>
        <v>5.8989745075563164E-4</v>
      </c>
      <c r="BM223" s="82">
        <f t="shared" ref="BM223" si="11060">+$D223*BF211</f>
        <v>2.9075012152131205E-4</v>
      </c>
      <c r="BN223" s="82">
        <f t="shared" ref="BN223" si="11061">+$D223*BG211</f>
        <v>1.3436280977621598E-4</v>
      </c>
      <c r="BO223" s="82">
        <f t="shared" ref="BO223" si="11062">+$D223*BH211</f>
        <v>5.6847576063858927E-5</v>
      </c>
      <c r="BP223" s="82">
        <f t="shared" ref="BP223" si="11063">+$D223*BI211</f>
        <v>2.0876471330492317E-5</v>
      </c>
      <c r="BQ223" s="82">
        <f t="shared" ref="BQ223" si="11064">+$D223*BJ211</f>
        <v>5.6142885581072199E-6</v>
      </c>
      <c r="BR223" s="82">
        <f t="shared" ref="BR223" si="11065">+$D223*BK211</f>
        <v>0</v>
      </c>
      <c r="BS223" s="82">
        <f t="shared" ref="BS223" si="11066">+$D223*BL211</f>
        <v>0</v>
      </c>
      <c r="BT223" s="82">
        <f t="shared" ref="BT223" si="11067">+$D223*BM211</f>
        <v>0</v>
      </c>
      <c r="BU223" s="82">
        <f t="shared" ref="BU223" si="11068">+$D223*BN211</f>
        <v>0</v>
      </c>
      <c r="BV223" s="82">
        <f t="shared" ref="BV223" si="11069">+$D223*BO211</f>
        <v>0</v>
      </c>
      <c r="BW223" s="82">
        <f t="shared" ref="BW223" si="11070">+$D223*BP211</f>
        <v>0</v>
      </c>
      <c r="BX223" s="82">
        <f t="shared" ref="BX223" si="11071">+$D223*BQ211</f>
        <v>0</v>
      </c>
      <c r="BY223" s="82">
        <f t="shared" ref="BY223" si="11072">+$D223*BR211</f>
        <v>0</v>
      </c>
      <c r="BZ223" s="82">
        <f t="shared" ref="BZ223" si="11073">+$D223*BS211</f>
        <v>0</v>
      </c>
      <c r="CA223" s="82">
        <f t="shared" ref="CA223" si="11074">+$D223*BT211</f>
        <v>0</v>
      </c>
      <c r="CB223" s="82">
        <f t="shared" ref="CB223" si="11075">+$D223*BU211</f>
        <v>0</v>
      </c>
      <c r="CC223" s="82">
        <f t="shared" ref="CC223" si="11076">+$D223*BV211</f>
        <v>0</v>
      </c>
      <c r="CD223" s="82">
        <f t="shared" ref="CD223" si="11077">+$D223*BW211</f>
        <v>0</v>
      </c>
      <c r="CE223" s="82">
        <f t="shared" ref="CE223" si="11078">+$D223*BX211</f>
        <v>0</v>
      </c>
      <c r="CF223" s="82">
        <f t="shared" ref="CF223" si="11079">+$D223*BY211</f>
        <v>0</v>
      </c>
      <c r="CG223" s="82">
        <f t="shared" ref="CG223" si="11080">+$D223*BZ211</f>
        <v>0</v>
      </c>
      <c r="CH223" s="82">
        <f t="shared" ref="CH223" si="11081">+$D223*CA211</f>
        <v>0</v>
      </c>
      <c r="CI223" s="82">
        <f t="shared" ref="CI223" si="11082">+$D223*CB211</f>
        <v>0</v>
      </c>
      <c r="CJ223" s="82">
        <f t="shared" ref="CJ223" si="11083">+$D223*CC211</f>
        <v>0</v>
      </c>
      <c r="CK223" s="82">
        <f t="shared" ref="CK223" si="11084">+$D223*CD211</f>
        <v>0</v>
      </c>
      <c r="CL223" s="82">
        <f t="shared" ref="CL223" si="11085">+$D223*CE211</f>
        <v>0</v>
      </c>
      <c r="CM223" s="82">
        <f t="shared" ref="CM223" si="11086">+$D223*CF211</f>
        <v>0</v>
      </c>
      <c r="CN223" s="82">
        <f t="shared" ref="CN223" si="11087">+$D223*CG211</f>
        <v>0</v>
      </c>
      <c r="CO223" s="82">
        <f t="shared" ref="CO223" si="11088">+$D223*CH211</f>
        <v>0</v>
      </c>
      <c r="CX223" s="82"/>
      <c r="CY223" s="82"/>
      <c r="CZ223" s="82">
        <f>+$D223*CS211</f>
        <v>2.3272265729024961</v>
      </c>
      <c r="DA223" s="82">
        <f t="shared" ref="DA223" si="11089">+$D223*CT211</f>
        <v>2.1410484470702964</v>
      </c>
      <c r="DB223" s="82">
        <f t="shared" ref="DB223" si="11090">+$D223*CU211</f>
        <v>1.9697645713046728</v>
      </c>
      <c r="DC223" s="82">
        <f t="shared" ref="DC223" si="11091">+$D223*CV211</f>
        <v>1.812183405600299</v>
      </c>
      <c r="DD223" s="82">
        <f t="shared" ref="DD223" si="11092">+$D223*CW211</f>
        <v>1.6672087331522751</v>
      </c>
      <c r="DE223" s="82">
        <f t="shared" ref="DE223" si="11093">+$D223*CX211</f>
        <v>1.5338320345000933</v>
      </c>
      <c r="DF223" s="82">
        <f t="shared" ref="DF223" si="11094">+$D223*CY211</f>
        <v>1.4111254717400858</v>
      </c>
      <c r="DG223" s="82">
        <f t="shared" ref="DG223" si="11095">+$D223*CZ211</f>
        <v>1.298235434000879</v>
      </c>
      <c r="DH223" s="82">
        <f t="shared" ref="DH223" si="11096">+$D223*DA211</f>
        <v>1.1943765992808089</v>
      </c>
      <c r="DI223" s="82">
        <f t="shared" ref="DI223" si="11097">+$D223*DB211</f>
        <v>1.0988264713383442</v>
      </c>
      <c r="DJ223" s="82">
        <f t="shared" ref="DJ223" si="11098">+$D223*DC211</f>
        <v>1.0109203536312767</v>
      </c>
      <c r="DK223" s="82">
        <f t="shared" ref="DK223" si="11099">+$D223*DD211</f>
        <v>0.93004672534077448</v>
      </c>
      <c r="DL223" s="82">
        <f t="shared" ref="DL223" si="11100">+$D223*DE211</f>
        <v>0.85564298731351263</v>
      </c>
      <c r="DM223" s="82">
        <f t="shared" ref="DM223" si="11101">+$D223*DF211</f>
        <v>0.78719154832843163</v>
      </c>
      <c r="DN223" s="82">
        <f t="shared" ref="DN223" si="11102">+$D223*DG211</f>
        <v>0.72421622446215705</v>
      </c>
      <c r="DO223" s="82">
        <f t="shared" ref="DO223" si="11103">+$D223*DH211</f>
        <v>0.6662789265051845</v>
      </c>
      <c r="DP223" s="82">
        <f t="shared" ref="DP223" si="11104">+$D223*DI211</f>
        <v>0.61297661238476986</v>
      </c>
      <c r="DQ223" s="82">
        <f t="shared" ref="DQ223" si="11105">+$D223*DJ211</f>
        <v>0.56393848339398822</v>
      </c>
      <c r="DR223" s="82">
        <f t="shared" ref="DR223" si="11106">+$D223*DK211</f>
        <v>0.51882340472246924</v>
      </c>
      <c r="DS223" s="82">
        <f t="shared" ref="DS223" si="11107">+$D223*DL211</f>
        <v>0.47731753234467167</v>
      </c>
      <c r="DT223" s="82">
        <f t="shared" ref="DT223" si="11108">+$D223*DM211</f>
        <v>0.43913212975709798</v>
      </c>
      <c r="DU223" s="82">
        <f t="shared" ref="DU223" si="11109">+$D223*DN211</f>
        <v>0.40400155937653015</v>
      </c>
      <c r="DV223" s="82">
        <f t="shared" ref="DV223" si="11110">+$D223*DO211</f>
        <v>0.37168143462640774</v>
      </c>
      <c r="DW223" s="82">
        <f t="shared" ref="DW223" si="11111">+$D223*DP211</f>
        <v>0.34194691985629511</v>
      </c>
      <c r="DX223" s="82">
        <f t="shared" ref="DX223" si="11112">+$D223*DQ211</f>
        <v>0.31459116626779154</v>
      </c>
      <c r="DY223" s="82">
        <f t="shared" ref="DY223" si="11113">+$D223*DR211</f>
        <v>0.28942387296636823</v>
      </c>
      <c r="DZ223" s="82">
        <f t="shared" ref="DZ223" si="11114">+$D223*DS211</f>
        <v>0.26626996312905882</v>
      </c>
      <c r="EA223" s="82">
        <f t="shared" ref="EA223" si="11115">+$D223*DT211</f>
        <v>0.24496836607873407</v>
      </c>
      <c r="EB223" s="82">
        <f t="shared" ref="EB223" si="11116">+$D223*DU211</f>
        <v>0.22537089679243535</v>
      </c>
      <c r="EC223" s="82">
        <f t="shared" ref="EC223" si="11117">+$D223*DV211</f>
        <v>0.20734122504904054</v>
      </c>
      <c r="ED223" s="82">
        <f t="shared" ref="ED223" si="11118">+$D223*DW211</f>
        <v>0.19075392704511732</v>
      </c>
      <c r="EE223" s="82">
        <f t="shared" ref="EE223" si="11119">+$D223*DX211</f>
        <v>0.17549361288150792</v>
      </c>
      <c r="EF223" s="82">
        <f t="shared" ref="EF223" si="11120">+$D223*DY211</f>
        <v>0.16145412385098731</v>
      </c>
      <c r="EG223" s="82">
        <f t="shared" ref="EG223" si="11121">+$D223*DZ211</f>
        <v>0.14853779394290834</v>
      </c>
      <c r="EH223" s="82">
        <f t="shared" ref="EH223" si="11122">+$D223*EA211</f>
        <v>0.13665477042747567</v>
      </c>
      <c r="EI223" s="82">
        <f t="shared" ref="EI223" si="11123">+$D223*EB211</f>
        <v>0.1257223887932776</v>
      </c>
      <c r="EJ223" s="82">
        <f t="shared" ref="EJ223" si="11124">+$D223*EC211</f>
        <v>0.11566459768981541</v>
      </c>
      <c r="EK223" s="82">
        <f t="shared" ref="EK223" si="11125">+$D223*ED211</f>
        <v>0.10641142987463019</v>
      </c>
      <c r="EL223" s="82">
        <f t="shared" ref="EL223" si="11126">+$D223*EE211</f>
        <v>9.7898515484659762E-2</v>
      </c>
      <c r="EM223" s="82">
        <f t="shared" ref="EM223" si="11127">+$D223*EF211</f>
        <v>9.0066634245886998E-2</v>
      </c>
      <c r="EN223" s="82">
        <f t="shared" ref="EN223" si="11128">+$D223*EG211</f>
        <v>8.2861303506216039E-2</v>
      </c>
      <c r="EO223" s="82">
        <f t="shared" ref="EO223" si="11129">+$D223*EH211</f>
        <v>7.6232399225718769E-2</v>
      </c>
      <c r="EP223" s="82">
        <f t="shared" ref="EP223" si="11130">+$D223*EI211</f>
        <v>7.0133807287661262E-2</v>
      </c>
      <c r="EQ223" s="82">
        <f t="shared" ref="EQ223" si="11131">+$D223*EJ211</f>
        <v>6.4523102704648352E-2</v>
      </c>
      <c r="ER223" s="82">
        <f t="shared" ref="ER223" si="11132">+$D223*EK211</f>
        <v>5.9361254488276491E-2</v>
      </c>
      <c r="ES223" s="82">
        <f t="shared" ref="ES223" si="11133">+$D223*EL211</f>
        <v>5.4612354129214377E-2</v>
      </c>
      <c r="ET223" s="82">
        <f t="shared" ref="ET223" si="11134">+$D223*EM211</f>
        <v>5.0243365798877226E-2</v>
      </c>
      <c r="EU223" s="82">
        <f t="shared" ref="EU223" si="11135">+$D223*EN211</f>
        <v>4.622389653496705E-2</v>
      </c>
      <c r="EV223" s="82">
        <f t="shared" ref="EV223" si="11136">+$D223*EO211</f>
        <v>4.2525984812169688E-2</v>
      </c>
      <c r="EW223" s="82">
        <f t="shared" ref="EW223" si="11137">+$D223*EP211</f>
        <v>3.9123906027196113E-2</v>
      </c>
      <c r="EX223" s="82">
        <f t="shared" ref="EX223" si="11138">+$D223*EQ211</f>
        <v>0</v>
      </c>
      <c r="EY223" s="82">
        <f t="shared" ref="EY223" si="11139">+$D223*ER211</f>
        <v>0</v>
      </c>
      <c r="EZ223" s="82">
        <f t="shared" ref="EZ223" si="11140">+$D223*ES211</f>
        <v>0</v>
      </c>
      <c r="FA223" s="82">
        <f t="shared" ref="FA223" si="11141">+$D223*ET211</f>
        <v>0</v>
      </c>
      <c r="FB223" s="82">
        <f t="shared" ref="FB223" si="11142">+$D223*EU211</f>
        <v>0</v>
      </c>
      <c r="FC223" s="82">
        <f t="shared" ref="FC223" si="11143">+$D223*EV211</f>
        <v>0</v>
      </c>
      <c r="FD223" s="82">
        <f t="shared" ref="FD223" si="11144">+$D223*EW211</f>
        <v>0</v>
      </c>
      <c r="FE223" s="82">
        <f t="shared" ref="FE223" si="11145">+$D223*EX211</f>
        <v>0</v>
      </c>
      <c r="FF223" s="82">
        <f t="shared" ref="FF223" si="11146">+$D223*EY211</f>
        <v>0</v>
      </c>
      <c r="FG223" s="82">
        <f t="shared" ref="FG223" si="11147">+$D223*EZ211</f>
        <v>0</v>
      </c>
      <c r="FH223" s="82">
        <f t="shared" ref="FH223" si="11148">+$D223*FA211</f>
        <v>0</v>
      </c>
      <c r="FI223" s="82">
        <f t="shared" ref="FI223" si="11149">+$D223*FB211</f>
        <v>0</v>
      </c>
      <c r="FJ223" s="82">
        <f t="shared" ref="FJ223" si="11150">+$D223*FC211</f>
        <v>0</v>
      </c>
      <c r="FK223" s="82">
        <f t="shared" ref="FK223" si="11151">+$D223*FD211</f>
        <v>0</v>
      </c>
      <c r="FL223" s="82">
        <f t="shared" ref="FL223" si="11152">+$D223*FE211</f>
        <v>0</v>
      </c>
      <c r="FM223" s="82">
        <f t="shared" ref="FM223" si="11153">+$D223*FF211</f>
        <v>0</v>
      </c>
      <c r="FN223" s="82">
        <f t="shared" ref="FN223" si="11154">+$D223*FG211</f>
        <v>0</v>
      </c>
      <c r="FO223" s="82">
        <f t="shared" ref="FO223" si="11155">+$D223*FH211</f>
        <v>0</v>
      </c>
      <c r="FP223" s="82">
        <f t="shared" ref="FP223" si="11156">+$D223*FI211</f>
        <v>0</v>
      </c>
      <c r="FQ223" s="82">
        <f t="shared" ref="FQ223" si="11157">+$D223*FJ211</f>
        <v>0</v>
      </c>
      <c r="FR223" s="82">
        <f t="shared" ref="FR223" si="11158">+$D223*FK211</f>
        <v>0</v>
      </c>
      <c r="FS223" s="82">
        <f t="shared" ref="FS223" si="11159">+$D223*FL211</f>
        <v>0</v>
      </c>
      <c r="FT223" s="82">
        <f t="shared" ref="FT223" si="11160">+$D223*FM211</f>
        <v>0</v>
      </c>
      <c r="FU223" s="82">
        <f t="shared" ref="FU223" si="11161">+$D223*FN211</f>
        <v>0</v>
      </c>
    </row>
    <row r="224" spans="1:177">
      <c r="A224" s="79">
        <v>1960</v>
      </c>
      <c r="D224" s="98">
        <f>Data!CF24</f>
        <v>2.682155900116852</v>
      </c>
      <c r="R224" s="82"/>
      <c r="S224" s="82"/>
      <c r="T224" s="82"/>
      <c r="U224" s="82">
        <f>+$D224*M211</f>
        <v>2.6820709529087052</v>
      </c>
      <c r="V224" s="82">
        <f t="shared" ref="V224" si="11162">+$D224*N211</f>
        <v>2.6549000843290878</v>
      </c>
      <c r="W224" s="82">
        <f t="shared" ref="W224" si="11163">+$D224*O211</f>
        <v>2.6271116230574032</v>
      </c>
      <c r="X224" s="82">
        <f t="shared" ref="X224" si="11164">+$D224*P211</f>
        <v>2.5986417860696851</v>
      </c>
      <c r="Y224" s="82">
        <f t="shared" ref="Y224" si="11165">+$D224*Q211</f>
        <v>2.5693976878540288</v>
      </c>
      <c r="Z224" s="82">
        <f t="shared" ref="Z224" si="11166">+$D224*R211</f>
        <v>2.5392437896191882</v>
      </c>
      <c r="AA224" s="82">
        <f t="shared" ref="AA224" si="11167">+$D224*S211</f>
        <v>2.507984274897145</v>
      </c>
      <c r="AB224" s="82">
        <f t="shared" ref="AB224" si="11168">+$D224*T211</f>
        <v>2.4753414826171589</v>
      </c>
      <c r="AC224" s="82">
        <f t="shared" ref="AC224" si="11169">+$D224*U211</f>
        <v>2.4409314265904327</v>
      </c>
      <c r="AD224" s="82">
        <f t="shared" ref="AD224" si="11170">+$D224*V211</f>
        <v>2.4042386907952733</v>
      </c>
      <c r="AE224" s="82">
        <f t="shared" ref="AE224" si="11171">+$D224*W211</f>
        <v>2.3645945162402455</v>
      </c>
      <c r="AF224" s="82">
        <f t="shared" ref="AF224" si="11172">+$D224*X211</f>
        <v>2.3211634528441087</v>
      </c>
      <c r="AG224" s="82">
        <f t="shared" ref="AG224" si="11173">+$D224*Y211</f>
        <v>2.2729451578634778</v>
      </c>
      <c r="AH224" s="82">
        <f t="shared" ref="AH224" si="11174">+$D224*Z211</f>
        <v>2.2187982917444553</v>
      </c>
      <c r="AI224" s="82">
        <f t="shared" ref="AI224" si="11175">+$D224*AA211</f>
        <v>2.1574924908335329</v>
      </c>
      <c r="AJ224" s="82">
        <f t="shared" ref="AJ224" si="11176">+$D224*AB211</f>
        <v>2.0877917171692477</v>
      </c>
      <c r="AK224" s="82">
        <f t="shared" ref="AK224" si="11177">+$D224*AC211</f>
        <v>2.0085678384993169</v>
      </c>
      <c r="AL224" s="82">
        <f t="shared" ref="AL224" si="11178">+$D224*AD211</f>
        <v>1.9189374682364637</v>
      </c>
      <c r="AM224" s="82">
        <f t="shared" ref="AM224" si="11179">+$D224*AE211</f>
        <v>1.8184087934494786</v>
      </c>
      <c r="AN224" s="82">
        <f t="shared" ref="AN224" si="11180">+$D224*AF211</f>
        <v>1.7070196564427156</v>
      </c>
      <c r="AO224" s="82">
        <f t="shared" ref="AO224" si="11181">+$D224*AG211</f>
        <v>1.5854450196260903</v>
      </c>
      <c r="AP224" s="82">
        <f t="shared" ref="AP224" si="11182">+$D224*AH211</f>
        <v>1.4550524174107098</v>
      </c>
      <c r="AQ224" s="82">
        <f t="shared" ref="AQ224" si="11183">+$D224*AI211</f>
        <v>1.3178887520961264</v>
      </c>
      <c r="AR224" s="82">
        <f t="shared" ref="AR224" si="11184">+$D224*AJ211</f>
        <v>1.1765905621150938</v>
      </c>
      <c r="AS224" s="82">
        <f t="shared" ref="AS224" si="11185">+$D224*AK211</f>
        <v>1.0342213894732752</v>
      </c>
      <c r="AT224" s="82">
        <f t="shared" ref="AT224" si="11186">+$D224*AL211</f>
        <v>0.89405196670561726</v>
      </c>
      <c r="AU224" s="82">
        <f t="shared" ref="AU224" si="11187">+$D224*AM211</f>
        <v>0.75930912107410453</v>
      </c>
      <c r="AV224" s="82">
        <f t="shared" ref="AV224" si="11188">+$D224*AN211</f>
        <v>0.63292528789411429</v>
      </c>
      <c r="AW224" s="82">
        <f t="shared" ref="AW224" si="11189">+$D224*AO211</f>
        <v>0.51732091783085754</v>
      </c>
      <c r="AX224" s="82">
        <f t="shared" ref="AX224" si="11190">+$D224*AP211</f>
        <v>0.41424668570080536</v>
      </c>
      <c r="AY224" s="82">
        <f t="shared" ref="AY224" si="11191">+$D224*AQ211</f>
        <v>0.32470240416117979</v>
      </c>
      <c r="AZ224" s="82">
        <f t="shared" ref="AZ224" si="11192">+$D224*AR211</f>
        <v>0.24893707296508297</v>
      </c>
      <c r="BA224" s="82">
        <f t="shared" ref="BA224" si="11193">+$D224*AS211</f>
        <v>0.18652215891690402</v>
      </c>
      <c r="BB224" s="82">
        <f t="shared" ref="BB224" si="11194">+$D224*AT211</f>
        <v>0.13648039450450361</v>
      </c>
      <c r="BC224" s="82">
        <f t="shared" ref="BC224" si="11195">+$D224*AU211</f>
        <v>9.744672209628058E-2</v>
      </c>
      <c r="BD224" s="82">
        <f t="shared" ref="BD224" si="11196">+$D224*AV211</f>
        <v>6.7837035486551039E-2</v>
      </c>
      <c r="BE224" s="82">
        <f t="shared" ref="BE224" si="11197">+$D224*AW211</f>
        <v>4.6003553973182815E-2</v>
      </c>
      <c r="BF224" s="82">
        <f t="shared" ref="BF224" si="11198">+$D224*AX211</f>
        <v>3.0361693672000169E-2</v>
      </c>
      <c r="BG224" s="82">
        <f t="shared" ref="BG224" si="11199">+$D224*AY211</f>
        <v>1.9480515366186904E-2</v>
      </c>
      <c r="BH224" s="82">
        <f t="shared" ref="BH224" si="11200">+$D224*AZ211</f>
        <v>1.2135662869220933E-2</v>
      </c>
      <c r="BI224" s="82">
        <f t="shared" ref="BI224" si="11201">+$D224*BA211</f>
        <v>7.3290231155251438E-3</v>
      </c>
      <c r="BJ224" s="82">
        <f t="shared" ref="BJ224" si="11202">+$D224*BB211</f>
        <v>4.282582275695856E-3</v>
      </c>
      <c r="BK224" s="82">
        <f t="shared" ref="BK224" si="11203">+$D224*BC211</f>
        <v>2.4151210623833074E-3</v>
      </c>
      <c r="BL224" s="82">
        <f t="shared" ref="BL224" si="11204">+$D224*BD211</f>
        <v>1.309892568981846E-3</v>
      </c>
      <c r="BM224" s="82">
        <f t="shared" ref="BM224" si="11205">+$D224*BE211</f>
        <v>6.7986372553094636E-4</v>
      </c>
      <c r="BN224" s="82">
        <f t="shared" ref="BN224" si="11206">+$D224*BF211</f>
        <v>3.3509292261366407E-4</v>
      </c>
      <c r="BO224" s="82">
        <f t="shared" ref="BO224" si="11207">+$D224*BG211</f>
        <v>1.5485471298486023E-4</v>
      </c>
      <c r="BP224" s="82">
        <f t="shared" ref="BP224" si="11208">+$D224*BH211</f>
        <v>6.5517497661113616E-5</v>
      </c>
      <c r="BQ224" s="82">
        <f t="shared" ref="BQ224" si="11209">+$D224*BI211</f>
        <v>2.4060377878405331E-5</v>
      </c>
      <c r="BR224" s="82">
        <f t="shared" ref="BR224" si="11210">+$D224*BJ211</f>
        <v>6.4705333620804764E-6</v>
      </c>
      <c r="BS224" s="82">
        <f t="shared" ref="BS224" si="11211">+$D224*BK211</f>
        <v>0</v>
      </c>
      <c r="BT224" s="82">
        <f t="shared" ref="BT224" si="11212">+$D224*BL211</f>
        <v>0</v>
      </c>
      <c r="BU224" s="82">
        <f t="shared" ref="BU224" si="11213">+$D224*BM211</f>
        <v>0</v>
      </c>
      <c r="BV224" s="82">
        <f t="shared" ref="BV224" si="11214">+$D224*BN211</f>
        <v>0</v>
      </c>
      <c r="BW224" s="82">
        <f t="shared" ref="BW224" si="11215">+$D224*BO211</f>
        <v>0</v>
      </c>
      <c r="BX224" s="82">
        <f t="shared" ref="BX224" si="11216">+$D224*BP211</f>
        <v>0</v>
      </c>
      <c r="BY224" s="82">
        <f t="shared" ref="BY224" si="11217">+$D224*BQ211</f>
        <v>0</v>
      </c>
      <c r="BZ224" s="82">
        <f t="shared" ref="BZ224" si="11218">+$D224*BR211</f>
        <v>0</v>
      </c>
      <c r="CA224" s="82">
        <f t="shared" ref="CA224" si="11219">+$D224*BS211</f>
        <v>0</v>
      </c>
      <c r="CB224" s="82">
        <f t="shared" ref="CB224" si="11220">+$D224*BT211</f>
        <v>0</v>
      </c>
      <c r="CC224" s="82">
        <f t="shared" ref="CC224" si="11221">+$D224*BU211</f>
        <v>0</v>
      </c>
      <c r="CD224" s="82">
        <f t="shared" ref="CD224" si="11222">+$D224*BV211</f>
        <v>0</v>
      </c>
      <c r="CE224" s="82">
        <f t="shared" ref="CE224" si="11223">+$D224*BW211</f>
        <v>0</v>
      </c>
      <c r="CF224" s="82">
        <f t="shared" ref="CF224" si="11224">+$D224*BX211</f>
        <v>0</v>
      </c>
      <c r="CG224" s="82">
        <f t="shared" ref="CG224" si="11225">+$D224*BY211</f>
        <v>0</v>
      </c>
      <c r="CH224" s="82">
        <f t="shared" ref="CH224" si="11226">+$D224*BZ211</f>
        <v>0</v>
      </c>
      <c r="CI224" s="82">
        <f t="shared" ref="CI224" si="11227">+$D224*CA211</f>
        <v>0</v>
      </c>
      <c r="CJ224" s="82">
        <f t="shared" ref="CJ224" si="11228">+$D224*CB211</f>
        <v>0</v>
      </c>
      <c r="CK224" s="82">
        <f t="shared" ref="CK224" si="11229">+$D224*CC211</f>
        <v>0</v>
      </c>
      <c r="CL224" s="82">
        <f t="shared" ref="CL224" si="11230">+$D224*CD211</f>
        <v>0</v>
      </c>
      <c r="CM224" s="82">
        <f t="shared" ref="CM224" si="11231">+$D224*CE211</f>
        <v>0</v>
      </c>
      <c r="CN224" s="82">
        <f t="shared" ref="CN224" si="11232">+$D224*CF211</f>
        <v>0</v>
      </c>
      <c r="CO224" s="82">
        <f t="shared" ref="CO224" si="11233">+$D224*CG211</f>
        <v>0</v>
      </c>
      <c r="CX224" s="82"/>
      <c r="CY224" s="82"/>
      <c r="CZ224" s="82"/>
      <c r="DA224" s="82">
        <f>+$D224*CS211</f>
        <v>2.682155900116852</v>
      </c>
      <c r="DB224" s="82">
        <f t="shared" ref="DB224" si="11234">+$D224*CT211</f>
        <v>2.467583428107504</v>
      </c>
      <c r="DC224" s="82">
        <f t="shared" ref="DC224" si="11235">+$D224*CU211</f>
        <v>2.2701767538589035</v>
      </c>
      <c r="DD224" s="82">
        <f t="shared" ref="DD224" si="11236">+$D224*CV211</f>
        <v>2.0885626135501916</v>
      </c>
      <c r="DE224" s="82">
        <f t="shared" ref="DE224" si="11237">+$D224*CW211</f>
        <v>1.9214776044661761</v>
      </c>
      <c r="DF224" s="82">
        <f t="shared" ref="DF224" si="11238">+$D224*CX211</f>
        <v>1.7677593961088822</v>
      </c>
      <c r="DG224" s="82">
        <f t="shared" ref="DG224" si="11239">+$D224*CY211</f>
        <v>1.6263386444201717</v>
      </c>
      <c r="DH224" s="82">
        <f t="shared" ref="DH224" si="11240">+$D224*CZ211</f>
        <v>1.496231552866558</v>
      </c>
      <c r="DI224" s="82">
        <f t="shared" ref="DI224" si="11241">+$D224*DA211</f>
        <v>1.3765330286372335</v>
      </c>
      <c r="DJ224" s="82">
        <f t="shared" ref="DJ224" si="11242">+$D224*DB211</f>
        <v>1.2664103863462548</v>
      </c>
      <c r="DK224" s="82">
        <f t="shared" ref="DK224" si="11243">+$D224*DC211</f>
        <v>1.1650975554385545</v>
      </c>
      <c r="DL224" s="82">
        <f t="shared" ref="DL224" si="11244">+$D224*DD211</f>
        <v>1.0718897510034702</v>
      </c>
      <c r="DM224" s="82">
        <f t="shared" ref="DM224" si="11245">+$D224*DE211</f>
        <v>0.98613857092319257</v>
      </c>
      <c r="DN224" s="82">
        <f t="shared" ref="DN224" si="11246">+$D224*DF211</f>
        <v>0.90724748524933718</v>
      </c>
      <c r="DO224" s="82">
        <f t="shared" ref="DO224" si="11247">+$D224*DG211</f>
        <v>0.83466768642939027</v>
      </c>
      <c r="DP224" s="82">
        <f t="shared" ref="DP224" si="11248">+$D224*DH211</f>
        <v>0.76789427151503908</v>
      </c>
      <c r="DQ224" s="82">
        <f t="shared" ref="DQ224" si="11249">+$D224*DI211</f>
        <v>0.70646272979383595</v>
      </c>
      <c r="DR224" s="82">
        <f t="shared" ref="DR224" si="11250">+$D224*DJ211</f>
        <v>0.64994571141032909</v>
      </c>
      <c r="DS224" s="82">
        <f t="shared" ref="DS224" si="11251">+$D224*DK211</f>
        <v>0.59795005449750283</v>
      </c>
      <c r="DT224" s="82">
        <f t="shared" ref="DT224" si="11252">+$D224*DL211</f>
        <v>0.55011405013770254</v>
      </c>
      <c r="DU224" s="82">
        <f t="shared" ref="DU224" si="11253">+$D224*DM211</f>
        <v>0.50610492612668634</v>
      </c>
      <c r="DV224" s="82">
        <f t="shared" ref="DV224" si="11254">+$D224*DN211</f>
        <v>0.46561653203655151</v>
      </c>
      <c r="DW224" s="82">
        <f t="shared" ref="DW224" si="11255">+$D224*DO211</f>
        <v>0.42836720947362739</v>
      </c>
      <c r="DX224" s="82">
        <f t="shared" ref="DX224" si="11256">+$D224*DP211</f>
        <v>0.39409783271573717</v>
      </c>
      <c r="DY224" s="82">
        <f t="shared" ref="DY224" si="11257">+$D224*DQ211</f>
        <v>0.36257000609847828</v>
      </c>
      <c r="DZ224" s="82">
        <f t="shared" ref="DZ224" si="11258">+$D224*DR211</f>
        <v>0.33356440561059997</v>
      </c>
      <c r="EA224" s="82">
        <f t="shared" ref="EA224" si="11259">+$D224*DS211</f>
        <v>0.30687925316175202</v>
      </c>
      <c r="EB224" s="82">
        <f t="shared" ref="EB224" si="11260">+$D224*DT211</f>
        <v>0.28232891290881185</v>
      </c>
      <c r="EC224" s="82">
        <f t="shared" ref="EC224" si="11261">+$D224*DU211</f>
        <v>0.25974259987610693</v>
      </c>
      <c r="ED224" s="82">
        <f t="shared" ref="ED224" si="11262">+$D224*DV211</f>
        <v>0.23896319188601836</v>
      </c>
      <c r="EE224" s="82">
        <f t="shared" ref="EE224" si="11263">+$D224*DW211</f>
        <v>0.2198461365351369</v>
      </c>
      <c r="EF224" s="82">
        <f t="shared" ref="EF224" si="11264">+$D224*DX211</f>
        <v>0.20225844561232595</v>
      </c>
      <c r="EG224" s="82">
        <f t="shared" ref="EG224" si="11265">+$D224*DY211</f>
        <v>0.18607776996333991</v>
      </c>
      <c r="EH224" s="82">
        <f t="shared" ref="EH224" si="11266">+$D224*DZ211</f>
        <v>0.17119154836627273</v>
      </c>
      <c r="EI224" s="82">
        <f t="shared" ref="EI224" si="11267">+$D224*EA211</f>
        <v>0.1574962244969709</v>
      </c>
      <c r="EJ224" s="82">
        <f t="shared" ref="EJ224" si="11268">+$D224*EB211</f>
        <v>0.14489652653721324</v>
      </c>
      <c r="EK224" s="82">
        <f t="shared" ref="EK224" si="11269">+$D224*EC211</f>
        <v>0.13330480441423617</v>
      </c>
      <c r="EL224" s="82">
        <f t="shared" ref="EL224" si="11270">+$D224*ED211</f>
        <v>0.12264042006109731</v>
      </c>
      <c r="EM224" s="82">
        <f t="shared" ref="EM224" si="11271">+$D224*EE211</f>
        <v>0.1128291864562095</v>
      </c>
      <c r="EN224" s="82">
        <f t="shared" ref="EN224" si="11272">+$D224*EF211</f>
        <v>0.10380285153971276</v>
      </c>
      <c r="EO224" s="82">
        <f t="shared" ref="EO224" si="11273">+$D224*EG211</f>
        <v>9.5498623416535741E-2</v>
      </c>
      <c r="EP224" s="82">
        <f t="shared" ref="EP224" si="11274">+$D224*EH211</f>
        <v>8.7858733543212886E-2</v>
      </c>
      <c r="EQ224" s="82">
        <f t="shared" ref="EQ224" si="11275">+$D224*EI211</f>
        <v>8.0830034859755859E-2</v>
      </c>
      <c r="ER224" s="82">
        <f t="shared" ref="ER224" si="11276">+$D224*EJ211</f>
        <v>7.4363632070975391E-2</v>
      </c>
      <c r="ES224" s="82">
        <f t="shared" ref="ES224" si="11277">+$D224*EK211</f>
        <v>6.8414541505297355E-2</v>
      </c>
      <c r="ET224" s="82">
        <f t="shared" ref="ET224" si="11278">+$D224*EL211</f>
        <v>6.2941378184873581E-2</v>
      </c>
      <c r="EU224" s="82">
        <f t="shared" ref="EU224" si="11279">+$D224*EM211</f>
        <v>5.7906067930083689E-2</v>
      </c>
      <c r="EV224" s="82">
        <f t="shared" ref="EV224" si="11280">+$D224*EN211</f>
        <v>5.3273582495676999E-2</v>
      </c>
      <c r="EW224" s="82">
        <f t="shared" ref="EW224" si="11281">+$D224*EO211</f>
        <v>4.901169589602284E-2</v>
      </c>
      <c r="EX224" s="82">
        <f t="shared" ref="EX224" si="11282">+$D224*EP211</f>
        <v>4.5090760224341012E-2</v>
      </c>
      <c r="EY224" s="82">
        <f t="shared" ref="EY224" si="11283">+$D224*EQ211</f>
        <v>0</v>
      </c>
      <c r="EZ224" s="82">
        <f t="shared" ref="EZ224" si="11284">+$D224*ER211</f>
        <v>0</v>
      </c>
      <c r="FA224" s="82">
        <f t="shared" ref="FA224" si="11285">+$D224*ES211</f>
        <v>0</v>
      </c>
      <c r="FB224" s="82">
        <f t="shared" ref="FB224" si="11286">+$D224*ET211</f>
        <v>0</v>
      </c>
      <c r="FC224" s="82">
        <f t="shared" ref="FC224" si="11287">+$D224*EU211</f>
        <v>0</v>
      </c>
      <c r="FD224" s="82">
        <f t="shared" ref="FD224" si="11288">+$D224*EV211</f>
        <v>0</v>
      </c>
      <c r="FE224" s="82">
        <f t="shared" ref="FE224" si="11289">+$D224*EW211</f>
        <v>0</v>
      </c>
      <c r="FF224" s="82">
        <f t="shared" ref="FF224" si="11290">+$D224*EX211</f>
        <v>0</v>
      </c>
      <c r="FG224" s="82">
        <f t="shared" ref="FG224" si="11291">+$D224*EY211</f>
        <v>0</v>
      </c>
      <c r="FH224" s="82">
        <f t="shared" ref="FH224" si="11292">+$D224*EZ211</f>
        <v>0</v>
      </c>
      <c r="FI224" s="82">
        <f t="shared" ref="FI224" si="11293">+$D224*FA211</f>
        <v>0</v>
      </c>
      <c r="FJ224" s="82">
        <f t="shared" ref="FJ224" si="11294">+$D224*FB211</f>
        <v>0</v>
      </c>
      <c r="FK224" s="82">
        <f t="shared" ref="FK224" si="11295">+$D224*FC211</f>
        <v>0</v>
      </c>
      <c r="FL224" s="82">
        <f t="shared" ref="FL224" si="11296">+$D224*FD211</f>
        <v>0</v>
      </c>
      <c r="FM224" s="82">
        <f t="shared" ref="FM224" si="11297">+$D224*FE211</f>
        <v>0</v>
      </c>
      <c r="FN224" s="82">
        <f t="shared" ref="FN224" si="11298">+$D224*FF211</f>
        <v>0</v>
      </c>
      <c r="FO224" s="82">
        <f t="shared" ref="FO224" si="11299">+$D224*FG211</f>
        <v>0</v>
      </c>
      <c r="FP224" s="82">
        <f t="shared" ref="FP224" si="11300">+$D224*FH211</f>
        <v>0</v>
      </c>
      <c r="FQ224" s="82">
        <f t="shared" ref="FQ224" si="11301">+$D224*FI211</f>
        <v>0</v>
      </c>
      <c r="FR224" s="82">
        <f t="shared" ref="FR224" si="11302">+$D224*FJ211</f>
        <v>0</v>
      </c>
      <c r="FS224" s="82">
        <f t="shared" ref="FS224" si="11303">+$D224*FK211</f>
        <v>0</v>
      </c>
      <c r="FT224" s="82">
        <f t="shared" ref="FT224" si="11304">+$D224*FL211</f>
        <v>0</v>
      </c>
      <c r="FU224" s="82">
        <f t="shared" ref="FU224" si="11305">+$D224*FM211</f>
        <v>0</v>
      </c>
    </row>
    <row r="225" spans="1:177">
      <c r="A225" s="79">
        <v>1961</v>
      </c>
      <c r="D225" s="98">
        <f>Data!CF25</f>
        <v>0.79297400227304782</v>
      </c>
      <c r="R225" s="82"/>
      <c r="S225" s="82"/>
      <c r="T225" s="82"/>
      <c r="U225" s="82"/>
      <c r="V225" s="82">
        <f>+$D225*M211</f>
        <v>0.7929488878016544</v>
      </c>
      <c r="W225" s="82">
        <f t="shared" ref="W225" si="11306">+$D225*N211</f>
        <v>0.78491587510396754</v>
      </c>
      <c r="X225" s="82">
        <f t="shared" ref="X225" si="11307">+$D225*O211</f>
        <v>0.77670027236787864</v>
      </c>
      <c r="Y225" s="82">
        <f t="shared" ref="Y225" si="11308">+$D225*P211</f>
        <v>0.76828322227051915</v>
      </c>
      <c r="Z225" s="82">
        <f t="shared" ref="Z225" si="11309">+$D225*Q211</f>
        <v>0.75963726339694104</v>
      </c>
      <c r="AA225" s="82">
        <f t="shared" ref="AA225" si="11310">+$D225*R211</f>
        <v>0.75072232397586791</v>
      </c>
      <c r="AB225" s="82">
        <f t="shared" ref="AB225" si="11311">+$D225*S211</f>
        <v>0.74148051126200876</v>
      </c>
      <c r="AC225" s="82">
        <f t="shared" ref="AC225" si="11312">+$D225*T211</f>
        <v>0.73182973531773921</v>
      </c>
      <c r="AD225" s="82">
        <f t="shared" ref="AD225" si="11313">+$D225*U211</f>
        <v>0.72165647139793354</v>
      </c>
      <c r="AE225" s="82">
        <f t="shared" ref="AE225" si="11314">+$D225*V211</f>
        <v>0.71080833779146879</v>
      </c>
      <c r="AF225" s="82">
        <f t="shared" ref="AF225" si="11315">+$D225*W211</f>
        <v>0.69908761724634993</v>
      </c>
      <c r="AG225" s="82">
        <f t="shared" ref="AG225" si="11316">+$D225*X211</f>
        <v>0.6862473106248338</v>
      </c>
      <c r="AH225" s="82">
        <f t="shared" ref="AH225" si="11317">+$D225*Y211</f>
        <v>0.6719916686049543</v>
      </c>
      <c r="AI225" s="82">
        <f t="shared" ref="AI225" si="11318">+$D225*Z211</f>
        <v>0.65598325644104039</v>
      </c>
      <c r="AJ225" s="82">
        <f t="shared" ref="AJ225" si="11319">+$D225*AA211</f>
        <v>0.63785831959125805</v>
      </c>
      <c r="AK225" s="82">
        <f t="shared" ref="AK225" si="11320">+$D225*AB211</f>
        <v>0.61725142591602911</v>
      </c>
      <c r="AL225" s="82">
        <f t="shared" ref="AL225" si="11321">+$D225*AC211</f>
        <v>0.59382904538186532</v>
      </c>
      <c r="AM225" s="82">
        <f t="shared" ref="AM225" si="11322">+$D225*AD211</f>
        <v>0.5673300065193394</v>
      </c>
      <c r="AN225" s="82">
        <f t="shared" ref="AN225" si="11323">+$D225*AE211</f>
        <v>0.53760890582360121</v>
      </c>
      <c r="AO225" s="82">
        <f t="shared" ref="AO225" si="11324">+$D225*AF211</f>
        <v>0.50467693129589175</v>
      </c>
      <c r="AP225" s="82">
        <f t="shared" ref="AP225" si="11325">+$D225*AG211</f>
        <v>0.46873363421641495</v>
      </c>
      <c r="AQ225" s="82">
        <f t="shared" ref="AQ225" si="11326">+$D225*AH211</f>
        <v>0.43018332338585397</v>
      </c>
      <c r="AR225" s="82">
        <f t="shared" ref="AR225" si="11327">+$D225*AI211</f>
        <v>0.38963116135597065</v>
      </c>
      <c r="AS225" s="82">
        <f t="shared" ref="AS225" si="11328">+$D225*AJ211</f>
        <v>0.34785663541647716</v>
      </c>
      <c r="AT225" s="82">
        <f t="shared" ref="AT225" si="11329">+$D225*AK211</f>
        <v>0.30576547560538386</v>
      </c>
      <c r="AU225" s="82">
        <f t="shared" ref="AU225" si="11330">+$D225*AL211</f>
        <v>0.26432466742434924</v>
      </c>
      <c r="AV225" s="82">
        <f t="shared" ref="AV225" si="11331">+$D225*AM211</f>
        <v>0.22448821586930537</v>
      </c>
      <c r="AW225" s="82">
        <f t="shared" ref="AW225" si="11332">+$D225*AN211</f>
        <v>0.18712308954872875</v>
      </c>
      <c r="AX225" s="82">
        <f t="shared" ref="AX225" si="11333">+$D225*AO211</f>
        <v>0.15294488983807009</v>
      </c>
      <c r="AY225" s="82">
        <f t="shared" ref="AY225" si="11334">+$D225*AP211</f>
        <v>0.12247120022896579</v>
      </c>
      <c r="AZ225" s="82">
        <f t="shared" ref="AZ225" si="11335">+$D225*AQ211</f>
        <v>9.5997613324473041E-2</v>
      </c>
      <c r="BA225" s="82">
        <f t="shared" ref="BA225" si="11336">+$D225*AR211</f>
        <v>7.3597745401249609E-2</v>
      </c>
      <c r="BB225" s="82">
        <f t="shared" ref="BB225" si="11337">+$D225*AS211</f>
        <v>5.5144901481119363E-2</v>
      </c>
      <c r="BC225" s="82">
        <f t="shared" ref="BC225" si="11338">+$D225*AT211</f>
        <v>4.0350154387866009E-2</v>
      </c>
      <c r="BD225" s="82">
        <f t="shared" ref="BD225" si="11339">+$D225*AU211</f>
        <v>2.8809927575690345E-2</v>
      </c>
      <c r="BE225" s="82">
        <f t="shared" ref="BE225" si="11340">+$D225*AV211</f>
        <v>2.0055883228027715E-2</v>
      </c>
      <c r="BF225" s="82">
        <f t="shared" ref="BF225" si="11341">+$D225*AW211</f>
        <v>1.3600858291387782E-2</v>
      </c>
      <c r="BG225" s="82">
        <f t="shared" ref="BG225" si="11342">+$D225*AX211</f>
        <v>8.9763737245196432E-3</v>
      </c>
      <c r="BH225" s="82">
        <f t="shared" ref="BH225" si="11343">+$D225*AY211</f>
        <v>5.7593752233394951E-3</v>
      </c>
      <c r="BI225" s="82">
        <f t="shared" ref="BI225" si="11344">+$D225*AZ211</f>
        <v>3.5878843415564658E-3</v>
      </c>
      <c r="BJ225" s="82">
        <f t="shared" ref="BJ225" si="11345">+$D225*BA211</f>
        <v>2.1668109569680342E-3</v>
      </c>
      <c r="BK225" s="82">
        <f t="shared" ref="BK225" si="11346">+$D225*BB211</f>
        <v>1.2661368442730004E-3</v>
      </c>
      <c r="BL225" s="82">
        <f t="shared" ref="BL225" si="11347">+$D225*BC211</f>
        <v>7.1402568908413976E-4</v>
      </c>
      <c r="BM225" s="82">
        <f t="shared" ref="BM225" si="11348">+$D225*BD211</f>
        <v>3.8726710588597995E-4</v>
      </c>
      <c r="BN225" s="82">
        <f t="shared" ref="BN225" si="11349">+$D225*BE211</f>
        <v>2.0100034431669392E-4</v>
      </c>
      <c r="BO225" s="82">
        <f t="shared" ref="BO225" si="11350">+$D225*BF211</f>
        <v>9.9069549225961622E-5</v>
      </c>
      <c r="BP225" s="82">
        <f t="shared" ref="BP225" si="11351">+$D225*BG211</f>
        <v>4.5782484724731676E-5</v>
      </c>
      <c r="BQ225" s="82">
        <f t="shared" ref="BQ225" si="11352">+$D225*BH211</f>
        <v>1.9370116530879089E-5</v>
      </c>
      <c r="BR225" s="82">
        <f t="shared" ref="BR225" si="11353">+$D225*BI211</f>
        <v>7.1134023721774577E-6</v>
      </c>
      <c r="BS225" s="82">
        <f t="shared" ref="BS225" si="11354">+$D225*BJ211</f>
        <v>1.9130001864346132E-6</v>
      </c>
      <c r="BT225" s="82">
        <f t="shared" ref="BT225" si="11355">+$D225*BK211</f>
        <v>0</v>
      </c>
      <c r="BU225" s="82">
        <f t="shared" ref="BU225" si="11356">+$D225*BL211</f>
        <v>0</v>
      </c>
      <c r="BV225" s="82">
        <f t="shared" ref="BV225" si="11357">+$D225*BM211</f>
        <v>0</v>
      </c>
      <c r="BW225" s="82">
        <f t="shared" ref="BW225" si="11358">+$D225*BN211</f>
        <v>0</v>
      </c>
      <c r="BX225" s="82">
        <f t="shared" ref="BX225" si="11359">+$D225*BO211</f>
        <v>0</v>
      </c>
      <c r="BY225" s="82">
        <f t="shared" ref="BY225" si="11360">+$D225*BP211</f>
        <v>0</v>
      </c>
      <c r="BZ225" s="82">
        <f t="shared" ref="BZ225" si="11361">+$D225*BQ211</f>
        <v>0</v>
      </c>
      <c r="CA225" s="82">
        <f t="shared" ref="CA225" si="11362">+$D225*BR211</f>
        <v>0</v>
      </c>
      <c r="CB225" s="82">
        <f t="shared" ref="CB225" si="11363">+$D225*BS211</f>
        <v>0</v>
      </c>
      <c r="CC225" s="82">
        <f t="shared" ref="CC225" si="11364">+$D225*BT211</f>
        <v>0</v>
      </c>
      <c r="CD225" s="82">
        <f t="shared" ref="CD225" si="11365">+$D225*BU211</f>
        <v>0</v>
      </c>
      <c r="CE225" s="82">
        <f t="shared" ref="CE225" si="11366">+$D225*BV211</f>
        <v>0</v>
      </c>
      <c r="CF225" s="82">
        <f t="shared" ref="CF225" si="11367">+$D225*BW211</f>
        <v>0</v>
      </c>
      <c r="CG225" s="82">
        <f t="shared" ref="CG225" si="11368">+$D225*BX211</f>
        <v>0</v>
      </c>
      <c r="CH225" s="82">
        <f t="shared" ref="CH225" si="11369">+$D225*BY211</f>
        <v>0</v>
      </c>
      <c r="CI225" s="82">
        <f t="shared" ref="CI225" si="11370">+$D225*BZ211</f>
        <v>0</v>
      </c>
      <c r="CJ225" s="82">
        <f t="shared" ref="CJ225" si="11371">+$D225*CA211</f>
        <v>0</v>
      </c>
      <c r="CK225" s="82">
        <f t="shared" ref="CK225" si="11372">+$D225*CB211</f>
        <v>0</v>
      </c>
      <c r="CL225" s="82">
        <f t="shared" ref="CL225" si="11373">+$D225*CC211</f>
        <v>0</v>
      </c>
      <c r="CM225" s="82">
        <f t="shared" ref="CM225" si="11374">+$D225*CD211</f>
        <v>0</v>
      </c>
      <c r="CN225" s="82">
        <f t="shared" ref="CN225" si="11375">+$D225*CE211</f>
        <v>0</v>
      </c>
      <c r="CO225" s="82">
        <f t="shared" ref="CO225" si="11376">+$D225*CF211</f>
        <v>0</v>
      </c>
      <c r="CX225" s="82"/>
      <c r="CY225" s="82"/>
      <c r="CZ225" s="82"/>
      <c r="DA225" s="82"/>
      <c r="DB225" s="82">
        <f>+$D225*CS211</f>
        <v>0.79297400227304782</v>
      </c>
      <c r="DC225" s="82">
        <f t="shared" ref="DC225" si="11377">+$D225*CT211</f>
        <v>0.72953608209120402</v>
      </c>
      <c r="DD225" s="82">
        <f t="shared" ref="DD225" si="11378">+$D225*CU211</f>
        <v>0.67117319552390775</v>
      </c>
      <c r="DE225" s="82">
        <f t="shared" ref="DE225" si="11379">+$D225*CV211</f>
        <v>0.6174793398819951</v>
      </c>
      <c r="DF225" s="82">
        <f t="shared" ref="DF225" si="11380">+$D225*CW211</f>
        <v>0.56808099269143553</v>
      </c>
      <c r="DG225" s="82">
        <f t="shared" ref="DG225" si="11381">+$D225*CX211</f>
        <v>0.52263451327612076</v>
      </c>
      <c r="DH225" s="82">
        <f t="shared" ref="DH225" si="11382">+$D225*CY211</f>
        <v>0.48082375221403106</v>
      </c>
      <c r="DI225" s="82">
        <f t="shared" ref="DI225" si="11383">+$D225*CZ211</f>
        <v>0.44235785203690858</v>
      </c>
      <c r="DJ225" s="82">
        <f t="shared" ref="DJ225" si="11384">+$D225*DA211</f>
        <v>0.40696922387395595</v>
      </c>
      <c r="DK225" s="82">
        <f t="shared" ref="DK225" si="11385">+$D225*DB211</f>
        <v>0.37441168596403945</v>
      </c>
      <c r="DL225" s="82">
        <f t="shared" ref="DL225" si="11386">+$D225*DC211</f>
        <v>0.34445875108691631</v>
      </c>
      <c r="DM225" s="82">
        <f t="shared" ref="DM225" si="11387">+$D225*DD211</f>
        <v>0.31690205099996305</v>
      </c>
      <c r="DN225" s="82">
        <f t="shared" ref="DN225" si="11388">+$D225*DE211</f>
        <v>0.29154988691996603</v>
      </c>
      <c r="DO225" s="82">
        <f t="shared" ref="DO225" si="11389">+$D225*DF211</f>
        <v>0.26822589596636875</v>
      </c>
      <c r="DP225" s="82">
        <f t="shared" ref="DP225" si="11390">+$D225*DG211</f>
        <v>0.24676782428905922</v>
      </c>
      <c r="DQ225" s="82">
        <f t="shared" ref="DQ225" si="11391">+$D225*DH211</f>
        <v>0.22702639834593449</v>
      </c>
      <c r="DR225" s="82">
        <f t="shared" ref="DR225" si="11392">+$D225*DI211</f>
        <v>0.20886428647825975</v>
      </c>
      <c r="DS225" s="82">
        <f t="shared" ref="DS225" si="11393">+$D225*DJ211</f>
        <v>0.19215514355999896</v>
      </c>
      <c r="DT225" s="82">
        <f t="shared" ref="DT225" si="11394">+$D225*DK211</f>
        <v>0.17678273207519907</v>
      </c>
      <c r="DU225" s="82">
        <f t="shared" ref="DU225" si="11395">+$D225*DL211</f>
        <v>0.16264011350918314</v>
      </c>
      <c r="DV225" s="82">
        <f t="shared" ref="DV225" si="11396">+$D225*DM211</f>
        <v>0.14962890442844851</v>
      </c>
      <c r="DW225" s="82">
        <f t="shared" ref="DW225" si="11397">+$D225*DN211</f>
        <v>0.13765859207417264</v>
      </c>
      <c r="DX225" s="82">
        <f t="shared" ref="DX225" si="11398">+$D225*DO211</f>
        <v>0.12664590470823883</v>
      </c>
      <c r="DY225" s="82">
        <f t="shared" ref="DY225" si="11399">+$D225*DP211</f>
        <v>0.1165142323315797</v>
      </c>
      <c r="DZ225" s="82">
        <f t="shared" ref="DZ225" si="11400">+$D225*DQ211</f>
        <v>0.10719309374505334</v>
      </c>
      <c r="EA225" s="82">
        <f t="shared" ref="EA225" si="11401">+$D225*DR211</f>
        <v>9.8617646245449081E-2</v>
      </c>
      <c r="EB225" s="82">
        <f t="shared" ref="EB225" si="11402">+$D225*DS211</f>
        <v>9.0728234545813163E-2</v>
      </c>
      <c r="EC225" s="82">
        <f t="shared" ref="EC225" si="11403">+$D225*DT211</f>
        <v>8.3469975782148112E-2</v>
      </c>
      <c r="ED225" s="82">
        <f t="shared" ref="ED225" si="11404">+$D225*DU211</f>
        <v>7.6792377719576269E-2</v>
      </c>
      <c r="EE225" s="82">
        <f t="shared" ref="EE225" si="11405">+$D225*DV211</f>
        <v>7.0648987502010166E-2</v>
      </c>
      <c r="EF225" s="82">
        <f t="shared" ref="EF225" si="11406">+$D225*DW211</f>
        <v>6.4997068501849359E-2</v>
      </c>
      <c r="EG225" s="82">
        <f t="shared" ref="EG225" si="11407">+$D225*DX211</f>
        <v>5.9797303021701401E-2</v>
      </c>
      <c r="EH225" s="82">
        <f t="shared" ref="EH225" si="11408">+$D225*DY211</f>
        <v>5.5013518779965298E-2</v>
      </c>
      <c r="EI225" s="82">
        <f t="shared" ref="EI225" si="11409">+$D225*DZ211</f>
        <v>5.0612437277568083E-2</v>
      </c>
      <c r="EJ225" s="82">
        <f t="shared" ref="EJ225" si="11410">+$D225*EA211</f>
        <v>4.6563442295362634E-2</v>
      </c>
      <c r="EK225" s="82">
        <f t="shared" ref="EK225" si="11411">+$D225*EB211</f>
        <v>4.2838366911733622E-2</v>
      </c>
      <c r="EL225" s="82">
        <f t="shared" ref="EL225" si="11412">+$D225*EC211</f>
        <v>3.9411297558794932E-2</v>
      </c>
      <c r="EM225" s="82">
        <f t="shared" ref="EM225" si="11413">+$D225*ED211</f>
        <v>3.6258393754091345E-2</v>
      </c>
      <c r="EN225" s="82">
        <f t="shared" ref="EN225" si="11414">+$D225*EE211</f>
        <v>3.335772225376403E-2</v>
      </c>
      <c r="EO225" s="82">
        <f t="shared" ref="EO225" si="11415">+$D225*EF211</f>
        <v>3.0689104473462913E-2</v>
      </c>
      <c r="EP225" s="82">
        <f t="shared" ref="EP225" si="11416">+$D225*EG211</f>
        <v>2.8233976115585882E-2</v>
      </c>
      <c r="EQ225" s="82">
        <f t="shared" ref="EQ225" si="11417">+$D225*EH211</f>
        <v>2.5975258026339015E-2</v>
      </c>
      <c r="ER225" s="82">
        <f t="shared" ref="ER225" si="11418">+$D225*EI211</f>
        <v>2.3897237384231891E-2</v>
      </c>
      <c r="ES225" s="82">
        <f t="shared" ref="ES225" si="11419">+$D225*EJ211</f>
        <v>2.1985458393493341E-2</v>
      </c>
      <c r="ET225" s="82">
        <f t="shared" ref="ET225" si="11420">+$D225*EK211</f>
        <v>2.0226621722013872E-2</v>
      </c>
      <c r="EU225" s="82">
        <f t="shared" ref="EU225" si="11421">+$D225*EL211</f>
        <v>1.8608491984252764E-2</v>
      </c>
      <c r="EV225" s="82">
        <f t="shared" ref="EV225" si="11422">+$D225*EM211</f>
        <v>1.7119812625512543E-2</v>
      </c>
      <c r="EW225" s="82">
        <f t="shared" ref="EW225" si="11423">+$D225*EN211</f>
        <v>1.5750227615471544E-2</v>
      </c>
      <c r="EX225" s="82">
        <f t="shared" ref="EX225" si="11424">+$D225*EO211</f>
        <v>1.449020940623382E-2</v>
      </c>
      <c r="EY225" s="82">
        <f t="shared" ref="EY225" si="11425">+$D225*EP211</f>
        <v>1.3330992653735114E-2</v>
      </c>
      <c r="EZ225" s="82">
        <f t="shared" ref="EZ225" si="11426">+$D225*EQ211</f>
        <v>0</v>
      </c>
      <c r="FA225" s="82">
        <f t="shared" ref="FA225" si="11427">+$D225*ER211</f>
        <v>0</v>
      </c>
      <c r="FB225" s="82">
        <f t="shared" ref="FB225" si="11428">+$D225*ES211</f>
        <v>0</v>
      </c>
      <c r="FC225" s="82">
        <f t="shared" ref="FC225" si="11429">+$D225*ET211</f>
        <v>0</v>
      </c>
      <c r="FD225" s="82">
        <f t="shared" ref="FD225" si="11430">+$D225*EU211</f>
        <v>0</v>
      </c>
      <c r="FE225" s="82">
        <f t="shared" ref="FE225" si="11431">+$D225*EV211</f>
        <v>0</v>
      </c>
      <c r="FF225" s="82">
        <f t="shared" ref="FF225" si="11432">+$D225*EW211</f>
        <v>0</v>
      </c>
      <c r="FG225" s="82">
        <f t="shared" ref="FG225" si="11433">+$D225*EX211</f>
        <v>0</v>
      </c>
      <c r="FH225" s="82">
        <f t="shared" ref="FH225" si="11434">+$D225*EY211</f>
        <v>0</v>
      </c>
      <c r="FI225" s="82">
        <f t="shared" ref="FI225" si="11435">+$D225*EZ211</f>
        <v>0</v>
      </c>
      <c r="FJ225" s="82">
        <f t="shared" ref="FJ225" si="11436">+$D225*FA211</f>
        <v>0</v>
      </c>
      <c r="FK225" s="82">
        <f t="shared" ref="FK225" si="11437">+$D225*FB211</f>
        <v>0</v>
      </c>
      <c r="FL225" s="82">
        <f t="shared" ref="FL225" si="11438">+$D225*FC211</f>
        <v>0</v>
      </c>
      <c r="FM225" s="82">
        <f t="shared" ref="FM225" si="11439">+$D225*FD211</f>
        <v>0</v>
      </c>
      <c r="FN225" s="82">
        <f t="shared" ref="FN225" si="11440">+$D225*FE211</f>
        <v>0</v>
      </c>
      <c r="FO225" s="82">
        <f t="shared" ref="FO225" si="11441">+$D225*FF211</f>
        <v>0</v>
      </c>
      <c r="FP225" s="82">
        <f t="shared" ref="FP225" si="11442">+$D225*FG211</f>
        <v>0</v>
      </c>
      <c r="FQ225" s="82">
        <f t="shared" ref="FQ225" si="11443">+$D225*FH211</f>
        <v>0</v>
      </c>
      <c r="FR225" s="82">
        <f t="shared" ref="FR225" si="11444">+$D225*FI211</f>
        <v>0</v>
      </c>
      <c r="FS225" s="82">
        <f t="shared" ref="FS225" si="11445">+$D225*FJ211</f>
        <v>0</v>
      </c>
      <c r="FT225" s="82">
        <f t="shared" ref="FT225" si="11446">+$D225*FK211</f>
        <v>0</v>
      </c>
      <c r="FU225" s="82">
        <f t="shared" ref="FU225" si="11447">+$D225*FL211</f>
        <v>0</v>
      </c>
    </row>
    <row r="226" spans="1:177">
      <c r="A226" s="79">
        <v>1962</v>
      </c>
      <c r="D226" s="98">
        <f>Data!CF26</f>
        <v>0.67296810801222995</v>
      </c>
      <c r="R226" s="82"/>
      <c r="S226" s="82"/>
      <c r="T226" s="82"/>
      <c r="U226" s="82"/>
      <c r="V226" s="82"/>
      <c r="W226" s="82">
        <f>+$D226*M211</f>
        <v>0.67294679427653514</v>
      </c>
      <c r="X226" s="82">
        <f t="shared" ref="X226" si="11448">+$D226*N211</f>
        <v>0.66612946944456786</v>
      </c>
      <c r="Y226" s="82">
        <f t="shared" ref="Y226" si="11449">+$D226*O211</f>
        <v>0.65915718710789906</v>
      </c>
      <c r="Z226" s="82">
        <f t="shared" ref="Z226" si="11450">+$D226*P211</f>
        <v>0.65201394374452615</v>
      </c>
      <c r="AA226" s="82">
        <f t="shared" ref="AA226" si="11451">+$D226*Q211</f>
        <v>0.64467643385337603</v>
      </c>
      <c r="AB226" s="82">
        <f t="shared" ref="AB226" si="11452">+$D226*R211</f>
        <v>0.63711064998398581</v>
      </c>
      <c r="AC226" s="82">
        <f t="shared" ref="AC226" si="11453">+$D226*S211</f>
        <v>0.62926746067535633</v>
      </c>
      <c r="AD226" s="82">
        <f t="shared" ref="AD226" si="11454">+$D226*T211</f>
        <v>0.62107719919206905</v>
      </c>
      <c r="AE226" s="82">
        <f t="shared" ref="AE226" si="11455">+$D226*U211</f>
        <v>0.61244352122432244</v>
      </c>
      <c r="AF226" s="82">
        <f t="shared" ref="AF226" si="11456">+$D226*V211</f>
        <v>0.60323710597277591</v>
      </c>
      <c r="AG226" s="82">
        <f t="shared" ref="AG226" si="11457">+$D226*W211</f>
        <v>0.59329015801839302</v>
      </c>
      <c r="AH226" s="82">
        <f t="shared" ref="AH226" si="11458">+$D226*X211</f>
        <v>0.58239305820350751</v>
      </c>
      <c r="AI226" s="82">
        <f t="shared" ref="AI226" si="11459">+$D226*Y211</f>
        <v>0.57029481486751155</v>
      </c>
      <c r="AJ226" s="82">
        <f t="shared" ref="AJ226" si="11460">+$D226*Z211</f>
        <v>0.55670905945138438</v>
      </c>
      <c r="AK226" s="82">
        <f t="shared" ref="AK226" si="11461">+$D226*AA211</f>
        <v>0.54132708674524876</v>
      </c>
      <c r="AL226" s="82">
        <f t="shared" ref="AL226" si="11462">+$D226*AB211</f>
        <v>0.5238387678232207</v>
      </c>
      <c r="AM226" s="82">
        <f t="shared" ref="AM226" si="11463">+$D226*AC211</f>
        <v>0.50396104791306517</v>
      </c>
      <c r="AN226" s="82">
        <f t="shared" ref="AN226" si="11464">+$D226*AD211</f>
        <v>0.48147228031622269</v>
      </c>
      <c r="AO226" s="82">
        <f t="shared" ref="AO226" si="11465">+$D226*AE211</f>
        <v>0.45624906638245144</v>
      </c>
      <c r="AP226" s="82">
        <f t="shared" ref="AP226" si="11466">+$D226*AF211</f>
        <v>0.42830090096026607</v>
      </c>
      <c r="AQ226" s="82">
        <f t="shared" ref="AQ226" si="11467">+$D226*AG211</f>
        <v>0.39779713594153843</v>
      </c>
      <c r="AR226" s="82">
        <f t="shared" ref="AR226" si="11468">+$D226*AH211</f>
        <v>0.36508089345621053</v>
      </c>
      <c r="AS226" s="82">
        <f t="shared" ref="AS226" si="11469">+$D226*AI211</f>
        <v>0.3306657528856134</v>
      </c>
      <c r="AT226" s="82">
        <f t="shared" ref="AT226" si="11470">+$D226*AJ211</f>
        <v>0.29521323665680449</v>
      </c>
      <c r="AU226" s="82">
        <f t="shared" ref="AU226" si="11471">+$D226*AK211</f>
        <v>0.25949200481198259</v>
      </c>
      <c r="AV226" s="82">
        <f t="shared" ref="AV226" si="11472">+$D226*AL211</f>
        <v>0.22432270267074331</v>
      </c>
      <c r="AW226" s="82">
        <f t="shared" ref="AW226" si="11473">+$D226*AM211</f>
        <v>0.19051495947100142</v>
      </c>
      <c r="AX226" s="82">
        <f t="shared" ref="AX226" si="11474">+$D226*AN211</f>
        <v>0.15880453984372847</v>
      </c>
      <c r="AY226" s="82">
        <f t="shared" ref="AY226" si="11475">+$D226*AO211</f>
        <v>0.12979874857110851</v>
      </c>
      <c r="AZ226" s="82">
        <f t="shared" ref="AZ226" si="11476">+$D226*AP211</f>
        <v>0.10393683988103102</v>
      </c>
      <c r="BA226" s="82">
        <f t="shared" ref="BA226" si="11477">+$D226*AQ211</f>
        <v>8.1469672432483028E-2</v>
      </c>
      <c r="BB226" s="82">
        <f t="shared" ref="BB226" si="11478">+$D226*AR211</f>
        <v>6.24597216739399E-2</v>
      </c>
      <c r="BC226" s="82">
        <f t="shared" ref="BC226" si="11479">+$D226*AS211</f>
        <v>4.6799466199260363E-2</v>
      </c>
      <c r="BD226" s="82">
        <f t="shared" ref="BD226" si="11480">+$D226*AT211</f>
        <v>3.4243704054062289E-2</v>
      </c>
      <c r="BE226" s="82">
        <f t="shared" ref="BE226" si="11481">+$D226*AU211</f>
        <v>2.4449934546411145E-2</v>
      </c>
      <c r="BF226" s="82">
        <f t="shared" ref="BF226" si="11482">+$D226*AV211</f>
        <v>1.7020696456367005E-2</v>
      </c>
      <c r="BG226" s="82">
        <f t="shared" ref="BG226" si="11483">+$D226*AW211</f>
        <v>1.1542552272156354E-2</v>
      </c>
      <c r="BH226" s="82">
        <f t="shared" ref="BH226" si="11484">+$D226*AX211</f>
        <v>7.617920921599926E-3</v>
      </c>
      <c r="BI226" s="82">
        <f t="shared" ref="BI226" si="11485">+$D226*AY211</f>
        <v>4.8877716498563076E-3</v>
      </c>
      <c r="BJ226" s="82">
        <f t="shared" ref="BJ226" si="11486">+$D226*AZ211</f>
        <v>3.0449065545437078E-3</v>
      </c>
      <c r="BK226" s="82">
        <f t="shared" ref="BK226" si="11487">+$D226*BA211</f>
        <v>1.8388934138459201E-3</v>
      </c>
      <c r="BL226" s="82">
        <f t="shared" ref="BL226" si="11488">+$D226*BB211</f>
        <v>1.0745241510220155E-3</v>
      </c>
      <c r="BM226" s="82">
        <f t="shared" ref="BM226" si="11489">+$D226*BC211</f>
        <v>6.0596755464578796E-4</v>
      </c>
      <c r="BN226" s="82">
        <f t="shared" ref="BN226" si="11490">+$D226*BD211</f>
        <v>3.2865946524905128E-4</v>
      </c>
      <c r="BO226" s="82">
        <f t="shared" ref="BO226" si="11491">+$D226*BE211</f>
        <v>1.705816597226038E-4</v>
      </c>
      <c r="BP226" s="82">
        <f t="shared" ref="BP226" si="11492">+$D226*BF211</f>
        <v>8.4076712367756688E-5</v>
      </c>
      <c r="BQ226" s="82">
        <f t="shared" ref="BQ226" si="11493">+$D226*BG211</f>
        <v>3.8853924639376156E-5</v>
      </c>
      <c r="BR226" s="82">
        <f t="shared" ref="BR226" si="11494">+$D226*BH211</f>
        <v>1.6438711277287961E-5</v>
      </c>
      <c r="BS226" s="82">
        <f t="shared" ref="BS226" si="11495">+$D226*BI211</f>
        <v>6.0368850961214915E-6</v>
      </c>
      <c r="BT226" s="82">
        <f t="shared" ref="BT226" si="11496">+$D226*BJ211</f>
        <v>1.6234934719192136E-6</v>
      </c>
      <c r="BU226" s="82">
        <f t="shared" ref="BU226" si="11497">+$D226*BK211</f>
        <v>0</v>
      </c>
      <c r="BV226" s="82">
        <f t="shared" ref="BV226" si="11498">+$D226*BL211</f>
        <v>0</v>
      </c>
      <c r="BW226" s="82">
        <f t="shared" ref="BW226" si="11499">+$D226*BM211</f>
        <v>0</v>
      </c>
      <c r="BX226" s="82">
        <f t="shared" ref="BX226" si="11500">+$D226*BN211</f>
        <v>0</v>
      </c>
      <c r="BY226" s="82">
        <f t="shared" ref="BY226" si="11501">+$D226*BO211</f>
        <v>0</v>
      </c>
      <c r="BZ226" s="82">
        <f t="shared" ref="BZ226" si="11502">+$D226*BP211</f>
        <v>0</v>
      </c>
      <c r="CA226" s="82">
        <f t="shared" ref="CA226" si="11503">+$D226*BQ211</f>
        <v>0</v>
      </c>
      <c r="CB226" s="82">
        <f t="shared" ref="CB226" si="11504">+$D226*BR211</f>
        <v>0</v>
      </c>
      <c r="CC226" s="82">
        <f t="shared" ref="CC226" si="11505">+$D226*BS211</f>
        <v>0</v>
      </c>
      <c r="CD226" s="82">
        <f t="shared" ref="CD226" si="11506">+$D226*BT211</f>
        <v>0</v>
      </c>
      <c r="CE226" s="82">
        <f t="shared" ref="CE226" si="11507">+$D226*BU211</f>
        <v>0</v>
      </c>
      <c r="CF226" s="82">
        <f t="shared" ref="CF226" si="11508">+$D226*BV211</f>
        <v>0</v>
      </c>
      <c r="CG226" s="82">
        <f t="shared" ref="CG226" si="11509">+$D226*BW211</f>
        <v>0</v>
      </c>
      <c r="CH226" s="82">
        <f t="shared" ref="CH226" si="11510">+$D226*BX211</f>
        <v>0</v>
      </c>
      <c r="CI226" s="82">
        <f t="shared" ref="CI226" si="11511">+$D226*BY211</f>
        <v>0</v>
      </c>
      <c r="CJ226" s="82">
        <f t="shared" ref="CJ226" si="11512">+$D226*BZ211</f>
        <v>0</v>
      </c>
      <c r="CK226" s="82">
        <f t="shared" ref="CK226" si="11513">+$D226*CA211</f>
        <v>0</v>
      </c>
      <c r="CL226" s="82">
        <f t="shared" ref="CL226" si="11514">+$D226*CB211</f>
        <v>0</v>
      </c>
      <c r="CM226" s="82">
        <f t="shared" ref="CM226" si="11515">+$D226*CC211</f>
        <v>0</v>
      </c>
      <c r="CN226" s="82">
        <f t="shared" ref="CN226" si="11516">+$D226*CD211</f>
        <v>0</v>
      </c>
      <c r="CO226" s="82">
        <f t="shared" ref="CO226" si="11517">+$D226*CE211</f>
        <v>0</v>
      </c>
      <c r="CX226" s="82"/>
      <c r="CY226" s="82"/>
      <c r="CZ226" s="82"/>
      <c r="DA226" s="82"/>
      <c r="DB226" s="82"/>
      <c r="DC226" s="82">
        <f>+$D226*CS211</f>
        <v>0.67296810801222995</v>
      </c>
      <c r="DD226" s="82">
        <f t="shared" ref="DD226" si="11518">+$D226*CT211</f>
        <v>0.61913065937125156</v>
      </c>
      <c r="DE226" s="82">
        <f t="shared" ref="DE226" si="11519">+$D226*CU211</f>
        <v>0.56960020662155142</v>
      </c>
      <c r="DF226" s="82">
        <f t="shared" ref="DF226" si="11520">+$D226*CV211</f>
        <v>0.52403219009182733</v>
      </c>
      <c r="DG226" s="82">
        <f t="shared" ref="DG226" si="11521">+$D226*CW211</f>
        <v>0.48210961488448117</v>
      </c>
      <c r="DH226" s="82">
        <f t="shared" ref="DH226" si="11522">+$D226*CX211</f>
        <v>0.44354084569372271</v>
      </c>
      <c r="DI226" s="82">
        <f t="shared" ref="DI226" si="11523">+$D226*CY211</f>
        <v>0.4080575780382249</v>
      </c>
      <c r="DJ226" s="82">
        <f t="shared" ref="DJ226" si="11524">+$D226*CZ211</f>
        <v>0.37541297179516692</v>
      </c>
      <c r="DK226" s="82">
        <f t="shared" ref="DK226" si="11525">+$D226*DA211</f>
        <v>0.34537993405155359</v>
      </c>
      <c r="DL226" s="82">
        <f t="shared" ref="DL226" si="11526">+$D226*DB211</f>
        <v>0.31774953932742933</v>
      </c>
      <c r="DM226" s="82">
        <f t="shared" ref="DM226" si="11527">+$D226*DC211</f>
        <v>0.29232957618123501</v>
      </c>
      <c r="DN226" s="82">
        <f t="shared" ref="DN226" si="11528">+$D226*DD211</f>
        <v>0.26894321008673616</v>
      </c>
      <c r="DO226" s="82">
        <f t="shared" ref="DO226" si="11529">+$D226*DE211</f>
        <v>0.24742775327979732</v>
      </c>
      <c r="DP226" s="82">
        <f t="shared" ref="DP226" si="11530">+$D226*DF211</f>
        <v>0.22763353301741354</v>
      </c>
      <c r="DQ226" s="82">
        <f t="shared" ref="DQ226" si="11531">+$D226*DG211</f>
        <v>0.20942285037602046</v>
      </c>
      <c r="DR226" s="82">
        <f t="shared" ref="DR226" si="11532">+$D226*DH211</f>
        <v>0.19266902234593883</v>
      </c>
      <c r="DS226" s="82">
        <f t="shared" ref="DS226" si="11533">+$D226*DI211</f>
        <v>0.17725550055826372</v>
      </c>
      <c r="DT226" s="82">
        <f t="shared" ref="DT226" si="11534">+$D226*DJ211</f>
        <v>0.16307506051360263</v>
      </c>
      <c r="DU226" s="82">
        <f t="shared" ref="DU226" si="11535">+$D226*DK211</f>
        <v>0.15002905567251443</v>
      </c>
      <c r="DV226" s="82">
        <f t="shared" ref="DV226" si="11536">+$D226*DL211</f>
        <v>0.13802673121871326</v>
      </c>
      <c r="DW226" s="82">
        <f t="shared" ref="DW226" si="11537">+$D226*DM211</f>
        <v>0.12698459272121623</v>
      </c>
      <c r="DX226" s="82">
        <f t="shared" ref="DX226" si="11538">+$D226*DN211</f>
        <v>0.11682582530351893</v>
      </c>
      <c r="DY226" s="82">
        <f t="shared" ref="DY226" si="11539">+$D226*DO211</f>
        <v>0.10747975927923742</v>
      </c>
      <c r="DZ226" s="82">
        <f t="shared" ref="DZ226" si="11540">+$D226*DP211</f>
        <v>9.8881378536898407E-2</v>
      </c>
      <c r="EA226" s="82">
        <f t="shared" ref="EA226" si="11541">+$D226*DQ211</f>
        <v>9.0970868253946555E-2</v>
      </c>
      <c r="EB226" s="82">
        <f t="shared" ref="EB226" si="11542">+$D226*DR211</f>
        <v>8.3693198793630838E-2</v>
      </c>
      <c r="EC226" s="82">
        <f t="shared" ref="EC226" si="11543">+$D226*DS211</f>
        <v>7.6997742890140372E-2</v>
      </c>
      <c r="ED226" s="82">
        <f t="shared" ref="ED226" si="11544">+$D226*DT211</f>
        <v>7.0837923458929142E-2</v>
      </c>
      <c r="EE226" s="82">
        <f t="shared" ref="EE226" si="11545">+$D226*DU211</f>
        <v>6.5170889582214814E-2</v>
      </c>
      <c r="EF226" s="82">
        <f t="shared" ref="EF226" si="11546">+$D226*DV211</f>
        <v>5.9957218415637628E-2</v>
      </c>
      <c r="EG226" s="82">
        <f t="shared" ref="EG226" si="11547">+$D226*DW211</f>
        <v>5.5160640942386624E-2</v>
      </c>
      <c r="EH226" s="82">
        <f t="shared" ref="EH226" si="11548">+$D226*DX211</f>
        <v>5.0747789666995689E-2</v>
      </c>
      <c r="EI226" s="82">
        <f t="shared" ref="EI226" si="11549">+$D226*DY211</f>
        <v>4.6687966493636039E-2</v>
      </c>
      <c r="EJ226" s="82">
        <f t="shared" ref="EJ226" si="11550">+$D226*DZ211</f>
        <v>4.2952929174145164E-2</v>
      </c>
      <c r="EK226" s="82">
        <f t="shared" ref="EK226" si="11551">+$D226*EA211</f>
        <v>3.951669484021355E-2</v>
      </c>
      <c r="EL226" s="82">
        <f t="shared" ref="EL226" si="11552">+$D226*EB211</f>
        <v>3.6355359252996468E-2</v>
      </c>
      <c r="EM226" s="82">
        <f t="shared" ref="EM226" si="11553">+$D226*EC211</f>
        <v>3.3446930512756747E-2</v>
      </c>
      <c r="EN226" s="82">
        <f t="shared" ref="EN226" si="11554">+$D226*ED211</f>
        <v>3.0771176071736215E-2</v>
      </c>
      <c r="EO226" s="82">
        <f t="shared" ref="EO226" si="11555">+$D226*EE211</f>
        <v>2.8309481985997312E-2</v>
      </c>
      <c r="EP226" s="82">
        <f t="shared" ref="EP226" si="11556">+$D226*EF211</f>
        <v>2.6044723427117531E-2</v>
      </c>
      <c r="EQ226" s="82">
        <f t="shared" ref="EQ226" si="11557">+$D226*EG211</f>
        <v>2.3961145552948131E-2</v>
      </c>
      <c r="ER226" s="82">
        <f t="shared" ref="ER226" si="11558">+$D226*EH211</f>
        <v>2.2044253908712282E-2</v>
      </c>
      <c r="ES226" s="82">
        <f t="shared" ref="ES226" si="11559">+$D226*EI211</f>
        <v>2.0280713596015298E-2</v>
      </c>
      <c r="ET226" s="82">
        <f t="shared" ref="ET226" si="11560">+$D226*EJ211</f>
        <v>1.8658256508334074E-2</v>
      </c>
      <c r="EU226" s="82">
        <f t="shared" ref="EU226" si="11561">+$D226*EK211</f>
        <v>1.7165595987667349E-2</v>
      </c>
      <c r="EV226" s="82">
        <f t="shared" ref="EV226" si="11562">+$D226*EL211</f>
        <v>1.5792348308653961E-2</v>
      </c>
      <c r="EW226" s="82">
        <f t="shared" ref="EW226" si="11563">+$D226*EM211</f>
        <v>1.4528960443961646E-2</v>
      </c>
      <c r="EX226" s="82">
        <f t="shared" ref="EX226" si="11564">+$D226*EN211</f>
        <v>1.3366643608444716E-2</v>
      </c>
      <c r="EY226" s="82">
        <f t="shared" ref="EY226" si="11565">+$D226*EO211</f>
        <v>1.2297312119769139E-2</v>
      </c>
      <c r="EZ226" s="82">
        <f t="shared" ref="EZ226" si="11566">+$D226*EP211</f>
        <v>1.1313527150187607E-2</v>
      </c>
      <c r="FA226" s="82">
        <f t="shared" ref="FA226" si="11567">+$D226*EQ211</f>
        <v>0</v>
      </c>
      <c r="FB226" s="82">
        <f t="shared" ref="FB226" si="11568">+$D226*ER211</f>
        <v>0</v>
      </c>
      <c r="FC226" s="82">
        <f t="shared" ref="FC226" si="11569">+$D226*ES211</f>
        <v>0</v>
      </c>
      <c r="FD226" s="82">
        <f t="shared" ref="FD226" si="11570">+$D226*ET211</f>
        <v>0</v>
      </c>
      <c r="FE226" s="82">
        <f t="shared" ref="FE226" si="11571">+$D226*EU211</f>
        <v>0</v>
      </c>
      <c r="FF226" s="82">
        <f t="shared" ref="FF226" si="11572">+$D226*EV211</f>
        <v>0</v>
      </c>
      <c r="FG226" s="82">
        <f t="shared" ref="FG226" si="11573">+$D226*EW211</f>
        <v>0</v>
      </c>
      <c r="FH226" s="82">
        <f t="shared" ref="FH226" si="11574">+$D226*EX211</f>
        <v>0</v>
      </c>
      <c r="FI226" s="82">
        <f t="shared" ref="FI226" si="11575">+$D226*EY211</f>
        <v>0</v>
      </c>
      <c r="FJ226" s="82">
        <f t="shared" ref="FJ226" si="11576">+$D226*EZ211</f>
        <v>0</v>
      </c>
      <c r="FK226" s="82">
        <f t="shared" ref="FK226" si="11577">+$D226*FA211</f>
        <v>0</v>
      </c>
      <c r="FL226" s="82">
        <f t="shared" ref="FL226" si="11578">+$D226*FB211</f>
        <v>0</v>
      </c>
      <c r="FM226" s="82">
        <f t="shared" ref="FM226" si="11579">+$D226*FC211</f>
        <v>0</v>
      </c>
      <c r="FN226" s="82">
        <f t="shared" ref="FN226" si="11580">+$D226*FD211</f>
        <v>0</v>
      </c>
      <c r="FO226" s="82">
        <f t="shared" ref="FO226" si="11581">+$D226*FE211</f>
        <v>0</v>
      </c>
      <c r="FP226" s="82">
        <f t="shared" ref="FP226" si="11582">+$D226*FF211</f>
        <v>0</v>
      </c>
      <c r="FQ226" s="82">
        <f t="shared" ref="FQ226" si="11583">+$D226*FG211</f>
        <v>0</v>
      </c>
      <c r="FR226" s="82">
        <f t="shared" ref="FR226" si="11584">+$D226*FH211</f>
        <v>0</v>
      </c>
      <c r="FS226" s="82">
        <f t="shared" ref="FS226" si="11585">+$D226*FI211</f>
        <v>0</v>
      </c>
      <c r="FT226" s="82">
        <f t="shared" ref="FT226" si="11586">+$D226*FJ211</f>
        <v>0</v>
      </c>
      <c r="FU226" s="82">
        <f t="shared" ref="FU226" si="11587">+$D226*FK211</f>
        <v>0</v>
      </c>
    </row>
    <row r="227" spans="1:177">
      <c r="A227" s="79">
        <v>1963</v>
      </c>
      <c r="D227" s="98">
        <f>Data!CF27</f>
        <v>0.8122537648767777</v>
      </c>
      <c r="R227" s="82"/>
      <c r="S227" s="82"/>
      <c r="T227" s="82"/>
      <c r="U227" s="82"/>
      <c r="V227" s="82"/>
      <c r="W227" s="82"/>
      <c r="X227" s="82">
        <f>+$D227*M211</f>
        <v>0.81222803979136038</v>
      </c>
      <c r="Y227" s="82">
        <f t="shared" ref="Y227" si="11588">+$D227*N211</f>
        <v>0.80399971857490726</v>
      </c>
      <c r="Z227" s="82">
        <f t="shared" ref="Z227" si="11589">+$D227*O211</f>
        <v>0.79558436796569221</v>
      </c>
      <c r="AA227" s="82">
        <f t="shared" ref="AA227" si="11590">+$D227*P211</f>
        <v>0.78696267215834015</v>
      </c>
      <c r="AB227" s="82">
        <f t="shared" ref="AB227" si="11591">+$D227*Q211</f>
        <v>0.77810650206209098</v>
      </c>
      <c r="AC227" s="82">
        <f t="shared" ref="AC227" si="11592">+$D227*R211</f>
        <v>0.76897481163130976</v>
      </c>
      <c r="AD227" s="82">
        <f t="shared" ref="AD227" si="11593">+$D227*S211</f>
        <v>0.75950830056083285</v>
      </c>
      <c r="AE227" s="82">
        <f t="shared" ref="AE227" si="11594">+$D227*T211</f>
        <v>0.74962288304115987</v>
      </c>
      <c r="AF227" s="82">
        <f t="shared" ref="AF227" si="11595">+$D227*U211</f>
        <v>0.73920227417345341</v>
      </c>
      <c r="AG227" s="82">
        <f t="shared" ref="AG227" si="11596">+$D227*V211</f>
        <v>0.72809038735436549</v>
      </c>
      <c r="AH227" s="82">
        <f t="shared" ref="AH227" si="11597">+$D227*W211</f>
        <v>0.71608469818605491</v>
      </c>
      <c r="AI227" s="82">
        <f t="shared" ref="AI227" si="11598">+$D227*X211</f>
        <v>0.7029322021829042</v>
      </c>
      <c r="AJ227" s="82">
        <f t="shared" ref="AJ227" si="11599">+$D227*Y211</f>
        <v>0.68832995940042818</v>
      </c>
      <c r="AK227" s="82">
        <f t="shared" ref="AK227" si="11600">+$D227*Z211</f>
        <v>0.67193233096296912</v>
      </c>
      <c r="AL227" s="82">
        <f t="shared" ref="AL227" si="11601">+$D227*AA211</f>
        <v>0.6533667182793389</v>
      </c>
      <c r="AM227" s="82">
        <f t="shared" ref="AM227" si="11602">+$D227*AB211</f>
        <v>0.63225880437277837</v>
      </c>
      <c r="AN227" s="82">
        <f t="shared" ref="AN227" si="11603">+$D227*AC211</f>
        <v>0.6082669500159944</v>
      </c>
      <c r="AO227" s="82">
        <f t="shared" ref="AO227" si="11604">+$D227*AD211</f>
        <v>0.58112363381646615</v>
      </c>
      <c r="AP227" s="82">
        <f t="shared" ref="AP227" si="11605">+$D227*AE211</f>
        <v>0.55067991703988184</v>
      </c>
      <c r="AQ227" s="82">
        <f t="shared" ref="AQ227" si="11606">+$D227*AF211</f>
        <v>0.51694725970397659</v>
      </c>
      <c r="AR227" s="82">
        <f t="shared" ref="AR227" si="11607">+$D227*AG211</f>
        <v>0.48013006482595755</v>
      </c>
      <c r="AS227" s="82">
        <f t="shared" ref="AS227" si="11608">+$D227*AH211</f>
        <v>0.44064247126105377</v>
      </c>
      <c r="AT227" s="82">
        <f t="shared" ref="AT227" si="11609">+$D227*AI211</f>
        <v>0.39910435501985581</v>
      </c>
      <c r="AU227" s="82">
        <f t="shared" ref="AU227" si="11610">+$D227*AJ211</f>
        <v>0.35631415524907895</v>
      </c>
      <c r="AV227" s="82">
        <f t="shared" ref="AV227" si="11611">+$D227*AK211</f>
        <v>0.31319962321323758</v>
      </c>
      <c r="AW227" s="82">
        <f t="shared" ref="AW227" si="11612">+$D227*AL211</f>
        <v>0.27075125495892588</v>
      </c>
      <c r="AX227" s="82">
        <f t="shared" ref="AX227" si="11613">+$D227*AM211</f>
        <v>0.22994625042893618</v>
      </c>
      <c r="AY227" s="82">
        <f t="shared" ref="AY227" si="11614">+$D227*AN211</f>
        <v>0.19167265704253636</v>
      </c>
      <c r="AZ227" s="82">
        <f t="shared" ref="AZ227" si="11615">+$D227*AO211</f>
        <v>0.1566634747589869</v>
      </c>
      <c r="BA227" s="82">
        <f t="shared" ref="BA227" si="11616">+$D227*AP211</f>
        <v>0.12544887119855616</v>
      </c>
      <c r="BB227" s="82">
        <f t="shared" ref="BB227" si="11617">+$D227*AQ211</f>
        <v>9.8331625776476722E-2</v>
      </c>
      <c r="BC227" s="82">
        <f t="shared" ref="BC227" si="11618">+$D227*AR211</f>
        <v>7.5387144619179156E-2</v>
      </c>
      <c r="BD227" s="82">
        <f t="shared" ref="BD227" si="11619">+$D227*AS211</f>
        <v>5.6485652383815366E-2</v>
      </c>
      <c r="BE227" s="82">
        <f t="shared" ref="BE227" si="11620">+$D227*AT211</f>
        <v>4.1331197140077242E-2</v>
      </c>
      <c r="BF227" s="82">
        <f t="shared" ref="BF227" si="11621">+$D227*AU211</f>
        <v>2.9510390091104188E-2</v>
      </c>
      <c r="BG227" s="82">
        <f t="shared" ref="BG227" si="11622">+$D227*AV211</f>
        <v>2.0543506613329265E-2</v>
      </c>
      <c r="BH227" s="82">
        <f t="shared" ref="BH227" si="11623">+$D227*AW211</f>
        <v>1.3931539143866268E-2</v>
      </c>
      <c r="BI227" s="82">
        <f t="shared" ref="BI227" si="11624">+$D227*AX211</f>
        <v>9.1946184008331374E-3</v>
      </c>
      <c r="BJ227" s="82">
        <f t="shared" ref="BJ227" si="11625">+$D227*AY211</f>
        <v>5.8994042617865261E-3</v>
      </c>
      <c r="BK227" s="82">
        <f t="shared" ref="BK227" si="11626">+$D227*AZ211</f>
        <v>3.6751174137083439E-3</v>
      </c>
      <c r="BL227" s="82">
        <f t="shared" ref="BL227" si="11627">+$D227*BA211</f>
        <v>2.2194931391552879E-3</v>
      </c>
      <c r="BM227" s="82">
        <f t="shared" ref="BM227" si="11628">+$D227*BB211</f>
        <v>1.2969207258522778E-3</v>
      </c>
      <c r="BN227" s="82">
        <f t="shared" ref="BN227" si="11629">+$D227*BC211</f>
        <v>7.3138596286240502E-4</v>
      </c>
      <c r="BO227" s="82">
        <f t="shared" ref="BO227" si="11630">+$D227*BD211</f>
        <v>3.9668282171564505E-4</v>
      </c>
      <c r="BP227" s="82">
        <f t="shared" ref="BP227" si="11631">+$D227*BE211</f>
        <v>2.0588731275523732E-4</v>
      </c>
      <c r="BQ227" s="82">
        <f t="shared" ref="BQ227" si="11632">+$D227*BF211</f>
        <v>1.0147825037487695E-4</v>
      </c>
      <c r="BR227" s="82">
        <f t="shared" ref="BR227" si="11633">+$D227*BG211</f>
        <v>4.6895604996482759E-5</v>
      </c>
      <c r="BS227" s="82">
        <f t="shared" ref="BS227" si="11634">+$D227*BH211</f>
        <v>1.9841066709890557E-5</v>
      </c>
      <c r="BT227" s="82">
        <f t="shared" ref="BT227" si="11635">+$D227*BI211</f>
        <v>7.2863521897594552E-6</v>
      </c>
      <c r="BU227" s="82">
        <f t="shared" ref="BU227" si="11636">+$D227*BJ211</f>
        <v>1.9595114079243823E-6</v>
      </c>
      <c r="BV227" s="82">
        <f t="shared" ref="BV227" si="11637">+$D227*BK211</f>
        <v>0</v>
      </c>
      <c r="BW227" s="82">
        <f t="shared" ref="BW227" si="11638">+$D227*BL211</f>
        <v>0</v>
      </c>
      <c r="BX227" s="82">
        <f t="shared" ref="BX227" si="11639">+$D227*BM211</f>
        <v>0</v>
      </c>
      <c r="BY227" s="82">
        <f t="shared" ref="BY227" si="11640">+$D227*BN211</f>
        <v>0</v>
      </c>
      <c r="BZ227" s="82">
        <f t="shared" ref="BZ227" si="11641">+$D227*BO211</f>
        <v>0</v>
      </c>
      <c r="CA227" s="82">
        <f t="shared" ref="CA227" si="11642">+$D227*BP211</f>
        <v>0</v>
      </c>
      <c r="CB227" s="82">
        <f t="shared" ref="CB227" si="11643">+$D227*BQ211</f>
        <v>0</v>
      </c>
      <c r="CC227" s="82">
        <f t="shared" ref="CC227" si="11644">+$D227*BR211</f>
        <v>0</v>
      </c>
      <c r="CD227" s="82">
        <f t="shared" ref="CD227" si="11645">+$D227*BS211</f>
        <v>0</v>
      </c>
      <c r="CE227" s="82">
        <f t="shared" ref="CE227" si="11646">+$D227*BT211</f>
        <v>0</v>
      </c>
      <c r="CF227" s="82">
        <f t="shared" ref="CF227" si="11647">+$D227*BU211</f>
        <v>0</v>
      </c>
      <c r="CG227" s="82">
        <f t="shared" ref="CG227" si="11648">+$D227*BV211</f>
        <v>0</v>
      </c>
      <c r="CH227" s="82">
        <f t="shared" ref="CH227" si="11649">+$D227*BW211</f>
        <v>0</v>
      </c>
      <c r="CI227" s="82">
        <f t="shared" ref="CI227" si="11650">+$D227*BX211</f>
        <v>0</v>
      </c>
      <c r="CJ227" s="82">
        <f t="shared" ref="CJ227" si="11651">+$D227*BY211</f>
        <v>0</v>
      </c>
      <c r="CK227" s="82">
        <f t="shared" ref="CK227" si="11652">+$D227*BZ211</f>
        <v>0</v>
      </c>
      <c r="CL227" s="82">
        <f t="shared" ref="CL227" si="11653">+$D227*CA211</f>
        <v>0</v>
      </c>
      <c r="CM227" s="82">
        <f t="shared" ref="CM227" si="11654">+$D227*CB211</f>
        <v>0</v>
      </c>
      <c r="CN227" s="82">
        <f t="shared" ref="CN227" si="11655">+$D227*CC211</f>
        <v>0</v>
      </c>
      <c r="CO227" s="82">
        <f t="shared" ref="CO227" si="11656">+$D227*CD211</f>
        <v>0</v>
      </c>
      <c r="CX227" s="82"/>
      <c r="CY227" s="82"/>
      <c r="CZ227" s="82"/>
      <c r="DA227" s="82"/>
      <c r="DB227" s="82"/>
      <c r="DC227" s="82"/>
      <c r="DD227" s="82">
        <f>+$D227*CS211</f>
        <v>0.8122537648767777</v>
      </c>
      <c r="DE227" s="82">
        <f t="shared" ref="DE227" si="11657">+$D227*CT211</f>
        <v>0.7472734636866355</v>
      </c>
      <c r="DF227" s="82">
        <f t="shared" ref="DF227" si="11658">+$D227*CU211</f>
        <v>0.68749158659170473</v>
      </c>
      <c r="DG227" s="82">
        <f t="shared" ref="DG227" si="11659">+$D227*CV211</f>
        <v>0.63249225966436828</v>
      </c>
      <c r="DH227" s="82">
        <f t="shared" ref="DH227" si="11660">+$D227*CW211</f>
        <v>0.58189287889121888</v>
      </c>
      <c r="DI227" s="82">
        <f t="shared" ref="DI227" si="11661">+$D227*CX211</f>
        <v>0.53534144857992139</v>
      </c>
      <c r="DJ227" s="82">
        <f t="shared" ref="DJ227" si="11662">+$D227*CY211</f>
        <v>0.49251413269352767</v>
      </c>
      <c r="DK227" s="82">
        <f t="shared" ref="DK227" si="11663">+$D227*CZ211</f>
        <v>0.4531130020780455</v>
      </c>
      <c r="DL227" s="82">
        <f t="shared" ref="DL227" si="11664">+$D227*DA211</f>
        <v>0.41686396191180192</v>
      </c>
      <c r="DM227" s="82">
        <f t="shared" ref="DM227" si="11665">+$D227*DB211</f>
        <v>0.38351484495885774</v>
      </c>
      <c r="DN227" s="82">
        <f t="shared" ref="DN227" si="11666">+$D227*DC211</f>
        <v>0.35283365736214917</v>
      </c>
      <c r="DO227" s="82">
        <f t="shared" ref="DO227" si="11667">+$D227*DD211</f>
        <v>0.32460696477317719</v>
      </c>
      <c r="DP227" s="82">
        <f t="shared" ref="DP227" si="11668">+$D227*DE211</f>
        <v>0.29863840759132304</v>
      </c>
      <c r="DQ227" s="82">
        <f t="shared" ref="DQ227" si="11669">+$D227*DF211</f>
        <v>0.27474733498401721</v>
      </c>
      <c r="DR227" s="82">
        <f t="shared" ref="DR227" si="11670">+$D227*DG211</f>
        <v>0.25276754818529584</v>
      </c>
      <c r="DS227" s="82">
        <f t="shared" ref="DS227" si="11671">+$D227*DH211</f>
        <v>0.23254614433047219</v>
      </c>
      <c r="DT227" s="82">
        <f t="shared" ref="DT227" si="11672">+$D227*DI211</f>
        <v>0.21394245278403443</v>
      </c>
      <c r="DU227" s="82">
        <f t="shared" ref="DU227" si="11673">+$D227*DJ211</f>
        <v>0.19682705656131166</v>
      </c>
      <c r="DV227" s="82">
        <f t="shared" ref="DV227" si="11674">+$D227*DK211</f>
        <v>0.18108089203640676</v>
      </c>
      <c r="DW227" s="82">
        <f t="shared" ref="DW227" si="11675">+$D227*DL211</f>
        <v>0.1665944206734942</v>
      </c>
      <c r="DX227" s="82">
        <f t="shared" ref="DX227" si="11676">+$D227*DM211</f>
        <v>0.15326686701961467</v>
      </c>
      <c r="DY227" s="82">
        <f t="shared" ref="DY227" si="11677">+$D227*DN211</f>
        <v>0.1410055176580455</v>
      </c>
      <c r="DZ227" s="82">
        <f t="shared" ref="DZ227" si="11678">+$D227*DO211</f>
        <v>0.12972507624540189</v>
      </c>
      <c r="EA227" s="82">
        <f t="shared" ref="EA227" si="11679">+$D227*DP211</f>
        <v>0.11934707014576972</v>
      </c>
      <c r="EB227" s="82">
        <f t="shared" ref="EB227" si="11680">+$D227*DQ211</f>
        <v>0.10979930453410816</v>
      </c>
      <c r="EC227" s="82">
        <f t="shared" ref="EC227" si="11681">+$D227*DR211</f>
        <v>0.10101536017137951</v>
      </c>
      <c r="ED227" s="82">
        <f t="shared" ref="ED227" si="11682">+$D227*DS211</f>
        <v>9.2934131357669161E-2</v>
      </c>
      <c r="EE227" s="82">
        <f t="shared" ref="EE227" si="11683">+$D227*DT211</f>
        <v>8.5499400849055621E-2</v>
      </c>
      <c r="EF227" s="82">
        <f t="shared" ref="EF227" si="11684">+$D227*DU211</f>
        <v>7.865944878113118E-2</v>
      </c>
      <c r="EG227" s="82">
        <f t="shared" ref="EG227" si="11685">+$D227*DV211</f>
        <v>7.2366692878640684E-2</v>
      </c>
      <c r="EH227" s="82">
        <f t="shared" ref="EH227" si="11686">+$D227*DW211</f>
        <v>6.6577357448349431E-2</v>
      </c>
      <c r="EI227" s="82">
        <f t="shared" ref="EI227" si="11687">+$D227*DX211</f>
        <v>6.1251168852481476E-2</v>
      </c>
      <c r="EJ227" s="82">
        <f t="shared" ref="EJ227" si="11688">+$D227*DY211</f>
        <v>5.6351075344282964E-2</v>
      </c>
      <c r="EK227" s="82">
        <f t="shared" ref="EK227" si="11689">+$D227*DZ211</f>
        <v>5.1842989316740334E-2</v>
      </c>
      <c r="EL227" s="82">
        <f t="shared" ref="EL227" si="11690">+$D227*EA211</f>
        <v>4.7695550171401105E-2</v>
      </c>
      <c r="EM227" s="82">
        <f t="shared" ref="EM227" si="11691">+$D227*EB211</f>
        <v>4.3879906157689018E-2</v>
      </c>
      <c r="EN227" s="82">
        <f t="shared" ref="EN227" si="11692">+$D227*EC211</f>
        <v>4.0369513665073894E-2</v>
      </c>
      <c r="EO227" s="82">
        <f t="shared" ref="EO227" si="11693">+$D227*ED211</f>
        <v>3.7139952571867987E-2</v>
      </c>
      <c r="EP227" s="82">
        <f t="shared" ref="EP227" si="11694">+$D227*EE211</f>
        <v>3.4168756366118547E-2</v>
      </c>
      <c r="EQ227" s="82">
        <f t="shared" ref="EQ227" si="11695">+$D227*EF211</f>
        <v>3.1435255856829068E-2</v>
      </c>
      <c r="ER227" s="82">
        <f t="shared" ref="ER227" si="11696">+$D227*EG211</f>
        <v>2.8920435388282744E-2</v>
      </c>
      <c r="ES227" s="82">
        <f t="shared" ref="ES227" si="11697">+$D227*EH211</f>
        <v>2.6606800557220128E-2</v>
      </c>
      <c r="ET227" s="82">
        <f t="shared" ref="ET227" si="11698">+$D227*EI211</f>
        <v>2.4478256512642516E-2</v>
      </c>
      <c r="EU227" s="82">
        <f t="shared" ref="EU227" si="11699">+$D227*EJ211</f>
        <v>2.2519995991631115E-2</v>
      </c>
      <c r="EV227" s="82">
        <f t="shared" ref="EV227" si="11700">+$D227*EK211</f>
        <v>2.0718396312300623E-2</v>
      </c>
      <c r="EW227" s="82">
        <f t="shared" ref="EW227" si="11701">+$D227*EL211</f>
        <v>1.9060924607316575E-2</v>
      </c>
      <c r="EX227" s="82">
        <f t="shared" ref="EX227" si="11702">+$D227*EM211</f>
        <v>1.7536050638731249E-2</v>
      </c>
      <c r="EY227" s="82">
        <f t="shared" ref="EY227" si="11703">+$D227*EN211</f>
        <v>1.6133166587632752E-2</v>
      </c>
      <c r="EZ227" s="82">
        <f t="shared" ref="EZ227" si="11704">+$D227*EO211</f>
        <v>1.4842513260622133E-2</v>
      </c>
      <c r="FA227" s="82">
        <f t="shared" ref="FA227" si="11705">+$D227*EP211</f>
        <v>1.3655112199772362E-2</v>
      </c>
      <c r="FB227" s="82">
        <f t="shared" ref="FB227" si="11706">+$D227*EQ211</f>
        <v>0</v>
      </c>
      <c r="FC227" s="82">
        <f t="shared" ref="FC227" si="11707">+$D227*ER211</f>
        <v>0</v>
      </c>
      <c r="FD227" s="82">
        <f t="shared" ref="FD227" si="11708">+$D227*ES211</f>
        <v>0</v>
      </c>
      <c r="FE227" s="82">
        <f t="shared" ref="FE227" si="11709">+$D227*ET211</f>
        <v>0</v>
      </c>
      <c r="FF227" s="82">
        <f t="shared" ref="FF227" si="11710">+$D227*EU211</f>
        <v>0</v>
      </c>
      <c r="FG227" s="82">
        <f t="shared" ref="FG227" si="11711">+$D227*EV211</f>
        <v>0</v>
      </c>
      <c r="FH227" s="82">
        <f t="shared" ref="FH227" si="11712">+$D227*EW211</f>
        <v>0</v>
      </c>
      <c r="FI227" s="82">
        <f t="shared" ref="FI227" si="11713">+$D227*EX211</f>
        <v>0</v>
      </c>
      <c r="FJ227" s="82">
        <f t="shared" ref="FJ227" si="11714">+$D227*EY211</f>
        <v>0</v>
      </c>
      <c r="FK227" s="82">
        <f t="shared" ref="FK227" si="11715">+$D227*EZ211</f>
        <v>0</v>
      </c>
      <c r="FL227" s="82">
        <f t="shared" ref="FL227" si="11716">+$D227*FA211</f>
        <v>0</v>
      </c>
      <c r="FM227" s="82">
        <f t="shared" ref="FM227" si="11717">+$D227*FB211</f>
        <v>0</v>
      </c>
      <c r="FN227" s="82">
        <f t="shared" ref="FN227" si="11718">+$D227*FC211</f>
        <v>0</v>
      </c>
      <c r="FO227" s="82">
        <f t="shared" ref="FO227" si="11719">+$D227*FD211</f>
        <v>0</v>
      </c>
      <c r="FP227" s="82">
        <f t="shared" ref="FP227" si="11720">+$D227*FE211</f>
        <v>0</v>
      </c>
      <c r="FQ227" s="82">
        <f t="shared" ref="FQ227" si="11721">+$D227*FF211</f>
        <v>0</v>
      </c>
      <c r="FR227" s="82">
        <f t="shared" ref="FR227" si="11722">+$D227*FG211</f>
        <v>0</v>
      </c>
      <c r="FS227" s="82">
        <f t="shared" ref="FS227" si="11723">+$D227*FH211</f>
        <v>0</v>
      </c>
      <c r="FT227" s="82">
        <f t="shared" ref="FT227" si="11724">+$D227*FI211</f>
        <v>0</v>
      </c>
      <c r="FU227" s="82">
        <f t="shared" ref="FU227" si="11725">+$D227*FJ211</f>
        <v>0</v>
      </c>
    </row>
    <row r="228" spans="1:177">
      <c r="A228" s="79">
        <v>1964</v>
      </c>
      <c r="D228" s="98">
        <f>Data!CF28</f>
        <v>1.0006570261944807</v>
      </c>
      <c r="R228" s="82"/>
      <c r="S228" s="82"/>
      <c r="T228" s="82"/>
      <c r="U228" s="82"/>
      <c r="V228" s="82"/>
      <c r="W228" s="82"/>
      <c r="X228" s="82"/>
      <c r="Y228" s="82">
        <f>+$D228*M211</f>
        <v>1.0006253341438121</v>
      </c>
      <c r="Z228" s="82">
        <f t="shared" ref="Z228" si="11726">+$D228*N211</f>
        <v>0.99048844368535038</v>
      </c>
      <c r="AA228" s="82">
        <f t="shared" ref="AA228" si="11727">+$D228*O211</f>
        <v>0.98012114213608825</v>
      </c>
      <c r="AB228" s="82">
        <f t="shared" ref="AB228" si="11728">+$D228*P211</f>
        <v>0.96949963336579992</v>
      </c>
      <c r="AC228" s="82">
        <f t="shared" ref="AC228" si="11729">+$D228*Q211</f>
        <v>0.95858926370647368</v>
      </c>
      <c r="AD228" s="82">
        <f t="shared" ref="AD228" si="11730">+$D228*R211</f>
        <v>0.9473394664316277</v>
      </c>
      <c r="AE228" s="82">
        <f t="shared" ref="AE228" si="11731">+$D228*S211</f>
        <v>0.93567718645726827</v>
      </c>
      <c r="AF228" s="82">
        <f t="shared" ref="AF228" si="11732">+$D228*T211</f>
        <v>0.92349883416680223</v>
      </c>
      <c r="AG228" s="82">
        <f t="shared" ref="AG228" si="11733">+$D228*U211</f>
        <v>0.91066115223586419</v>
      </c>
      <c r="AH228" s="82">
        <f t="shared" ref="AH228" si="11734">+$D228*V211</f>
        <v>0.89697184958118825</v>
      </c>
      <c r="AI228" s="82">
        <f t="shared" ref="AI228" si="11735">+$D228*W211</f>
        <v>0.88218142602137939</v>
      </c>
      <c r="AJ228" s="82">
        <f t="shared" ref="AJ228" si="11736">+$D228*X211</f>
        <v>0.86597819236872375</v>
      </c>
      <c r="AK228" s="82">
        <f t="shared" ref="AK228" si="11737">+$D228*Y211</f>
        <v>0.84798894138544412</v>
      </c>
      <c r="AL228" s="82">
        <f t="shared" ref="AL228" si="11738">+$D228*Z211</f>
        <v>0.82778786283290684</v>
      </c>
      <c r="AM228" s="82">
        <f t="shared" ref="AM228" si="11739">+$D228*AA211</f>
        <v>0.80491593341772194</v>
      </c>
      <c r="AN228" s="82">
        <f t="shared" ref="AN228" si="11740">+$D228*AB211</f>
        <v>0.77891201287927758</v>
      </c>
      <c r="AO228" s="82">
        <f t="shared" ref="AO228" si="11741">+$D228*AC211</f>
        <v>0.74935521835067032</v>
      </c>
      <c r="AP228" s="82">
        <f t="shared" ref="AP228" si="11742">+$D228*AD211</f>
        <v>0.71591597652284467</v>
      </c>
      <c r="AQ228" s="82">
        <f t="shared" ref="AQ228" si="11743">+$D228*AE211</f>
        <v>0.67841080213859872</v>
      </c>
      <c r="AR228" s="82">
        <f t="shared" ref="AR228" si="11744">+$D228*AF211</f>
        <v>0.63685381338089786</v>
      </c>
      <c r="AS228" s="82">
        <f t="shared" ref="AS228" si="11745">+$D228*AG211</f>
        <v>0.59149682479857946</v>
      </c>
      <c r="AT228" s="82">
        <f t="shared" ref="AT228" si="11746">+$D228*AH211</f>
        <v>0.54285003526448927</v>
      </c>
      <c r="AU228" s="82">
        <f t="shared" ref="AU228" si="11747">+$D228*AI211</f>
        <v>0.49167710179345342</v>
      </c>
      <c r="AV228" s="82">
        <f t="shared" ref="AV228" si="11748">+$D228*AJ211</f>
        <v>0.43896166247580487</v>
      </c>
      <c r="AW228" s="82">
        <f t="shared" ref="AW228" si="11749">+$D228*AK211</f>
        <v>0.3858466616246895</v>
      </c>
      <c r="AX228" s="82">
        <f t="shared" ref="AX228" si="11750">+$D228*AL211</f>
        <v>0.33355234206482687</v>
      </c>
      <c r="AY228" s="82">
        <f t="shared" ref="AY228" si="11751">+$D228*AM211</f>
        <v>0.28328256646947936</v>
      </c>
      <c r="AZ228" s="82">
        <f t="shared" ref="AZ228" si="11752">+$D228*AN211</f>
        <v>0.23613136595073297</v>
      </c>
      <c r="BA228" s="82">
        <f t="shared" ref="BA228" si="11753">+$D228*AO211</f>
        <v>0.19300176071132652</v>
      </c>
      <c r="BB228" s="82">
        <f t="shared" ref="BB228" si="11754">+$D228*AP211</f>
        <v>0.15454689140412328</v>
      </c>
      <c r="BC228" s="82">
        <f t="shared" ref="BC228" si="11755">+$D228*AQ211</f>
        <v>0.12113976750269033</v>
      </c>
      <c r="BD228" s="82">
        <f t="shared" ref="BD228" si="11756">+$D228*AR211</f>
        <v>9.2873285677370937E-2</v>
      </c>
      <c r="BE228" s="82">
        <f t="shared" ref="BE228" si="11757">+$D228*AS211</f>
        <v>6.9587569034682911E-2</v>
      </c>
      <c r="BF228" s="82">
        <f t="shared" ref="BF228" si="11758">+$D228*AT211</f>
        <v>5.0918019229522139E-2</v>
      </c>
      <c r="BG228" s="82">
        <f t="shared" ref="BG228" si="11759">+$D228*AU211</f>
        <v>3.6355361424373553E-2</v>
      </c>
      <c r="BH228" s="82">
        <f t="shared" ref="BH228" si="11760">+$D228*AV211</f>
        <v>2.5308598278297047E-2</v>
      </c>
      <c r="BI228" s="82">
        <f t="shared" ref="BI228" si="11761">+$D228*AW211</f>
        <v>1.7162976809504949E-2</v>
      </c>
      <c r="BJ228" s="82">
        <f t="shared" ref="BJ228" si="11762">+$D228*AX211</f>
        <v>1.1327321465067654E-2</v>
      </c>
      <c r="BK228" s="82">
        <f t="shared" ref="BK228" si="11763">+$D228*AY211</f>
        <v>7.26777834734186E-3</v>
      </c>
      <c r="BL228" s="82">
        <f t="shared" ref="BL228" si="11764">+$D228*AZ211</f>
        <v>4.5275654249196861E-3</v>
      </c>
      <c r="BM228" s="82">
        <f t="shared" ref="BM228" si="11765">+$D228*BA211</f>
        <v>2.7343073068096038E-3</v>
      </c>
      <c r="BN228" s="82">
        <f t="shared" ref="BN228" si="11766">+$D228*BB211</f>
        <v>1.5977430857931514E-3</v>
      </c>
      <c r="BO228" s="82">
        <f t="shared" ref="BO228" si="11767">+$D228*BC211</f>
        <v>9.0103183788789009E-4</v>
      </c>
      <c r="BP228" s="82">
        <f t="shared" ref="BP228" si="11768">+$D228*BD211</f>
        <v>4.8869389085642553E-4</v>
      </c>
      <c r="BQ228" s="82">
        <f t="shared" ref="BQ228" si="11769">+$D228*BE211</f>
        <v>2.5364312856596393E-4</v>
      </c>
      <c r="BR228" s="82">
        <f t="shared" ref="BR228" si="11770">+$D228*BF211</f>
        <v>1.2501625555278047E-4</v>
      </c>
      <c r="BS228" s="82">
        <f t="shared" ref="BS228" si="11771">+$D228*BG211</f>
        <v>5.7773098342597897E-5</v>
      </c>
      <c r="BT228" s="82">
        <f t="shared" ref="BT228" si="11772">+$D228*BH211</f>
        <v>2.4443226573972664E-5</v>
      </c>
      <c r="BU228" s="82">
        <f t="shared" ref="BU228" si="11773">+$D228*BI211</f>
        <v>8.9764305556853108E-6</v>
      </c>
      <c r="BV228" s="82">
        <f t="shared" ref="BV228" si="11774">+$D228*BJ211</f>
        <v>2.4140224927676803E-6</v>
      </c>
      <c r="BW228" s="82">
        <f t="shared" ref="BW228" si="11775">+$D228*BK211</f>
        <v>0</v>
      </c>
      <c r="BX228" s="82">
        <f t="shared" ref="BX228" si="11776">+$D228*BL211</f>
        <v>0</v>
      </c>
      <c r="BY228" s="82">
        <f t="shared" ref="BY228" si="11777">+$D228*BM211</f>
        <v>0</v>
      </c>
      <c r="BZ228" s="82">
        <f t="shared" ref="BZ228" si="11778">+$D228*BN211</f>
        <v>0</v>
      </c>
      <c r="CA228" s="82">
        <f t="shared" ref="CA228" si="11779">+$D228*BO211</f>
        <v>0</v>
      </c>
      <c r="CB228" s="82">
        <f t="shared" ref="CB228" si="11780">+$D228*BP211</f>
        <v>0</v>
      </c>
      <c r="CC228" s="82">
        <f t="shared" ref="CC228" si="11781">+$D228*BQ211</f>
        <v>0</v>
      </c>
      <c r="CD228" s="82">
        <f t="shared" ref="CD228" si="11782">+$D228*BR211</f>
        <v>0</v>
      </c>
      <c r="CE228" s="82">
        <f t="shared" ref="CE228" si="11783">+$D228*BS211</f>
        <v>0</v>
      </c>
      <c r="CF228" s="82">
        <f t="shared" ref="CF228" si="11784">+$D228*BT211</f>
        <v>0</v>
      </c>
      <c r="CG228" s="82">
        <f t="shared" ref="CG228" si="11785">+$D228*BU211</f>
        <v>0</v>
      </c>
      <c r="CH228" s="82">
        <f t="shared" ref="CH228" si="11786">+$D228*BV211</f>
        <v>0</v>
      </c>
      <c r="CI228" s="82">
        <f t="shared" ref="CI228" si="11787">+$D228*BW211</f>
        <v>0</v>
      </c>
      <c r="CJ228" s="82">
        <f t="shared" ref="CJ228" si="11788">+$D228*BX211</f>
        <v>0</v>
      </c>
      <c r="CK228" s="82">
        <f t="shared" ref="CK228" si="11789">+$D228*BY211</f>
        <v>0</v>
      </c>
      <c r="CL228" s="82">
        <f t="shared" ref="CL228" si="11790">+$D228*BZ211</f>
        <v>0</v>
      </c>
      <c r="CM228" s="82">
        <f t="shared" ref="CM228" si="11791">+$D228*CA211</f>
        <v>0</v>
      </c>
      <c r="CN228" s="82">
        <f t="shared" ref="CN228" si="11792">+$D228*CB211</f>
        <v>0</v>
      </c>
      <c r="CO228" s="82">
        <f t="shared" ref="CO228" si="11793">+$D228*CC211</f>
        <v>0</v>
      </c>
      <c r="CX228" s="82"/>
      <c r="CY228" s="82"/>
      <c r="CZ228" s="82"/>
      <c r="DA228" s="82"/>
      <c r="DB228" s="82"/>
      <c r="DC228" s="82"/>
      <c r="DD228" s="82"/>
      <c r="DE228" s="82">
        <f>+$D228*CS211</f>
        <v>1.0006570261944807</v>
      </c>
      <c r="DF228" s="82">
        <f t="shared" ref="DF228" si="11794">+$D228*CT211</f>
        <v>0.92060446409892227</v>
      </c>
      <c r="DG228" s="82">
        <f t="shared" ref="DG228" si="11795">+$D228*CU211</f>
        <v>0.84695610697100854</v>
      </c>
      <c r="DH228" s="82">
        <f t="shared" ref="DH228" si="11796">+$D228*CV211</f>
        <v>0.77919961841332785</v>
      </c>
      <c r="DI228" s="82">
        <f t="shared" ref="DI228" si="11797">+$D228*CW211</f>
        <v>0.71686364894026167</v>
      </c>
      <c r="DJ228" s="82">
        <f t="shared" ref="DJ228" si="11798">+$D228*CX211</f>
        <v>0.6595145570250408</v>
      </c>
      <c r="DK228" s="82">
        <f t="shared" ref="DK228" si="11799">+$D228*CY211</f>
        <v>0.6067533924630375</v>
      </c>
      <c r="DL228" s="82">
        <f t="shared" ref="DL228" si="11800">+$D228*CZ211</f>
        <v>0.55821312106599452</v>
      </c>
      <c r="DM228" s="82">
        <f t="shared" ref="DM228" si="11801">+$D228*DA211</f>
        <v>0.51355607138071502</v>
      </c>
      <c r="DN228" s="82">
        <f t="shared" ref="DN228" si="11802">+$D228*DB211</f>
        <v>0.47247158567025782</v>
      </c>
      <c r="DO228" s="82">
        <f t="shared" ref="DO228" si="11803">+$D228*DC211</f>
        <v>0.43467385881663723</v>
      </c>
      <c r="DP228" s="82">
        <f t="shared" ref="DP228" si="11804">+$D228*DD211</f>
        <v>0.39989995011130625</v>
      </c>
      <c r="DQ228" s="82">
        <f t="shared" ref="DQ228" si="11805">+$D228*DE211</f>
        <v>0.36790795410240179</v>
      </c>
      <c r="DR228" s="82">
        <f t="shared" ref="DR228" si="11806">+$D228*DF211</f>
        <v>0.33847531777420964</v>
      </c>
      <c r="DS228" s="82">
        <f t="shared" ref="DS228" si="11807">+$D228*DG211</f>
        <v>0.31139729235227287</v>
      </c>
      <c r="DT228" s="82">
        <f t="shared" ref="DT228" si="11808">+$D228*DH211</f>
        <v>0.28648550896409103</v>
      </c>
      <c r="DU228" s="82">
        <f t="shared" ref="DU228" si="11809">+$D228*DI211</f>
        <v>0.26356666824696379</v>
      </c>
      <c r="DV228" s="82">
        <f t="shared" ref="DV228" si="11810">+$D228*DJ211</f>
        <v>0.24248133478720668</v>
      </c>
      <c r="DW228" s="82">
        <f t="shared" ref="DW228" si="11811">+$D228*DK211</f>
        <v>0.22308282800423015</v>
      </c>
      <c r="DX228" s="82">
        <f t="shared" ref="DX228" si="11812">+$D228*DL211</f>
        <v>0.20523620176389173</v>
      </c>
      <c r="DY228" s="82">
        <f t="shared" ref="DY228" si="11813">+$D228*DM211</f>
        <v>0.1888173056227804</v>
      </c>
      <c r="DZ228" s="82">
        <f t="shared" ref="DZ228" si="11814">+$D228*DN211</f>
        <v>0.173711921172958</v>
      </c>
      <c r="EA228" s="82">
        <f t="shared" ref="EA228" si="11815">+$D228*DO211</f>
        <v>0.15981496747912136</v>
      </c>
      <c r="EB228" s="82">
        <f t="shared" ref="EB228" si="11816">+$D228*DP211</f>
        <v>0.14702977008079163</v>
      </c>
      <c r="EC228" s="82">
        <f t="shared" ref="EC228" si="11817">+$D228*DQ211</f>
        <v>0.13526738847432832</v>
      </c>
      <c r="ED228" s="82">
        <f t="shared" ref="ED228" si="11818">+$D228*DR211</f>
        <v>0.12444599739638205</v>
      </c>
      <c r="EE228" s="82">
        <f t="shared" ref="EE228" si="11819">+$D228*DS211</f>
        <v>0.11449031760467152</v>
      </c>
      <c r="EF228" s="82">
        <f t="shared" ref="EF228" si="11820">+$D228*DT211</f>
        <v>0.10533109219629778</v>
      </c>
      <c r="EG228" s="82">
        <f t="shared" ref="EG228" si="11821">+$D228*DU211</f>
        <v>9.6904604820593973E-2</v>
      </c>
      <c r="EH228" s="82">
        <f t="shared" ref="EH228" si="11822">+$D228*DV211</f>
        <v>8.915223643494645E-2</v>
      </c>
      <c r="EI228" s="82">
        <f t="shared" ref="EI228" si="11823">+$D228*DW211</f>
        <v>8.2020057520150735E-2</v>
      </c>
      <c r="EJ228" s="82">
        <f t="shared" ref="EJ228" si="11824">+$D228*DX211</f>
        <v>7.5458452918538685E-2</v>
      </c>
      <c r="EK228" s="82">
        <f t="shared" ref="EK228" si="11825">+$D228*DY211</f>
        <v>6.9421776685055586E-2</v>
      </c>
      <c r="EL228" s="82">
        <f t="shared" ref="EL228" si="11826">+$D228*DZ211</f>
        <v>6.3868034550251154E-2</v>
      </c>
      <c r="EM228" s="82">
        <f t="shared" ref="EM228" si="11827">+$D228*EA211</f>
        <v>5.8758591786231058E-2</v>
      </c>
      <c r="EN228" s="82">
        <f t="shared" ref="EN228" si="11828">+$D228*EB211</f>
        <v>5.4057904443332576E-2</v>
      </c>
      <c r="EO228" s="82">
        <f t="shared" ref="EO228" si="11829">+$D228*EC211</f>
        <v>4.9733272087865966E-2</v>
      </c>
      <c r="EP228" s="82">
        <f t="shared" ref="EP228" si="11830">+$D228*ED211</f>
        <v>4.5754610320836699E-2</v>
      </c>
      <c r="EQ228" s="82">
        <f t="shared" ref="EQ228" si="11831">+$D228*EE211</f>
        <v>4.2094241495169757E-2</v>
      </c>
      <c r="ER228" s="82">
        <f t="shared" ref="ER228" si="11832">+$D228*EF211</f>
        <v>3.8726702175556182E-2</v>
      </c>
      <c r="ES228" s="82">
        <f t="shared" ref="ES228" si="11833">+$D228*EG211</f>
        <v>3.5628566001511687E-2</v>
      </c>
      <c r="ET228" s="82">
        <f t="shared" ref="ET228" si="11834">+$D228*EH211</f>
        <v>3.277828072139076E-2</v>
      </c>
      <c r="EU228" s="82">
        <f t="shared" ref="EU228" si="11835">+$D228*EI211</f>
        <v>3.0156018263679495E-2</v>
      </c>
      <c r="EV228" s="82">
        <f t="shared" ref="EV228" si="11836">+$D228*EJ211</f>
        <v>2.7743536802585136E-2</v>
      </c>
      <c r="EW228" s="82">
        <f t="shared" ref="EW228" si="11837">+$D228*EK211</f>
        <v>2.5524053858378325E-2</v>
      </c>
      <c r="EX228" s="82">
        <f t="shared" ref="EX228" si="11838">+$D228*EL211</f>
        <v>2.3482129549708061E-2</v>
      </c>
      <c r="EY228" s="82">
        <f t="shared" ref="EY228" si="11839">+$D228*EM211</f>
        <v>2.1603559185731418E-2</v>
      </c>
      <c r="EZ228" s="82">
        <f t="shared" ref="EZ228" si="11840">+$D228*EN211</f>
        <v>1.9875274450872907E-2</v>
      </c>
      <c r="FA228" s="82">
        <f t="shared" ref="FA228" si="11841">+$D228*EO211</f>
        <v>1.8285252494803075E-2</v>
      </c>
      <c r="FB228" s="82">
        <f t="shared" ref="FB228" si="11842">+$D228*EP211</f>
        <v>1.6822432295218827E-2</v>
      </c>
      <c r="FC228" s="82">
        <f t="shared" ref="FC228" si="11843">+$D228*EQ211</f>
        <v>0</v>
      </c>
      <c r="FD228" s="82">
        <f t="shared" ref="FD228" si="11844">+$D228*ER211</f>
        <v>0</v>
      </c>
      <c r="FE228" s="82">
        <f t="shared" ref="FE228" si="11845">+$D228*ES211</f>
        <v>0</v>
      </c>
      <c r="FF228" s="82">
        <f t="shared" ref="FF228" si="11846">+$D228*ET211</f>
        <v>0</v>
      </c>
      <c r="FG228" s="82">
        <f t="shared" ref="FG228" si="11847">+$D228*EU211</f>
        <v>0</v>
      </c>
      <c r="FH228" s="82">
        <f t="shared" ref="FH228" si="11848">+$D228*EV211</f>
        <v>0</v>
      </c>
      <c r="FI228" s="82">
        <f t="shared" ref="FI228" si="11849">+$D228*EW211</f>
        <v>0</v>
      </c>
      <c r="FJ228" s="82">
        <f t="shared" ref="FJ228" si="11850">+$D228*EX211</f>
        <v>0</v>
      </c>
      <c r="FK228" s="82">
        <f t="shared" ref="FK228" si="11851">+$D228*EY211</f>
        <v>0</v>
      </c>
      <c r="FL228" s="82">
        <f t="shared" ref="FL228" si="11852">+$D228*EZ211</f>
        <v>0</v>
      </c>
      <c r="FM228" s="82">
        <f t="shared" ref="FM228" si="11853">+$D228*FA211</f>
        <v>0</v>
      </c>
      <c r="FN228" s="82">
        <f t="shared" ref="FN228" si="11854">+$D228*FB211</f>
        <v>0</v>
      </c>
      <c r="FO228" s="82">
        <f t="shared" ref="FO228" si="11855">+$D228*FC211</f>
        <v>0</v>
      </c>
      <c r="FP228" s="82">
        <f t="shared" ref="FP228" si="11856">+$D228*FD211</f>
        <v>0</v>
      </c>
      <c r="FQ228" s="82">
        <f t="shared" ref="FQ228" si="11857">+$D228*FE211</f>
        <v>0</v>
      </c>
      <c r="FR228" s="82">
        <f t="shared" ref="FR228" si="11858">+$D228*FF211</f>
        <v>0</v>
      </c>
      <c r="FS228" s="82">
        <f t="shared" ref="FS228" si="11859">+$D228*FG211</f>
        <v>0</v>
      </c>
      <c r="FT228" s="82">
        <f t="shared" ref="FT228" si="11860">+$D228*FH211</f>
        <v>0</v>
      </c>
      <c r="FU228" s="82">
        <f t="shared" ref="FU228" si="11861">+$D228*FI211</f>
        <v>0</v>
      </c>
    </row>
    <row r="229" spans="1:177">
      <c r="A229" s="79">
        <v>1965</v>
      </c>
      <c r="D229" s="98">
        <f>Data!CF29</f>
        <v>1.2710395988627736</v>
      </c>
      <c r="R229" s="82"/>
      <c r="S229" s="82"/>
      <c r="T229" s="82"/>
      <c r="U229" s="82"/>
      <c r="V229" s="82"/>
      <c r="W229" s="82"/>
      <c r="X229" s="82"/>
      <c r="Y229" s="82"/>
      <c r="Z229" s="82">
        <f>+$D229*M211</f>
        <v>1.2709993434602587</v>
      </c>
      <c r="AA229" s="82">
        <f t="shared" ref="AA229" si="11862">+$D229*N211</f>
        <v>1.2581234141010869</v>
      </c>
      <c r="AB229" s="82">
        <f t="shared" ref="AB229" si="11863">+$D229*O211</f>
        <v>1.244954815412906</v>
      </c>
      <c r="AC229" s="82">
        <f t="shared" ref="AC229" si="11864">+$D229*P211</f>
        <v>1.2314633214311499</v>
      </c>
      <c r="AD229" s="82">
        <f t="shared" ref="AD229" si="11865">+$D229*Q211</f>
        <v>1.2176049148920254</v>
      </c>
      <c r="AE229" s="82">
        <f t="shared" ref="AE229" si="11866">+$D229*R211</f>
        <v>1.203315365684654</v>
      </c>
      <c r="AF229" s="82">
        <f t="shared" ref="AF229" si="11867">+$D229*S211</f>
        <v>1.1885018788730857</v>
      </c>
      <c r="AG229" s="82">
        <f t="shared" ref="AG229" si="11868">+$D229*T211</f>
        <v>1.1730328744041409</v>
      </c>
      <c r="AH229" s="82">
        <f t="shared" ref="AH229" si="11869">+$D229*U211</f>
        <v>1.1567263861022679</v>
      </c>
      <c r="AI229" s="82">
        <f t="shared" ref="AI229" si="11870">+$D229*V211</f>
        <v>1.1393381648641863</v>
      </c>
      <c r="AJ229" s="82">
        <f t="shared" ref="AJ229" si="11871">+$D229*W211</f>
        <v>1.1205512943017881</v>
      </c>
      <c r="AK229" s="82">
        <f t="shared" ref="AK229" si="11872">+$D229*X211</f>
        <v>1.0999698652376519</v>
      </c>
      <c r="AL229" s="82">
        <f t="shared" ref="AL229" si="11873">+$D229*Y211</f>
        <v>1.0771198279570606</v>
      </c>
      <c r="AM229" s="82">
        <f t="shared" ref="AM229" si="11874">+$D229*Z211</f>
        <v>1.0514603161484442</v>
      </c>
      <c r="AN229" s="82">
        <f t="shared" ref="AN229" si="11875">+$D229*AA211</f>
        <v>1.0224082761106577</v>
      </c>
      <c r="AO229" s="82">
        <f t="shared" ref="AO229" si="11876">+$D229*AB211</f>
        <v>0.98937796516012033</v>
      </c>
      <c r="AP229" s="82">
        <f t="shared" ref="AP229" si="11877">+$D229*AC211</f>
        <v>0.95183477575767161</v>
      </c>
      <c r="AQ229" s="82">
        <f t="shared" ref="AQ229" si="11878">+$D229*AD211</f>
        <v>0.90936008222481057</v>
      </c>
      <c r="AR229" s="82">
        <f t="shared" ref="AR229" si="11879">+$D229*AE211</f>
        <v>0.86172082066291211</v>
      </c>
      <c r="AS229" s="82">
        <f t="shared" ref="AS229" si="11880">+$D229*AF211</f>
        <v>0.80893492405914702</v>
      </c>
      <c r="AT229" s="82">
        <f t="shared" ref="AT229" si="11881">+$D229*AG211</f>
        <v>0.75132224852281504</v>
      </c>
      <c r="AU229" s="82">
        <f t="shared" ref="AU229" si="11882">+$D229*AH211</f>
        <v>0.68953085123405566</v>
      </c>
      <c r="AV229" s="82">
        <f t="shared" ref="AV229" si="11883">+$D229*AI211</f>
        <v>0.62453073318260288</v>
      </c>
      <c r="AW229" s="82">
        <f t="shared" ref="AW229" si="11884">+$D229*AJ211</f>
        <v>0.5575713164291981</v>
      </c>
      <c r="AX229" s="82">
        <f t="shared" ref="AX229" si="11885">+$D229*AK211</f>
        <v>0.4901043746018427</v>
      </c>
      <c r="AY229" s="82">
        <f t="shared" ref="AY229" si="11886">+$D229*AL211</f>
        <v>0.42367986628759119</v>
      </c>
      <c r="AZ229" s="82">
        <f t="shared" ref="AZ229" si="11887">+$D229*AM211</f>
        <v>0.35982694392254699</v>
      </c>
      <c r="BA229" s="82">
        <f t="shared" ref="BA229" si="11888">+$D229*AN211</f>
        <v>0.2999352513401598</v>
      </c>
      <c r="BB229" s="82">
        <f t="shared" ref="BB229" si="11889">+$D229*AO211</f>
        <v>0.24515180935396358</v>
      </c>
      <c r="BC229" s="82">
        <f t="shared" ref="BC229" si="11890">+$D229*AP211</f>
        <v>0.19630624051362799</v>
      </c>
      <c r="BD229" s="82">
        <f t="shared" ref="BD229" si="11891">+$D229*AQ211</f>
        <v>0.15387234333277341</v>
      </c>
      <c r="BE229" s="82">
        <f t="shared" ref="BE229" si="11892">+$D229*AR211</f>
        <v>0.11796811563035066</v>
      </c>
      <c r="BF229" s="82">
        <f t="shared" ref="BF229" si="11893">+$D229*AS211</f>
        <v>8.8390480970338664E-2</v>
      </c>
      <c r="BG229" s="82">
        <f t="shared" ref="BG229" si="11894">+$D229*AT211</f>
        <v>6.4676324696890219E-2</v>
      </c>
      <c r="BH229" s="82">
        <f t="shared" ref="BH229" si="11895">+$D229*AU211</f>
        <v>4.6178763344201047E-2</v>
      </c>
      <c r="BI229" s="82">
        <f t="shared" ref="BI229" si="11896">+$D229*AV211</f>
        <v>3.2147109110663229E-2</v>
      </c>
      <c r="BJ229" s="82">
        <f t="shared" ref="BJ229" si="11897">+$D229*AW211</f>
        <v>2.1800499659914922E-2</v>
      </c>
      <c r="BK229" s="82">
        <f t="shared" ref="BK229" si="11898">+$D229*AX211</f>
        <v>1.4388020824580794E-2</v>
      </c>
      <c r="BL229" s="82">
        <f t="shared" ref="BL229" si="11899">+$D229*AY211</f>
        <v>9.2315686927816436E-3</v>
      </c>
      <c r="BM229" s="82">
        <f t="shared" ref="BM229" si="11900">+$D229*AZ211</f>
        <v>5.7509364256404421E-3</v>
      </c>
      <c r="BN229" s="82">
        <f t="shared" ref="BN229" si="11901">+$D229*BA211</f>
        <v>3.4731309244206243E-3</v>
      </c>
      <c r="BO229" s="82">
        <f t="shared" ref="BO229" si="11902">+$D229*BB211</f>
        <v>2.0294613216033184E-3</v>
      </c>
      <c r="BP229" s="82">
        <f t="shared" ref="BP229" si="11903">+$D229*BC211</f>
        <v>1.144495182477267E-3</v>
      </c>
      <c r="BQ229" s="82">
        <f t="shared" ref="BQ229" si="11904">+$D229*BD211</f>
        <v>6.2074144361238615E-4</v>
      </c>
      <c r="BR229" s="82">
        <f t="shared" ref="BR229" si="11905">+$D229*BE211</f>
        <v>3.2217878048869478E-4</v>
      </c>
      <c r="BS229" s="82">
        <f t="shared" ref="BS229" si="11906">+$D229*BF211</f>
        <v>1.5879627799490341E-4</v>
      </c>
      <c r="BT229" s="82">
        <f t="shared" ref="BT229" si="11907">+$D229*BG211</f>
        <v>7.3383680741940342E-5</v>
      </c>
      <c r="BU229" s="82">
        <f t="shared" ref="BU229" si="11908">+$D229*BH211</f>
        <v>3.1047909609596726E-5</v>
      </c>
      <c r="BV229" s="82">
        <f t="shared" ref="BV229" si="11909">+$D229*BI211</f>
        <v>1.140190734092777E-5</v>
      </c>
      <c r="BW229" s="82">
        <f t="shared" ref="BW229" si="11910">+$D229*BJ211</f>
        <v>3.0663035391077227E-6</v>
      </c>
      <c r="BX229" s="82">
        <f t="shared" ref="BX229" si="11911">+$D229*BK211</f>
        <v>0</v>
      </c>
      <c r="BY229" s="82">
        <f t="shared" ref="BY229" si="11912">+$D229*BL211</f>
        <v>0</v>
      </c>
      <c r="BZ229" s="82">
        <f t="shared" ref="BZ229" si="11913">+$D229*BM211</f>
        <v>0</v>
      </c>
      <c r="CA229" s="82">
        <f t="shared" ref="CA229" si="11914">+$D229*BN211</f>
        <v>0</v>
      </c>
      <c r="CB229" s="82">
        <f t="shared" ref="CB229" si="11915">+$D229*BO211</f>
        <v>0</v>
      </c>
      <c r="CC229" s="82">
        <f t="shared" ref="CC229" si="11916">+$D229*BP211</f>
        <v>0</v>
      </c>
      <c r="CD229" s="82">
        <f t="shared" ref="CD229" si="11917">+$D229*BQ211</f>
        <v>0</v>
      </c>
      <c r="CE229" s="82">
        <f t="shared" ref="CE229" si="11918">+$D229*BR211</f>
        <v>0</v>
      </c>
      <c r="CF229" s="82">
        <f t="shared" ref="CF229" si="11919">+$D229*BS211</f>
        <v>0</v>
      </c>
      <c r="CG229" s="82">
        <f t="shared" ref="CG229" si="11920">+$D229*BT211</f>
        <v>0</v>
      </c>
      <c r="CH229" s="82">
        <f t="shared" ref="CH229" si="11921">+$D229*BU211</f>
        <v>0</v>
      </c>
      <c r="CI229" s="82">
        <f t="shared" ref="CI229" si="11922">+$D229*BV211</f>
        <v>0</v>
      </c>
      <c r="CJ229" s="82">
        <f t="shared" ref="CJ229" si="11923">+$D229*BW211</f>
        <v>0</v>
      </c>
      <c r="CK229" s="82">
        <f t="shared" ref="CK229" si="11924">+$D229*BX211</f>
        <v>0</v>
      </c>
      <c r="CL229" s="82">
        <f t="shared" ref="CL229" si="11925">+$D229*BY211</f>
        <v>0</v>
      </c>
      <c r="CM229" s="82">
        <f t="shared" ref="CM229" si="11926">+$D229*BZ211</f>
        <v>0</v>
      </c>
      <c r="CN229" s="82">
        <f t="shared" ref="CN229" si="11927">+$D229*CA211</f>
        <v>0</v>
      </c>
      <c r="CO229" s="82">
        <f t="shared" ref="CO229" si="11928">+$D229*CB211</f>
        <v>0</v>
      </c>
      <c r="CX229" s="82"/>
      <c r="CY229" s="82"/>
      <c r="CZ229" s="82"/>
      <c r="DA229" s="82"/>
      <c r="DB229" s="82"/>
      <c r="DC229" s="82"/>
      <c r="DD229" s="82"/>
      <c r="DE229" s="82"/>
      <c r="DF229" s="82">
        <f>+$D229*CS211</f>
        <v>1.2710395988627736</v>
      </c>
      <c r="DG229" s="82">
        <f t="shared" ref="DG229" si="11929">+$D229*CT211</f>
        <v>1.1693564309537519</v>
      </c>
      <c r="DH229" s="82">
        <f t="shared" ref="DH229" si="11930">+$D229*CU211</f>
        <v>1.0758079164774517</v>
      </c>
      <c r="DI229" s="82">
        <f t="shared" ref="DI229" si="11931">+$D229*CV211</f>
        <v>0.98974328315925553</v>
      </c>
      <c r="DJ229" s="82">
        <f t="shared" ref="DJ229" si="11932">+$D229*CW211</f>
        <v>0.91056382050651508</v>
      </c>
      <c r="DK229" s="82">
        <f t="shared" ref="DK229" si="11933">+$D229*CX211</f>
        <v>0.83771871486599403</v>
      </c>
      <c r="DL229" s="82">
        <f t="shared" ref="DL229" si="11934">+$D229*CY211</f>
        <v>0.77070121767671451</v>
      </c>
      <c r="DM229" s="82">
        <f t="shared" ref="DM229" si="11935">+$D229*CZ211</f>
        <v>0.70904512026257727</v>
      </c>
      <c r="DN229" s="82">
        <f t="shared" ref="DN229" si="11936">+$D229*DA211</f>
        <v>0.65232151064157118</v>
      </c>
      <c r="DO229" s="82">
        <f t="shared" ref="DO229" si="11937">+$D229*DB211</f>
        <v>0.60013578979024551</v>
      </c>
      <c r="DP229" s="82">
        <f t="shared" ref="DP229" si="11938">+$D229*DC211</f>
        <v>0.55212492660702595</v>
      </c>
      <c r="DQ229" s="82">
        <f t="shared" ref="DQ229" si="11939">+$D229*DD211</f>
        <v>0.50795493247846379</v>
      </c>
      <c r="DR229" s="82">
        <f t="shared" ref="DR229" si="11940">+$D229*DE211</f>
        <v>0.46731853788018674</v>
      </c>
      <c r="DS229" s="82">
        <f t="shared" ref="DS229" si="11941">+$D229*DF211</f>
        <v>0.42993305484977185</v>
      </c>
      <c r="DT229" s="82">
        <f t="shared" ref="DT229" si="11942">+$D229*DG211</f>
        <v>0.39553841046179006</v>
      </c>
      <c r="DU229" s="82">
        <f t="shared" ref="DU229" si="11943">+$D229*DH211</f>
        <v>0.36389533762484688</v>
      </c>
      <c r="DV229" s="82">
        <f t="shared" ref="DV229" si="11944">+$D229*DI211</f>
        <v>0.33478371061485918</v>
      </c>
      <c r="DW229" s="82">
        <f t="shared" ref="DW229" si="11945">+$D229*DJ211</f>
        <v>0.30800101376567041</v>
      </c>
      <c r="DX229" s="82">
        <f t="shared" ref="DX229" si="11946">+$D229*DK211</f>
        <v>0.28336093266441681</v>
      </c>
      <c r="DY229" s="82">
        <f t="shared" ref="DY229" si="11947">+$D229*DL211</f>
        <v>0.26069205805126344</v>
      </c>
      <c r="DZ229" s="82">
        <f t="shared" ref="DZ229" si="11948">+$D229*DM211</f>
        <v>0.2398366934071624</v>
      </c>
      <c r="EA229" s="82">
        <f t="shared" ref="EA229" si="11949">+$D229*DN211</f>
        <v>0.22064975793458944</v>
      </c>
      <c r="EB229" s="82">
        <f t="shared" ref="EB229" si="11950">+$D229*DO211</f>
        <v>0.20299777729982227</v>
      </c>
      <c r="EC229" s="82">
        <f t="shared" ref="EC229" si="11951">+$D229*DP211</f>
        <v>0.18675795511583648</v>
      </c>
      <c r="ED229" s="82">
        <f t="shared" ref="ED229" si="11952">+$D229*DQ211</f>
        <v>0.17181731870656958</v>
      </c>
      <c r="EE229" s="82">
        <f t="shared" ref="EE229" si="11953">+$D229*DR211</f>
        <v>0.15807193321004401</v>
      </c>
      <c r="EF229" s="82">
        <f t="shared" ref="EF229" si="11954">+$D229*DS211</f>
        <v>0.14542617855324053</v>
      </c>
      <c r="EG229" s="82">
        <f t="shared" ref="EG229" si="11955">+$D229*DT211</f>
        <v>0.13379208426898126</v>
      </c>
      <c r="EH229" s="82">
        <f t="shared" ref="EH229" si="11956">+$D229*DU211</f>
        <v>0.12308871752746277</v>
      </c>
      <c r="EI229" s="82">
        <f t="shared" ref="EI229" si="11957">+$D229*DV211</f>
        <v>0.11324162012526574</v>
      </c>
      <c r="EJ229" s="82">
        <f t="shared" ref="EJ229" si="11958">+$D229*DW211</f>
        <v>0.1041822905152445</v>
      </c>
      <c r="EK229" s="82">
        <f t="shared" ref="EK229" si="11959">+$D229*DX211</f>
        <v>9.5847707274024932E-2</v>
      </c>
      <c r="EL229" s="82">
        <f t="shared" ref="EL229" si="11960">+$D229*DY211</f>
        <v>8.8179890692102955E-2</v>
      </c>
      <c r="EM229" s="82">
        <f t="shared" ref="EM229" si="11961">+$D229*DZ211</f>
        <v>8.1125499436734722E-2</v>
      </c>
      <c r="EN229" s="82">
        <f t="shared" ref="EN229" si="11962">+$D229*EA211</f>
        <v>7.4635459481795938E-2</v>
      </c>
      <c r="EO229" s="82">
        <f t="shared" ref="EO229" si="11963">+$D229*EB211</f>
        <v>6.8664622723252272E-2</v>
      </c>
      <c r="EP229" s="82">
        <f t="shared" ref="EP229" si="11964">+$D229*EC211</f>
        <v>6.3171452905392084E-2</v>
      </c>
      <c r="EQ229" s="82">
        <f t="shared" ref="EQ229" si="11965">+$D229*ED211</f>
        <v>5.8117736672960732E-2</v>
      </c>
      <c r="ER229" s="82">
        <f t="shared" ref="ER229" si="11966">+$D229*EE211</f>
        <v>5.3468317739123868E-2</v>
      </c>
      <c r="ES229" s="82">
        <f t="shared" ref="ES229" si="11967">+$D229*EF211</f>
        <v>4.9190852319993962E-2</v>
      </c>
      <c r="ET229" s="82">
        <f t="shared" ref="ET229" si="11968">+$D229*EG211</f>
        <v>4.5255584134394448E-2</v>
      </c>
      <c r="EU229" s="82">
        <f t="shared" ref="EU229" si="11969">+$D229*EH211</f>
        <v>4.16351374036429E-2</v>
      </c>
      <c r="EV229" s="82">
        <f t="shared" ref="EV229" si="11970">+$D229*EI211</f>
        <v>3.8304326411351466E-2</v>
      </c>
      <c r="EW229" s="82">
        <f t="shared" ref="EW229" si="11971">+$D229*EJ211</f>
        <v>3.5239980298443344E-2</v>
      </c>
      <c r="EX229" s="82">
        <f t="shared" ref="EX229" si="11972">+$D229*EK211</f>
        <v>3.2420781874567879E-2</v>
      </c>
      <c r="EY229" s="82">
        <f t="shared" ref="EY229" si="11973">+$D229*EL211</f>
        <v>2.9827119324602452E-2</v>
      </c>
      <c r="EZ229" s="82">
        <f t="shared" ref="EZ229" si="11974">+$D229*EM211</f>
        <v>2.7440949778634253E-2</v>
      </c>
      <c r="FA229" s="82">
        <f t="shared" ref="FA229" si="11975">+$D229*EN211</f>
        <v>2.5245673796343519E-2</v>
      </c>
      <c r="FB229" s="82">
        <f t="shared" ref="FB229" si="11976">+$D229*EO211</f>
        <v>2.3226019892636039E-2</v>
      </c>
      <c r="FC229" s="82">
        <f t="shared" ref="FC229" si="11977">+$D229*EP211</f>
        <v>2.1367938301225155E-2</v>
      </c>
      <c r="FD229" s="82">
        <f t="shared" ref="FD229" si="11978">+$D229*EQ211</f>
        <v>0</v>
      </c>
      <c r="FE229" s="82">
        <f t="shared" ref="FE229" si="11979">+$D229*ER211</f>
        <v>0</v>
      </c>
      <c r="FF229" s="82">
        <f t="shared" ref="FF229" si="11980">+$D229*ES211</f>
        <v>0</v>
      </c>
      <c r="FG229" s="82">
        <f t="shared" ref="FG229" si="11981">+$D229*ET211</f>
        <v>0</v>
      </c>
      <c r="FH229" s="82">
        <f t="shared" ref="FH229" si="11982">+$D229*EU211</f>
        <v>0</v>
      </c>
      <c r="FI229" s="82">
        <f t="shared" ref="FI229" si="11983">+$D229*EV211</f>
        <v>0</v>
      </c>
      <c r="FJ229" s="82">
        <f t="shared" ref="FJ229" si="11984">+$D229*EW211</f>
        <v>0</v>
      </c>
      <c r="FK229" s="82">
        <f t="shared" ref="FK229" si="11985">+$D229*EX211</f>
        <v>0</v>
      </c>
      <c r="FL229" s="82">
        <f t="shared" ref="FL229" si="11986">+$D229*EY211</f>
        <v>0</v>
      </c>
      <c r="FM229" s="82">
        <f t="shared" ref="FM229" si="11987">+$D229*EZ211</f>
        <v>0</v>
      </c>
      <c r="FN229" s="82">
        <f t="shared" ref="FN229" si="11988">+$D229*FA211</f>
        <v>0</v>
      </c>
      <c r="FO229" s="82">
        <f t="shared" ref="FO229" si="11989">+$D229*FB211</f>
        <v>0</v>
      </c>
      <c r="FP229" s="82">
        <f t="shared" ref="FP229" si="11990">+$D229*FC211</f>
        <v>0</v>
      </c>
      <c r="FQ229" s="82">
        <f t="shared" ref="FQ229" si="11991">+$D229*FD211</f>
        <v>0</v>
      </c>
      <c r="FR229" s="82">
        <f t="shared" ref="FR229" si="11992">+$D229*FE211</f>
        <v>0</v>
      </c>
      <c r="FS229" s="82">
        <f t="shared" ref="FS229" si="11993">+$D229*FF211</f>
        <v>0</v>
      </c>
      <c r="FT229" s="82">
        <f t="shared" ref="FT229" si="11994">+$D229*FG211</f>
        <v>0</v>
      </c>
      <c r="FU229" s="82">
        <f t="shared" ref="FU229" si="11995">+$D229*FH211</f>
        <v>0</v>
      </c>
    </row>
    <row r="230" spans="1:177">
      <c r="A230" s="79">
        <v>1966</v>
      </c>
      <c r="D230" s="98">
        <f>Data!CF30</f>
        <v>1.796707672138365</v>
      </c>
      <c r="R230" s="82"/>
      <c r="S230" s="82"/>
      <c r="T230" s="82"/>
      <c r="U230" s="82"/>
      <c r="V230" s="82"/>
      <c r="W230" s="82"/>
      <c r="X230" s="82"/>
      <c r="Y230" s="82"/>
      <c r="Z230" s="82"/>
      <c r="AA230" s="82">
        <f>+$D230*M211</f>
        <v>1.7966507681751773</v>
      </c>
      <c r="AB230" s="82">
        <f t="shared" ref="AB230" si="11996">+$D230*N211</f>
        <v>1.7784496978967734</v>
      </c>
      <c r="AC230" s="82">
        <f t="shared" ref="AC230" si="11997">+$D230*O211</f>
        <v>1.7598349180617983</v>
      </c>
      <c r="AD230" s="82">
        <f t="shared" ref="AD230" si="11998">+$D230*P211</f>
        <v>1.7407637020530147</v>
      </c>
      <c r="AE230" s="82">
        <f t="shared" ref="AE230" si="11999">+$D230*Q211</f>
        <v>1.7211738282404789</v>
      </c>
      <c r="AF230" s="82">
        <f t="shared" ref="AF230" si="12000">+$D230*R211</f>
        <v>1.7009745026527838</v>
      </c>
      <c r="AG230" s="82">
        <f t="shared" ref="AG230" si="12001">+$D230*S211</f>
        <v>1.6800345528437624</v>
      </c>
      <c r="AH230" s="82">
        <f t="shared" ref="AH230" si="12002">+$D230*T211</f>
        <v>1.6581679807601206</v>
      </c>
      <c r="AI230" s="82">
        <f t="shared" ref="AI230" si="12003">+$D230*U211</f>
        <v>1.6351175638700228</v>
      </c>
      <c r="AJ230" s="82">
        <f t="shared" ref="AJ230" si="12004">+$D230*V211</f>
        <v>1.6105380381563841</v>
      </c>
      <c r="AK230" s="82">
        <f t="shared" ref="AK230" si="12005">+$D230*W211</f>
        <v>1.5839814190666783</v>
      </c>
      <c r="AL230" s="82">
        <f t="shared" ref="AL230" si="12006">+$D230*X211</f>
        <v>1.5548880599485275</v>
      </c>
      <c r="AM230" s="82">
        <f t="shared" ref="AM230" si="12007">+$D230*Y211</f>
        <v>1.5225878567704214</v>
      </c>
      <c r="AN230" s="82">
        <f t="shared" ref="AN230" si="12008">+$D230*Z211</f>
        <v>1.4863162553418621</v>
      </c>
      <c r="AO230" s="82">
        <f t="shared" ref="AO230" si="12009">+$D230*AA211</f>
        <v>1.4452490665037925</v>
      </c>
      <c r="AP230" s="82">
        <f t="shared" ref="AP230" si="12010">+$D230*AB211</f>
        <v>1.3985583000233113</v>
      </c>
      <c r="AQ230" s="82">
        <f t="shared" ref="AQ230" si="12011">+$D230*AC211</f>
        <v>1.345488248943647</v>
      </c>
      <c r="AR230" s="82">
        <f t="shared" ref="AR230" si="12012">+$D230*AD211</f>
        <v>1.2854471551724556</v>
      </c>
      <c r="AS230" s="82">
        <f t="shared" ref="AS230" si="12013">+$D230*AE211</f>
        <v>1.2181055657995896</v>
      </c>
      <c r="AT230" s="82">
        <f t="shared" ref="AT230" si="12014">+$D230*AF211</f>
        <v>1.1434888304173536</v>
      </c>
      <c r="AU230" s="82">
        <f t="shared" ref="AU230" si="12015">+$D230*AG211</f>
        <v>1.0620490890897336</v>
      </c>
      <c r="AV230" s="82">
        <f t="shared" ref="AV230" si="12016">+$D230*AH211</f>
        <v>0.97470241815973535</v>
      </c>
      <c r="AW230" s="82">
        <f t="shared" ref="AW230" si="12017">+$D230*AI211</f>
        <v>0.88281998515179783</v>
      </c>
      <c r="AX230" s="82">
        <f t="shared" ref="AX230" si="12018">+$D230*AJ211</f>
        <v>0.78816793976281596</v>
      </c>
      <c r="AY230" s="82">
        <f t="shared" ref="AY230" si="12019">+$D230*AK211</f>
        <v>0.69279847046746201</v>
      </c>
      <c r="AZ230" s="82">
        <f t="shared" ref="AZ230" si="12020">+$D230*AL211</f>
        <v>0.59890255737945497</v>
      </c>
      <c r="BA230" s="82">
        <f t="shared" ref="BA230" si="12021">+$D230*AM211</f>
        <v>0.5086417695925306</v>
      </c>
      <c r="BB230" s="82">
        <f t="shared" ref="BB230" si="12022">+$D230*AN211</f>
        <v>0.42398047056108695</v>
      </c>
      <c r="BC230" s="82">
        <f t="shared" ref="BC230" si="12023">+$D230*AO211</f>
        <v>0.34654005831050633</v>
      </c>
      <c r="BD230" s="82">
        <f t="shared" ref="BD230" si="12024">+$D230*AP211</f>
        <v>0.27749326514692951</v>
      </c>
      <c r="BE230" s="82">
        <f t="shared" ref="BE230" si="12025">+$D230*AQ211</f>
        <v>0.21750984001069718</v>
      </c>
      <c r="BF230" s="82">
        <f t="shared" ref="BF230" si="12026">+$D230*AR211</f>
        <v>0.16675658147110192</v>
      </c>
      <c r="BG230" s="82">
        <f t="shared" ref="BG230" si="12027">+$D230*AS211</f>
        <v>0.12494642609522159</v>
      </c>
      <c r="BH230" s="82">
        <f t="shared" ref="BH230" si="12028">+$D230*AT211</f>
        <v>9.142472735907306E-2</v>
      </c>
      <c r="BI230" s="82">
        <f t="shared" ref="BI230" si="12029">+$D230*AU211</f>
        <v>6.5277068050926756E-2</v>
      </c>
      <c r="BJ230" s="82">
        <f t="shared" ref="BJ230" si="12030">+$D230*AV211</f>
        <v>4.5442295918928038E-2</v>
      </c>
      <c r="BK230" s="82">
        <f t="shared" ref="BK230" si="12031">+$D230*AW211</f>
        <v>3.0816604793795895E-2</v>
      </c>
      <c r="BL230" s="82">
        <f t="shared" ref="BL230" si="12032">+$D230*AX211</f>
        <v>2.033852243906514E-2</v>
      </c>
      <c r="BM230" s="82">
        <f t="shared" ref="BM230" si="12033">+$D230*AY211</f>
        <v>1.3049499253235975E-2</v>
      </c>
      <c r="BN230" s="82">
        <f t="shared" ref="BN230" si="12034">+$D230*AZ211</f>
        <v>8.129370325812903E-3</v>
      </c>
      <c r="BO230" s="82">
        <f t="shared" ref="BO230" si="12035">+$D230*BA211</f>
        <v>4.9095252294505927E-3</v>
      </c>
      <c r="BP230" s="82">
        <f t="shared" ref="BP230" si="12036">+$D230*BB211</f>
        <v>2.8687923886047411E-3</v>
      </c>
      <c r="BQ230" s="82">
        <f t="shared" ref="BQ230" si="12037">+$D230*BC211</f>
        <v>1.6178278606914687E-3</v>
      </c>
      <c r="BR230" s="82">
        <f t="shared" ref="BR230" si="12038">+$D230*BD211</f>
        <v>8.7746354649413996E-4</v>
      </c>
      <c r="BS230" s="82">
        <f t="shared" ref="BS230" si="12039">+$D230*BE211</f>
        <v>4.5542333002224282E-4</v>
      </c>
      <c r="BT230" s="82">
        <f t="shared" ref="BT230" si="12040">+$D230*BF211</f>
        <v>2.2447018270377493E-4</v>
      </c>
      <c r="BU230" s="82">
        <f t="shared" ref="BU230" si="12041">+$D230*BG211</f>
        <v>1.0373321359677916E-4</v>
      </c>
      <c r="BV230" s="82">
        <f t="shared" ref="BV230" si="12042">+$D230*BH211</f>
        <v>4.3888496825222493E-5</v>
      </c>
      <c r="BW230" s="82">
        <f t="shared" ref="BW230" si="12043">+$D230*BI211</f>
        <v>1.6117432072757481E-5</v>
      </c>
      <c r="BX230" s="82">
        <f t="shared" ref="BX230" si="12044">+$D230*BJ211</f>
        <v>4.3344448896392465E-6</v>
      </c>
      <c r="BY230" s="82">
        <f t="shared" ref="BY230" si="12045">+$D230*BK211</f>
        <v>0</v>
      </c>
      <c r="BZ230" s="82">
        <f t="shared" ref="BZ230" si="12046">+$D230*BL211</f>
        <v>0</v>
      </c>
      <c r="CA230" s="82">
        <f t="shared" ref="CA230" si="12047">+$D230*BM211</f>
        <v>0</v>
      </c>
      <c r="CB230" s="82">
        <f t="shared" ref="CB230" si="12048">+$D230*BN211</f>
        <v>0</v>
      </c>
      <c r="CC230" s="82">
        <f t="shared" ref="CC230" si="12049">+$D230*BO211</f>
        <v>0</v>
      </c>
      <c r="CD230" s="82">
        <f t="shared" ref="CD230" si="12050">+$D230*BP211</f>
        <v>0</v>
      </c>
      <c r="CE230" s="82">
        <f t="shared" ref="CE230" si="12051">+$D230*BQ211</f>
        <v>0</v>
      </c>
      <c r="CF230" s="82">
        <f t="shared" ref="CF230" si="12052">+$D230*BR211</f>
        <v>0</v>
      </c>
      <c r="CG230" s="82">
        <f t="shared" ref="CG230" si="12053">+$D230*BS211</f>
        <v>0</v>
      </c>
      <c r="CH230" s="82">
        <f t="shared" ref="CH230" si="12054">+$D230*BT211</f>
        <v>0</v>
      </c>
      <c r="CI230" s="82">
        <f t="shared" ref="CI230" si="12055">+$D230*BU211</f>
        <v>0</v>
      </c>
      <c r="CJ230" s="82">
        <f t="shared" ref="CJ230" si="12056">+$D230*BV211</f>
        <v>0</v>
      </c>
      <c r="CK230" s="82">
        <f t="shared" ref="CK230" si="12057">+$D230*BW211</f>
        <v>0</v>
      </c>
      <c r="CL230" s="82">
        <f t="shared" ref="CL230" si="12058">+$D230*BX211</f>
        <v>0</v>
      </c>
      <c r="CM230" s="82">
        <f t="shared" ref="CM230" si="12059">+$D230*BY211</f>
        <v>0</v>
      </c>
      <c r="CN230" s="82">
        <f t="shared" ref="CN230" si="12060">+$D230*BZ211</f>
        <v>0</v>
      </c>
      <c r="CO230" s="82">
        <f t="shared" ref="CO230" si="12061">+$D230*CA211</f>
        <v>0</v>
      </c>
      <c r="CX230" s="82"/>
      <c r="CY230" s="82"/>
      <c r="CZ230" s="82"/>
      <c r="DA230" s="82"/>
      <c r="DB230" s="82"/>
      <c r="DC230" s="82"/>
      <c r="DD230" s="82"/>
      <c r="DE230" s="82"/>
      <c r="DF230" s="82"/>
      <c r="DG230" s="82">
        <f>+$D230*CS211</f>
        <v>1.796707672138365</v>
      </c>
      <c r="DH230" s="82">
        <f t="shared" ref="DH230" si="12062">+$D230*CT211</f>
        <v>1.6529710583672959</v>
      </c>
      <c r="DI230" s="82">
        <f t="shared" ref="DI230" si="12063">+$D230*CU211</f>
        <v>1.5207333736979123</v>
      </c>
      <c r="DJ230" s="82">
        <f t="shared" ref="DJ230" si="12064">+$D230*CV211</f>
        <v>1.3990747038020792</v>
      </c>
      <c r="DK230" s="82">
        <f t="shared" ref="DK230" si="12065">+$D230*CW211</f>
        <v>1.287148727497913</v>
      </c>
      <c r="DL230" s="82">
        <f t="shared" ref="DL230" si="12066">+$D230*CX211</f>
        <v>1.1841768292980801</v>
      </c>
      <c r="DM230" s="82">
        <f t="shared" ref="DM230" si="12067">+$D230*CY211</f>
        <v>1.0894426829542336</v>
      </c>
      <c r="DN230" s="82">
        <f t="shared" ref="DN230" si="12068">+$D230*CZ211</f>
        <v>1.0022872683178949</v>
      </c>
      <c r="DO230" s="82">
        <f t="shared" ref="DO230" si="12069">+$D230*DA211</f>
        <v>0.92210428685246348</v>
      </c>
      <c r="DP230" s="82">
        <f t="shared" ref="DP230" si="12070">+$D230*DB211</f>
        <v>0.84833594390426637</v>
      </c>
      <c r="DQ230" s="82">
        <f t="shared" ref="DQ230" si="12071">+$D230*DC211</f>
        <v>0.7804690683919252</v>
      </c>
      <c r="DR230" s="82">
        <f t="shared" ref="DR230" si="12072">+$D230*DD211</f>
        <v>0.71803154292057114</v>
      </c>
      <c r="DS230" s="82">
        <f t="shared" ref="DS230" si="12073">+$D230*DE211</f>
        <v>0.6605890194869255</v>
      </c>
      <c r="DT230" s="82">
        <f t="shared" ref="DT230" si="12074">+$D230*DF211</f>
        <v>0.60774189792797151</v>
      </c>
      <c r="DU230" s="82">
        <f t="shared" ref="DU230" si="12075">+$D230*DG211</f>
        <v>0.55912254609373369</v>
      </c>
      <c r="DV230" s="82">
        <f t="shared" ref="DV230" si="12076">+$D230*DH211</f>
        <v>0.51439274240623512</v>
      </c>
      <c r="DW230" s="82">
        <f t="shared" ref="DW230" si="12077">+$D230*DI211</f>
        <v>0.47324132301373628</v>
      </c>
      <c r="DX230" s="82">
        <f t="shared" ref="DX230" si="12078">+$D230*DJ211</f>
        <v>0.43538201717263736</v>
      </c>
      <c r="DY230" s="82">
        <f t="shared" ref="DY230" si="12079">+$D230*DK211</f>
        <v>0.40055145579882645</v>
      </c>
      <c r="DZ230" s="82">
        <f t="shared" ref="DZ230" si="12080">+$D230*DL211</f>
        <v>0.3685073393349203</v>
      </c>
      <c r="EA230" s="82">
        <f t="shared" ref="EA230" si="12081">+$D230*DM211</f>
        <v>0.33902675218812672</v>
      </c>
      <c r="EB230" s="82">
        <f t="shared" ref="EB230" si="12082">+$D230*DN211</f>
        <v>0.31190461201307657</v>
      </c>
      <c r="EC230" s="82">
        <f t="shared" ref="EC230" si="12083">+$D230*DO211</f>
        <v>0.28695224305203049</v>
      </c>
      <c r="ED230" s="82">
        <f t="shared" ref="ED230" si="12084">+$D230*DP211</f>
        <v>0.26399606360786798</v>
      </c>
      <c r="EE230" s="82">
        <f t="shared" ref="EE230" si="12085">+$D230*DQ211</f>
        <v>0.2428763785192386</v>
      </c>
      <c r="EF230" s="82">
        <f t="shared" ref="EF230" si="12086">+$D230*DR211</f>
        <v>0.2234462682376995</v>
      </c>
      <c r="EG230" s="82">
        <f t="shared" ref="EG230" si="12087">+$D230*DS211</f>
        <v>0.20557056677868357</v>
      </c>
      <c r="EH230" s="82">
        <f t="shared" ref="EH230" si="12088">+$D230*DT211</f>
        <v>0.18912492143638887</v>
      </c>
      <c r="EI230" s="82">
        <f t="shared" ref="EI230" si="12089">+$D230*DU211</f>
        <v>0.17399492772147779</v>
      </c>
      <c r="EJ230" s="82">
        <f t="shared" ref="EJ230" si="12090">+$D230*DV211</f>
        <v>0.16007533350375955</v>
      </c>
      <c r="EK230" s="82">
        <f t="shared" ref="EK230" si="12091">+$D230*DW211</f>
        <v>0.14726930682345882</v>
      </c>
      <c r="EL230" s="82">
        <f t="shared" ref="EL230" si="12092">+$D230*DX211</f>
        <v>0.13548776227758211</v>
      </c>
      <c r="EM230" s="82">
        <f t="shared" ref="EM230" si="12093">+$D230*DY211</f>
        <v>0.12464874129537555</v>
      </c>
      <c r="EN230" s="82">
        <f t="shared" ref="EN230" si="12094">+$D230*DZ211</f>
        <v>0.11467684199174552</v>
      </c>
      <c r="EO230" s="82">
        <f t="shared" ref="EO230" si="12095">+$D230*EA211</f>
        <v>0.10550269463240587</v>
      </c>
      <c r="EP230" s="82">
        <f t="shared" ref="EP230" si="12096">+$D230*EB211</f>
        <v>9.7062479061813395E-2</v>
      </c>
      <c r="EQ230" s="82">
        <f t="shared" ref="EQ230" si="12097">+$D230*EC211</f>
        <v>8.9297480736868329E-2</v>
      </c>
      <c r="ER230" s="82">
        <f t="shared" ref="ER230" si="12098">+$D230*ED211</f>
        <v>8.2153682277918874E-2</v>
      </c>
      <c r="ES230" s="82">
        <f t="shared" ref="ES230" si="12099">+$D230*EE211</f>
        <v>7.5581387695685356E-2</v>
      </c>
      <c r="ET230" s="82">
        <f t="shared" ref="ET230" si="12100">+$D230*EF211</f>
        <v>6.9534876680030541E-2</v>
      </c>
      <c r="EU230" s="82">
        <f t="shared" ref="EU230" si="12101">+$D230*EG211</f>
        <v>6.3972086545628096E-2</v>
      </c>
      <c r="EV230" s="82">
        <f t="shared" ref="EV230" si="12102">+$D230*EH211</f>
        <v>5.8854319621977853E-2</v>
      </c>
      <c r="EW230" s="82">
        <f t="shared" ref="EW230" si="12103">+$D230*EI211</f>
        <v>5.4145974052219624E-2</v>
      </c>
      <c r="EX230" s="82">
        <f t="shared" ref="EX230" si="12104">+$D230*EJ211</f>
        <v>4.9814296128042057E-2</v>
      </c>
      <c r="EY230" s="82">
        <f t="shared" ref="EY230" si="12105">+$D230*EK211</f>
        <v>4.5829152437798691E-2</v>
      </c>
      <c r="EZ230" s="82">
        <f t="shared" ref="EZ230" si="12106">+$D230*EL211</f>
        <v>4.2162820242774797E-2</v>
      </c>
      <c r="FA230" s="82">
        <f t="shared" ref="FA230" si="12107">+$D230*EM211</f>
        <v>3.8789794623352816E-2</v>
      </c>
      <c r="FB230" s="82">
        <f t="shared" ref="FB230" si="12108">+$D230*EN211</f>
        <v>3.5686611053484592E-2</v>
      </c>
      <c r="FC230" s="82">
        <f t="shared" ref="FC230" si="12109">+$D230*EO211</f>
        <v>3.2831682169205831E-2</v>
      </c>
      <c r="FD230" s="82">
        <f t="shared" ref="FD230" si="12110">+$D230*EP211</f>
        <v>3.0205147595669363E-2</v>
      </c>
      <c r="FE230" s="82">
        <f t="shared" ref="FE230" si="12111">+$D230*EQ211</f>
        <v>0</v>
      </c>
      <c r="FF230" s="82">
        <f t="shared" ref="FF230" si="12112">+$D230*ER211</f>
        <v>0</v>
      </c>
      <c r="FG230" s="82">
        <f t="shared" ref="FG230" si="12113">+$D230*ES211</f>
        <v>0</v>
      </c>
      <c r="FH230" s="82">
        <f t="shared" ref="FH230" si="12114">+$D230*ET211</f>
        <v>0</v>
      </c>
      <c r="FI230" s="82">
        <f t="shared" ref="FI230" si="12115">+$D230*EU211</f>
        <v>0</v>
      </c>
      <c r="FJ230" s="82">
        <f t="shared" ref="FJ230" si="12116">+$D230*EV211</f>
        <v>0</v>
      </c>
      <c r="FK230" s="82">
        <f t="shared" ref="FK230" si="12117">+$D230*EW211</f>
        <v>0</v>
      </c>
      <c r="FL230" s="82">
        <f t="shared" ref="FL230" si="12118">+$D230*EX211</f>
        <v>0</v>
      </c>
      <c r="FM230" s="82">
        <f t="shared" ref="FM230" si="12119">+$D230*EY211</f>
        <v>0</v>
      </c>
      <c r="FN230" s="82">
        <f t="shared" ref="FN230" si="12120">+$D230*EZ211</f>
        <v>0</v>
      </c>
      <c r="FO230" s="82">
        <f t="shared" ref="FO230" si="12121">+$D230*FA211</f>
        <v>0</v>
      </c>
      <c r="FP230" s="82">
        <f t="shared" ref="FP230" si="12122">+$D230*FB211</f>
        <v>0</v>
      </c>
      <c r="FQ230" s="82">
        <f t="shared" ref="FQ230" si="12123">+$D230*FC211</f>
        <v>0</v>
      </c>
      <c r="FR230" s="82">
        <f t="shared" ref="FR230" si="12124">+$D230*FD211</f>
        <v>0</v>
      </c>
      <c r="FS230" s="82">
        <f t="shared" ref="FS230" si="12125">+$D230*FE211</f>
        <v>0</v>
      </c>
      <c r="FT230" s="82">
        <f t="shared" ref="FT230" si="12126">+$D230*FF211</f>
        <v>0</v>
      </c>
      <c r="FU230" s="82">
        <f t="shared" ref="FU230" si="12127">+$D230*FG211</f>
        <v>0</v>
      </c>
    </row>
    <row r="231" spans="1:177">
      <c r="A231" s="79">
        <v>1967</v>
      </c>
      <c r="D231" s="98">
        <f>Data!CF31</f>
        <v>1.3051141558944737</v>
      </c>
      <c r="R231" s="82"/>
      <c r="S231" s="82"/>
      <c r="T231" s="82"/>
      <c r="U231" s="82"/>
      <c r="V231" s="82"/>
      <c r="W231" s="82"/>
      <c r="X231" s="82"/>
      <c r="Y231" s="82"/>
      <c r="Z231" s="82"/>
      <c r="AA231" s="82"/>
      <c r="AB231" s="82">
        <f>+$D231*M211</f>
        <v>1.3050728213084224</v>
      </c>
      <c r="AC231" s="82">
        <f t="shared" ref="AC231" si="12128">+$D231*N211</f>
        <v>1.2918517086916419</v>
      </c>
      <c r="AD231" s="82">
        <f t="shared" ref="AD231" si="12129">+$D231*O211</f>
        <v>1.2783300807450262</v>
      </c>
      <c r="AE231" s="82">
        <f t="shared" ref="AE231" si="12130">+$D231*P211</f>
        <v>1.2644769011938075</v>
      </c>
      <c r="AF231" s="82">
        <f t="shared" ref="AF231" si="12131">+$D231*Q211</f>
        <v>1.2502469727411183</v>
      </c>
      <c r="AG231" s="82">
        <f t="shared" ref="AG231" si="12132">+$D231*R211</f>
        <v>1.2355743433686133</v>
      </c>
      <c r="AH231" s="82">
        <f t="shared" ref="AH231" si="12133">+$D231*S211</f>
        <v>1.2203637304551904</v>
      </c>
      <c r="AI231" s="82">
        <f t="shared" ref="AI231" si="12134">+$D231*T211</f>
        <v>1.2044800264950006</v>
      </c>
      <c r="AJ231" s="82">
        <f t="shared" ref="AJ231" si="12135">+$D231*U211</f>
        <v>1.1877363870877442</v>
      </c>
      <c r="AK231" s="82">
        <f t="shared" ref="AK231" si="12136">+$D231*V211</f>
        <v>1.1698820151988198</v>
      </c>
      <c r="AL231" s="82">
        <f t="shared" ref="AL231" si="12137">+$D231*W211</f>
        <v>1.1505914984140708</v>
      </c>
      <c r="AM231" s="82">
        <f t="shared" ref="AM231" si="12138">+$D231*X211</f>
        <v>1.1294583138585499</v>
      </c>
      <c r="AN231" s="82">
        <f t="shared" ref="AN231" si="12139">+$D231*Y211</f>
        <v>1.1059957032960637</v>
      </c>
      <c r="AO231" s="82">
        <f t="shared" ref="AO231" si="12140">+$D231*Z211</f>
        <v>1.0796483006465083</v>
      </c>
      <c r="AP231" s="82">
        <f t="shared" ref="AP231" si="12141">+$D231*AA211</f>
        <v>1.049817421463159</v>
      </c>
      <c r="AQ231" s="82">
        <f t="shared" ref="AQ231" si="12142">+$D231*AB211</f>
        <v>1.0159016202294975</v>
      </c>
      <c r="AR231" s="82">
        <f t="shared" ref="AR231" si="12143">+$D231*AC211</f>
        <v>0.97735195742559844</v>
      </c>
      <c r="AS231" s="82">
        <f t="shared" ref="AS231" si="12144">+$D231*AD211</f>
        <v>0.93373858468204685</v>
      </c>
      <c r="AT231" s="82">
        <f t="shared" ref="AT231" si="12145">+$D231*AE211</f>
        <v>0.88482219002650486</v>
      </c>
      <c r="AU231" s="82">
        <f t="shared" ref="AU231" si="12146">+$D231*AF211</f>
        <v>0.83062118720110545</v>
      </c>
      <c r="AV231" s="82">
        <f t="shared" ref="AV231" si="12147">+$D231*AG211</f>
        <v>0.77146400715046248</v>
      </c>
      <c r="AW231" s="82">
        <f t="shared" ref="AW231" si="12148">+$D231*AH211</f>
        <v>0.70801608044053621</v>
      </c>
      <c r="AX231" s="82">
        <f t="shared" ref="AX231" si="12149">+$D231*AI211</f>
        <v>0.64127341225013179</v>
      </c>
      <c r="AY231" s="82">
        <f t="shared" ref="AY231" si="12150">+$D231*AJ211</f>
        <v>0.57251891966508917</v>
      </c>
      <c r="AZ231" s="82">
        <f t="shared" ref="AZ231" si="12151">+$D231*AK211</f>
        <v>0.50324329606329687</v>
      </c>
      <c r="BA231" s="82">
        <f t="shared" ref="BA231" si="12152">+$D231*AL211</f>
        <v>0.43503805196482453</v>
      </c>
      <c r="BB231" s="82">
        <f t="shared" ref="BB231" si="12153">+$D231*AM211</f>
        <v>0.36947333395886156</v>
      </c>
      <c r="BC231" s="82">
        <f t="shared" ref="BC231" si="12154">+$D231*AN211</f>
        <v>0.30797604002742945</v>
      </c>
      <c r="BD231" s="82">
        <f t="shared" ref="BD231" si="12155">+$D231*AO211</f>
        <v>0.25172394079403049</v>
      </c>
      <c r="BE231" s="82">
        <f t="shared" ref="BE231" si="12156">+$D231*AP211</f>
        <v>0.2015688996739288</v>
      </c>
      <c r="BF231" s="82">
        <f t="shared" ref="BF231" si="12157">+$D231*AQ211</f>
        <v>0.15799741696791827</v>
      </c>
      <c r="BG231" s="82">
        <f t="shared" ref="BG231" si="12158">+$D231*AR211</f>
        <v>0.12113065382944775</v>
      </c>
      <c r="BH231" s="82">
        <f t="shared" ref="BH231" si="12159">+$D231*AS211</f>
        <v>9.0760089665125193E-2</v>
      </c>
      <c r="BI231" s="82">
        <f t="shared" ref="BI231" si="12160">+$D231*AT211</f>
        <v>6.6410194449222665E-2</v>
      </c>
      <c r="BJ231" s="82">
        <f t="shared" ref="BJ231" si="12161">+$D231*AU211</f>
        <v>4.7416742795536176E-2</v>
      </c>
      <c r="BK231" s="82">
        <f t="shared" ref="BK231" si="12162">+$D231*AV211</f>
        <v>3.3008922152346312E-2</v>
      </c>
      <c r="BL231" s="82">
        <f t="shared" ref="BL231" si="12163">+$D231*AW211</f>
        <v>2.2384936501730054E-2</v>
      </c>
      <c r="BM231" s="82">
        <f t="shared" ref="BM231" si="12164">+$D231*AX211</f>
        <v>1.477374085769315E-2</v>
      </c>
      <c r="BN231" s="82">
        <f t="shared" ref="BN231" si="12165">+$D231*AY211</f>
        <v>9.4790524172821949E-3</v>
      </c>
      <c r="BO231" s="82">
        <f t="shared" ref="BO231" si="12166">+$D231*AZ211</f>
        <v>5.9051099159050224E-3</v>
      </c>
      <c r="BP231" s="82">
        <f t="shared" ref="BP231" si="12167">+$D231*BA211</f>
        <v>3.5662400595479781E-3</v>
      </c>
      <c r="BQ231" s="82">
        <f t="shared" ref="BQ231" si="12168">+$D231*BB211</f>
        <v>2.0838679629136868E-3</v>
      </c>
      <c r="BR231" s="82">
        <f t="shared" ref="BR231" si="12169">+$D231*BC211</f>
        <v>1.175177284280169E-3</v>
      </c>
      <c r="BS231" s="82">
        <f t="shared" ref="BS231" si="12170">+$D231*BD211</f>
        <v>6.3738253783260932E-4</v>
      </c>
      <c r="BT231" s="82">
        <f t="shared" ref="BT231" si="12171">+$D231*BE211</f>
        <v>3.3081588293616215E-4</v>
      </c>
      <c r="BU231" s="82">
        <f t="shared" ref="BU231" si="12172">+$D231*BF211</f>
        <v>1.6305335451384135E-4</v>
      </c>
      <c r="BV231" s="82">
        <f t="shared" ref="BV231" si="12173">+$D231*BG211</f>
        <v>7.535098090857133E-5</v>
      </c>
      <c r="BW231" s="82">
        <f t="shared" ref="BW231" si="12174">+$D231*BH211</f>
        <v>3.1880254854901309E-5</v>
      </c>
      <c r="BX231" s="82">
        <f t="shared" ref="BX231" si="12175">+$D231*BI211</f>
        <v>1.1707574404570961E-5</v>
      </c>
      <c r="BY231" s="82">
        <f t="shared" ref="BY231" si="12176">+$D231*BJ211</f>
        <v>3.1485062768613795E-6</v>
      </c>
      <c r="BZ231" s="82">
        <f t="shared" ref="BZ231" si="12177">+$D231*BK211</f>
        <v>0</v>
      </c>
      <c r="CA231" s="82">
        <f t="shared" ref="CA231" si="12178">+$D231*BL211</f>
        <v>0</v>
      </c>
      <c r="CB231" s="82">
        <f t="shared" ref="CB231" si="12179">+$D231*BM211</f>
        <v>0</v>
      </c>
      <c r="CC231" s="82">
        <f t="shared" ref="CC231" si="12180">+$D231*BN211</f>
        <v>0</v>
      </c>
      <c r="CD231" s="82">
        <f t="shared" ref="CD231" si="12181">+$D231*BO211</f>
        <v>0</v>
      </c>
      <c r="CE231" s="82">
        <f t="shared" ref="CE231" si="12182">+$D231*BP211</f>
        <v>0</v>
      </c>
      <c r="CF231" s="82">
        <f t="shared" ref="CF231" si="12183">+$D231*BQ211</f>
        <v>0</v>
      </c>
      <c r="CG231" s="82">
        <f t="shared" ref="CG231" si="12184">+$D231*BR211</f>
        <v>0</v>
      </c>
      <c r="CH231" s="82">
        <f t="shared" ref="CH231" si="12185">+$D231*BS211</f>
        <v>0</v>
      </c>
      <c r="CI231" s="82">
        <f t="shared" ref="CI231" si="12186">+$D231*BT211</f>
        <v>0</v>
      </c>
      <c r="CJ231" s="82">
        <f t="shared" ref="CJ231" si="12187">+$D231*BU211</f>
        <v>0</v>
      </c>
      <c r="CK231" s="82">
        <f t="shared" ref="CK231" si="12188">+$D231*BV211</f>
        <v>0</v>
      </c>
      <c r="CL231" s="82">
        <f t="shared" ref="CL231" si="12189">+$D231*BW211</f>
        <v>0</v>
      </c>
      <c r="CM231" s="82">
        <f t="shared" ref="CM231" si="12190">+$D231*BX211</f>
        <v>0</v>
      </c>
      <c r="CN231" s="82">
        <f t="shared" ref="CN231" si="12191">+$D231*BY211</f>
        <v>0</v>
      </c>
      <c r="CO231" s="82">
        <f t="shared" ref="CO231" si="12192">+$D231*BZ211</f>
        <v>0</v>
      </c>
      <c r="CX231" s="82"/>
      <c r="CY231" s="82"/>
      <c r="CZ231" s="82"/>
      <c r="DA231" s="82"/>
      <c r="DB231" s="82"/>
      <c r="DC231" s="82"/>
      <c r="DD231" s="82"/>
      <c r="DE231" s="82"/>
      <c r="DF231" s="82"/>
      <c r="DG231" s="82"/>
      <c r="DH231" s="82">
        <f>+$D231*CS211</f>
        <v>1.3051141558944737</v>
      </c>
      <c r="DI231" s="82">
        <f t="shared" ref="DI231" si="12193">+$D231*CT211</f>
        <v>1.2007050234229157</v>
      </c>
      <c r="DJ231" s="82">
        <f t="shared" ref="DJ231" si="12194">+$D231*CU211</f>
        <v>1.1046486215490825</v>
      </c>
      <c r="DK231" s="82">
        <f t="shared" ref="DK231" si="12195">+$D231*CV211</f>
        <v>1.016276731825156</v>
      </c>
      <c r="DL231" s="82">
        <f t="shared" ref="DL231" si="12196">+$D231*CW211</f>
        <v>0.93497459327914356</v>
      </c>
      <c r="DM231" s="82">
        <f t="shared" ref="DM231" si="12197">+$D231*CX211</f>
        <v>0.86017662581681209</v>
      </c>
      <c r="DN231" s="82">
        <f t="shared" ref="DN231" si="12198">+$D231*CY211</f>
        <v>0.79136249575146711</v>
      </c>
      <c r="DO231" s="82">
        <f t="shared" ref="DO231" si="12199">+$D231*CZ211</f>
        <v>0.72805349609134984</v>
      </c>
      <c r="DP231" s="82">
        <f t="shared" ref="DP231" si="12200">+$D231*DA211</f>
        <v>0.6698092164040419</v>
      </c>
      <c r="DQ231" s="82">
        <f t="shared" ref="DQ231" si="12201">+$D231*DB211</f>
        <v>0.61622447909171851</v>
      </c>
      <c r="DR231" s="82">
        <f t="shared" ref="DR231" si="12202">+$D231*DC211</f>
        <v>0.5669265207643811</v>
      </c>
      <c r="DS231" s="82">
        <f t="shared" ref="DS231" si="12203">+$D231*DD211</f>
        <v>0.52157239910323061</v>
      </c>
      <c r="DT231" s="82">
        <f t="shared" ref="DT231" si="12204">+$D231*DE211</f>
        <v>0.47984660717497218</v>
      </c>
      <c r="DU231" s="82">
        <f t="shared" ref="DU231" si="12205">+$D231*DF211</f>
        <v>0.44145887860097444</v>
      </c>
      <c r="DV231" s="82">
        <f t="shared" ref="DV231" si="12206">+$D231*DG211</f>
        <v>0.40614216831289646</v>
      </c>
      <c r="DW231" s="82">
        <f t="shared" ref="DW231" si="12207">+$D231*DH211</f>
        <v>0.37365079484786479</v>
      </c>
      <c r="DX231" s="82">
        <f t="shared" ref="DX231" si="12208">+$D231*DI211</f>
        <v>0.34375873126003559</v>
      </c>
      <c r="DY231" s="82">
        <f t="shared" ref="DY231" si="12209">+$D231*DJ211</f>
        <v>0.31625803275923275</v>
      </c>
      <c r="DZ231" s="82">
        <f t="shared" ref="DZ231" si="12210">+$D231*DK211</f>
        <v>0.29095739013849414</v>
      </c>
      <c r="EA231" s="82">
        <f t="shared" ref="EA231" si="12211">+$D231*DL211</f>
        <v>0.26768079892741459</v>
      </c>
      <c r="EB231" s="82">
        <f t="shared" ref="EB231" si="12212">+$D231*DM211</f>
        <v>0.24626633501322145</v>
      </c>
      <c r="EC231" s="82">
        <f t="shared" ref="EC231" si="12213">+$D231*DN211</f>
        <v>0.22656502821216376</v>
      </c>
      <c r="ED231" s="82">
        <f t="shared" ref="ED231" si="12214">+$D231*DO211</f>
        <v>0.20843982595519067</v>
      </c>
      <c r="EE231" s="82">
        <f t="shared" ref="EE231" si="12215">+$D231*DP211</f>
        <v>0.1917646398787754</v>
      </c>
      <c r="EF231" s="82">
        <f t="shared" ref="EF231" si="12216">+$D231*DQ211</f>
        <v>0.17642346868847339</v>
      </c>
      <c r="EG231" s="82">
        <f t="shared" ref="EG231" si="12217">+$D231*DR211</f>
        <v>0.16230959119339552</v>
      </c>
      <c r="EH231" s="82">
        <f t="shared" ref="EH231" si="12218">+$D231*DS211</f>
        <v>0.1493248238979239</v>
      </c>
      <c r="EI231" s="82">
        <f t="shared" ref="EI231" si="12219">+$D231*DT211</f>
        <v>0.13737883798608999</v>
      </c>
      <c r="EJ231" s="82">
        <f t="shared" ref="EJ231" si="12220">+$D231*DU211</f>
        <v>0.12638853094720279</v>
      </c>
      <c r="EK231" s="82">
        <f t="shared" ref="EK231" si="12221">+$D231*DV211</f>
        <v>0.11627744847142657</v>
      </c>
      <c r="EL231" s="82">
        <f t="shared" ref="EL231" si="12222">+$D231*DW211</f>
        <v>0.10697525259371245</v>
      </c>
      <c r="EM231" s="82">
        <f t="shared" ref="EM231" si="12223">+$D231*DX211</f>
        <v>9.8417232386215456E-2</v>
      </c>
      <c r="EN231" s="82">
        <f t="shared" ref="EN231" si="12224">+$D231*DY211</f>
        <v>9.0543853795318222E-2</v>
      </c>
      <c r="EO231" s="82">
        <f t="shared" ref="EO231" si="12225">+$D231*DZ211</f>
        <v>8.3300345491692782E-2</v>
      </c>
      <c r="EP231" s="82">
        <f t="shared" ref="EP231" si="12226">+$D231*EA211</f>
        <v>7.6636317852357347E-2</v>
      </c>
      <c r="EQ231" s="82">
        <f t="shared" ref="EQ231" si="12227">+$D231*EB211</f>
        <v>7.0505412424168759E-2</v>
      </c>
      <c r="ER231" s="82">
        <f t="shared" ref="ER231" si="12228">+$D231*EC211</f>
        <v>6.4864979430235267E-2</v>
      </c>
      <c r="ES231" s="82">
        <f t="shared" ref="ES231" si="12229">+$D231*ED211</f>
        <v>5.9675781075816454E-2</v>
      </c>
      <c r="ET231" s="82">
        <f t="shared" ref="ET231" si="12230">+$D231*EE211</f>
        <v>5.4901718589751132E-2</v>
      </c>
      <c r="EU231" s="82">
        <f t="shared" ref="EU231" si="12231">+$D231*EF211</f>
        <v>5.0509581102571047E-2</v>
      </c>
      <c r="EV231" s="82">
        <f t="shared" ref="EV231" si="12232">+$D231*EG211</f>
        <v>4.6468814614365368E-2</v>
      </c>
      <c r="EW231" s="82">
        <f t="shared" ref="EW231" si="12233">+$D231*EH211</f>
        <v>4.2751309445216143E-2</v>
      </c>
      <c r="EX231" s="82">
        <f t="shared" ref="EX231" si="12234">+$D231*EI211</f>
        <v>3.9331204689598845E-2</v>
      </c>
      <c r="EY231" s="82">
        <f t="shared" ref="EY231" si="12235">+$D231*EJ211</f>
        <v>3.6184708314430943E-2</v>
      </c>
      <c r="EZ231" s="82">
        <f t="shared" ref="EZ231" si="12236">+$D231*EK211</f>
        <v>3.3289931649276468E-2</v>
      </c>
      <c r="FA231" s="82">
        <f t="shared" ref="FA231" si="12237">+$D231*EL211</f>
        <v>3.0626737117334348E-2</v>
      </c>
      <c r="FB231" s="82">
        <f t="shared" ref="FB231" si="12238">+$D231*EM211</f>
        <v>2.8176598147947603E-2</v>
      </c>
      <c r="FC231" s="82">
        <f t="shared" ref="FC231" si="12239">+$D231*EN211</f>
        <v>2.5922470296111798E-2</v>
      </c>
      <c r="FD231" s="82">
        <f t="shared" ref="FD231" si="12240">+$D231*EO211</f>
        <v>2.3848672672422855E-2</v>
      </c>
      <c r="FE231" s="82">
        <f t="shared" ref="FE231" si="12241">+$D231*EP211</f>
        <v>2.1940778858629027E-2</v>
      </c>
      <c r="FF231" s="82">
        <f t="shared" ref="FF231" si="12242">+$D231*EQ211</f>
        <v>0</v>
      </c>
      <c r="FG231" s="82">
        <f t="shared" ref="FG231" si="12243">+$D231*ER211</f>
        <v>0</v>
      </c>
      <c r="FH231" s="82">
        <f t="shared" ref="FH231" si="12244">+$D231*ES211</f>
        <v>0</v>
      </c>
      <c r="FI231" s="82">
        <f t="shared" ref="FI231" si="12245">+$D231*ET211</f>
        <v>0</v>
      </c>
      <c r="FJ231" s="82">
        <f t="shared" ref="FJ231" si="12246">+$D231*EU211</f>
        <v>0</v>
      </c>
      <c r="FK231" s="82">
        <f t="shared" ref="FK231" si="12247">+$D231*EV211</f>
        <v>0</v>
      </c>
      <c r="FL231" s="82">
        <f t="shared" ref="FL231" si="12248">+$D231*EW211</f>
        <v>0</v>
      </c>
      <c r="FM231" s="82">
        <f t="shared" ref="FM231" si="12249">+$D231*EX211</f>
        <v>0</v>
      </c>
      <c r="FN231" s="82">
        <f t="shared" ref="FN231" si="12250">+$D231*EY211</f>
        <v>0</v>
      </c>
      <c r="FO231" s="82">
        <f t="shared" ref="FO231" si="12251">+$D231*EZ211</f>
        <v>0</v>
      </c>
      <c r="FP231" s="82">
        <f t="shared" ref="FP231" si="12252">+$D231*FA211</f>
        <v>0</v>
      </c>
      <c r="FQ231" s="82">
        <f t="shared" ref="FQ231" si="12253">+$D231*FB211</f>
        <v>0</v>
      </c>
      <c r="FR231" s="82">
        <f t="shared" ref="FR231" si="12254">+$D231*FC211</f>
        <v>0</v>
      </c>
      <c r="FS231" s="82">
        <f t="shared" ref="FS231" si="12255">+$D231*FD211</f>
        <v>0</v>
      </c>
      <c r="FT231" s="82">
        <f t="shared" ref="FT231" si="12256">+$D231*FE211</f>
        <v>0</v>
      </c>
      <c r="FU231" s="82">
        <f t="shared" ref="FU231" si="12257">+$D231*FF211</f>
        <v>0</v>
      </c>
    </row>
    <row r="232" spans="1:177">
      <c r="A232" s="79">
        <v>1968</v>
      </c>
      <c r="D232" s="98">
        <f>Data!CF32</f>
        <v>1.0035532267167291</v>
      </c>
      <c r="R232" s="82"/>
      <c r="S232" s="82"/>
      <c r="T232" s="82"/>
      <c r="U232" s="82"/>
      <c r="V232" s="82"/>
      <c r="W232" s="82"/>
      <c r="X232" s="82"/>
      <c r="Y232" s="82"/>
      <c r="Z232" s="82"/>
      <c r="AA232" s="82"/>
      <c r="AC232" s="82">
        <f>+$D232*M211</f>
        <v>1.0035214429397934</v>
      </c>
      <c r="AD232" s="82">
        <f t="shared" ref="AD232" si="12258">+$D232*N211</f>
        <v>0.9933552132905088</v>
      </c>
      <c r="AE232" s="82">
        <f t="shared" ref="AE232" si="12259">+$D232*O211</f>
        <v>0.98295790567185892</v>
      </c>
      <c r="AF232" s="82">
        <f t="shared" ref="AF232" si="12260">+$D232*P211</f>
        <v>0.9723056550805047</v>
      </c>
      <c r="AG232" s="82">
        <f t="shared" ref="AG232" si="12261">+$D232*Q211</f>
        <v>0.96136370755036149</v>
      </c>
      <c r="AH232" s="82">
        <f t="shared" ref="AH232" si="12262">+$D232*R211</f>
        <v>0.95008134999972704</v>
      </c>
      <c r="AI232" s="82">
        <f t="shared" ref="AI232" si="12263">+$D232*S211</f>
        <v>0.93838531590135887</v>
      </c>
      <c r="AJ232" s="82">
        <f t="shared" ref="AJ232" si="12264">+$D232*T211</f>
        <v>0.92617171581935143</v>
      </c>
      <c r="AK232" s="82">
        <f t="shared" ref="AK232" si="12265">+$D232*U211</f>
        <v>0.91329687779982405</v>
      </c>
      <c r="AL232" s="82">
        <f t="shared" ref="AL232" si="12266">+$D232*V211</f>
        <v>0.8995679542116416</v>
      </c>
      <c r="AM232" s="82">
        <f t="shared" ref="AM232" si="12267">+$D232*W211</f>
        <v>0.8847347227453104</v>
      </c>
      <c r="AN232" s="82">
        <f t="shared" ref="AN232" si="12268">+$D232*X211</f>
        <v>0.86848459209144613</v>
      </c>
      <c r="AO232" s="82">
        <f t="shared" ref="AO232" si="12269">+$D232*Y211</f>
        <v>0.85044327483897653</v>
      </c>
      <c r="AP232" s="82">
        <f t="shared" ref="AP232" si="12270">+$D232*Z211</f>
        <v>0.83018372832716625</v>
      </c>
      <c r="AQ232" s="82">
        <f t="shared" ref="AQ232" si="12271">+$D232*AA211</f>
        <v>0.80724560071201557</v>
      </c>
      <c r="AR232" s="82">
        <f t="shared" ref="AR232" si="12272">+$D232*AB211</f>
        <v>0.78116641705516754</v>
      </c>
      <c r="AS232" s="82">
        <f t="shared" ref="AS232" si="12273">+$D232*AC211</f>
        <v>0.75152407632890328</v>
      </c>
      <c r="AT232" s="82">
        <f t="shared" ref="AT232" si="12274">+$D232*AD211</f>
        <v>0.71798805134050403</v>
      </c>
      <c r="AU232" s="82">
        <f t="shared" ref="AU232" si="12275">+$D232*AE211</f>
        <v>0.68037432577159118</v>
      </c>
      <c r="AV232" s="82">
        <f t="shared" ref="AV232" si="12276">+$D232*AF211</f>
        <v>0.63869705866737148</v>
      </c>
      <c r="AW232" s="82">
        <f t="shared" ref="AW232" si="12277">+$D232*AG211</f>
        <v>0.59320879340325194</v>
      </c>
      <c r="AX232" s="82">
        <f t="shared" ref="AX232" si="12278">+$D232*AH211</f>
        <v>0.54442120552011097</v>
      </c>
      <c r="AY232" s="82">
        <f t="shared" ref="AY232" si="12279">+$D232*AI211</f>
        <v>0.49310016228442627</v>
      </c>
      <c r="AZ232" s="82">
        <f t="shared" ref="AZ232" si="12280">+$D232*AJ211</f>
        <v>0.44023214872916611</v>
      </c>
      <c r="BA232" s="82">
        <f t="shared" ref="BA232" si="12281">+$D232*AK211</f>
        <v>0.38696341718993554</v>
      </c>
      <c r="BB232" s="82">
        <f t="shared" ref="BB232" si="12282">+$D232*AL211</f>
        <v>0.33451774223890968</v>
      </c>
      <c r="BC232" s="82">
        <f t="shared" ref="BC232" si="12283">+$D232*AM211</f>
        <v>0.28410247088775231</v>
      </c>
      <c r="BD232" s="82">
        <f t="shared" ref="BD232" si="12284">+$D232*AN211</f>
        <v>0.2368148007015852</v>
      </c>
      <c r="BE232" s="82">
        <f t="shared" ref="BE232" si="12285">+$D232*AO211</f>
        <v>0.19356036549351927</v>
      </c>
      <c r="BF232" s="82">
        <f t="shared" ref="BF232" si="12286">+$D232*AP211</f>
        <v>0.15499419630068578</v>
      </c>
      <c r="BG232" s="82">
        <f t="shared" ref="BG232" si="12287">+$D232*AQ211</f>
        <v>0.12149038219755796</v>
      </c>
      <c r="BH232" s="82">
        <f t="shared" ref="BH232" si="12288">+$D232*AR211</f>
        <v>9.3142088725209071E-2</v>
      </c>
      <c r="BI232" s="82">
        <f t="shared" ref="BI232" si="12289">+$D232*AS211</f>
        <v>6.978897625864125E-2</v>
      </c>
      <c r="BJ232" s="82">
        <f t="shared" ref="BJ232" si="12290">+$D232*AT211</f>
        <v>5.1065391196164114E-2</v>
      </c>
      <c r="BK232" s="82">
        <f t="shared" ref="BK232" si="12291">+$D232*AU211</f>
        <v>3.6460584706664613E-2</v>
      </c>
      <c r="BL232" s="82">
        <f t="shared" ref="BL232" si="12292">+$D232*AV211</f>
        <v>2.5381848926253555E-2</v>
      </c>
      <c r="BM232" s="82">
        <f t="shared" ref="BM232" si="12293">+$D232*AW211</f>
        <v>1.7212651594269178E-2</v>
      </c>
      <c r="BN232" s="82">
        <f t="shared" ref="BN232" si="12294">+$D232*AX211</f>
        <v>1.1360106119034026E-2</v>
      </c>
      <c r="BO232" s="82">
        <f t="shared" ref="BO232" si="12295">+$D232*AY211</f>
        <v>7.2888134701603212E-3</v>
      </c>
      <c r="BP232" s="82">
        <f t="shared" ref="BP232" si="12296">+$D232*AZ211</f>
        <v>4.5406695525127671E-3</v>
      </c>
      <c r="BQ232" s="82">
        <f t="shared" ref="BQ232" si="12297">+$D232*BA211</f>
        <v>2.7422212094182588E-3</v>
      </c>
      <c r="BR232" s="82">
        <f t="shared" ref="BR232" si="12298">+$D232*BB211</f>
        <v>1.6023674318361616E-3</v>
      </c>
      <c r="BS232" s="82">
        <f t="shared" ref="BS232" si="12299">+$D232*BC211</f>
        <v>9.0363969333800119E-4</v>
      </c>
      <c r="BT232" s="82">
        <f t="shared" ref="BT232" si="12300">+$D232*BD211</f>
        <v>4.901083170432886E-4</v>
      </c>
      <c r="BU232" s="82">
        <f t="shared" ref="BU232" si="12301">+$D232*BE211</f>
        <v>2.5437724759195147E-4</v>
      </c>
      <c r="BV232" s="82">
        <f t="shared" ref="BV232" si="12302">+$D232*BF211</f>
        <v>1.253780899627166E-4</v>
      </c>
      <c r="BW232" s="82">
        <f t="shared" ref="BW232" si="12303">+$D232*BG211</f>
        <v>5.7940310957121845E-5</v>
      </c>
      <c r="BX232" s="82">
        <f t="shared" ref="BX232" si="12304">+$D232*BH211</f>
        <v>2.4513972577564122E-5</v>
      </c>
      <c r="BY232" s="82">
        <f t="shared" ref="BY232" si="12305">+$D232*BI211</f>
        <v>9.0024110286972989E-6</v>
      </c>
      <c r="BZ232" s="82">
        <f t="shared" ref="BZ232" si="12306">+$D232*BJ211</f>
        <v>2.4210093953939098E-6</v>
      </c>
      <c r="CA232" s="82">
        <f t="shared" ref="CA232" si="12307">+$D232*BK211</f>
        <v>0</v>
      </c>
      <c r="CB232" s="82">
        <f t="shared" ref="CB232" si="12308">+$D232*BL211</f>
        <v>0</v>
      </c>
      <c r="CC232" s="82">
        <f t="shared" ref="CC232" si="12309">+$D232*BM211</f>
        <v>0</v>
      </c>
      <c r="CD232" s="82">
        <f t="shared" ref="CD232" si="12310">+$D232*BN211</f>
        <v>0</v>
      </c>
      <c r="CE232" s="82">
        <f t="shared" ref="CE232" si="12311">+$D232*BO211</f>
        <v>0</v>
      </c>
      <c r="CF232" s="82">
        <f t="shared" ref="CF232" si="12312">+$D232*BP211</f>
        <v>0</v>
      </c>
      <c r="CG232" s="82">
        <f t="shared" ref="CG232" si="12313">+$D232*BQ211</f>
        <v>0</v>
      </c>
      <c r="CH232" s="82">
        <f t="shared" ref="CH232" si="12314">+$D232*BR211</f>
        <v>0</v>
      </c>
      <c r="CI232" s="82">
        <f t="shared" ref="CI232" si="12315">+$D232*BS211</f>
        <v>0</v>
      </c>
      <c r="CJ232" s="82">
        <f t="shared" ref="CJ232" si="12316">+$D232*BT211</f>
        <v>0</v>
      </c>
      <c r="CK232" s="82">
        <f t="shared" ref="CK232" si="12317">+$D232*BU211</f>
        <v>0</v>
      </c>
      <c r="CL232" s="82">
        <f t="shared" ref="CL232" si="12318">+$D232*BV211</f>
        <v>0</v>
      </c>
      <c r="CM232" s="82">
        <f t="shared" ref="CM232" si="12319">+$D232*BW211</f>
        <v>0</v>
      </c>
      <c r="CN232" s="82">
        <f t="shared" ref="CN232" si="12320">+$D232*BX211</f>
        <v>0</v>
      </c>
      <c r="CO232" s="82">
        <f t="shared" ref="CO232" si="12321">+$D232*BY211</f>
        <v>0</v>
      </c>
      <c r="CX232" s="82"/>
      <c r="CY232" s="82"/>
      <c r="CZ232" s="82"/>
      <c r="DA232" s="82"/>
      <c r="DB232" s="82"/>
      <c r="DC232" s="82"/>
      <c r="DD232" s="82"/>
      <c r="DE232" s="82"/>
      <c r="DF232" s="82"/>
      <c r="DG232" s="82"/>
      <c r="DI232" s="82">
        <f>+$D232*CS211</f>
        <v>1.0035532267167291</v>
      </c>
      <c r="DJ232" s="82">
        <f t="shared" ref="DJ232" si="12322">+$D232*CT211</f>
        <v>0.92326896857939078</v>
      </c>
      <c r="DK232" s="82">
        <f t="shared" ref="DK232" si="12323">+$D232*CU211</f>
        <v>0.8494074510930395</v>
      </c>
      <c r="DL232" s="82">
        <f t="shared" ref="DL232" si="12324">+$D232*CV211</f>
        <v>0.78145485500559642</v>
      </c>
      <c r="DM232" s="82">
        <f t="shared" ref="DM232" si="12325">+$D232*CW211</f>
        <v>0.71893846660514871</v>
      </c>
      <c r="DN232" s="82">
        <f t="shared" ref="DN232" si="12326">+$D232*CX211</f>
        <v>0.66142338927673683</v>
      </c>
      <c r="DO232" s="82">
        <f t="shared" ref="DO232" si="12327">+$D232*CY211</f>
        <v>0.60850951813459786</v>
      </c>
      <c r="DP232" s="82">
        <f t="shared" ref="DP232" si="12328">+$D232*CZ211</f>
        <v>0.55982875668383014</v>
      </c>
      <c r="DQ232" s="82">
        <f t="shared" ref="DQ232" si="12329">+$D232*DA211</f>
        <v>0.5150424561491237</v>
      </c>
      <c r="DR232" s="82">
        <f t="shared" ref="DR232" si="12330">+$D232*DB211</f>
        <v>0.47383905965719386</v>
      </c>
      <c r="DS232" s="82">
        <f t="shared" ref="DS232" si="12331">+$D232*DC211</f>
        <v>0.4359319348846184</v>
      </c>
      <c r="DT232" s="82">
        <f t="shared" ref="DT232" si="12332">+$D232*DD211</f>
        <v>0.40105738009384889</v>
      </c>
      <c r="DU232" s="82">
        <f t="shared" ref="DU232" si="12333">+$D232*DE211</f>
        <v>0.36897278968634101</v>
      </c>
      <c r="DV232" s="82">
        <f t="shared" ref="DV232" si="12334">+$D232*DF211</f>
        <v>0.33945496651143375</v>
      </c>
      <c r="DW232" s="82">
        <f t="shared" ref="DW232" si="12335">+$D232*DG211</f>
        <v>0.31229856919051902</v>
      </c>
      <c r="DX232" s="82">
        <f t="shared" ref="DX232" si="12336">+$D232*DH211</f>
        <v>0.28731468365527751</v>
      </c>
      <c r="DY232" s="82">
        <f t="shared" ref="DY232" si="12337">+$D232*DI211</f>
        <v>0.26432950896285534</v>
      </c>
      <c r="DZ232" s="82">
        <f t="shared" ref="DZ232" si="12338">+$D232*DJ211</f>
        <v>0.2431831482458269</v>
      </c>
      <c r="EA232" s="82">
        <f t="shared" ref="EA232" si="12339">+$D232*DK211</f>
        <v>0.22372849638616077</v>
      </c>
      <c r="EB232" s="82">
        <f t="shared" ref="EB232" si="12340">+$D232*DL211</f>
        <v>0.20583021667526791</v>
      </c>
      <c r="EC232" s="82">
        <f t="shared" ref="EC232" si="12341">+$D232*DM211</f>
        <v>0.1893637993412465</v>
      </c>
      <c r="ED232" s="82">
        <f t="shared" ref="ED232" si="12342">+$D232*DN211</f>
        <v>0.17421469539394679</v>
      </c>
      <c r="EE232" s="82">
        <f t="shared" ref="EE232" si="12343">+$D232*DO211</f>
        <v>0.16027751976243104</v>
      </c>
      <c r="EF232" s="82">
        <f t="shared" ref="EF232" si="12344">+$D232*DP211</f>
        <v>0.14745531818143653</v>
      </c>
      <c r="EG232" s="82">
        <f t="shared" ref="EG232" si="12345">+$D232*DQ211</f>
        <v>0.13565889272692164</v>
      </c>
      <c r="EH232" s="82">
        <f t="shared" ref="EH232" si="12346">+$D232*DR211</f>
        <v>0.12480618130876792</v>
      </c>
      <c r="EI232" s="82">
        <f t="shared" ref="EI232" si="12347">+$D232*DS211</f>
        <v>0.1148216868040665</v>
      </c>
      <c r="EJ232" s="82">
        <f t="shared" ref="EJ232" si="12348">+$D232*DT211</f>
        <v>0.10563595185974117</v>
      </c>
      <c r="EK232" s="82">
        <f t="shared" ref="EK232" si="12349">+$D232*DU211</f>
        <v>9.7185075710961882E-2</v>
      </c>
      <c r="EL232" s="82">
        <f t="shared" ref="EL232" si="12350">+$D232*DV211</f>
        <v>8.9410269654084926E-2</v>
      </c>
      <c r="EM232" s="82">
        <f t="shared" ref="EM232" si="12351">+$D232*DW211</f>
        <v>8.2257448081758139E-2</v>
      </c>
      <c r="EN232" s="82">
        <f t="shared" ref="EN232" si="12352">+$D232*DX211</f>
        <v>7.5676852235217487E-2</v>
      </c>
      <c r="EO232" s="82">
        <f t="shared" ref="EO232" si="12353">+$D232*DY211</f>
        <v>6.96227040564001E-2</v>
      </c>
      <c r="EP232" s="82">
        <f t="shared" ref="EP232" si="12354">+$D232*DZ211</f>
        <v>6.4052887731888095E-2</v>
      </c>
      <c r="EQ232" s="82">
        <f t="shared" ref="EQ232" si="12355">+$D232*EA211</f>
        <v>5.8928656713337045E-2</v>
      </c>
      <c r="ER232" s="82">
        <f t="shared" ref="ER232" si="12356">+$D232*EB211</f>
        <v>5.4214364176270083E-2</v>
      </c>
      <c r="ES232" s="82">
        <f t="shared" ref="ES232" si="12357">+$D232*EC211</f>
        <v>4.987721504216848E-2</v>
      </c>
      <c r="ET232" s="82">
        <f t="shared" ref="ET232" si="12358">+$D232*ED211</f>
        <v>4.5887037838795011E-2</v>
      </c>
      <c r="EU232" s="82">
        <f t="shared" ref="EU232" si="12359">+$D232*EE211</f>
        <v>4.2216074811691401E-2</v>
      </c>
      <c r="EV232" s="82">
        <f t="shared" ref="EV232" si="12360">+$D232*EF211</f>
        <v>3.8838788826756093E-2</v>
      </c>
      <c r="EW232" s="82">
        <f t="shared" ref="EW232" si="12361">+$D232*EG211</f>
        <v>3.5731685720615608E-2</v>
      </c>
      <c r="EX232" s="82">
        <f t="shared" ref="EX232" si="12362">+$D232*EH211</f>
        <v>3.2873150862966362E-2</v>
      </c>
      <c r="EY232" s="82">
        <f t="shared" ref="EY232" si="12363">+$D232*EI211</f>
        <v>3.0243298793929053E-2</v>
      </c>
      <c r="EZ232" s="82">
        <f t="shared" ref="EZ232" si="12364">+$D232*EJ211</f>
        <v>2.782383489041473E-2</v>
      </c>
      <c r="FA232" s="82">
        <f t="shared" ref="FA232" si="12365">+$D232*EK211</f>
        <v>2.5597928099181551E-2</v>
      </c>
      <c r="FB232" s="82">
        <f t="shared" ref="FB232" si="12366">+$D232*EL211</f>
        <v>2.3550093851247029E-2</v>
      </c>
      <c r="FC232" s="82">
        <f t="shared" ref="FC232" si="12367">+$D232*EM211</f>
        <v>2.1666086343147265E-2</v>
      </c>
      <c r="FD232" s="82">
        <f t="shared" ref="FD232" si="12368">+$D232*EN211</f>
        <v>1.9932799435695488E-2</v>
      </c>
      <c r="FE232" s="82">
        <f t="shared" ref="FE232" si="12369">+$D232*EO211</f>
        <v>1.8338175480839849E-2</v>
      </c>
      <c r="FF232" s="82">
        <f t="shared" ref="FF232" si="12370">+$D232*EP211</f>
        <v>1.6871121442372662E-2</v>
      </c>
      <c r="FG232" s="82">
        <f t="shared" ref="FG232" si="12371">+$D232*EQ211</f>
        <v>0</v>
      </c>
      <c r="FH232" s="82">
        <f t="shared" ref="FH232" si="12372">+$D232*ER211</f>
        <v>0</v>
      </c>
      <c r="FI232" s="82">
        <f t="shared" ref="FI232" si="12373">+$D232*ES211</f>
        <v>0</v>
      </c>
      <c r="FJ232" s="82">
        <f t="shared" ref="FJ232" si="12374">+$D232*ET211</f>
        <v>0</v>
      </c>
      <c r="FK232" s="82">
        <f t="shared" ref="FK232" si="12375">+$D232*EU211</f>
        <v>0</v>
      </c>
      <c r="FL232" s="82">
        <f t="shared" ref="FL232" si="12376">+$D232*EV211</f>
        <v>0</v>
      </c>
      <c r="FM232" s="82">
        <f t="shared" ref="FM232" si="12377">+$D232*EW211</f>
        <v>0</v>
      </c>
      <c r="FN232" s="82">
        <f t="shared" ref="FN232" si="12378">+$D232*EX211</f>
        <v>0</v>
      </c>
      <c r="FO232" s="82">
        <f t="shared" ref="FO232" si="12379">+$D232*EY211</f>
        <v>0</v>
      </c>
      <c r="FP232" s="82">
        <f t="shared" ref="FP232" si="12380">+$D232*EZ211</f>
        <v>0</v>
      </c>
      <c r="FQ232" s="82">
        <f t="shared" ref="FQ232" si="12381">+$D232*FA211</f>
        <v>0</v>
      </c>
      <c r="FR232" s="82">
        <f t="shared" ref="FR232" si="12382">+$D232*FB211</f>
        <v>0</v>
      </c>
      <c r="FS232" s="82">
        <f t="shared" ref="FS232" si="12383">+$D232*FC211</f>
        <v>0</v>
      </c>
      <c r="FT232" s="82">
        <f t="shared" ref="FT232" si="12384">+$D232*FD211</f>
        <v>0</v>
      </c>
      <c r="FU232" s="82">
        <f t="shared" ref="FU232" si="12385">+$D232*FE211</f>
        <v>0</v>
      </c>
    </row>
    <row r="233" spans="1:177">
      <c r="A233" s="79">
        <v>1969</v>
      </c>
      <c r="D233" s="98">
        <f>Data!CF33</f>
        <v>1.7872690136661267</v>
      </c>
      <c r="R233" s="82"/>
      <c r="S233" s="82"/>
      <c r="T233" s="82"/>
      <c r="U233" s="82"/>
      <c r="V233" s="82"/>
      <c r="W233" s="82"/>
      <c r="X233" s="82"/>
      <c r="Y233" s="82"/>
      <c r="Z233" s="82"/>
      <c r="AA233" s="82"/>
      <c r="AD233" s="82">
        <f>+$D233*M211</f>
        <v>1.7872124086369741</v>
      </c>
      <c r="AE233" s="82">
        <f t="shared" ref="AE233" si="12386">+$D233*N211</f>
        <v>1.7691069541834765</v>
      </c>
      <c r="AF233" s="82">
        <f t="shared" ref="AF233" si="12387">+$D233*O211</f>
        <v>1.7505899635170583</v>
      </c>
      <c r="AG233" s="82">
        <f t="shared" ref="AG233" si="12388">+$D233*P211</f>
        <v>1.7316189344765549</v>
      </c>
      <c r="AH233" s="82">
        <f t="shared" ref="AH233" si="12389">+$D233*Q211</f>
        <v>1.7121319723013979</v>
      </c>
      <c r="AI233" s="82">
        <f t="shared" ref="AI233" si="12390">+$D233*R211</f>
        <v>1.6920387599888607</v>
      </c>
      <c r="AJ233" s="82">
        <f t="shared" ref="AJ233" si="12391">+$D233*S211</f>
        <v>1.6712088141820138</v>
      </c>
      <c r="AK233" s="82">
        <f t="shared" ref="AK233" si="12392">+$D233*T211</f>
        <v>1.6494571139325922</v>
      </c>
      <c r="AL233" s="82">
        <f t="shared" ref="AL233" si="12393">+$D233*U211</f>
        <v>1.6265277879778992</v>
      </c>
      <c r="AM233" s="82">
        <f t="shared" ref="AM233" si="12394">+$D233*V211</f>
        <v>1.6020773860790125</v>
      </c>
      <c r="AN233" s="82">
        <f t="shared" ref="AN233" si="12395">+$D233*W211</f>
        <v>1.5756602770841608</v>
      </c>
      <c r="AO233" s="82">
        <f t="shared" ref="AO233" si="12396">+$D233*X211</f>
        <v>1.5467197543371041</v>
      </c>
      <c r="AP233" s="82">
        <f t="shared" ref="AP233" si="12397">+$D233*Y211</f>
        <v>1.5145892340690836</v>
      </c>
      <c r="AQ233" s="82">
        <f t="shared" ref="AQ233" si="12398">+$D233*Z211</f>
        <v>1.4785081785281133</v>
      </c>
      <c r="AR233" s="82">
        <f t="shared" ref="AR233" si="12399">+$D233*AA211</f>
        <v>1.4376567282744936</v>
      </c>
      <c r="AS233" s="82">
        <f t="shared" ref="AS233" si="12400">+$D233*AB211</f>
        <v>1.3912112427628924</v>
      </c>
      <c r="AT233" s="82">
        <f t="shared" ref="AT233" si="12401">+$D233*AC211</f>
        <v>1.3384199849978073</v>
      </c>
      <c r="AU233" s="82">
        <f t="shared" ref="AU233" si="12402">+$D233*AD211</f>
        <v>1.278694305574311</v>
      </c>
      <c r="AV233" s="82">
        <f t="shared" ref="AV233" si="12403">+$D233*AE211</f>
        <v>1.2117064822998063</v>
      </c>
      <c r="AW233" s="82">
        <f t="shared" ref="AW233" si="12404">+$D233*AF211</f>
        <v>1.1374817315973862</v>
      </c>
      <c r="AX233" s="82">
        <f t="shared" ref="AX233" si="12405">+$D233*AG211</f>
        <v>1.0564698183001013</v>
      </c>
      <c r="AY233" s="82">
        <f t="shared" ref="AY233" si="12406">+$D233*AH211</f>
        <v>0.96958200631993652</v>
      </c>
      <c r="AZ233" s="82">
        <f t="shared" ref="AZ233" si="12407">+$D233*AI211</f>
        <v>0.87818226001624622</v>
      </c>
      <c r="BA233" s="82">
        <f t="shared" ref="BA233" si="12408">+$D233*AJ211</f>
        <v>0.7840274509579036</v>
      </c>
      <c r="BB233" s="82">
        <f t="shared" ref="BB233" si="12409">+$D233*AK211</f>
        <v>0.68915898684180965</v>
      </c>
      <c r="BC233" s="82">
        <f t="shared" ref="BC233" si="12410">+$D233*AL211</f>
        <v>0.59575633788870885</v>
      </c>
      <c r="BD233" s="82">
        <f t="shared" ref="BD233" si="12411">+$D233*AM211</f>
        <v>0.50596971780450373</v>
      </c>
      <c r="BE233" s="82">
        <f t="shared" ref="BE233" si="12412">+$D233*AN211</f>
        <v>0.42175317063768747</v>
      </c>
      <c r="BF233" s="82">
        <f t="shared" ref="BF233" si="12413">+$D233*AO211</f>
        <v>0.34471957671070913</v>
      </c>
      <c r="BG233" s="82">
        <f t="shared" ref="BG233" si="12414">+$D233*AP211</f>
        <v>0.2760355076059095</v>
      </c>
      <c r="BH233" s="82">
        <f t="shared" ref="BH233" si="12415">+$D233*AQ211</f>
        <v>0.21636719386628081</v>
      </c>
      <c r="BI233" s="82">
        <f t="shared" ref="BI233" si="12416">+$D233*AR211</f>
        <v>0.1658805578168864</v>
      </c>
      <c r="BJ233" s="82">
        <f t="shared" ref="BJ233" si="12417">+$D233*AS211</f>
        <v>0.12429004405738235</v>
      </c>
      <c r="BK233" s="82">
        <f t="shared" ref="BK233" si="12418">+$D233*AT211</f>
        <v>9.0944445123492257E-2</v>
      </c>
      <c r="BL233" s="82">
        <f t="shared" ref="BL233" si="12419">+$D233*AU211</f>
        <v>6.4934147518579677E-2</v>
      </c>
      <c r="BM233" s="82">
        <f t="shared" ref="BM233" si="12420">+$D233*AV211</f>
        <v>4.5203573550217563E-2</v>
      </c>
      <c r="BN233" s="82">
        <f t="shared" ref="BN233" si="12421">+$D233*AW211</f>
        <v>3.0654715682710616E-2</v>
      </c>
      <c r="BO233" s="82">
        <f t="shared" ref="BO233" si="12422">+$D233*AX211</f>
        <v>2.0231677919998876E-2</v>
      </c>
      <c r="BP233" s="82">
        <f t="shared" ref="BP233" si="12423">+$D233*AY211</f>
        <v>1.2980946216704198E-2</v>
      </c>
      <c r="BQ233" s="82">
        <f t="shared" ref="BQ233" si="12424">+$D233*AZ211</f>
        <v>8.086664241072709E-3</v>
      </c>
      <c r="BR233" s="82">
        <f t="shared" ref="BR233" si="12425">+$D233*BA211</f>
        <v>4.8837339821485365E-3</v>
      </c>
      <c r="BS233" s="82">
        <f t="shared" ref="BS233" si="12426">+$D233*BB211</f>
        <v>2.8537217391030496E-3</v>
      </c>
      <c r="BT233" s="82">
        <f t="shared" ref="BT233" si="12427">+$D233*BC211</f>
        <v>1.6093289129323349E-3</v>
      </c>
      <c r="BU233" s="82">
        <f t="shared" ref="BU233" si="12428">+$D233*BD211</f>
        <v>8.7285396037969974E-4</v>
      </c>
      <c r="BV233" s="82">
        <f t="shared" ref="BV233" si="12429">+$D233*BE211</f>
        <v>4.5303085107921398E-4</v>
      </c>
      <c r="BW233" s="82">
        <f t="shared" ref="BW233" si="12430">+$D233*BF211</f>
        <v>2.2329097173662838E-4</v>
      </c>
      <c r="BX233" s="82">
        <f t="shared" ref="BX233" si="12431">+$D233*BG211</f>
        <v>1.0318827109413906E-4</v>
      </c>
      <c r="BY233" s="82">
        <f t="shared" ref="BY233" si="12432">+$D233*BH211</f>
        <v>4.3657937041448557E-5</v>
      </c>
      <c r="BZ233" s="82">
        <f t="shared" ref="BZ233" si="12433">+$D233*BI211</f>
        <v>1.6032762240740119E-5</v>
      </c>
      <c r="CA233" s="82">
        <f t="shared" ref="CA233" si="12434">+$D233*BJ211</f>
        <v>4.3116747163859911E-6</v>
      </c>
      <c r="CB233" s="82">
        <f t="shared" ref="CB233" si="12435">+$D233*BK211</f>
        <v>0</v>
      </c>
      <c r="CC233" s="82">
        <f t="shared" ref="CC233" si="12436">+$D233*BL211</f>
        <v>0</v>
      </c>
      <c r="CD233" s="82">
        <f t="shared" ref="CD233" si="12437">+$D233*BM211</f>
        <v>0</v>
      </c>
      <c r="CE233" s="82">
        <f t="shared" ref="CE233" si="12438">+$D233*BN211</f>
        <v>0</v>
      </c>
      <c r="CF233" s="82">
        <f t="shared" ref="CF233" si="12439">+$D233*BO211</f>
        <v>0</v>
      </c>
      <c r="CG233" s="82">
        <f t="shared" ref="CG233" si="12440">+$D233*BP211</f>
        <v>0</v>
      </c>
      <c r="CH233" s="82">
        <f t="shared" ref="CH233" si="12441">+$D233*BQ211</f>
        <v>0</v>
      </c>
      <c r="CI233" s="82">
        <f t="shared" ref="CI233" si="12442">+$D233*BR211</f>
        <v>0</v>
      </c>
      <c r="CJ233" s="82">
        <f t="shared" ref="CJ233" si="12443">+$D233*BS211</f>
        <v>0</v>
      </c>
      <c r="CK233" s="82">
        <f t="shared" ref="CK233" si="12444">+$D233*BT211</f>
        <v>0</v>
      </c>
      <c r="CL233" s="82">
        <f t="shared" ref="CL233" si="12445">+$D233*BU211</f>
        <v>0</v>
      </c>
      <c r="CM233" s="82">
        <f t="shared" ref="CM233" si="12446">+$D233*BV211</f>
        <v>0</v>
      </c>
      <c r="CN233" s="82">
        <f t="shared" ref="CN233" si="12447">+$D233*BW211</f>
        <v>0</v>
      </c>
      <c r="CO233" s="82">
        <f t="shared" ref="CO233" si="12448">+$D233*BX211</f>
        <v>0</v>
      </c>
      <c r="CX233" s="82"/>
      <c r="CY233" s="82"/>
      <c r="CZ233" s="82"/>
      <c r="DA233" s="82"/>
      <c r="DB233" s="82"/>
      <c r="DC233" s="82"/>
      <c r="DD233" s="82"/>
      <c r="DE233" s="82"/>
      <c r="DF233" s="82"/>
      <c r="DG233" s="82"/>
      <c r="DJ233" s="82">
        <f>+$D233*CS211</f>
        <v>1.7872690136661267</v>
      </c>
      <c r="DK233" s="82">
        <f t="shared" ref="DK233" si="12449">+$D233*CT211</f>
        <v>1.6442874925728366</v>
      </c>
      <c r="DL233" s="82">
        <f t="shared" ref="DL233" si="12450">+$D233*CU211</f>
        <v>1.5127444931670098</v>
      </c>
      <c r="DM233" s="82">
        <f t="shared" ref="DM233" si="12451">+$D233*CV211</f>
        <v>1.391724933713649</v>
      </c>
      <c r="DN233" s="82">
        <f t="shared" ref="DN233" si="12452">+$D233*CW211</f>
        <v>1.280386939016557</v>
      </c>
      <c r="DO233" s="82">
        <f t="shared" ref="DO233" si="12453">+$D233*CX211</f>
        <v>1.1779559838952327</v>
      </c>
      <c r="DP233" s="82">
        <f t="shared" ref="DP233" si="12454">+$D233*CY211</f>
        <v>1.0837195051836139</v>
      </c>
      <c r="DQ233" s="82">
        <f t="shared" ref="DQ233" si="12455">+$D233*CZ211</f>
        <v>0.99702194476892492</v>
      </c>
      <c r="DR233" s="82">
        <f t="shared" ref="DR233" si="12456">+$D233*DA211</f>
        <v>0.91726018918741103</v>
      </c>
      <c r="DS233" s="82">
        <f t="shared" ref="DS233" si="12457">+$D233*DB211</f>
        <v>0.8438793740524182</v>
      </c>
      <c r="DT233" s="82">
        <f t="shared" ref="DT233" si="12458">+$D233*DC211</f>
        <v>0.77636902412822473</v>
      </c>
      <c r="DU233" s="82">
        <f t="shared" ref="DU233" si="12459">+$D233*DD211</f>
        <v>0.71425950219796674</v>
      </c>
      <c r="DV233" s="82">
        <f t="shared" ref="DV233" si="12460">+$D233*DE211</f>
        <v>0.6571187420221295</v>
      </c>
      <c r="DW233" s="82">
        <f t="shared" ref="DW233" si="12461">+$D233*DF211</f>
        <v>0.60454924266035914</v>
      </c>
      <c r="DX233" s="82">
        <f t="shared" ref="DX233" si="12462">+$D233*DG211</f>
        <v>0.55618530324753035</v>
      </c>
      <c r="DY233" s="82">
        <f t="shared" ref="DY233" si="12463">+$D233*DH211</f>
        <v>0.51169047898772801</v>
      </c>
      <c r="DZ233" s="82">
        <f t="shared" ref="DZ233" si="12464">+$D233*DI211</f>
        <v>0.47075524066870977</v>
      </c>
      <c r="EA233" s="82">
        <f t="shared" ref="EA233" si="12465">+$D233*DJ211</f>
        <v>0.43309482141521299</v>
      </c>
      <c r="EB233" s="82">
        <f t="shared" ref="EB233" si="12466">+$D233*DK211</f>
        <v>0.39844723570199597</v>
      </c>
      <c r="EC233" s="82">
        <f t="shared" ref="EC233" si="12467">+$D233*DL211</f>
        <v>0.36657145684583625</v>
      </c>
      <c r="ED233" s="82">
        <f t="shared" ref="ED233" si="12468">+$D233*DM211</f>
        <v>0.33724574029816939</v>
      </c>
      <c r="EE233" s="82">
        <f t="shared" ref="EE233" si="12469">+$D233*DN211</f>
        <v>0.31026608107431586</v>
      </c>
      <c r="EF233" s="82">
        <f t="shared" ref="EF233" si="12470">+$D233*DO211</f>
        <v>0.28544479458837063</v>
      </c>
      <c r="EG233" s="82">
        <f t="shared" ref="EG233" si="12471">+$D233*DP211</f>
        <v>0.26260921102130091</v>
      </c>
      <c r="EH233" s="82">
        <f t="shared" ref="EH233" si="12472">+$D233*DQ211</f>
        <v>0.2416004741395969</v>
      </c>
      <c r="EI233" s="82">
        <f t="shared" ref="EI233" si="12473">+$D233*DR211</f>
        <v>0.22227243620842915</v>
      </c>
      <c r="EJ233" s="82">
        <f t="shared" ref="EJ233" si="12474">+$D233*DS211</f>
        <v>0.20449064131175484</v>
      </c>
      <c r="EK233" s="82">
        <f t="shared" ref="EK233" si="12475">+$D233*DT211</f>
        <v>0.18813139000681445</v>
      </c>
      <c r="EL233" s="82">
        <f t="shared" ref="EL233" si="12476">+$D233*DU211</f>
        <v>0.17308087880626929</v>
      </c>
      <c r="EM233" s="82">
        <f t="shared" ref="EM233" si="12477">+$D233*DV211</f>
        <v>0.15923440850176776</v>
      </c>
      <c r="EN233" s="82">
        <f t="shared" ref="EN233" si="12478">+$D233*DW211</f>
        <v>0.14649565582162635</v>
      </c>
      <c r="EO233" s="82">
        <f t="shared" ref="EO233" si="12479">+$D233*DX211</f>
        <v>0.13477600335589623</v>
      </c>
      <c r="EP233" s="82">
        <f t="shared" ref="EP233" si="12480">+$D233*DY211</f>
        <v>0.12399392308742455</v>
      </c>
      <c r="EQ233" s="82">
        <f t="shared" ref="EQ233" si="12481">+$D233*DZ211</f>
        <v>0.11407440924043061</v>
      </c>
      <c r="ER233" s="82">
        <f t="shared" ref="ER233" si="12482">+$D233*EA211</f>
        <v>0.10494845650119615</v>
      </c>
      <c r="ES233" s="82">
        <f t="shared" ref="ES233" si="12483">+$D233*EB211</f>
        <v>9.6552579981100464E-2</v>
      </c>
      <c r="ET233" s="82">
        <f t="shared" ref="ET233" si="12484">+$D233*EC211</f>
        <v>8.8828373582612419E-2</v>
      </c>
      <c r="EU233" s="82">
        <f t="shared" ref="EU233" si="12485">+$D233*ED211</f>
        <v>8.172210369600344E-2</v>
      </c>
      <c r="EV233" s="82">
        <f t="shared" ref="EV233" si="12486">+$D233*EE211</f>
        <v>7.5184335400323155E-2</v>
      </c>
      <c r="EW233" s="82">
        <f t="shared" ref="EW233" si="12487">+$D233*EF211</f>
        <v>6.9169588568297316E-2</v>
      </c>
      <c r="EX233" s="82">
        <f t="shared" ref="EX233" si="12488">+$D233*EG211</f>
        <v>6.3636021482833538E-2</v>
      </c>
      <c r="EY233" s="82">
        <f t="shared" ref="EY233" si="12489">+$D233*EH211</f>
        <v>5.8545139764206854E-2</v>
      </c>
      <c r="EZ233" s="82">
        <f t="shared" ref="EZ233" si="12490">+$D233*EI211</f>
        <v>5.3861528583070306E-2</v>
      </c>
      <c r="FA233" s="82">
        <f t="shared" ref="FA233" si="12491">+$D233*EJ211</f>
        <v>4.9552606296424682E-2</v>
      </c>
      <c r="FB233" s="82">
        <f t="shared" ref="FB233" si="12492">+$D233*EK211</f>
        <v>4.5588397792710705E-2</v>
      </c>
      <c r="FC233" s="82">
        <f t="shared" ref="FC233" si="12493">+$D233*EL211</f>
        <v>4.1941325969293855E-2</v>
      </c>
      <c r="FD233" s="82">
        <f t="shared" ref="FD233" si="12494">+$D233*EM211</f>
        <v>3.8586019891750346E-2</v>
      </c>
      <c r="FE233" s="82">
        <f t="shared" ref="FE233" si="12495">+$D233*EN211</f>
        <v>3.5499138300410321E-2</v>
      </c>
      <c r="FF233" s="82">
        <f t="shared" ref="FF233" si="12496">+$D233*EO211</f>
        <v>3.2659207236377497E-2</v>
      </c>
      <c r="FG233" s="82">
        <f t="shared" ref="FG233" si="12497">+$D233*EP211</f>
        <v>3.0046470657467298E-2</v>
      </c>
      <c r="FH233" s="82">
        <f t="shared" ref="FH233" si="12498">+$D233*EQ211</f>
        <v>0</v>
      </c>
      <c r="FI233" s="82">
        <f t="shared" ref="FI233" si="12499">+$D233*ER211</f>
        <v>0</v>
      </c>
      <c r="FJ233" s="82">
        <f t="shared" ref="FJ233" si="12500">+$D233*ES211</f>
        <v>0</v>
      </c>
      <c r="FK233" s="82">
        <f t="shared" ref="FK233" si="12501">+$D233*ET211</f>
        <v>0</v>
      </c>
      <c r="FL233" s="82">
        <f t="shared" ref="FL233" si="12502">+$D233*EU211</f>
        <v>0</v>
      </c>
      <c r="FM233" s="82">
        <f t="shared" ref="FM233" si="12503">+$D233*EV211</f>
        <v>0</v>
      </c>
      <c r="FN233" s="82">
        <f t="shared" ref="FN233" si="12504">+$D233*EW211</f>
        <v>0</v>
      </c>
      <c r="FO233" s="82">
        <f t="shared" ref="FO233" si="12505">+$D233*EX211</f>
        <v>0</v>
      </c>
      <c r="FP233" s="82">
        <f t="shared" ref="FP233" si="12506">+$D233*EY211</f>
        <v>0</v>
      </c>
      <c r="FQ233" s="82">
        <f t="shared" ref="FQ233" si="12507">+$D233*EZ211</f>
        <v>0</v>
      </c>
      <c r="FR233" s="82">
        <f t="shared" ref="FR233" si="12508">+$D233*FA211</f>
        <v>0</v>
      </c>
      <c r="FS233" s="82">
        <f t="shared" ref="FS233" si="12509">+$D233*FB211</f>
        <v>0</v>
      </c>
      <c r="FT233" s="82">
        <f t="shared" ref="FT233" si="12510">+$D233*FC211</f>
        <v>0</v>
      </c>
      <c r="FU233" s="82">
        <f t="shared" ref="FU233" si="12511">+$D233*FD211</f>
        <v>0</v>
      </c>
    </row>
    <row r="234" spans="1:177">
      <c r="A234" s="79">
        <v>1970</v>
      </c>
      <c r="D234" s="98">
        <f>Data!CF34</f>
        <v>3.0707632908752029</v>
      </c>
      <c r="R234" s="82"/>
      <c r="S234" s="82"/>
      <c r="T234" s="82"/>
      <c r="U234" s="82"/>
      <c r="V234" s="82"/>
      <c r="W234" s="82"/>
      <c r="X234" s="82"/>
      <c r="Y234" s="82"/>
      <c r="Z234" s="82"/>
      <c r="AA234" s="82"/>
      <c r="AE234" s="82">
        <f>+$D234*M211</f>
        <v>3.0706660359884053</v>
      </c>
      <c r="AF234" s="82">
        <f t="shared" ref="AF234" si="12512">+$D234*N211</f>
        <v>3.0395584833618599</v>
      </c>
      <c r="AG234" s="82">
        <f t="shared" ref="AG234" si="12513">+$D234*O211</f>
        <v>3.0077438573815889</v>
      </c>
      <c r="AH234" s="82">
        <f t="shared" ref="AH234" si="12514">+$D234*P211</f>
        <v>2.9751491337433107</v>
      </c>
      <c r="AI234" s="82">
        <f t="shared" ref="AI234" si="12515">+$D234*Q211</f>
        <v>2.9416679691057612</v>
      </c>
      <c r="AJ234" s="82">
        <f t="shared" ref="AJ234" si="12516">+$D234*R211</f>
        <v>2.9071451869765417</v>
      </c>
      <c r="AK234" s="82">
        <f t="shared" ref="AK234" si="12517">+$D234*S211</f>
        <v>2.87135659978262</v>
      </c>
      <c r="AL234" s="82">
        <f t="shared" ref="AL234" si="12518">+$D234*T211</f>
        <v>2.8339843171943189</v>
      </c>
      <c r="AM234" s="82">
        <f t="shared" ref="AM234" si="12519">+$D234*U211</f>
        <v>2.7945887187210068</v>
      </c>
      <c r="AN234" s="82">
        <f t="shared" ref="AN234" si="12520">+$D234*V211</f>
        <v>2.7525797116693842</v>
      </c>
      <c r="AO234" s="82">
        <f t="shared" ref="AO234" si="12521">+$D234*W211</f>
        <v>2.7071916430953973</v>
      </c>
      <c r="AP234" s="82">
        <f t="shared" ref="AP234" si="12522">+$D234*X211</f>
        <v>2.6574680177257011</v>
      </c>
      <c r="AQ234" s="82">
        <f t="shared" ref="AQ234" si="12523">+$D234*Y211</f>
        <v>2.6022635569526855</v>
      </c>
      <c r="AR234" s="82">
        <f t="shared" ref="AR234" si="12524">+$D234*Z211</f>
        <v>2.5402715568653731</v>
      </c>
      <c r="AS234" s="82">
        <f t="shared" ref="AS234" si="12525">+$D234*AA211</f>
        <v>2.4700833910891919</v>
      </c>
      <c r="AT234" s="82">
        <f t="shared" ref="AT234" si="12526">+$D234*AB211</f>
        <v>2.3902839368126663</v>
      </c>
      <c r="AU234" s="82">
        <f t="shared" ref="AU234" si="12527">+$D234*AC211</f>
        <v>2.2995816109822491</v>
      </c>
      <c r="AV234" s="82">
        <f t="shared" ref="AV234" si="12528">+$D234*AD211</f>
        <v>2.1969650364800994</v>
      </c>
      <c r="AW234" s="82">
        <f t="shared" ref="AW234" si="12529">+$D234*AE211</f>
        <v>2.0818711434656194</v>
      </c>
      <c r="AX234" s="82">
        <f t="shared" ref="AX234" si="12530">+$D234*AF211</f>
        <v>1.9543432570710459</v>
      </c>
      <c r="AY234" s="82">
        <f t="shared" ref="AY234" si="12531">+$D234*AG211</f>
        <v>1.8151541324486804</v>
      </c>
      <c r="AZ234" s="82">
        <f t="shared" ref="AZ234" si="12532">+$D234*AH211</f>
        <v>1.6658694408812593</v>
      </c>
      <c r="BA234" s="82">
        <f t="shared" ref="BA234" si="12533">+$D234*AI211</f>
        <v>1.5088326525754172</v>
      </c>
      <c r="BB234" s="82">
        <f t="shared" ref="BB234" si="12534">+$D234*AJ211</f>
        <v>1.3470623040129186</v>
      </c>
      <c r="BC234" s="82">
        <f t="shared" ref="BC234" si="12535">+$D234*AK211</f>
        <v>1.1840658021758241</v>
      </c>
      <c r="BD234" s="82">
        <f t="shared" ref="BD234" si="12536">+$D234*AL211</f>
        <v>1.0235877636250676</v>
      </c>
      <c r="BE234" s="82">
        <f t="shared" ref="BE234" si="12537">+$D234*AM211</f>
        <v>0.86932253838022355</v>
      </c>
      <c r="BF234" s="82">
        <f t="shared" ref="BF234" si="12538">+$D234*AN211</f>
        <v>0.72462743118220363</v>
      </c>
      <c r="BG234" s="82">
        <f t="shared" ref="BG234" si="12539">+$D234*AO211</f>
        <v>0.59227358260854868</v>
      </c>
      <c r="BH234" s="82">
        <f t="shared" ref="BH234" si="12540">+$D234*AP211</f>
        <v>0.47426531610684231</v>
      </c>
      <c r="BI234" s="82">
        <f t="shared" ref="BI234" si="12541">+$D234*AQ211</f>
        <v>0.37174730339635936</v>
      </c>
      <c r="BJ234" s="82">
        <f t="shared" ref="BJ234" si="12542">+$D234*AR211</f>
        <v>0.28500462085958361</v>
      </c>
      <c r="BK234" s="82">
        <f t="shared" ref="BK234" si="12543">+$D234*AS211</f>
        <v>0.21354664675228849</v>
      </c>
      <c r="BL234" s="82">
        <f t="shared" ref="BL234" si="12544">+$D234*AT211</f>
        <v>0.15625452098080383</v>
      </c>
      <c r="BM234" s="82">
        <f t="shared" ref="BM234" si="12545">+$D234*AU211</f>
        <v>0.11156540789308304</v>
      </c>
      <c r="BN234" s="82">
        <f t="shared" ref="BN234" si="12546">+$D234*AV211</f>
        <v>7.7665686146291504E-2</v>
      </c>
      <c r="BO234" s="82">
        <f t="shared" ref="BO234" si="12547">+$D234*AW211</f>
        <v>5.2668834344972791E-2</v>
      </c>
      <c r="BP234" s="82">
        <f t="shared" ref="BP234" si="12548">+$D234*AX211</f>
        <v>3.4760684258776389E-2</v>
      </c>
      <c r="BQ234" s="82">
        <f t="shared" ref="BQ234" si="12549">+$D234*AY211</f>
        <v>2.2302973317550601E-2</v>
      </c>
      <c r="BR234" s="82">
        <f t="shared" ref="BR234" si="12550">+$D234*AZ211</f>
        <v>1.3893953012804864E-2</v>
      </c>
      <c r="BS234" s="82">
        <f t="shared" ref="BS234" si="12551">+$D234*BA211</f>
        <v>8.3908974642935303E-3</v>
      </c>
      <c r="BT234" s="82">
        <f t="shared" ref="BT234" si="12552">+$D234*BB211</f>
        <v>4.9030693710931149E-3</v>
      </c>
      <c r="BU234" s="82">
        <f t="shared" ref="BU234" si="12553">+$D234*BC211</f>
        <v>2.7650387887829639E-3</v>
      </c>
      <c r="BV234" s="82">
        <f t="shared" ref="BV234" si="12554">+$D234*BD211</f>
        <v>1.4996779328317294E-3</v>
      </c>
      <c r="BW234" s="82">
        <f t="shared" ref="BW234" si="12555">+$D234*BE211</f>
        <v>7.7836660093737685E-4</v>
      </c>
      <c r="BX234" s="82">
        <f t="shared" ref="BX234" si="12556">+$D234*BF211</f>
        <v>3.8364326463994703E-4</v>
      </c>
      <c r="BY234" s="82">
        <f t="shared" ref="BY234" si="12557">+$D234*BG211</f>
        <v>1.7729102474327001E-4</v>
      </c>
      <c r="BZ234" s="82">
        <f t="shared" ref="BZ234" si="12558">+$D234*BH211</f>
        <v>7.5010079286958904E-5</v>
      </c>
      <c r="CA234" s="82">
        <f t="shared" ref="CA234" si="12559">+$D234*BI211</f>
        <v>2.754639473058745E-5</v>
      </c>
      <c r="CB234" s="82">
        <f t="shared" ref="CB234" si="12560">+$D234*BJ211</f>
        <v>7.4080243880657323E-6</v>
      </c>
      <c r="CC234" s="82">
        <f t="shared" ref="CC234" si="12561">+$D234*BK211</f>
        <v>0</v>
      </c>
      <c r="CD234" s="82">
        <f t="shared" ref="CD234" si="12562">+$D234*BL211</f>
        <v>0</v>
      </c>
      <c r="CE234" s="82">
        <f t="shared" ref="CE234" si="12563">+$D234*BM211</f>
        <v>0</v>
      </c>
      <c r="CF234" s="82">
        <f t="shared" ref="CF234" si="12564">+$D234*BN211</f>
        <v>0</v>
      </c>
      <c r="CG234" s="82">
        <f t="shared" ref="CG234" si="12565">+$D234*BO211</f>
        <v>0</v>
      </c>
      <c r="CH234" s="82">
        <f t="shared" ref="CH234" si="12566">+$D234*BP211</f>
        <v>0</v>
      </c>
      <c r="CI234" s="82">
        <f t="shared" ref="CI234" si="12567">+$D234*BQ211</f>
        <v>0</v>
      </c>
      <c r="CJ234" s="82">
        <f t="shared" ref="CJ234" si="12568">+$D234*BR211</f>
        <v>0</v>
      </c>
      <c r="CK234" s="82">
        <f t="shared" ref="CK234" si="12569">+$D234*BS211</f>
        <v>0</v>
      </c>
      <c r="CL234" s="82">
        <f t="shared" ref="CL234" si="12570">+$D234*BT211</f>
        <v>0</v>
      </c>
      <c r="CM234" s="82">
        <f t="shared" ref="CM234" si="12571">+$D234*BU211</f>
        <v>0</v>
      </c>
      <c r="CN234" s="82">
        <f t="shared" ref="CN234" si="12572">+$D234*BV211</f>
        <v>0</v>
      </c>
      <c r="CO234" s="82">
        <f t="shared" ref="CO234" si="12573">+$D234*BW211</f>
        <v>0</v>
      </c>
      <c r="CX234" s="82"/>
      <c r="CY234" s="82"/>
      <c r="CZ234" s="82"/>
      <c r="DA234" s="82"/>
      <c r="DB234" s="82"/>
      <c r="DC234" s="82"/>
      <c r="DD234" s="82"/>
      <c r="DE234" s="82"/>
      <c r="DF234" s="82"/>
      <c r="DG234" s="82"/>
      <c r="DK234" s="82">
        <f>+$D234*CS211</f>
        <v>3.0707632908752029</v>
      </c>
      <c r="DL234" s="82">
        <f t="shared" ref="DL234" si="12574">+$D234*CT211</f>
        <v>2.8251022276051869</v>
      </c>
      <c r="DM234" s="82">
        <f t="shared" ref="DM234" si="12575">+$D234*CU211</f>
        <v>2.599094049396772</v>
      </c>
      <c r="DN234" s="82">
        <f t="shared" ref="DN234" si="12576">+$D234*CV211</f>
        <v>2.3911665254450303</v>
      </c>
      <c r="DO234" s="82">
        <f t="shared" ref="DO234" si="12577">+$D234*CW211</f>
        <v>2.1998732034094277</v>
      </c>
      <c r="DP234" s="82">
        <f t="shared" ref="DP234" si="12578">+$D234*CX211</f>
        <v>2.0238833471366737</v>
      </c>
      <c r="DQ234" s="82">
        <f t="shared" ref="DQ234" si="12579">+$D234*CY211</f>
        <v>1.8619726793657398</v>
      </c>
      <c r="DR234" s="82">
        <f t="shared" ref="DR234" si="12580">+$D234*CZ211</f>
        <v>1.7130148650164807</v>
      </c>
      <c r="DS234" s="82">
        <f t="shared" ref="DS234" si="12581">+$D234*DA211</f>
        <v>1.5759736758151623</v>
      </c>
      <c r="DT234" s="82">
        <f t="shared" ref="DT234" si="12582">+$D234*DB211</f>
        <v>1.4498957817499496</v>
      </c>
      <c r="DU234" s="82">
        <f t="shared" ref="DU234" si="12583">+$D234*DC211</f>
        <v>1.3339041192099537</v>
      </c>
      <c r="DV234" s="82">
        <f t="shared" ref="DV234" si="12584">+$D234*DD211</f>
        <v>1.2271917896731572</v>
      </c>
      <c r="DW234" s="82">
        <f t="shared" ref="DW234" si="12585">+$D234*DE211</f>
        <v>1.1290164464993049</v>
      </c>
      <c r="DX234" s="82">
        <f t="shared" ref="DX234" si="12586">+$D234*DF211</f>
        <v>1.0386951307793604</v>
      </c>
      <c r="DY234" s="82">
        <f t="shared" ref="DY234" si="12587">+$D234*DG211</f>
        <v>0.95559952031701156</v>
      </c>
      <c r="DZ234" s="82">
        <f t="shared" ref="DZ234" si="12588">+$D234*DH211</f>
        <v>0.87915155869165074</v>
      </c>
      <c r="EA234" s="82">
        <f t="shared" ref="EA234" si="12589">+$D234*DI211</f>
        <v>0.80881943399631873</v>
      </c>
      <c r="EB234" s="82">
        <f t="shared" ref="EB234" si="12590">+$D234*DJ211</f>
        <v>0.74411387927661321</v>
      </c>
      <c r="EC234" s="82">
        <f t="shared" ref="EC234" si="12591">+$D234*DK211</f>
        <v>0.68458476893448417</v>
      </c>
      <c r="ED234" s="82">
        <f t="shared" ref="ED234" si="12592">+$D234*DL211</f>
        <v>0.62981798741972539</v>
      </c>
      <c r="EE234" s="82">
        <f t="shared" ref="EE234" si="12593">+$D234*DM211</f>
        <v>0.57943254842614744</v>
      </c>
      <c r="EF234" s="82">
        <f t="shared" ref="EF234" si="12594">+$D234*DN211</f>
        <v>0.5330779445520557</v>
      </c>
      <c r="EG234" s="82">
        <f t="shared" ref="EG234" si="12595">+$D234*DO211</f>
        <v>0.49043170898789124</v>
      </c>
      <c r="EH234" s="82">
        <f t="shared" ref="EH234" si="12596">+$D234*DP211</f>
        <v>0.45119717226885991</v>
      </c>
      <c r="EI234" s="82">
        <f t="shared" ref="EI234" si="12597">+$D234*DQ211</f>
        <v>0.41510139848735117</v>
      </c>
      <c r="EJ234" s="82">
        <f t="shared" ref="EJ234" si="12598">+$D234*DR211</f>
        <v>0.38189328660836308</v>
      </c>
      <c r="EK234" s="82">
        <f t="shared" ref="EK234" si="12599">+$D234*DS211</f>
        <v>0.35134182367969408</v>
      </c>
      <c r="EL234" s="82">
        <f t="shared" ref="EL234" si="12600">+$D234*DT211</f>
        <v>0.32323447778531855</v>
      </c>
      <c r="EM234" s="82">
        <f t="shared" ref="EM234" si="12601">+$D234*DU211</f>
        <v>0.29737571956249309</v>
      </c>
      <c r="EN234" s="82">
        <f t="shared" ref="EN234" si="12602">+$D234*DV211</f>
        <v>0.27358566199749362</v>
      </c>
      <c r="EO234" s="82">
        <f t="shared" ref="EO234" si="12603">+$D234*DW211</f>
        <v>0.25169880903769415</v>
      </c>
      <c r="EP234" s="82">
        <f t="shared" ref="EP234" si="12604">+$D234*DX211</f>
        <v>0.23156290431467863</v>
      </c>
      <c r="EQ234" s="82">
        <f t="shared" ref="EQ234" si="12605">+$D234*DY211</f>
        <v>0.21303787196950436</v>
      </c>
      <c r="ER234" s="82">
        <f t="shared" ref="ER234" si="12606">+$D234*DZ211</f>
        <v>0.19599484221194402</v>
      </c>
      <c r="ES234" s="82">
        <f t="shared" ref="ES234" si="12607">+$D234*EA211</f>
        <v>0.1803152548349885</v>
      </c>
      <c r="ET234" s="82">
        <f t="shared" ref="ET234" si="12608">+$D234*EB211</f>
        <v>0.16589003444818942</v>
      </c>
      <c r="EU234" s="82">
        <f t="shared" ref="EU234" si="12609">+$D234*EC211</f>
        <v>0.15261883169233428</v>
      </c>
      <c r="EV234" s="82">
        <f t="shared" ref="EV234" si="12610">+$D234*ED211</f>
        <v>0.14040932515694754</v>
      </c>
      <c r="EW234" s="82">
        <f t="shared" ref="EW234" si="12611">+$D234*EE211</f>
        <v>0.12917657914439173</v>
      </c>
      <c r="EX234" s="82">
        <f t="shared" ref="EX234" si="12612">+$D234*EF211</f>
        <v>0.11884245281284041</v>
      </c>
      <c r="EY234" s="82">
        <f t="shared" ref="EY234" si="12613">+$D234*EG211</f>
        <v>0.10933505658781319</v>
      </c>
      <c r="EZ234" s="82">
        <f t="shared" ref="EZ234" si="12614">+$D234*EH211</f>
        <v>0.10058825206078814</v>
      </c>
      <c r="FA234" s="82">
        <f t="shared" ref="FA234" si="12615">+$D234*EI211</f>
        <v>9.2541191895925079E-2</v>
      </c>
      <c r="FB234" s="82">
        <f t="shared" ref="FB234" si="12616">+$D234*EJ211</f>
        <v>8.5137896544251079E-2</v>
      </c>
      <c r="FC234" s="82">
        <f t="shared" ref="FC234" si="12617">+$D234*EK211</f>
        <v>7.8326864820710995E-2</v>
      </c>
      <c r="FD234" s="82">
        <f t="shared" ref="FD234" si="12618">+$D234*EL211</f>
        <v>7.2060715635054118E-2</v>
      </c>
      <c r="FE234" s="82">
        <f t="shared" ref="FE234" si="12619">+$D234*EM211</f>
        <v>6.6295858384249784E-2</v>
      </c>
      <c r="FF234" s="82">
        <f t="shared" ref="FF234" si="12620">+$D234*EN211</f>
        <v>6.0992189713509816E-2</v>
      </c>
      <c r="FG234" s="82">
        <f t="shared" ref="FG234" si="12621">+$D234*EO211</f>
        <v>5.611281453642903E-2</v>
      </c>
      <c r="FH234" s="82">
        <f t="shared" ref="FH234" si="12622">+$D234*EP211</f>
        <v>5.1623789373514709E-2</v>
      </c>
      <c r="FI234" s="82">
        <f t="shared" ref="FI234" si="12623">+$D234*EQ211</f>
        <v>0</v>
      </c>
      <c r="FJ234" s="82">
        <f t="shared" ref="FJ234" si="12624">+$D234*ER211</f>
        <v>0</v>
      </c>
      <c r="FK234" s="82">
        <f t="shared" ref="FK234" si="12625">+$D234*ES211</f>
        <v>0</v>
      </c>
      <c r="FL234" s="82">
        <f t="shared" ref="FL234" si="12626">+$D234*ET211</f>
        <v>0</v>
      </c>
      <c r="FM234" s="82">
        <f t="shared" ref="FM234" si="12627">+$D234*EU211</f>
        <v>0</v>
      </c>
      <c r="FN234" s="82">
        <f t="shared" ref="FN234" si="12628">+$D234*EV211</f>
        <v>0</v>
      </c>
      <c r="FO234" s="82">
        <f t="shared" ref="FO234" si="12629">+$D234*EW211</f>
        <v>0</v>
      </c>
      <c r="FP234" s="82">
        <f t="shared" ref="FP234" si="12630">+$D234*EX211</f>
        <v>0</v>
      </c>
      <c r="FQ234" s="82">
        <f t="shared" ref="FQ234" si="12631">+$D234*EY211</f>
        <v>0</v>
      </c>
      <c r="FR234" s="82">
        <f t="shared" ref="FR234" si="12632">+$D234*EZ211</f>
        <v>0</v>
      </c>
      <c r="FS234" s="82">
        <f t="shared" ref="FS234" si="12633">+$D234*FA211</f>
        <v>0</v>
      </c>
      <c r="FT234" s="82">
        <f t="shared" ref="FT234" si="12634">+$D234*FB211</f>
        <v>0</v>
      </c>
      <c r="FU234" s="82">
        <f t="shared" ref="FU234" si="12635">+$D234*FC211</f>
        <v>0</v>
      </c>
    </row>
    <row r="235" spans="1:177">
      <c r="A235" s="79">
        <v>1971</v>
      </c>
      <c r="D235" s="98">
        <f>Data!CF35</f>
        <v>3.0280889119186178</v>
      </c>
      <c r="R235" s="82"/>
      <c r="S235" s="82"/>
      <c r="T235" s="82"/>
      <c r="U235" s="82"/>
      <c r="V235" s="82"/>
      <c r="W235" s="82"/>
      <c r="X235" s="82"/>
      <c r="Y235" s="82"/>
      <c r="Z235" s="82"/>
      <c r="AA235" s="82"/>
      <c r="AF235" s="82">
        <f>+$D235*M211</f>
        <v>3.0279930085823961</v>
      </c>
      <c r="AG235" s="82">
        <f t="shared" ref="AG235" si="12636">+$D235*N211</f>
        <v>2.997317757427326</v>
      </c>
      <c r="AH235" s="82">
        <f t="shared" ref="AH235" si="12637">+$D235*O211</f>
        <v>2.9659452591126674</v>
      </c>
      <c r="AI235" s="82">
        <f t="shared" ref="AI235" si="12638">+$D235*P211</f>
        <v>2.9338035041524568</v>
      </c>
      <c r="AJ235" s="82">
        <f t="shared" ref="AJ235" si="12639">+$D235*Q211</f>
        <v>2.900787627058202</v>
      </c>
      <c r="AK235" s="82">
        <f t="shared" ref="AK235" si="12640">+$D235*R211</f>
        <v>2.8667446078242844</v>
      </c>
      <c r="AL235" s="82">
        <f t="shared" ref="AL235" si="12641">+$D235*S211</f>
        <v>2.8314533744110246</v>
      </c>
      <c r="AM235" s="82">
        <f t="shared" ref="AM235" si="12642">+$D235*T211</f>
        <v>2.7946004542087417</v>
      </c>
      <c r="AN235" s="82">
        <f t="shared" ref="AN235" si="12643">+$D235*U211</f>
        <v>2.7557523361301142</v>
      </c>
      <c r="AO235" s="82">
        <f t="shared" ref="AO235" si="12644">+$D235*V211</f>
        <v>2.7143271279964472</v>
      </c>
      <c r="AP235" s="82">
        <f t="shared" ref="AP235" si="12645">+$D235*W211</f>
        <v>2.6695698171380386</v>
      </c>
      <c r="AQ235" s="82">
        <f t="shared" ref="AQ235" si="12646">+$D235*X211</f>
        <v>2.6205372006905954</v>
      </c>
      <c r="AR235" s="82">
        <f t="shared" ref="AR235" si="12647">+$D235*Y211</f>
        <v>2.5660999159764186</v>
      </c>
      <c r="AS235" s="82">
        <f t="shared" ref="AS235" si="12648">+$D235*Z211</f>
        <v>2.5049694183409117</v>
      </c>
      <c r="AT235" s="82">
        <f t="shared" ref="AT235" si="12649">+$D235*AA211</f>
        <v>2.4357566570817446</v>
      </c>
      <c r="AU235" s="82">
        <f t="shared" ref="AU235" si="12650">+$D235*AB211</f>
        <v>2.3570661753406288</v>
      </c>
      <c r="AV235" s="82">
        <f t="shared" ref="AV235" si="12651">+$D235*AC211</f>
        <v>2.2676243391859323</v>
      </c>
      <c r="AW235" s="82">
        <f t="shared" ref="AW235" si="12652">+$D235*AD211</f>
        <v>2.1664338266015291</v>
      </c>
      <c r="AX235" s="82">
        <f t="shared" ref="AX235" si="12653">+$D235*AE211</f>
        <v>2.0529393927250048</v>
      </c>
      <c r="AY235" s="82">
        <f t="shared" ref="AY235" si="12654">+$D235*AF211</f>
        <v>1.9271837605994939</v>
      </c>
      <c r="AZ235" s="82">
        <f t="shared" ref="AZ235" si="12655">+$D235*AG211</f>
        <v>1.7899289464036012</v>
      </c>
      <c r="BA235" s="82">
        <f t="shared" ref="BA235" si="12656">+$D235*AH211</f>
        <v>1.642718863295678</v>
      </c>
      <c r="BB235" s="82">
        <f t="shared" ref="BB235" si="12657">+$D235*AI211</f>
        <v>1.4878644142910129</v>
      </c>
      <c r="BC235" s="82">
        <f t="shared" ref="BC235" si="12658">+$D235*AJ211</f>
        <v>1.3283421872880654</v>
      </c>
      <c r="BD235" s="82">
        <f t="shared" ref="BD235" si="12659">+$D235*AK211</f>
        <v>1.1676108468551936</v>
      </c>
      <c r="BE235" s="82">
        <f t="shared" ref="BE235" si="12660">+$D235*AL211</f>
        <v>1.0093629706395393</v>
      </c>
      <c r="BF235" s="82">
        <f t="shared" ref="BF235" si="12661">+$D235*AM211</f>
        <v>0.85724156830070797</v>
      </c>
      <c r="BG235" s="82">
        <f t="shared" ref="BG235" si="12662">+$D235*AN211</f>
        <v>0.71455728813584962</v>
      </c>
      <c r="BH235" s="82">
        <f t="shared" ref="BH235" si="12663">+$D235*AO211</f>
        <v>0.58404276019859092</v>
      </c>
      <c r="BI235" s="82">
        <f t="shared" ref="BI235" si="12664">+$D235*AP211</f>
        <v>0.46767445386563722</v>
      </c>
      <c r="BJ235" s="82">
        <f t="shared" ref="BJ235" si="12665">+$D235*AQ211</f>
        <v>0.36658113336027576</v>
      </c>
      <c r="BK235" s="82">
        <f t="shared" ref="BK235" si="12666">+$D235*AR211</f>
        <v>0.28104391336022005</v>
      </c>
      <c r="BL235" s="82">
        <f t="shared" ref="BL235" si="12667">+$D235*AS211</f>
        <v>0.21057899028866772</v>
      </c>
      <c r="BM235" s="82">
        <f t="shared" ref="BM235" si="12668">+$D235*AT211</f>
        <v>0.15408305284393092</v>
      </c>
      <c r="BN235" s="82">
        <f t="shared" ref="BN235" si="12669">+$D235*AU211</f>
        <v>0.11001498409160583</v>
      </c>
      <c r="BO235" s="82">
        <f t="shared" ref="BO235" si="12670">+$D235*AV211</f>
        <v>7.6586366573734868E-2</v>
      </c>
      <c r="BP235" s="82">
        <f t="shared" ref="BP235" si="12671">+$D235*AW211</f>
        <v>5.1936895871330831E-2</v>
      </c>
      <c r="BQ235" s="82">
        <f t="shared" ref="BQ235" si="12672">+$D235*AX211</f>
        <v>3.4277615239012758E-2</v>
      </c>
      <c r="BR235" s="82">
        <f t="shared" ref="BR235" si="12673">+$D235*AY211</f>
        <v>2.1993029031698304E-2</v>
      </c>
      <c r="BS235" s="82">
        <f t="shared" ref="BS235" si="12674">+$D235*AZ211</f>
        <v>1.3700868831475982E-2</v>
      </c>
      <c r="BT235" s="82">
        <f t="shared" ref="BT235" si="12675">+$D235*BA211</f>
        <v>8.2742892127747169E-3</v>
      </c>
      <c r="BU235" s="82">
        <f t="shared" ref="BU235" si="12676">+$D235*BB211</f>
        <v>4.8349314455766162E-3</v>
      </c>
      <c r="BV235" s="82">
        <f t="shared" ref="BV235" si="12677">+$D235*BC211</f>
        <v>2.7266130613904267E-3</v>
      </c>
      <c r="BW235" s="82">
        <f t="shared" ref="BW235" si="12678">+$D235*BD211</f>
        <v>1.4788369176324599E-3</v>
      </c>
      <c r="BX235" s="82">
        <f t="shared" ref="BX235" si="12679">+$D235*BE211</f>
        <v>7.6754964497263245E-4</v>
      </c>
      <c r="BY235" s="82">
        <f t="shared" ref="BY235" si="12680">+$D235*BF211</f>
        <v>3.783117765021165E-4</v>
      </c>
      <c r="BZ235" s="82">
        <f t="shared" ref="BZ235" si="12681">+$D235*BG211</f>
        <v>1.7482721244032324E-4</v>
      </c>
      <c r="CA235" s="82">
        <f t="shared" ref="CA235" si="12682">+$D235*BH211</f>
        <v>7.3967664666930386E-5</v>
      </c>
      <c r="CB235" s="82">
        <f t="shared" ref="CB235" si="12683">+$D235*BI211</f>
        <v>2.7163582648941871E-5</v>
      </c>
      <c r="CC235" s="82">
        <f t="shared" ref="CC235" si="12684">+$D235*BJ211</f>
        <v>7.3050751177669324E-6</v>
      </c>
      <c r="CD235" s="82">
        <f t="shared" ref="CD235" si="12685">+$D235*BK211</f>
        <v>0</v>
      </c>
      <c r="CE235" s="82">
        <f t="shared" ref="CE235" si="12686">+$D235*BL211</f>
        <v>0</v>
      </c>
      <c r="CF235" s="82">
        <f t="shared" ref="CF235" si="12687">+$D235*BM211</f>
        <v>0</v>
      </c>
      <c r="CG235" s="82">
        <f t="shared" ref="CG235" si="12688">+$D235*BN211</f>
        <v>0</v>
      </c>
      <c r="CH235" s="82">
        <f t="shared" ref="CH235" si="12689">+$D235*BO211</f>
        <v>0</v>
      </c>
      <c r="CI235" s="82">
        <f t="shared" ref="CI235" si="12690">+$D235*BP211</f>
        <v>0</v>
      </c>
      <c r="CJ235" s="82">
        <f t="shared" ref="CJ235" si="12691">+$D235*BQ211</f>
        <v>0</v>
      </c>
      <c r="CK235" s="82">
        <f t="shared" ref="CK235" si="12692">+$D235*BR211</f>
        <v>0</v>
      </c>
      <c r="CL235" s="82">
        <f t="shared" ref="CL235" si="12693">+$D235*BS211</f>
        <v>0</v>
      </c>
      <c r="CM235" s="82">
        <f t="shared" ref="CM235" si="12694">+$D235*BT211</f>
        <v>0</v>
      </c>
      <c r="CN235" s="82">
        <f t="shared" ref="CN235" si="12695">+$D235*BU211</f>
        <v>0</v>
      </c>
      <c r="CO235" s="82">
        <f t="shared" ref="CO235" si="12696">+$D235*BV211</f>
        <v>0</v>
      </c>
      <c r="CX235" s="82"/>
      <c r="CY235" s="82"/>
      <c r="CZ235" s="82"/>
      <c r="DA235" s="82"/>
      <c r="DB235" s="82"/>
      <c r="DC235" s="82"/>
      <c r="DD235" s="82"/>
      <c r="DE235" s="82"/>
      <c r="DF235" s="82"/>
      <c r="DG235" s="82"/>
      <c r="DL235" s="82">
        <f>+$D235*CS211</f>
        <v>3.0280889119186178</v>
      </c>
      <c r="DM235" s="82">
        <f t="shared" ref="DM235" si="12697">+$D235*CT211</f>
        <v>2.7858417989651287</v>
      </c>
      <c r="DN235" s="82">
        <f t="shared" ref="DN235" si="12698">+$D235*CU211</f>
        <v>2.5629744550479181</v>
      </c>
      <c r="DO235" s="82">
        <f t="shared" ref="DO235" si="12699">+$D235*CV211</f>
        <v>2.3579364986440847</v>
      </c>
      <c r="DP235" s="82">
        <f t="shared" ref="DP235" si="12700">+$D235*CW211</f>
        <v>2.1693015787525582</v>
      </c>
      <c r="DQ235" s="82">
        <f t="shared" ref="DQ235" si="12701">+$D235*CX211</f>
        <v>1.9957574524523536</v>
      </c>
      <c r="DR235" s="82">
        <f t="shared" ref="DR235" si="12702">+$D235*CY211</f>
        <v>1.8360968562561653</v>
      </c>
      <c r="DS235" s="82">
        <f t="shared" ref="DS235" si="12703">+$D235*CZ211</f>
        <v>1.6892091077556721</v>
      </c>
      <c r="DT235" s="82">
        <f t="shared" ref="DT235" si="12704">+$D235*DA211</f>
        <v>1.5540723791352185</v>
      </c>
      <c r="DU235" s="82">
        <f t="shared" ref="DU235" si="12705">+$D235*DB211</f>
        <v>1.4297465888044012</v>
      </c>
      <c r="DV235" s="82">
        <f t="shared" ref="DV235" si="12706">+$D235*DC211</f>
        <v>1.3153668617000491</v>
      </c>
      <c r="DW235" s="82">
        <f t="shared" ref="DW235" si="12707">+$D235*DD211</f>
        <v>1.2101375127640452</v>
      </c>
      <c r="DX235" s="82">
        <f t="shared" ref="DX235" si="12708">+$D235*DE211</f>
        <v>1.1133265117429216</v>
      </c>
      <c r="DY235" s="82">
        <f t="shared" ref="DY235" si="12709">+$D235*DF211</f>
        <v>1.024260390803488</v>
      </c>
      <c r="DZ235" s="82">
        <f t="shared" ref="DZ235" si="12710">+$D235*DG211</f>
        <v>0.94231955953920887</v>
      </c>
      <c r="EA235" s="82">
        <f t="shared" ref="EA235" si="12711">+$D235*DH211</f>
        <v>0.86693399477607225</v>
      </c>
      <c r="EB235" s="82">
        <f t="shared" ref="EB235" si="12712">+$D235*DI211</f>
        <v>0.79757927519398641</v>
      </c>
      <c r="EC235" s="82">
        <f t="shared" ref="EC235" si="12713">+$D235*DJ211</f>
        <v>0.73377293317846759</v>
      </c>
      <c r="ED235" s="82">
        <f t="shared" ref="ED235" si="12714">+$D235*DK211</f>
        <v>0.67507109852419023</v>
      </c>
      <c r="EE235" s="82">
        <f t="shared" ref="EE235" si="12715">+$D235*DL211</f>
        <v>0.62106541064225496</v>
      </c>
      <c r="EF235" s="82">
        <f t="shared" ref="EF235" si="12716">+$D235*DM211</f>
        <v>0.57138017779087458</v>
      </c>
      <c r="EG235" s="82">
        <f t="shared" ref="EG235" si="12717">+$D235*DN211</f>
        <v>0.52566976356760464</v>
      </c>
      <c r="EH235" s="82">
        <f t="shared" ref="EH235" si="12718">+$D235*DO211</f>
        <v>0.48361618248219634</v>
      </c>
      <c r="EI235" s="82">
        <f t="shared" ref="EI235" si="12719">+$D235*DP211</f>
        <v>0.44492688788362056</v>
      </c>
      <c r="EJ235" s="82">
        <f t="shared" ref="EJ235" si="12720">+$D235*DQ211</f>
        <v>0.40933273685293098</v>
      </c>
      <c r="EK235" s="82">
        <f t="shared" ref="EK235" si="12721">+$D235*DR211</f>
        <v>0.37658611790469654</v>
      </c>
      <c r="EL235" s="82">
        <f t="shared" ref="EL235" si="12722">+$D235*DS211</f>
        <v>0.34645922847232086</v>
      </c>
      <c r="EM235" s="82">
        <f t="shared" ref="EM235" si="12723">+$D235*DT211</f>
        <v>0.31874249019453516</v>
      </c>
      <c r="EN235" s="82">
        <f t="shared" ref="EN235" si="12724">+$D235*DU211</f>
        <v>0.29324309097897239</v>
      </c>
      <c r="EO235" s="82">
        <f t="shared" ref="EO235" si="12725">+$D235*DV211</f>
        <v>0.26978364370065455</v>
      </c>
      <c r="EP235" s="82">
        <f t="shared" ref="EP235" si="12726">+$D235*DW211</f>
        <v>0.24820095220460223</v>
      </c>
      <c r="EQ235" s="82">
        <f t="shared" ref="EQ235" si="12727">+$D235*DX211</f>
        <v>0.22834487602823403</v>
      </c>
      <c r="ER235" s="82">
        <f t="shared" ref="ER235" si="12728">+$D235*DY211</f>
        <v>0.21007728594597533</v>
      </c>
      <c r="ES235" s="82">
        <f t="shared" ref="ES235" si="12729">+$D235*DZ211</f>
        <v>0.19327110307029735</v>
      </c>
      <c r="ET235" s="82">
        <f t="shared" ref="ET235" si="12730">+$D235*EA211</f>
        <v>0.17780941482467355</v>
      </c>
      <c r="EU235" s="82">
        <f t="shared" ref="EU235" si="12731">+$D235*EB211</f>
        <v>0.16358466163869967</v>
      </c>
      <c r="EV235" s="82">
        <f t="shared" ref="EV235" si="12732">+$D235*EC211</f>
        <v>0.15049788870760369</v>
      </c>
      <c r="EW235" s="82">
        <f t="shared" ref="EW235" si="12733">+$D235*ED211</f>
        <v>0.13845805761099542</v>
      </c>
      <c r="EX235" s="82">
        <f t="shared" ref="EX235" si="12734">+$D235*EE211</f>
        <v>0.12738141300211578</v>
      </c>
      <c r="EY235" s="82">
        <f t="shared" ref="EY235" si="12735">+$D235*EF211</f>
        <v>0.11719089996194652</v>
      </c>
      <c r="EZ235" s="82">
        <f t="shared" ref="EZ235" si="12736">+$D235*EG211</f>
        <v>0.10781562796499081</v>
      </c>
      <c r="FA235" s="82">
        <f t="shared" ref="FA235" si="12737">+$D235*EH211</f>
        <v>9.9190377727791545E-2</v>
      </c>
      <c r="FB235" s="82">
        <f t="shared" ref="FB235" si="12738">+$D235*EI211</f>
        <v>9.125514750956823E-2</v>
      </c>
      <c r="FC235" s="82">
        <f t="shared" ref="FC235" si="12739">+$D235*EJ211</f>
        <v>8.3954735708802769E-2</v>
      </c>
      <c r="FD235" s="82">
        <f t="shared" ref="FD235" si="12740">+$D235*EK211</f>
        <v>7.7238356852098539E-2</v>
      </c>
      <c r="FE235" s="82">
        <f t="shared" ref="FE235" si="12741">+$D235*EL211</f>
        <v>7.1059288303930671E-2</v>
      </c>
      <c r="FF235" s="82">
        <f t="shared" ref="FF235" si="12742">+$D235*EM211</f>
        <v>6.5374545239616208E-2</v>
      </c>
      <c r="FG235" s="82">
        <f t="shared" ref="FG235" si="12743">+$D235*EN211</f>
        <v>6.0144581620446926E-2</v>
      </c>
      <c r="FH235" s="82">
        <f t="shared" ref="FH235" si="12744">+$D235*EO211</f>
        <v>5.533301509081117E-2</v>
      </c>
      <c r="FI235" s="82">
        <f t="shared" ref="FI235" si="12745">+$D235*EP211</f>
        <v>5.0906373883546276E-2</v>
      </c>
      <c r="FJ235" s="82">
        <f t="shared" ref="FJ235" si="12746">+$D235*EQ211</f>
        <v>0</v>
      </c>
      <c r="FK235" s="82">
        <f t="shared" ref="FK235" si="12747">+$D235*ER211</f>
        <v>0</v>
      </c>
      <c r="FL235" s="82">
        <f t="shared" ref="FL235" si="12748">+$D235*ES211</f>
        <v>0</v>
      </c>
      <c r="FM235" s="82">
        <f t="shared" ref="FM235" si="12749">+$D235*ET211</f>
        <v>0</v>
      </c>
      <c r="FN235" s="82">
        <f t="shared" ref="FN235" si="12750">+$D235*EU211</f>
        <v>0</v>
      </c>
      <c r="FO235" s="82">
        <f t="shared" ref="FO235" si="12751">+$D235*EV211</f>
        <v>0</v>
      </c>
      <c r="FP235" s="82">
        <f t="shared" ref="FP235" si="12752">+$D235*EW211</f>
        <v>0</v>
      </c>
      <c r="FQ235" s="82">
        <f t="shared" ref="FQ235" si="12753">+$D235*EX211</f>
        <v>0</v>
      </c>
      <c r="FR235" s="82">
        <f t="shared" ref="FR235" si="12754">+$D235*EY211</f>
        <v>0</v>
      </c>
      <c r="FS235" s="82">
        <f t="shared" ref="FS235" si="12755">+$D235*EZ211</f>
        <v>0</v>
      </c>
      <c r="FT235" s="82">
        <f t="shared" ref="FT235" si="12756">+$D235*FA211</f>
        <v>0</v>
      </c>
      <c r="FU235" s="82">
        <f t="shared" ref="FU235" si="12757">+$D235*FB211</f>
        <v>0</v>
      </c>
    </row>
    <row r="236" spans="1:177">
      <c r="A236" s="79">
        <v>1972</v>
      </c>
      <c r="D236" s="98">
        <f>Data!CF36</f>
        <v>3.0744279213952308</v>
      </c>
      <c r="F236" s="79" t="s">
        <v>198</v>
      </c>
      <c r="R236" s="82"/>
      <c r="S236" s="82"/>
      <c r="T236" s="82"/>
      <c r="U236" s="82"/>
      <c r="V236" s="82"/>
      <c r="W236" s="82"/>
      <c r="X236" s="82"/>
      <c r="Y236" s="82"/>
      <c r="Z236" s="82"/>
      <c r="AA236" s="82"/>
      <c r="AG236" s="82">
        <f>+$D236*M211</f>
        <v>3.0743305504450338</v>
      </c>
      <c r="AH236" s="82">
        <f t="shared" ref="AH236" si="12758">+$D236*N211</f>
        <v>3.0431858742514919</v>
      </c>
      <c r="AI236" s="82">
        <f t="shared" ref="AI236" si="12759">+$D236*O211</f>
        <v>3.0113332808871189</v>
      </c>
      <c r="AJ236" s="82">
        <f t="shared" ref="AJ236" si="12760">+$D236*P211</f>
        <v>2.9786996589008661</v>
      </c>
      <c r="AK236" s="82">
        <f t="shared" ref="AK236" si="12761">+$D236*Q211</f>
        <v>2.9451785380419624</v>
      </c>
      <c r="AL236" s="82">
        <f t="shared" ref="AL236" si="12762">+$D236*R211</f>
        <v>2.9106145566313124</v>
      </c>
      <c r="AM236" s="82">
        <f t="shared" ref="AM236" si="12763">+$D236*S211</f>
        <v>2.8747832595517768</v>
      </c>
      <c r="AN236" s="82">
        <f t="shared" ref="AN236" si="12764">+$D236*T211</f>
        <v>2.8373663771052637</v>
      </c>
      <c r="AO236" s="82">
        <f t="shared" ref="AO236" si="12765">+$D236*U211</f>
        <v>2.7979237641606804</v>
      </c>
      <c r="AP236" s="82">
        <f t="shared" ref="AP236" si="12766">+$D236*V211</f>
        <v>2.7558646238116413</v>
      </c>
      <c r="AQ236" s="82">
        <f t="shared" ref="AQ236" si="12767">+$D236*W211</f>
        <v>2.7104223893884547</v>
      </c>
      <c r="AR236" s="82">
        <f t="shared" ref="AR236" si="12768">+$D236*X211</f>
        <v>2.6606394241420452</v>
      </c>
      <c r="AS236" s="82">
        <f t="shared" ref="AS236" si="12769">+$D236*Y211</f>
        <v>2.6053690826961717</v>
      </c>
      <c r="AT236" s="82">
        <f t="shared" ref="AT236" si="12770">+$D236*Z211</f>
        <v>2.5433031017272354</v>
      </c>
      <c r="AU236" s="82">
        <f t="shared" ref="AU236" si="12771">+$D236*AA211</f>
        <v>2.4730311738143853</v>
      </c>
      <c r="AV236" s="82">
        <f t="shared" ref="AV236" si="12772">+$D236*AB211</f>
        <v>2.393136487347058</v>
      </c>
      <c r="AW236" s="82">
        <f t="shared" ref="AW236" si="12773">+$D236*AC211</f>
        <v>2.3023259179042257</v>
      </c>
      <c r="AX236" s="82">
        <f t="shared" ref="AX236" si="12774">+$D236*AD211</f>
        <v>2.1995868813966526</v>
      </c>
      <c r="AY236" s="82">
        <f t="shared" ref="AY236" si="12775">+$D236*AE211</f>
        <v>2.084355636019565</v>
      </c>
      <c r="AZ236" s="82">
        <f t="shared" ref="AZ236" si="12776">+$D236*AF211</f>
        <v>1.9566755586091538</v>
      </c>
      <c r="BA236" s="82">
        <f t="shared" ref="BA236" si="12777">+$D236*AG211</f>
        <v>1.8173203265190903</v>
      </c>
      <c r="BB236" s="82">
        <f t="shared" ref="BB236" si="12778">+$D236*AH211</f>
        <v>1.6678574794948429</v>
      </c>
      <c r="BC236" s="82">
        <f t="shared" ref="BC236" si="12779">+$D236*AI211</f>
        <v>1.5106332844263557</v>
      </c>
      <c r="BD236" s="82">
        <f t="shared" ref="BD236" si="12780">+$D236*AJ211</f>
        <v>1.3486698800987516</v>
      </c>
      <c r="BE236" s="82">
        <f t="shared" ref="BE236" si="12781">+$D236*AK211</f>
        <v>1.1854788592125773</v>
      </c>
      <c r="BF236" s="82">
        <f t="shared" ref="BF236" si="12782">+$D236*AL211</f>
        <v>1.0248093071317435</v>
      </c>
      <c r="BG236" s="82">
        <f t="shared" ref="BG236" si="12783">+$D236*AM211</f>
        <v>0.87035998269101189</v>
      </c>
      <c r="BH236" s="82">
        <f t="shared" ref="BH236" si="12784">+$D236*AN211</f>
        <v>0.72549219721866454</v>
      </c>
      <c r="BI236" s="82">
        <f t="shared" ref="BI236" si="12785">+$D236*AO211</f>
        <v>0.59298039835481064</v>
      </c>
      <c r="BJ236" s="82">
        <f t="shared" ref="BJ236" si="12786">+$D236*AP211</f>
        <v>0.47483130149463182</v>
      </c>
      <c r="BK236" s="82">
        <f t="shared" ref="BK236" si="12787">+$D236*AQ211</f>
        <v>0.3721909444017773</v>
      </c>
      <c r="BL236" s="82">
        <f t="shared" ref="BL236" si="12788">+$D236*AR211</f>
        <v>0.28534474366717827</v>
      </c>
      <c r="BM236" s="82">
        <f t="shared" ref="BM236" si="12789">+$D236*AS211</f>
        <v>0.21380149204155693</v>
      </c>
      <c r="BN236" s="82">
        <f t="shared" ref="BN236" si="12790">+$D236*AT211</f>
        <v>0.15644099419030849</v>
      </c>
      <c r="BO236" s="82">
        <f t="shared" ref="BO236" si="12791">+$D236*AU211</f>
        <v>0.11169854938267922</v>
      </c>
      <c r="BP236" s="82">
        <f t="shared" ref="BP236" si="12792">+$D236*AV211</f>
        <v>7.7758371910986016E-2</v>
      </c>
      <c r="BQ236" s="82">
        <f t="shared" ref="BQ236" si="12793">+$D236*AW211</f>
        <v>5.2731689016437835E-2</v>
      </c>
      <c r="BR236" s="82">
        <f t="shared" ref="BR236" si="12794">+$D236*AX211</f>
        <v>3.4802167451183398E-2</v>
      </c>
      <c r="BS236" s="82">
        <f t="shared" ref="BS236" si="12795">+$D236*AY211</f>
        <v>2.2329589552331615E-2</v>
      </c>
      <c r="BT236" s="82">
        <f t="shared" ref="BT236" si="12796">+$D236*AZ211</f>
        <v>1.3910533973117194E-2</v>
      </c>
      <c r="BU236" s="82">
        <f t="shared" ref="BU236" si="12797">+$D236*BA211</f>
        <v>8.4009111110729621E-3</v>
      </c>
      <c r="BV236" s="82">
        <f t="shared" ref="BV236" si="12798">+$D236*BB211</f>
        <v>4.9089206647152947E-3</v>
      </c>
      <c r="BW236" s="82">
        <f t="shared" ref="BW236" si="12799">+$D236*BC211</f>
        <v>2.7683385695132291E-3</v>
      </c>
      <c r="BX236" s="82">
        <f t="shared" ref="BX236" si="12800">+$D236*BD211</f>
        <v>1.5014676394949549E-3</v>
      </c>
      <c r="BY236" s="82">
        <f t="shared" ref="BY236" si="12801">+$D236*BE211</f>
        <v>7.7929549897717083E-4</v>
      </c>
      <c r="BZ236" s="82">
        <f t="shared" ref="BZ236" si="12802">+$D236*BF211</f>
        <v>3.8410110221426621E-4</v>
      </c>
      <c r="CA236" s="82">
        <f t="shared" ref="CA236" si="12803">+$D236*BG211</f>
        <v>1.7750260279037372E-4</v>
      </c>
      <c r="CB236" s="82">
        <f t="shared" ref="CB236" si="12804">+$D236*BH211</f>
        <v>7.5099595866332344E-5</v>
      </c>
      <c r="CC236" s="82">
        <f t="shared" ref="CC236" si="12805">+$D236*BI211</f>
        <v>2.7579268433079077E-5</v>
      </c>
      <c r="CD236" s="82">
        <f t="shared" ref="CD236" si="12806">+$D236*BJ211</f>
        <v>7.4168650800025822E-6</v>
      </c>
      <c r="CE236" s="82">
        <f t="shared" ref="CE236" si="12807">+$D236*BK211</f>
        <v>0</v>
      </c>
      <c r="CF236" s="82">
        <f t="shared" ref="CF236" si="12808">+$D236*BL211</f>
        <v>0</v>
      </c>
      <c r="CG236" s="82">
        <f t="shared" ref="CG236" si="12809">+$D236*BM211</f>
        <v>0</v>
      </c>
      <c r="CH236" s="82">
        <f t="shared" ref="CH236" si="12810">+$D236*BN211</f>
        <v>0</v>
      </c>
      <c r="CI236" s="82">
        <f t="shared" ref="CI236" si="12811">+$D236*BO211</f>
        <v>0</v>
      </c>
      <c r="CJ236" s="82">
        <f t="shared" ref="CJ236" si="12812">+$D236*BP211</f>
        <v>0</v>
      </c>
      <c r="CK236" s="82">
        <f t="shared" ref="CK236" si="12813">+$D236*BQ211</f>
        <v>0</v>
      </c>
      <c r="CL236" s="82">
        <f t="shared" ref="CL236" si="12814">+$D236*BR211</f>
        <v>0</v>
      </c>
      <c r="CM236" s="82">
        <f t="shared" ref="CM236" si="12815">+$D236*BS211</f>
        <v>0</v>
      </c>
      <c r="CN236" s="82">
        <f t="shared" ref="CN236" si="12816">+$D236*BT211</f>
        <v>0</v>
      </c>
      <c r="CO236" s="82">
        <f t="shared" ref="CO236" si="12817">+$D236*BU211</f>
        <v>0</v>
      </c>
      <c r="CX236" s="82"/>
      <c r="CY236" s="82"/>
      <c r="CZ236" s="82"/>
      <c r="DA236" s="82"/>
      <c r="DB236" s="82"/>
      <c r="DC236" s="82"/>
      <c r="DD236" s="82"/>
      <c r="DE236" s="82"/>
      <c r="DF236" s="82"/>
      <c r="DG236" s="82"/>
      <c r="DM236" s="82">
        <f>+$D236*CS211</f>
        <v>3.0744279213952308</v>
      </c>
      <c r="DN236" s="82">
        <f t="shared" ref="DN236" si="12818">+$D236*CT211</f>
        <v>2.8284736876836125</v>
      </c>
      <c r="DO236" s="82">
        <f t="shared" ref="DO236" si="12819">+$D236*CU211</f>
        <v>2.6021957926689234</v>
      </c>
      <c r="DP236" s="82">
        <f t="shared" ref="DP236" si="12820">+$D236*CV211</f>
        <v>2.3940201292554097</v>
      </c>
      <c r="DQ236" s="82">
        <f t="shared" ref="DQ236" si="12821">+$D236*CW211</f>
        <v>2.2024985189149771</v>
      </c>
      <c r="DR236" s="82">
        <f t="shared" ref="DR236" si="12822">+$D236*CX211</f>
        <v>2.0262986374017791</v>
      </c>
      <c r="DS236" s="82">
        <f t="shared" ref="DS236" si="12823">+$D236*CY211</f>
        <v>1.8641947464096367</v>
      </c>
      <c r="DT236" s="82">
        <f t="shared" ref="DT236" si="12824">+$D236*CZ211</f>
        <v>1.7150591666968658</v>
      </c>
      <c r="DU236" s="82">
        <f t="shared" ref="DU236" si="12825">+$D236*DA211</f>
        <v>1.5778544333611166</v>
      </c>
      <c r="DV236" s="82">
        <f t="shared" ref="DV236" si="12826">+$D236*DB211</f>
        <v>1.4516260786922273</v>
      </c>
      <c r="DW236" s="82">
        <f t="shared" ref="DW236" si="12827">+$D236*DC211</f>
        <v>1.3354959923968492</v>
      </c>
      <c r="DX236" s="82">
        <f t="shared" ref="DX236" si="12828">+$D236*DD211</f>
        <v>1.2286563130051014</v>
      </c>
      <c r="DY236" s="82">
        <f t="shared" ref="DY236" si="12829">+$D236*DE211</f>
        <v>1.1303638079646934</v>
      </c>
      <c r="DZ236" s="82">
        <f t="shared" ref="DZ236" si="12830">+$D236*DF211</f>
        <v>1.0399347033275179</v>
      </c>
      <c r="EA236" s="82">
        <f t="shared" ref="EA236" si="12831">+$D236*DG211</f>
        <v>0.95673992706131639</v>
      </c>
      <c r="EB236" s="82">
        <f t="shared" ref="EB236" si="12832">+$D236*DH211</f>
        <v>0.8802007328964111</v>
      </c>
      <c r="EC236" s="82">
        <f t="shared" ref="EC236" si="12833">+$D236*DI211</f>
        <v>0.80978467426469825</v>
      </c>
      <c r="ED236" s="82">
        <f t="shared" ref="ED236" si="12834">+$D236*DJ211</f>
        <v>0.74500190032352243</v>
      </c>
      <c r="EE236" s="82">
        <f t="shared" ref="EE236" si="12835">+$D236*DK211</f>
        <v>0.68540174829764067</v>
      </c>
      <c r="EF236" s="82">
        <f t="shared" ref="EF236" si="12836">+$D236*DL211</f>
        <v>0.63056960843382936</v>
      </c>
      <c r="EG236" s="82">
        <f t="shared" ref="EG236" si="12837">+$D236*DM211</f>
        <v>0.58012403975912308</v>
      </c>
      <c r="EH236" s="82">
        <f t="shared" ref="EH236" si="12838">+$D236*DN211</f>
        <v>0.53371411657839329</v>
      </c>
      <c r="EI236" s="82">
        <f t="shared" ref="EI236" si="12839">+$D236*DO211</f>
        <v>0.49101698725212184</v>
      </c>
      <c r="EJ236" s="82">
        <f t="shared" ref="EJ236" si="12840">+$D236*DP211</f>
        <v>0.45173562827195202</v>
      </c>
      <c r="EK236" s="82">
        <f t="shared" ref="EK236" si="12841">+$D236*DQ211</f>
        <v>0.41559677801019596</v>
      </c>
      <c r="EL236" s="82">
        <f t="shared" ref="EL236" si="12842">+$D236*DR211</f>
        <v>0.38234903576938029</v>
      </c>
      <c r="EM236" s="82">
        <f t="shared" ref="EM236" si="12843">+$D236*DS211</f>
        <v>0.35176111290782991</v>
      </c>
      <c r="EN236" s="82">
        <f t="shared" ref="EN236" si="12844">+$D236*DT211</f>
        <v>0.32362022387520351</v>
      </c>
      <c r="EO236" s="82">
        <f t="shared" ref="EO236" si="12845">+$D236*DU211</f>
        <v>0.29773060596518724</v>
      </c>
      <c r="EP236" s="82">
        <f t="shared" ref="EP236" si="12846">+$D236*DV211</f>
        <v>0.27391215748797226</v>
      </c>
      <c r="EQ236" s="82">
        <f t="shared" ref="EQ236" si="12847">+$D236*DW211</f>
        <v>0.25199918488893447</v>
      </c>
      <c r="ER236" s="82">
        <f t="shared" ref="ER236" si="12848">+$D236*DX211</f>
        <v>0.23183925009781972</v>
      </c>
      <c r="ES236" s="82">
        <f t="shared" ref="ES236" si="12849">+$D236*DY211</f>
        <v>0.21329211008999416</v>
      </c>
      <c r="ET236" s="82">
        <f t="shared" ref="ET236" si="12850">+$D236*DZ211</f>
        <v>0.19622874128279466</v>
      </c>
      <c r="EU236" s="82">
        <f t="shared" ref="EU236" si="12851">+$D236*EA211</f>
        <v>0.18053044198017107</v>
      </c>
      <c r="EV236" s="82">
        <f t="shared" ref="EV236" si="12852">+$D236*EB211</f>
        <v>0.16608800662175741</v>
      </c>
      <c r="EW236" s="82">
        <f t="shared" ref="EW236" si="12853">+$D236*EC211</f>
        <v>0.15280096609201679</v>
      </c>
      <c r="EX236" s="82">
        <f t="shared" ref="EX236" si="12854">+$D236*ED211</f>
        <v>0.14057688880465549</v>
      </c>
      <c r="EY236" s="82">
        <f t="shared" ref="EY236" si="12855">+$D236*EE211</f>
        <v>0.12933073770028303</v>
      </c>
      <c r="EZ236" s="82">
        <f t="shared" ref="EZ236" si="12856">+$D236*EF211</f>
        <v>0.1189842786842604</v>
      </c>
      <c r="FA236" s="82">
        <f t="shared" ref="FA236" si="12857">+$D236*EG211</f>
        <v>0.10946553638951959</v>
      </c>
      <c r="FB236" s="82">
        <f t="shared" ref="FB236" si="12858">+$D236*EH211</f>
        <v>0.10070829347835802</v>
      </c>
      <c r="FC236" s="82">
        <f t="shared" ref="FC236" si="12859">+$D236*EI211</f>
        <v>9.2651630000089372E-2</v>
      </c>
      <c r="FD236" s="82">
        <f t="shared" ref="FD236" si="12860">+$D236*EJ211</f>
        <v>8.523949960008223E-2</v>
      </c>
      <c r="FE236" s="82">
        <f t="shared" ref="FE236" si="12861">+$D236*EK211</f>
        <v>7.8420339632075647E-2</v>
      </c>
      <c r="FF236" s="82">
        <f t="shared" ref="FF236" si="12862">+$D236*EL211</f>
        <v>7.2146712461509596E-2</v>
      </c>
      <c r="FG236" s="82">
        <f t="shared" ref="FG236" si="12863">+$D236*EM211</f>
        <v>6.6374975464588828E-2</v>
      </c>
      <c r="FH236" s="82">
        <f t="shared" ref="FH236" si="12864">+$D236*EN211</f>
        <v>6.1064977427421736E-2</v>
      </c>
      <c r="FI236" s="82">
        <f t="shared" ref="FI236" si="12865">+$D236*EO211</f>
        <v>5.6179779233227999E-2</v>
      </c>
      <c r="FJ236" s="82">
        <f t="shared" ref="FJ236" si="12866">+$D236*EP211</f>
        <v>5.168539689456976E-2</v>
      </c>
      <c r="FK236" s="82">
        <f t="shared" ref="FK236" si="12867">+$D236*EQ211</f>
        <v>0</v>
      </c>
      <c r="FL236" s="82">
        <f t="shared" ref="FL236" si="12868">+$D236*ER211</f>
        <v>0</v>
      </c>
      <c r="FM236" s="82">
        <f t="shared" ref="FM236" si="12869">+$D236*ES211</f>
        <v>0</v>
      </c>
      <c r="FN236" s="82">
        <f t="shared" ref="FN236" si="12870">+$D236*ET211</f>
        <v>0</v>
      </c>
      <c r="FO236" s="82">
        <f t="shared" ref="FO236" si="12871">+$D236*EU211</f>
        <v>0</v>
      </c>
      <c r="FP236" s="82">
        <f t="shared" ref="FP236" si="12872">+$D236*EV211</f>
        <v>0</v>
      </c>
      <c r="FQ236" s="82">
        <f t="shared" ref="FQ236" si="12873">+$D236*EW211</f>
        <v>0</v>
      </c>
      <c r="FR236" s="82">
        <f t="shared" ref="FR236" si="12874">+$D236*EX211</f>
        <v>0</v>
      </c>
      <c r="FS236" s="82">
        <f t="shared" ref="FS236" si="12875">+$D236*EY211</f>
        <v>0</v>
      </c>
      <c r="FT236" s="82">
        <f t="shared" ref="FT236" si="12876">+$D236*EZ211</f>
        <v>0</v>
      </c>
      <c r="FU236" s="82">
        <f t="shared" ref="FU236" si="12877">+$D236*FA211</f>
        <v>0</v>
      </c>
    </row>
    <row r="237" spans="1:177">
      <c r="A237" s="79">
        <v>1973</v>
      </c>
      <c r="D237" s="98">
        <f>Data!CF37</f>
        <v>3.4991736389252943</v>
      </c>
      <c r="R237" s="82"/>
      <c r="S237" s="82"/>
      <c r="T237" s="82"/>
      <c r="U237" s="82"/>
      <c r="V237" s="82"/>
      <c r="W237" s="82"/>
      <c r="X237" s="82"/>
      <c r="Y237" s="82"/>
      <c r="Z237" s="82"/>
      <c r="AA237" s="82"/>
      <c r="AH237" s="82">
        <f>+$D237*M211</f>
        <v>3.4990628157507597</v>
      </c>
      <c r="AI237" s="82">
        <f t="shared" ref="AI237" si="12878">+$D237*N211</f>
        <v>3.4636153657809952</v>
      </c>
      <c r="AJ237" s="82">
        <f t="shared" ref="AJ237" si="12879">+$D237*O211</f>
        <v>3.4273621967746974</v>
      </c>
      <c r="AK237" s="82">
        <f t="shared" ref="AK237" si="12880">+$D237*P211</f>
        <v>3.3902200966128153</v>
      </c>
      <c r="AL237" s="82">
        <f t="shared" ref="AL237" si="12881">+$D237*Q211</f>
        <v>3.3520678857119095</v>
      </c>
      <c r="AM237" s="82">
        <f t="shared" ref="AM237" si="12882">+$D237*R211</f>
        <v>3.3127287384947053</v>
      </c>
      <c r="AN237" s="82">
        <f t="shared" ref="AN237" si="12883">+$D237*S211</f>
        <v>3.2719471903840209</v>
      </c>
      <c r="AO237" s="82">
        <f t="shared" ref="AO237" si="12884">+$D237*T211</f>
        <v>3.2293610013254113</v>
      </c>
      <c r="AP237" s="82">
        <f t="shared" ref="AP237" si="12885">+$D237*U211</f>
        <v>3.1844692182051921</v>
      </c>
      <c r="AQ237" s="82">
        <f t="shared" ref="AQ237" si="12886">+$D237*V211</f>
        <v>3.1365994229301002</v>
      </c>
      <c r="AR237" s="82">
        <f t="shared" ref="AR237" si="12887">+$D237*W211</f>
        <v>3.0848791442789372</v>
      </c>
      <c r="AS237" s="82">
        <f t="shared" ref="AS237" si="12888">+$D237*X211</f>
        <v>3.0282184437806423</v>
      </c>
      <c r="AT237" s="82">
        <f t="shared" ref="AT237" si="12889">+$D237*Y211</f>
        <v>2.9653122619651864</v>
      </c>
      <c r="AU237" s="82">
        <f t="shared" ref="AU237" si="12890">+$D237*Z211</f>
        <v>2.8946715931860725</v>
      </c>
      <c r="AV237" s="82">
        <f t="shared" ref="AV237" si="12891">+$D237*AA211</f>
        <v>2.8146912898594256</v>
      </c>
      <c r="AW237" s="82">
        <f t="shared" ref="AW237" si="12892">+$D237*AB211</f>
        <v>2.7237588016292897</v>
      </c>
      <c r="AX237" s="82">
        <f t="shared" ref="AX237" si="12893">+$D237*AC211</f>
        <v>2.6204023532576044</v>
      </c>
      <c r="AY237" s="82">
        <f t="shared" ref="AY237" si="12894">+$D237*AD211</f>
        <v>2.5034694677168252</v>
      </c>
      <c r="AZ237" s="82">
        <f t="shared" ref="AZ237" si="12895">+$D237*AE211</f>
        <v>2.3723185197963907</v>
      </c>
      <c r="BA237" s="82">
        <f t="shared" ref="BA237" si="12896">+$D237*AF211</f>
        <v>2.226998879032883</v>
      </c>
      <c r="BB237" s="82">
        <f t="shared" ref="BB237" si="12897">+$D237*AG211</f>
        <v>2.068391109703696</v>
      </c>
      <c r="BC237" s="82">
        <f t="shared" ref="BC237" si="12898">+$D237*AH211</f>
        <v>1.8982793140533933</v>
      </c>
      <c r="BD237" s="82">
        <f t="shared" ref="BD237" si="12899">+$D237*AI211</f>
        <v>1.71933390604551</v>
      </c>
      <c r="BE237" s="82">
        <f t="shared" ref="BE237" si="12900">+$D237*AJ211</f>
        <v>1.5349945462089145</v>
      </c>
      <c r="BF237" s="82">
        <f t="shared" ref="BF237" si="12901">+$D237*AK211</f>
        <v>1.3492579691955682</v>
      </c>
      <c r="BG237" s="82">
        <f t="shared" ref="BG237" si="12902">+$D237*AL211</f>
        <v>1.166391212975098</v>
      </c>
      <c r="BH237" s="82">
        <f t="shared" ref="BH237" si="12903">+$D237*AM211</f>
        <v>0.99060403615699111</v>
      </c>
      <c r="BI237" s="82">
        <f t="shared" ref="BI237" si="12904">+$D237*AN211</f>
        <v>0.82572212998946115</v>
      </c>
      <c r="BJ237" s="82">
        <f t="shared" ref="BJ237" si="12905">+$D237*AO211</f>
        <v>0.67490324423703763</v>
      </c>
      <c r="BK237" s="82">
        <f t="shared" ref="BK237" si="12906">+$D237*AP211</f>
        <v>0.54043133083847938</v>
      </c>
      <c r="BL237" s="82">
        <f t="shared" ref="BL237" si="12907">+$D237*AQ211</f>
        <v>0.42361075770687578</v>
      </c>
      <c r="BM237" s="82">
        <f t="shared" ref="BM237" si="12908">+$D237*AR211</f>
        <v>0.32476637298849453</v>
      </c>
      <c r="BN237" s="82">
        <f t="shared" ref="BN237" si="12909">+$D237*AS211</f>
        <v>0.24333910699561886</v>
      </c>
      <c r="BO237" s="82">
        <f t="shared" ref="BO237" si="12910">+$D237*AT211</f>
        <v>0.17805400448925346</v>
      </c>
      <c r="BP237" s="82">
        <f t="shared" ref="BP237" si="12911">+$D237*AU211</f>
        <v>0.12713019446189858</v>
      </c>
      <c r="BQ237" s="82">
        <f t="shared" ref="BQ237" si="12912">+$D237*AV211</f>
        <v>8.8501032437017402E-2</v>
      </c>
      <c r="BR237" s="82">
        <f t="shared" ref="BR237" si="12913">+$D237*AW211</f>
        <v>6.0016803405359545E-2</v>
      </c>
      <c r="BS237" s="82">
        <f t="shared" ref="BS237" si="12914">+$D237*AX211</f>
        <v>3.9610239705141444E-2</v>
      </c>
      <c r="BT237" s="82">
        <f t="shared" ref="BT237" si="12915">+$D237*AY211</f>
        <v>2.5414520400947091E-2</v>
      </c>
      <c r="BU237" s="82">
        <f t="shared" ref="BU237" si="12916">+$D237*AZ211</f>
        <v>1.5832335324360656E-2</v>
      </c>
      <c r="BV237" s="82">
        <f t="shared" ref="BV237" si="12917">+$D237*BA211</f>
        <v>9.561533870496651E-3</v>
      </c>
      <c r="BW237" s="82">
        <f t="shared" ref="BW237" si="12918">+$D237*BB211</f>
        <v>5.587109610217203E-3</v>
      </c>
      <c r="BX237" s="82">
        <f t="shared" ref="BX237" si="12919">+$D237*BC211</f>
        <v>3.1507966990049845E-3</v>
      </c>
      <c r="BY237" s="82">
        <f t="shared" ref="BY237" si="12920">+$D237*BD211</f>
        <v>1.7089019870193674E-3</v>
      </c>
      <c r="BZ237" s="82">
        <f t="shared" ref="BZ237" si="12921">+$D237*BE211</f>
        <v>8.8695859414278865E-4</v>
      </c>
      <c r="CA237" s="82">
        <f t="shared" ref="CA237" si="12922">+$D237*BF211</f>
        <v>4.3716635612012081E-4</v>
      </c>
      <c r="CB237" s="82">
        <f t="shared" ref="CB237" si="12923">+$D237*BG211</f>
        <v>2.02025366801519E-4</v>
      </c>
      <c r="CC237" s="82">
        <f t="shared" ref="CC237" si="12924">+$D237*BH211</f>
        <v>8.5474934806783782E-5</v>
      </c>
      <c r="CD237" s="82">
        <f t="shared" ref="CD237" si="12925">+$D237*BI211</f>
        <v>3.1389465471052341E-5</v>
      </c>
      <c r="CE237" s="82">
        <f t="shared" ref="CE237" si="12926">+$D237*BJ211</f>
        <v>8.4415375591673279E-6</v>
      </c>
      <c r="CF237" s="82">
        <f t="shared" ref="CF237" si="12927">+$D237*BK211</f>
        <v>0</v>
      </c>
      <c r="CG237" s="82">
        <f t="shared" ref="CG237" si="12928">+$D237*BL211</f>
        <v>0</v>
      </c>
      <c r="CH237" s="82">
        <f t="shared" ref="CH237" si="12929">+$D237*BM211</f>
        <v>0</v>
      </c>
      <c r="CI237" s="82">
        <f t="shared" ref="CI237" si="12930">+$D237*BN211</f>
        <v>0</v>
      </c>
      <c r="CJ237" s="82">
        <f t="shared" ref="CJ237" si="12931">+$D237*BO211</f>
        <v>0</v>
      </c>
      <c r="CK237" s="82">
        <f t="shared" ref="CK237" si="12932">+$D237*BP211</f>
        <v>0</v>
      </c>
      <c r="CL237" s="82">
        <f t="shared" ref="CL237" si="12933">+$D237*BQ211</f>
        <v>0</v>
      </c>
      <c r="CM237" s="82">
        <f t="shared" ref="CM237" si="12934">+$D237*BR211</f>
        <v>0</v>
      </c>
      <c r="CN237" s="82">
        <f t="shared" ref="CN237" si="12935">+$D237*BS211</f>
        <v>0</v>
      </c>
      <c r="CO237" s="82">
        <f t="shared" ref="CO237" si="12936">+$D237*BT211</f>
        <v>0</v>
      </c>
      <c r="CX237" s="82"/>
      <c r="CY237" s="82"/>
      <c r="CZ237" s="82"/>
      <c r="DA237" s="82"/>
      <c r="DB237" s="82"/>
      <c r="DC237" s="82"/>
      <c r="DD237" s="82"/>
      <c r="DE237" s="82"/>
      <c r="DF237" s="82"/>
      <c r="DG237" s="82"/>
      <c r="DN237" s="82">
        <f>+$D237*CS211</f>
        <v>3.4991736389252943</v>
      </c>
      <c r="DO237" s="82">
        <f t="shared" ref="DO237" si="12937">+$D237*CT211</f>
        <v>3.2192397478112711</v>
      </c>
      <c r="DP237" s="82">
        <f t="shared" ref="DP237" si="12938">+$D237*CU211</f>
        <v>2.961700567986369</v>
      </c>
      <c r="DQ237" s="82">
        <f t="shared" ref="DQ237" si="12939">+$D237*CV211</f>
        <v>2.7247645225474599</v>
      </c>
      <c r="DR237" s="82">
        <f t="shared" ref="DR237" si="12940">+$D237*CW211</f>
        <v>2.5067833607436629</v>
      </c>
      <c r="DS237" s="82">
        <f t="shared" ref="DS237" si="12941">+$D237*CX211</f>
        <v>2.3062406918841702</v>
      </c>
      <c r="DT237" s="82">
        <f t="shared" ref="DT237" si="12942">+$D237*CY211</f>
        <v>2.1217414365334366</v>
      </c>
      <c r="DU237" s="82">
        <f t="shared" ref="DU237" si="12943">+$D237*CZ211</f>
        <v>1.9520021216107617</v>
      </c>
      <c r="DV237" s="82">
        <f t="shared" ref="DV237" si="12944">+$D237*DA211</f>
        <v>1.7958419518819009</v>
      </c>
      <c r="DW237" s="82">
        <f t="shared" ref="DW237" si="12945">+$D237*DB211</f>
        <v>1.6521745957313489</v>
      </c>
      <c r="DX237" s="82">
        <f t="shared" ref="DX237" si="12946">+$D237*DC211</f>
        <v>1.5200006280728411</v>
      </c>
      <c r="DY237" s="82">
        <f t="shared" ref="DY237" si="12947">+$D237*DD211</f>
        <v>1.3984005778270139</v>
      </c>
      <c r="DZ237" s="82">
        <f t="shared" ref="DZ237" si="12948">+$D237*DE211</f>
        <v>1.2865285316008528</v>
      </c>
      <c r="EA237" s="82">
        <f t="shared" ref="EA237" si="12949">+$D237*DF211</f>
        <v>1.1836062490727846</v>
      </c>
      <c r="EB237" s="82">
        <f t="shared" ref="EB237" si="12950">+$D237*DG211</f>
        <v>1.0889177491469617</v>
      </c>
      <c r="EC237" s="82">
        <f t="shared" ref="EC237" si="12951">+$D237*DH211</f>
        <v>1.001804329215205</v>
      </c>
      <c r="ED237" s="82">
        <f t="shared" ref="ED237" si="12952">+$D237*DI211</f>
        <v>0.92165998287798856</v>
      </c>
      <c r="EE237" s="82">
        <f t="shared" ref="EE237" si="12953">+$D237*DJ211</f>
        <v>0.84792718424774949</v>
      </c>
      <c r="EF237" s="82">
        <f t="shared" ref="EF237" si="12954">+$D237*DK211</f>
        <v>0.78009300950792959</v>
      </c>
      <c r="EG237" s="82">
        <f t="shared" ref="EG237" si="12955">+$D237*DL211</f>
        <v>0.71768556874729517</v>
      </c>
      <c r="EH237" s="82">
        <f t="shared" ref="EH237" si="12956">+$D237*DM211</f>
        <v>0.66027072324751168</v>
      </c>
      <c r="EI237" s="82">
        <f t="shared" ref="EI237" si="12957">+$D237*DN211</f>
        <v>0.60744906538771071</v>
      </c>
      <c r="EJ237" s="82">
        <f t="shared" ref="EJ237" si="12958">+$D237*DO211</f>
        <v>0.55885314015669396</v>
      </c>
      <c r="EK237" s="82">
        <f t="shared" ref="EK237" si="12959">+$D237*DP211</f>
        <v>0.51414488894415833</v>
      </c>
      <c r="EL237" s="82">
        <f t="shared" ref="EL237" si="12960">+$D237*DQ211</f>
        <v>0.47301329782862578</v>
      </c>
      <c r="EM237" s="82">
        <f t="shared" ref="EM237" si="12961">+$D237*DR211</f>
        <v>0.43517223400233568</v>
      </c>
      <c r="EN237" s="82">
        <f t="shared" ref="EN237" si="12962">+$D237*DS211</f>
        <v>0.40035845528214892</v>
      </c>
      <c r="EO237" s="82">
        <f t="shared" ref="EO237" si="12963">+$D237*DT211</f>
        <v>0.36832977885957696</v>
      </c>
      <c r="EP237" s="82">
        <f t="shared" ref="EP237" si="12964">+$D237*DU211</f>
        <v>0.33886339655081082</v>
      </c>
      <c r="EQ237" s="82">
        <f t="shared" ref="EQ237" si="12965">+$D237*DV211</f>
        <v>0.31175432482674592</v>
      </c>
      <c r="ER237" s="82">
        <f t="shared" ref="ER237" si="12966">+$D237*DW211</f>
        <v>0.28681397884060628</v>
      </c>
      <c r="ES237" s="82">
        <f t="shared" ref="ES237" si="12967">+$D237*DX211</f>
        <v>0.26386886053335779</v>
      </c>
      <c r="ET237" s="82">
        <f t="shared" ref="ET237" si="12968">+$D237*DY211</f>
        <v>0.24275935169068918</v>
      </c>
      <c r="EU237" s="82">
        <f t="shared" ref="EU237" si="12969">+$D237*DZ211</f>
        <v>0.22333860355543408</v>
      </c>
      <c r="EV237" s="82">
        <f t="shared" ref="EV237" si="12970">+$D237*EA211</f>
        <v>0.20547151527099936</v>
      </c>
      <c r="EW237" s="82">
        <f t="shared" ref="EW237" si="12971">+$D237*EB211</f>
        <v>0.18903379404931941</v>
      </c>
      <c r="EX237" s="82">
        <f t="shared" ref="EX237" si="12972">+$D237*EC211</f>
        <v>0.17391109052537385</v>
      </c>
      <c r="EY237" s="82">
        <f t="shared" ref="EY237" si="12973">+$D237*ED211</f>
        <v>0.15999820328334396</v>
      </c>
      <c r="EZ237" s="82">
        <f t="shared" ref="EZ237" si="12974">+$D237*EE211</f>
        <v>0.14719834702067644</v>
      </c>
      <c r="FA237" s="82">
        <f t="shared" ref="FA237" si="12975">+$D237*EF211</f>
        <v>0.13542247925902234</v>
      </c>
      <c r="FB237" s="82">
        <f t="shared" ref="FB237" si="12976">+$D237*EG211</f>
        <v>0.12458868091830057</v>
      </c>
      <c r="FC237" s="82">
        <f t="shared" ref="FC237" si="12977">+$D237*EH211</f>
        <v>0.11462158644483653</v>
      </c>
      <c r="FD237" s="82">
        <f t="shared" ref="FD237" si="12978">+$D237*EI211</f>
        <v>0.1054518595292496</v>
      </c>
      <c r="FE237" s="82">
        <f t="shared" ref="FE237" si="12979">+$D237*EJ211</f>
        <v>9.7015710766909638E-2</v>
      </c>
      <c r="FF237" s="82">
        <f t="shared" ref="FF237" si="12980">+$D237*EK211</f>
        <v>8.9254453905556863E-2</v>
      </c>
      <c r="FG237" s="82">
        <f t="shared" ref="FG237" si="12981">+$D237*EL211</f>
        <v>8.211409759311232E-2</v>
      </c>
      <c r="FH237" s="82">
        <f t="shared" ref="FH237" si="12982">+$D237*EM211</f>
        <v>7.554496978566333E-2</v>
      </c>
      <c r="FI237" s="82">
        <f t="shared" ref="FI237" si="12983">+$D237*EN211</f>
        <v>6.9501372202810274E-2</v>
      </c>
      <c r="FJ237" s="82">
        <f t="shared" ref="FJ237" si="12984">+$D237*EO211</f>
        <v>6.394126242658546E-2</v>
      </c>
      <c r="FK237" s="82">
        <f t="shared" ref="FK237" si="12985">+$D237*EP211</f>
        <v>5.8825961432458621E-2</v>
      </c>
      <c r="FL237" s="82">
        <f t="shared" ref="FL237" si="12986">+$D237*EQ211</f>
        <v>0</v>
      </c>
      <c r="FM237" s="82">
        <f t="shared" ref="FM237" si="12987">+$D237*ER211</f>
        <v>0</v>
      </c>
      <c r="FN237" s="82">
        <f t="shared" ref="FN237" si="12988">+$D237*ES211</f>
        <v>0</v>
      </c>
      <c r="FO237" s="82">
        <f t="shared" ref="FO237" si="12989">+$D237*ET211</f>
        <v>0</v>
      </c>
      <c r="FP237" s="82">
        <f t="shared" ref="FP237" si="12990">+$D237*EU211</f>
        <v>0</v>
      </c>
      <c r="FQ237" s="82">
        <f t="shared" ref="FQ237" si="12991">+$D237*EV211</f>
        <v>0</v>
      </c>
      <c r="FR237" s="82">
        <f t="shared" ref="FR237" si="12992">+$D237*EW211</f>
        <v>0</v>
      </c>
      <c r="FS237" s="82">
        <f t="shared" ref="FS237" si="12993">+$D237*EX211</f>
        <v>0</v>
      </c>
      <c r="FT237" s="82">
        <f t="shared" ref="FT237" si="12994">+$D237*EY211</f>
        <v>0</v>
      </c>
      <c r="FU237" s="82">
        <f t="shared" ref="FU237" si="12995">+$D237*EZ211</f>
        <v>0</v>
      </c>
    </row>
    <row r="238" spans="1:177">
      <c r="A238" s="79">
        <v>1974</v>
      </c>
      <c r="D238" s="98">
        <f>Data!CF38</f>
        <v>3.8994448635951398</v>
      </c>
      <c r="R238" s="82"/>
      <c r="S238" s="82"/>
      <c r="T238" s="82"/>
      <c r="U238" s="82"/>
      <c r="V238" s="82"/>
      <c r="W238" s="82"/>
      <c r="X238" s="82"/>
      <c r="Y238" s="82"/>
      <c r="Z238" s="82"/>
      <c r="AA238" s="82"/>
      <c r="AI238" s="82">
        <f>+$D238*M211</f>
        <v>3.8993213633338497</v>
      </c>
      <c r="AJ238" s="82">
        <f t="shared" ref="AJ238" si="12996">+$D238*N211</f>
        <v>3.8598190719429608</v>
      </c>
      <c r="AK238" s="82">
        <f t="shared" ref="AK238" si="12997">+$D238*O211</f>
        <v>3.8194188951417685</v>
      </c>
      <c r="AL238" s="82">
        <f t="shared" ref="AL238" si="12998">+$D238*P211</f>
        <v>3.7780281021590372</v>
      </c>
      <c r="AM238" s="82">
        <f t="shared" ref="AM238" si="12999">+$D238*Q211</f>
        <v>3.735511651652732</v>
      </c>
      <c r="AN238" s="82">
        <f t="shared" ref="AN238" si="13000">+$D238*R211</f>
        <v>3.6916724909297862</v>
      </c>
      <c r="AO238" s="82">
        <f t="shared" ref="AO238" si="13001">+$D238*S211</f>
        <v>3.646225932765125</v>
      </c>
      <c r="AP238" s="82">
        <f t="shared" ref="AP238" si="13002">+$D238*T211</f>
        <v>3.5987683003866158</v>
      </c>
      <c r="AQ238" s="82">
        <f t="shared" ref="AQ238" si="13003">+$D238*U211</f>
        <v>3.5487413365462248</v>
      </c>
      <c r="AR238" s="82">
        <f t="shared" ref="AR238" si="13004">+$D238*V211</f>
        <v>3.4953957051004707</v>
      </c>
      <c r="AS238" s="82">
        <f t="shared" ref="AS238" si="13005">+$D238*W211</f>
        <v>3.4377591326576322</v>
      </c>
      <c r="AT238" s="82">
        <f t="shared" ref="AT238" si="13006">+$D238*X211</f>
        <v>3.3746170024506736</v>
      </c>
      <c r="AU238" s="82">
        <f t="shared" ref="AU238" si="13007">+$D238*Y211</f>
        <v>3.3045149689762789</v>
      </c>
      <c r="AV238" s="82">
        <f t="shared" ref="AV238" si="13008">+$D238*Z211</f>
        <v>3.2257936989120006</v>
      </c>
      <c r="AW238" s="82">
        <f t="shared" ref="AW238" si="13009">+$D238*AA211</f>
        <v>3.1366644314968339</v>
      </c>
      <c r="AX238" s="82">
        <f t="shared" ref="AX238" si="13010">+$D238*AB211</f>
        <v>3.0353301563930026</v>
      </c>
      <c r="AY238" s="82">
        <f t="shared" ref="AY238" si="13011">+$D238*AC211</f>
        <v>2.9201507416766219</v>
      </c>
      <c r="AZ238" s="82">
        <f t="shared" ref="AZ238" si="13012">+$D238*AD211</f>
        <v>2.7898418782252521</v>
      </c>
      <c r="BA238" s="82">
        <f t="shared" ref="BA238" si="13013">+$D238*AE211</f>
        <v>2.643688545182584</v>
      </c>
      <c r="BB238" s="82">
        <f t="shared" ref="BB238" si="13014">+$D238*AF211</f>
        <v>2.4817457594771022</v>
      </c>
      <c r="BC238" s="82">
        <f t="shared" ref="BC238" si="13015">+$D238*AG211</f>
        <v>2.3049948133231593</v>
      </c>
      <c r="BD238" s="82">
        <f t="shared" ref="BD238" si="13016">+$D238*AH211</f>
        <v>2.1154238928045506</v>
      </c>
      <c r="BE238" s="82">
        <f t="shared" ref="BE238" si="13017">+$D238*AI211</f>
        <v>1.9160088811120781</v>
      </c>
      <c r="BF238" s="82">
        <f t="shared" ref="BF238" si="13018">+$D238*AJ211</f>
        <v>1.7105829022818306</v>
      </c>
      <c r="BG238" s="82">
        <f t="shared" ref="BG238" si="13019">+$D238*AK211</f>
        <v>1.5035998783016653</v>
      </c>
      <c r="BH238" s="82">
        <f t="shared" ref="BH238" si="13020">+$D238*AL211</f>
        <v>1.2998149545317133</v>
      </c>
      <c r="BI238" s="82">
        <f t="shared" ref="BI238" si="13021">+$D238*AM211</f>
        <v>1.1039194447736471</v>
      </c>
      <c r="BJ238" s="82">
        <f t="shared" ref="BJ238" si="13022">+$D238*AN211</f>
        <v>0.92017666191985881</v>
      </c>
      <c r="BK238" s="82">
        <f t="shared" ref="BK238" si="13023">+$D238*AO211</f>
        <v>0.75210557140916978</v>
      </c>
      <c r="BL238" s="82">
        <f t="shared" ref="BL238" si="13024">+$D238*AP211</f>
        <v>0.60225138693352664</v>
      </c>
      <c r="BM238" s="82">
        <f t="shared" ref="BM238" si="13025">+$D238*AQ211</f>
        <v>0.47206768333195831</v>
      </c>
      <c r="BN238" s="82">
        <f t="shared" ref="BN238" si="13026">+$D238*AR211</f>
        <v>0.36191646820000678</v>
      </c>
      <c r="BO238" s="82">
        <f t="shared" ref="BO238" si="13027">+$D238*AS211</f>
        <v>0.27117471974821095</v>
      </c>
      <c r="BP238" s="82">
        <f t="shared" ref="BP238" si="13028">+$D238*AT211</f>
        <v>0.19842164033374754</v>
      </c>
      <c r="BQ238" s="82">
        <f t="shared" ref="BQ238" si="13029">+$D238*AU211</f>
        <v>0.14167264473178817</v>
      </c>
      <c r="BR238" s="82">
        <f t="shared" ref="BR238" si="13030">+$D238*AV211</f>
        <v>9.8624684559919948E-2</v>
      </c>
      <c r="BS238" s="82">
        <f t="shared" ref="BS238" si="13031">+$D238*AW211</f>
        <v>6.6882138446924061E-2</v>
      </c>
      <c r="BT238" s="82">
        <f t="shared" ref="BT238" si="13032">+$D238*AX211</f>
        <v>4.4141263538846537E-2</v>
      </c>
      <c r="BU238" s="82">
        <f t="shared" ref="BU238" si="13033">+$D238*AY211</f>
        <v>2.832169285221425E-2</v>
      </c>
      <c r="BV238" s="82">
        <f t="shared" ref="BV238" si="13034">+$D238*AZ211</f>
        <v>1.7643399565120042E-2</v>
      </c>
      <c r="BW238" s="82">
        <f t="shared" ref="BW238" si="13035">+$D238*BA211</f>
        <v>1.0655279785101036E-2</v>
      </c>
      <c r="BX238" s="82">
        <f t="shared" ref="BX238" si="13036">+$D238*BB211</f>
        <v>6.2262202794245635E-3</v>
      </c>
      <c r="BY238" s="82">
        <f t="shared" ref="BY238" si="13037">+$D238*BC211</f>
        <v>3.5112170106371267E-3</v>
      </c>
      <c r="BZ238" s="82">
        <f t="shared" ref="BZ238" si="13038">+$D238*BD211</f>
        <v>1.9043836526262963E-3</v>
      </c>
      <c r="CA238" s="82">
        <f t="shared" ref="CA238" si="13039">+$D238*BE211</f>
        <v>9.8841797836986506E-4</v>
      </c>
      <c r="CB238" s="82">
        <f t="shared" ref="CB238" si="13040">+$D238*BF211</f>
        <v>4.8717390956133785E-4</v>
      </c>
      <c r="CC238" s="82">
        <f t="shared" ref="CC238" si="13041">+$D238*BG211</f>
        <v>2.2513509193332324E-4</v>
      </c>
      <c r="CD238" s="82">
        <f t="shared" ref="CD238" si="13042">+$D238*BH211</f>
        <v>9.5252430971333791E-5</v>
      </c>
      <c r="CE238" s="82">
        <f t="shared" ref="CE238" si="13043">+$D238*BI211</f>
        <v>3.4980113173144894E-5</v>
      </c>
      <c r="CF238" s="82">
        <f t="shared" ref="CF238" si="13044">+$D238*BJ211</f>
        <v>9.4071668549864907E-6</v>
      </c>
      <c r="CG238" s="82">
        <f t="shared" ref="CG238" si="13045">+$D238*BK211</f>
        <v>0</v>
      </c>
      <c r="CH238" s="82">
        <f t="shared" ref="CH238" si="13046">+$D238*BL211</f>
        <v>0</v>
      </c>
      <c r="CI238" s="82">
        <f t="shared" ref="CI238" si="13047">+$D238*BM211</f>
        <v>0</v>
      </c>
      <c r="CJ238" s="82">
        <f t="shared" ref="CJ238" si="13048">+$D238*BN211</f>
        <v>0</v>
      </c>
      <c r="CK238" s="82">
        <f t="shared" ref="CK238" si="13049">+$D238*BO211</f>
        <v>0</v>
      </c>
      <c r="CL238" s="82">
        <f t="shared" ref="CL238" si="13050">+$D238*BP211</f>
        <v>0</v>
      </c>
      <c r="CM238" s="82">
        <f t="shared" ref="CM238" si="13051">+$D238*BQ211</f>
        <v>0</v>
      </c>
      <c r="CN238" s="82">
        <f t="shared" ref="CN238" si="13052">+$D238*BR211</f>
        <v>0</v>
      </c>
      <c r="CO238" s="82">
        <f t="shared" ref="CO238" si="13053">+$D238*BS211</f>
        <v>0</v>
      </c>
      <c r="CX238" s="82"/>
      <c r="CY238" s="82"/>
      <c r="CZ238" s="82"/>
      <c r="DA238" s="82"/>
      <c r="DB238" s="82"/>
      <c r="DC238" s="82"/>
      <c r="DD238" s="82"/>
      <c r="DE238" s="82"/>
      <c r="DF238" s="82"/>
      <c r="DG238" s="82"/>
      <c r="DO238" s="82">
        <f>+$D238*CS211</f>
        <v>3.8994448635951398</v>
      </c>
      <c r="DP238" s="82">
        <f t="shared" ref="DP238" si="13054">+$D238*CT211</f>
        <v>3.5874892745075289</v>
      </c>
      <c r="DQ238" s="82">
        <f t="shared" ref="DQ238" si="13055">+$D238*CU211</f>
        <v>3.3004901325469262</v>
      </c>
      <c r="DR238" s="82">
        <f t="shared" ref="DR238" si="13056">+$D238*CV211</f>
        <v>3.0364509219431723</v>
      </c>
      <c r="DS238" s="82">
        <f t="shared" ref="DS238" si="13057">+$D238*CW211</f>
        <v>2.7935348481877189</v>
      </c>
      <c r="DT238" s="82">
        <f t="shared" ref="DT238" si="13058">+$D238*CX211</f>
        <v>2.5700520603327015</v>
      </c>
      <c r="DU238" s="82">
        <f t="shared" ref="DU238" si="13059">+$D238*CY211</f>
        <v>2.3644478955060855</v>
      </c>
      <c r="DV238" s="82">
        <f t="shared" ref="DV238" si="13060">+$D238*CZ211</f>
        <v>2.1752920638655984</v>
      </c>
      <c r="DW238" s="82">
        <f t="shared" ref="DW238" si="13061">+$D238*DA211</f>
        <v>2.001268698756351</v>
      </c>
      <c r="DX238" s="82">
        <f t="shared" ref="DX238" si="13062">+$D238*DB211</f>
        <v>1.8411672028558428</v>
      </c>
      <c r="DY238" s="82">
        <f t="shared" ref="DY238" si="13063">+$D238*DC211</f>
        <v>1.6938738266273756</v>
      </c>
      <c r="DZ238" s="82">
        <f t="shared" ref="DZ238" si="13064">+$D238*DD211</f>
        <v>1.5583639204971855</v>
      </c>
      <c r="EA238" s="82">
        <f t="shared" ref="EA238" si="13065">+$D238*DE211</f>
        <v>1.4336948068574107</v>
      </c>
      <c r="EB238" s="82">
        <f t="shared" ref="EB238" si="13066">+$D238*DF211</f>
        <v>1.3189992223088178</v>
      </c>
      <c r="EC238" s="82">
        <f t="shared" ref="EC238" si="13067">+$D238*DG211</f>
        <v>1.2134792845241125</v>
      </c>
      <c r="ED238" s="82">
        <f t="shared" ref="ED238" si="13068">+$D238*DH211</f>
        <v>1.1164009417621836</v>
      </c>
      <c r="EE238" s="82">
        <f t="shared" ref="EE238" si="13069">+$D238*DI211</f>
        <v>1.0270888664212088</v>
      </c>
      <c r="EF238" s="82">
        <f t="shared" ref="EF238" si="13070">+$D238*DJ211</f>
        <v>0.94492175710751214</v>
      </c>
      <c r="EG238" s="82">
        <f t="shared" ref="EG238" si="13071">+$D238*DK211</f>
        <v>0.86932801653891123</v>
      </c>
      <c r="EH238" s="82">
        <f t="shared" ref="EH238" si="13072">+$D238*DL211</f>
        <v>0.7997817752157983</v>
      </c>
      <c r="EI238" s="82">
        <f t="shared" ref="EI238" si="13073">+$D238*DM211</f>
        <v>0.73579923319853457</v>
      </c>
      <c r="EJ238" s="82">
        <f t="shared" ref="EJ238" si="13074">+$D238*DN211</f>
        <v>0.67693529454265178</v>
      </c>
      <c r="EK238" s="82">
        <f t="shared" ref="EK238" si="13075">+$D238*DO211</f>
        <v>0.62278047097923972</v>
      </c>
      <c r="EL238" s="82">
        <f t="shared" ref="EL238" si="13076">+$D238*DP211</f>
        <v>0.57295803330090045</v>
      </c>
      <c r="EM238" s="82">
        <f t="shared" ref="EM238" si="13077">+$D238*DQ211</f>
        <v>0.5271213906368285</v>
      </c>
      <c r="EN238" s="82">
        <f t="shared" ref="EN238" si="13078">+$D238*DR211</f>
        <v>0.48495167938588224</v>
      </c>
      <c r="EO238" s="82">
        <f t="shared" ref="EO238" si="13079">+$D238*DS211</f>
        <v>0.4461555450350117</v>
      </c>
      <c r="EP238" s="82">
        <f t="shared" ref="EP238" si="13080">+$D238*DT211</f>
        <v>0.41046310143221076</v>
      </c>
      <c r="EQ238" s="82">
        <f t="shared" ref="EQ238" si="13081">+$D238*DU211</f>
        <v>0.37762605331763394</v>
      </c>
      <c r="ER238" s="82">
        <f t="shared" ref="ER238" si="13082">+$D238*DV211</f>
        <v>0.34741596905222316</v>
      </c>
      <c r="ES238" s="82">
        <f t="shared" ref="ES238" si="13083">+$D238*DW211</f>
        <v>0.31962269152804534</v>
      </c>
      <c r="ET238" s="82">
        <f t="shared" ref="ET238" si="13084">+$D238*DX211</f>
        <v>0.29405287620580173</v>
      </c>
      <c r="EU238" s="82">
        <f t="shared" ref="EU238" si="13085">+$D238*DY211</f>
        <v>0.27052864610933763</v>
      </c>
      <c r="EV238" s="82">
        <f t="shared" ref="EV238" si="13086">+$D238*DZ211</f>
        <v>0.24888635442059065</v>
      </c>
      <c r="EW238" s="82">
        <f t="shared" ref="EW238" si="13087">+$D238*EA211</f>
        <v>0.22897544606694337</v>
      </c>
      <c r="EX238" s="82">
        <f t="shared" ref="EX238" si="13088">+$D238*EB211</f>
        <v>0.21065741038158792</v>
      </c>
      <c r="EY238" s="82">
        <f t="shared" ref="EY238" si="13089">+$D238*EC211</f>
        <v>0.19380481755106088</v>
      </c>
      <c r="EZ238" s="82">
        <f t="shared" ref="EZ238" si="13090">+$D238*ED211</f>
        <v>0.17830043214697605</v>
      </c>
      <c r="FA238" s="82">
        <f t="shared" ref="FA238" si="13091">+$D238*EE211</f>
        <v>0.16403639757521793</v>
      </c>
      <c r="FB238" s="82">
        <f t="shared" ref="FB238" si="13092">+$D238*EF211</f>
        <v>0.15091348576920052</v>
      </c>
      <c r="FC238" s="82">
        <f t="shared" ref="FC238" si="13093">+$D238*EG211</f>
        <v>0.1388404069076645</v>
      </c>
      <c r="FD238" s="82">
        <f t="shared" ref="FD238" si="13094">+$D238*EH211</f>
        <v>0.12773317435505135</v>
      </c>
      <c r="FE238" s="82">
        <f t="shared" ref="FE238" si="13095">+$D238*EI211</f>
        <v>0.11751452040664723</v>
      </c>
      <c r="FF238" s="82">
        <f t="shared" ref="FF238" si="13096">+$D238*EJ211</f>
        <v>0.10811335877411545</v>
      </c>
      <c r="FG238" s="82">
        <f t="shared" ref="FG238" si="13097">+$D238*EK211</f>
        <v>9.9464290072186212E-2</v>
      </c>
      <c r="FH238" s="82">
        <f t="shared" ref="FH238" si="13098">+$D238*EL211</f>
        <v>9.1507146866411329E-2</v>
      </c>
      <c r="FI238" s="82">
        <f t="shared" ref="FI238" si="13099">+$D238*EM211</f>
        <v>8.4186575117098414E-2</v>
      </c>
      <c r="FJ238" s="82">
        <f t="shared" ref="FJ238" si="13100">+$D238*EN211</f>
        <v>7.7451649107730558E-2</v>
      </c>
      <c r="FK238" s="82">
        <f t="shared" ref="FK238" si="13101">+$D238*EO211</f>
        <v>7.1255517179112118E-2</v>
      </c>
      <c r="FL238" s="82">
        <f t="shared" ref="FL238" si="13102">+$D238*EP211</f>
        <v>6.5555075804783147E-2</v>
      </c>
      <c r="FM238" s="82">
        <f t="shared" ref="FM238" si="13103">+$D238*EQ211</f>
        <v>0</v>
      </c>
      <c r="FN238" s="82">
        <f t="shared" ref="FN238" si="13104">+$D238*ER211</f>
        <v>0</v>
      </c>
      <c r="FO238" s="82">
        <f t="shared" ref="FO238" si="13105">+$D238*ES211</f>
        <v>0</v>
      </c>
      <c r="FP238" s="82">
        <f t="shared" ref="FP238" si="13106">+$D238*ET211</f>
        <v>0</v>
      </c>
      <c r="FQ238" s="82">
        <f t="shared" ref="FQ238" si="13107">+$D238*EU211</f>
        <v>0</v>
      </c>
      <c r="FR238" s="82">
        <f t="shared" ref="FR238" si="13108">+$D238*EV211</f>
        <v>0</v>
      </c>
      <c r="FS238" s="82">
        <f t="shared" ref="FS238" si="13109">+$D238*EW211</f>
        <v>0</v>
      </c>
      <c r="FT238" s="82">
        <f t="shared" ref="FT238" si="13110">+$D238*EX211</f>
        <v>0</v>
      </c>
      <c r="FU238" s="82">
        <f t="shared" ref="FU238" si="13111">+$D238*EY211</f>
        <v>0</v>
      </c>
    </row>
    <row r="239" spans="1:177">
      <c r="A239" s="79">
        <v>1975</v>
      </c>
      <c r="D239" s="98">
        <f>Data!CF39</f>
        <v>4.2767435707873149</v>
      </c>
      <c r="R239" s="82"/>
      <c r="S239" s="82"/>
      <c r="T239" s="82"/>
      <c r="U239" s="82"/>
      <c r="V239" s="82"/>
      <c r="W239" s="82"/>
      <c r="X239" s="82"/>
      <c r="Y239" s="82"/>
      <c r="Z239" s="82"/>
      <c r="AA239" s="82"/>
      <c r="AJ239" s="82">
        <f>+$D239*M211</f>
        <v>4.2766081210074267</v>
      </c>
      <c r="AK239" s="82">
        <f t="shared" ref="AK239" si="13112">+$D239*N211</f>
        <v>4.2332837051874792</v>
      </c>
      <c r="AL239" s="82">
        <f t="shared" ref="AL239" si="13113">+$D239*O211</f>
        <v>4.1889745272308323</v>
      </c>
      <c r="AM239" s="82">
        <f t="shared" ref="AM239" si="13114">+$D239*P211</f>
        <v>4.1435788840121512</v>
      </c>
      <c r="AN239" s="82">
        <f t="shared" ref="AN239" si="13115">+$D239*Q211</f>
        <v>4.0969486679900946</v>
      </c>
      <c r="AO239" s="82">
        <f t="shared" ref="AO239" si="13116">+$D239*R211</f>
        <v>4.0488677602380845</v>
      </c>
      <c r="AP239" s="82">
        <f t="shared" ref="AP239" si="13117">+$D239*S211</f>
        <v>3.9990239280404083</v>
      </c>
      <c r="AQ239" s="82">
        <f t="shared" ref="AQ239" si="13118">+$D239*T211</f>
        <v>3.9469744360590155</v>
      </c>
      <c r="AR239" s="82">
        <f t="shared" ref="AR239" si="13119">+$D239*U211</f>
        <v>3.8921070117320706</v>
      </c>
      <c r="AS239" s="82">
        <f t="shared" ref="AS239" si="13120">+$D239*V211</f>
        <v>3.8335998153756954</v>
      </c>
      <c r="AT239" s="82">
        <f t="shared" ref="AT239" si="13121">+$D239*W211</f>
        <v>3.7703864993115555</v>
      </c>
      <c r="AU239" s="82">
        <f t="shared" ref="AU239" si="13122">+$D239*X211</f>
        <v>3.7011349240605447</v>
      </c>
      <c r="AV239" s="82">
        <f t="shared" ref="AV239" si="13123">+$D239*Y211</f>
        <v>3.624250025966532</v>
      </c>
      <c r="AW239" s="82">
        <f t="shared" ref="AW239" si="13124">+$D239*Z211</f>
        <v>3.5379119195415019</v>
      </c>
      <c r="AX239" s="82">
        <f t="shared" ref="AX239" si="13125">+$D239*AA211</f>
        <v>3.4401587688442095</v>
      </c>
      <c r="AY239" s="82">
        <f t="shared" ref="AY239" si="13126">+$D239*AB211</f>
        <v>3.3290196901520845</v>
      </c>
      <c r="AZ239" s="82">
        <f t="shared" ref="AZ239" si="13127">+$D239*AC211</f>
        <v>3.2026958572459883</v>
      </c>
      <c r="BA239" s="82">
        <f t="shared" ref="BA239" si="13128">+$D239*AD211</f>
        <v>3.0597786950660262</v>
      </c>
      <c r="BB239" s="82">
        <f t="shared" ref="BB239" si="13129">+$D239*AE211</f>
        <v>2.8994839994607942</v>
      </c>
      <c r="BC239" s="82">
        <f t="shared" ref="BC239" si="13130">+$D239*AF211</f>
        <v>2.7218721106334272</v>
      </c>
      <c r="BD239" s="82">
        <f t="shared" ref="BD239" si="13131">+$D239*AG211</f>
        <v>2.5280192677193916</v>
      </c>
      <c r="BE239" s="82">
        <f t="shared" ref="BE239" si="13132">+$D239*AH211</f>
        <v>2.3201060277848446</v>
      </c>
      <c r="BF239" s="82">
        <f t="shared" ref="BF239" si="13133">+$D239*AI211</f>
        <v>2.1013962116424603</v>
      </c>
      <c r="BG239" s="82">
        <f t="shared" ref="BG239" si="13134">+$D239*AJ211</f>
        <v>1.8760938250291621</v>
      </c>
      <c r="BH239" s="82">
        <f t="shared" ref="BH239" si="13135">+$D239*AK211</f>
        <v>1.6490837382002497</v>
      </c>
      <c r="BI239" s="82">
        <f t="shared" ref="BI239" si="13136">+$D239*AL211</f>
        <v>1.4255811902624382</v>
      </c>
      <c r="BJ239" s="82">
        <f t="shared" ref="BJ239" si="13137">+$D239*AM211</f>
        <v>1.2107314126119093</v>
      </c>
      <c r="BK239" s="82">
        <f t="shared" ref="BK239" si="13138">+$D239*AN211</f>
        <v>1.0092102236383558</v>
      </c>
      <c r="BL239" s="82">
        <f t="shared" ref="BL239" si="13139">+$D239*AO211</f>
        <v>0.8248770734283285</v>
      </c>
      <c r="BM239" s="82">
        <f t="shared" ref="BM239" si="13140">+$D239*AP211</f>
        <v>0.66052344299363408</v>
      </c>
      <c r="BN239" s="82">
        <f t="shared" ref="BN239" si="13141">+$D239*AQ211</f>
        <v>0.51774355075892886</v>
      </c>
      <c r="BO239" s="82">
        <f t="shared" ref="BO239" si="13142">+$D239*AR211</f>
        <v>0.39693443109986587</v>
      </c>
      <c r="BP239" s="82">
        <f t="shared" ref="BP239" si="13143">+$D239*AS211</f>
        <v>0.29741278048844433</v>
      </c>
      <c r="BQ239" s="82">
        <f t="shared" ref="BQ239" si="13144">+$D239*AT211</f>
        <v>0.21762032912040005</v>
      </c>
      <c r="BR239" s="82">
        <f t="shared" ref="BR239" si="13145">+$D239*AU211</f>
        <v>0.15538046919696563</v>
      </c>
      <c r="BS239" s="82">
        <f t="shared" ref="BS239" si="13146">+$D239*AV211</f>
        <v>0.1081673162122077</v>
      </c>
      <c r="BT239" s="82">
        <f t="shared" ref="BT239" si="13147">+$D239*AW211</f>
        <v>7.3353455583847801E-2</v>
      </c>
      <c r="BU239" s="82">
        <f t="shared" ref="BU239" si="13148">+$D239*AX211</f>
        <v>4.8412241139407133E-2</v>
      </c>
      <c r="BV239" s="82">
        <f t="shared" ref="BV239" si="13149">+$D239*AY211</f>
        <v>3.1062015762891963E-2</v>
      </c>
      <c r="BW239" s="82">
        <f t="shared" ref="BW239" si="13150">+$D239*AZ211</f>
        <v>1.935052252217025E-2</v>
      </c>
      <c r="BX239" s="82">
        <f t="shared" ref="BX239" si="13151">+$D239*BA211</f>
        <v>1.1686253020604885E-2</v>
      </c>
      <c r="BY239" s="82">
        <f t="shared" ref="BY239" si="13152">+$D239*BB211</f>
        <v>6.8286508674428722E-3</v>
      </c>
      <c r="BZ239" s="82">
        <f t="shared" ref="BZ239" si="13153">+$D239*BC211</f>
        <v>3.8509519434611716E-3</v>
      </c>
      <c r="CA239" s="82">
        <f t="shared" ref="CA239" si="13154">+$D239*BD211</f>
        <v>2.0886461605647633E-3</v>
      </c>
      <c r="CB239" s="82">
        <f t="shared" ref="CB239" si="13155">+$D239*BE211</f>
        <v>1.0840543672533398E-3</v>
      </c>
      <c r="CC239" s="82">
        <f t="shared" ref="CC239" si="13156">+$D239*BF211</f>
        <v>5.3431141058649264E-4</v>
      </c>
      <c r="CD239" s="82">
        <f t="shared" ref="CD239" si="13157">+$D239*BG211</f>
        <v>2.4691849498206385E-4</v>
      </c>
      <c r="CE239" s="82">
        <f t="shared" ref="CE239" si="13158">+$D239*BH211</f>
        <v>1.0446877337892E-4</v>
      </c>
      <c r="CF239" s="82">
        <f t="shared" ref="CF239" si="13159">+$D239*BI211</f>
        <v>3.8364685064615503E-5</v>
      </c>
      <c r="CG239" s="82">
        <f t="shared" ref="CG239" si="13160">+$D239*BJ211</f>
        <v>1.0317376389134166E-5</v>
      </c>
      <c r="CH239" s="82">
        <f t="shared" ref="CH239" si="13161">+$D239*BK211</f>
        <v>0</v>
      </c>
      <c r="CI239" s="82">
        <f t="shared" ref="CI239" si="13162">+$D239*BL211</f>
        <v>0</v>
      </c>
      <c r="CJ239" s="82">
        <f t="shared" ref="CJ239" si="13163">+$D239*BM211</f>
        <v>0</v>
      </c>
      <c r="CK239" s="82">
        <f t="shared" ref="CK239" si="13164">+$D239*BN211</f>
        <v>0</v>
      </c>
      <c r="CL239" s="82">
        <f t="shared" ref="CL239" si="13165">+$D239*BO211</f>
        <v>0</v>
      </c>
      <c r="CM239" s="82">
        <f t="shared" ref="CM239" si="13166">+$D239*BP211</f>
        <v>0</v>
      </c>
      <c r="CN239" s="82">
        <f t="shared" ref="CN239" si="13167">+$D239*BQ211</f>
        <v>0</v>
      </c>
      <c r="CO239" s="82">
        <f t="shared" ref="CO239" si="13168">+$D239*BR211</f>
        <v>0</v>
      </c>
      <c r="CX239" s="82"/>
      <c r="CY239" s="82"/>
      <c r="CZ239" s="82"/>
      <c r="DA239" s="82"/>
      <c r="DB239" s="82"/>
      <c r="DC239" s="82"/>
      <c r="DD239" s="82"/>
      <c r="DE239" s="82"/>
      <c r="DF239" s="82"/>
      <c r="DG239" s="82"/>
      <c r="DP239" s="82">
        <f>+$D239*CS211</f>
        <v>4.2767435707873149</v>
      </c>
      <c r="DQ239" s="82">
        <f t="shared" ref="DQ239" si="13169">+$D239*CT211</f>
        <v>3.93460408512433</v>
      </c>
      <c r="DR239" s="82">
        <f t="shared" ref="DR239" si="13170">+$D239*CU211</f>
        <v>3.6198357583143834</v>
      </c>
      <c r="DS239" s="82">
        <f t="shared" ref="DS239" si="13171">+$D239*CV211</f>
        <v>3.3302488976492328</v>
      </c>
      <c r="DT239" s="82">
        <f t="shared" ref="DT239" si="13172">+$D239*CW211</f>
        <v>3.0638289858372945</v>
      </c>
      <c r="DU239" s="82">
        <f t="shared" ref="DU239" si="13173">+$D239*CX211</f>
        <v>2.8187226669703112</v>
      </c>
      <c r="DV239" s="82">
        <f t="shared" ref="DV239" si="13174">+$D239*CY211</f>
        <v>2.5932248536126861</v>
      </c>
      <c r="DW239" s="82">
        <f t="shared" ref="DW239" si="13175">+$D239*CZ211</f>
        <v>2.3857668653236712</v>
      </c>
      <c r="DX239" s="82">
        <f t="shared" ref="DX239" si="13176">+$D239*DA211</f>
        <v>2.1949055160977777</v>
      </c>
      <c r="DY239" s="82">
        <f t="shared" ref="DY239" si="13177">+$D239*DB211</f>
        <v>2.0193130748099559</v>
      </c>
      <c r="DZ239" s="82">
        <f t="shared" ref="DZ239" si="13178">+$D239*DC211</f>
        <v>1.8577680288251595</v>
      </c>
      <c r="EA239" s="82">
        <f t="shared" ref="EA239" si="13179">+$D239*DD211</f>
        <v>1.7091465865191466</v>
      </c>
      <c r="EB239" s="82">
        <f t="shared" ref="EB239" si="13180">+$D239*DE211</f>
        <v>1.5724148595976151</v>
      </c>
      <c r="EC239" s="82">
        <f t="shared" ref="EC239" si="13181">+$D239*DF211</f>
        <v>1.4466216708298059</v>
      </c>
      <c r="ED239" s="82">
        <f t="shared" ref="ED239" si="13182">+$D239*DG211</f>
        <v>1.3308919371634214</v>
      </c>
      <c r="EE239" s="82">
        <f t="shared" ref="EE239" si="13183">+$D239*DH211</f>
        <v>1.2244205821903478</v>
      </c>
      <c r="EF239" s="82">
        <f t="shared" ref="EF239" si="13184">+$D239*DI211</f>
        <v>1.12646693561512</v>
      </c>
      <c r="EG239" s="82">
        <f t="shared" ref="EG239" si="13185">+$D239*DJ211</f>
        <v>1.0363495807659104</v>
      </c>
      <c r="EH239" s="82">
        <f t="shared" ref="EH239" si="13186">+$D239*DK211</f>
        <v>0.95344161430463759</v>
      </c>
      <c r="EI239" s="82">
        <f t="shared" ref="EI239" si="13187">+$D239*DL211</f>
        <v>0.87716628516026651</v>
      </c>
      <c r="EJ239" s="82">
        <f t="shared" ref="EJ239" si="13188">+$D239*DM211</f>
        <v>0.80699298234744532</v>
      </c>
      <c r="EK239" s="82">
        <f t="shared" ref="EK239" si="13189">+$D239*DN211</f>
        <v>0.74243354375964976</v>
      </c>
      <c r="EL239" s="82">
        <f t="shared" ref="EL239" si="13190">+$D239*DO211</f>
        <v>0.68303886025887772</v>
      </c>
      <c r="EM239" s="82">
        <f t="shared" ref="EM239" si="13191">+$D239*DP211</f>
        <v>0.6283957514381675</v>
      </c>
      <c r="EN239" s="82">
        <f t="shared" ref="EN239" si="13192">+$D239*DQ211</f>
        <v>0.57812409132311415</v>
      </c>
      <c r="EO239" s="82">
        <f t="shared" ref="EO239" si="13193">+$D239*DR211</f>
        <v>0.53187416401726506</v>
      </c>
      <c r="EP239" s="82">
        <f t="shared" ref="EP239" si="13194">+$D239*DS211</f>
        <v>0.48932423089588389</v>
      </c>
      <c r="EQ239" s="82">
        <f t="shared" ref="EQ239" si="13195">+$D239*DT211</f>
        <v>0.45017829242421314</v>
      </c>
      <c r="ER239" s="82">
        <f t="shared" ref="ER239" si="13196">+$D239*DU211</f>
        <v>0.41416402903027616</v>
      </c>
      <c r="ES239" s="82">
        <f t="shared" ref="ES239" si="13197">+$D239*DV211</f>
        <v>0.38103090670785406</v>
      </c>
      <c r="ET239" s="82">
        <f t="shared" ref="ET239" si="13198">+$D239*DW211</f>
        <v>0.35054843417122572</v>
      </c>
      <c r="EU239" s="82">
        <f t="shared" ref="EU239" si="13199">+$D239*DX211</f>
        <v>0.3225045594375277</v>
      </c>
      <c r="EV239" s="82">
        <f t="shared" ref="EV239" si="13200">+$D239*DY211</f>
        <v>0.29670419468252551</v>
      </c>
      <c r="EW239" s="82">
        <f t="shared" ref="EW239" si="13201">+$D239*DZ211</f>
        <v>0.27296785910792348</v>
      </c>
      <c r="EX239" s="82">
        <f t="shared" ref="EX239" si="13202">+$D239*EA211</f>
        <v>0.25113043037928962</v>
      </c>
      <c r="EY239" s="82">
        <f t="shared" ref="EY239" si="13203">+$D239*EB211</f>
        <v>0.23103999594894642</v>
      </c>
      <c r="EZ239" s="82">
        <f t="shared" ref="EZ239" si="13204">+$D239*EC211</f>
        <v>0.21255679627303073</v>
      </c>
      <c r="FA239" s="82">
        <f t="shared" ref="FA239" si="13205">+$D239*ED211</f>
        <v>0.1955522525711883</v>
      </c>
      <c r="FB239" s="82">
        <f t="shared" ref="FB239" si="13206">+$D239*EE211</f>
        <v>0.17990807236549322</v>
      </c>
      <c r="FC239" s="82">
        <f t="shared" ref="FC239" si="13207">+$D239*EF211</f>
        <v>0.16551542657625376</v>
      </c>
      <c r="FD239" s="82">
        <f t="shared" ref="FD239" si="13208">+$D239*EG211</f>
        <v>0.15227419245015347</v>
      </c>
      <c r="FE239" s="82">
        <f t="shared" ref="FE239" si="13209">+$D239*EH211</f>
        <v>0.14009225705414122</v>
      </c>
      <c r="FF239" s="82">
        <f t="shared" ref="FF239" si="13210">+$D239*EI211</f>
        <v>0.12888487648980992</v>
      </c>
      <c r="FG239" s="82">
        <f t="shared" ref="FG239" si="13211">+$D239*EJ211</f>
        <v>0.11857408637062512</v>
      </c>
      <c r="FH239" s="82">
        <f t="shared" ref="FH239" si="13212">+$D239*EK211</f>
        <v>0.10908815946097511</v>
      </c>
      <c r="FI239" s="82">
        <f t="shared" ref="FI239" si="13213">+$D239*EL211</f>
        <v>0.10036110670409711</v>
      </c>
      <c r="FJ239" s="82">
        <f t="shared" ref="FJ239" si="13214">+$D239*EM211</f>
        <v>9.2332218167769348E-2</v>
      </c>
      <c r="FK239" s="82">
        <f t="shared" ref="FK239" si="13215">+$D239*EN211</f>
        <v>8.4945640714347806E-2</v>
      </c>
      <c r="FL239" s="82">
        <f t="shared" ref="FL239" si="13216">+$D239*EO211</f>
        <v>7.8149989457199989E-2</v>
      </c>
      <c r="FM239" s="82">
        <f t="shared" ref="FM239" si="13217">+$D239*EP211</f>
        <v>7.1897990300623979E-2</v>
      </c>
      <c r="FN239" s="82">
        <f t="shared" ref="FN239" si="13218">+$D239*EQ211</f>
        <v>0</v>
      </c>
      <c r="FO239" s="82">
        <f t="shared" ref="FO239" si="13219">+$D239*ER211</f>
        <v>0</v>
      </c>
      <c r="FP239" s="82">
        <f t="shared" ref="FP239" si="13220">+$D239*ES211</f>
        <v>0</v>
      </c>
      <c r="FQ239" s="82">
        <f t="shared" ref="FQ239" si="13221">+$D239*ET211</f>
        <v>0</v>
      </c>
      <c r="FR239" s="82">
        <f t="shared" ref="FR239" si="13222">+$D239*EU211</f>
        <v>0</v>
      </c>
      <c r="FS239" s="82">
        <f t="shared" ref="FS239" si="13223">+$D239*EV211</f>
        <v>0</v>
      </c>
      <c r="FT239" s="82">
        <f t="shared" ref="FT239" si="13224">+$D239*EW211</f>
        <v>0</v>
      </c>
      <c r="FU239" s="82">
        <f t="shared" ref="FU239" si="13225">+$D239*EX211</f>
        <v>0</v>
      </c>
    </row>
    <row r="240" spans="1:177">
      <c r="A240" s="79">
        <v>1976</v>
      </c>
      <c r="D240" s="98">
        <f>Data!CF40</f>
        <v>4.0410437025371158</v>
      </c>
      <c r="R240" s="82"/>
      <c r="S240" s="82"/>
      <c r="T240" s="82"/>
      <c r="U240" s="82"/>
      <c r="V240" s="82"/>
      <c r="W240" s="82"/>
      <c r="X240" s="82"/>
      <c r="Y240" s="82"/>
      <c r="Z240" s="82"/>
      <c r="AA240" s="82"/>
      <c r="AK240" s="82">
        <f>+$D240*M211</f>
        <v>4.0409157176647543</v>
      </c>
      <c r="AL240" s="82">
        <f t="shared" ref="AL240" si="13226">+$D240*N211</f>
        <v>3.9999789968121955</v>
      </c>
      <c r="AM240" s="82">
        <f t="shared" ref="AM240" si="13227">+$D240*O211</f>
        <v>3.9581117860284212</v>
      </c>
      <c r="AN240" s="82">
        <f t="shared" ref="AN240" si="13228">+$D240*P211</f>
        <v>3.9152179872501831</v>
      </c>
      <c r="AO240" s="82">
        <f t="shared" ref="AO240" si="13229">+$D240*Q211</f>
        <v>3.8711576554381484</v>
      </c>
      <c r="AP240" s="82">
        <f t="shared" ref="AP240" si="13230">+$D240*R211</f>
        <v>3.8257265824108355</v>
      </c>
      <c r="AQ240" s="82">
        <f t="shared" ref="AQ240" si="13231">+$D240*S211</f>
        <v>3.7786297432202511</v>
      </c>
      <c r="AR240" s="82">
        <f t="shared" ref="AR240" si="13232">+$D240*T211</f>
        <v>3.7294488025558703</v>
      </c>
      <c r="AS240" s="82">
        <f t="shared" ref="AS240" si="13233">+$D240*U211</f>
        <v>3.6776052314179317</v>
      </c>
      <c r="AT240" s="82">
        <f t="shared" ref="AT240" si="13234">+$D240*V211</f>
        <v>3.6223224833467147</v>
      </c>
      <c r="AU240" s="82">
        <f t="shared" ref="AU240" si="13235">+$D240*W211</f>
        <v>3.5625929792112929</v>
      </c>
      <c r="AV240" s="82">
        <f t="shared" ref="AV240" si="13236">+$D240*X211</f>
        <v>3.4971579963962363</v>
      </c>
      <c r="AW240" s="82">
        <f t="shared" ref="AW240" si="13237">+$D240*Y211</f>
        <v>3.4245103783848942</v>
      </c>
      <c r="AX240" s="82">
        <f t="shared" ref="AX240" si="13238">+$D240*Z211</f>
        <v>3.3429305372083005</v>
      </c>
      <c r="AY240" s="82">
        <f t="shared" ref="AY240" si="13239">+$D240*AA211</f>
        <v>3.2505647576168593</v>
      </c>
      <c r="AZ240" s="82">
        <f t="shared" ref="AZ240" si="13240">+$D240*AB211</f>
        <v>3.145550775220924</v>
      </c>
      <c r="BA240" s="82">
        <f t="shared" ref="BA240" si="13241">+$D240*AC211</f>
        <v>3.0261889007020932</v>
      </c>
      <c r="BB240" s="82">
        <f t="shared" ref="BB240" si="13242">+$D240*AD211</f>
        <v>2.8911481883814591</v>
      </c>
      <c r="BC240" s="82">
        <f t="shared" ref="BC240" si="13243">+$D240*AE211</f>
        <v>2.7396876531625147</v>
      </c>
      <c r="BD240" s="82">
        <f t="shared" ref="BD240" si="13244">+$D240*AF211</f>
        <v>2.5718643097794498</v>
      </c>
      <c r="BE240" s="82">
        <f t="shared" ref="BE240" si="13245">+$D240*AG211</f>
        <v>2.3886950836823924</v>
      </c>
      <c r="BF240" s="82">
        <f t="shared" ref="BF240" si="13246">+$D240*AH211</f>
        <v>2.1922403570884108</v>
      </c>
      <c r="BG240" s="82">
        <f t="shared" ref="BG240" si="13247">+$D240*AI211</f>
        <v>1.9855840751354275</v>
      </c>
      <c r="BH240" s="82">
        <f t="shared" ref="BH240" si="13248">+$D240*AJ211</f>
        <v>1.7726985524192167</v>
      </c>
      <c r="BI240" s="82">
        <f t="shared" ref="BI240" si="13249">+$D240*AK211</f>
        <v>1.5581994442523219</v>
      </c>
      <c r="BJ240" s="82">
        <f t="shared" ref="BJ240" si="13250">+$D240*AL211</f>
        <v>1.3470145675123719</v>
      </c>
      <c r="BK240" s="82">
        <f t="shared" ref="BK240" si="13251">+$D240*AM211</f>
        <v>1.1440055896310215</v>
      </c>
      <c r="BL240" s="82">
        <f t="shared" ref="BL240" si="13252">+$D240*AN211</f>
        <v>0.95359063532047961</v>
      </c>
      <c r="BM240" s="82">
        <f t="shared" ref="BM240" si="13253">+$D240*AO211</f>
        <v>0.77941645267526449</v>
      </c>
      <c r="BN240" s="82">
        <f t="shared" ref="BN240" si="13254">+$D240*AP211</f>
        <v>0.62412067862094878</v>
      </c>
      <c r="BO240" s="82">
        <f t="shared" ref="BO240" si="13255">+$D240*AQ211</f>
        <v>0.48920967102510032</v>
      </c>
      <c r="BP240" s="82">
        <f t="shared" ref="BP240" si="13256">+$D240*AR211</f>
        <v>0.37505858290703559</v>
      </c>
      <c r="BQ240" s="82">
        <f t="shared" ref="BQ240" si="13257">+$D240*AS211</f>
        <v>0.28102176895904674</v>
      </c>
      <c r="BR240" s="82">
        <f t="shared" ref="BR240" si="13258">+$D240*AT211</f>
        <v>0.20562683873378784</v>
      </c>
      <c r="BS240" s="82">
        <f t="shared" ref="BS240" si="13259">+$D240*AU211</f>
        <v>0.1468171416295761</v>
      </c>
      <c r="BT240" s="82">
        <f t="shared" ref="BT240" si="13260">+$D240*AV211</f>
        <v>0.10220599967353537</v>
      </c>
      <c r="BU240" s="82">
        <f t="shared" ref="BU240" si="13261">+$D240*AW211</f>
        <v>6.9310800341455772E-2</v>
      </c>
      <c r="BV240" s="82">
        <f t="shared" ref="BV240" si="13262">+$D240*AX211</f>
        <v>4.5744145970878128E-2</v>
      </c>
      <c r="BW240" s="82">
        <f t="shared" ref="BW240" si="13263">+$D240*AY211</f>
        <v>2.9350126120289088E-2</v>
      </c>
      <c r="BX240" s="82">
        <f t="shared" ref="BX240" si="13264">+$D240*AZ211</f>
        <v>1.8284076630908079E-2</v>
      </c>
      <c r="BY240" s="82">
        <f t="shared" ref="BY240" si="13265">+$D240*BA211</f>
        <v>1.1042200308137021E-2</v>
      </c>
      <c r="BZ240" s="82">
        <f t="shared" ref="BZ240" si="13266">+$D240*BB211</f>
        <v>6.4523102982357748E-3</v>
      </c>
      <c r="CA240" s="82">
        <f t="shared" ref="CA240" si="13267">+$D240*BC211</f>
        <v>3.6387183010441792E-3</v>
      </c>
      <c r="CB240" s="82">
        <f t="shared" ref="CB240" si="13268">+$D240*BD211</f>
        <v>1.9735367048028946E-3</v>
      </c>
      <c r="CC240" s="82">
        <f t="shared" ref="CC240" si="13269">+$D240*BE211</f>
        <v>1.0243099689024638E-3</v>
      </c>
      <c r="CD240" s="82">
        <f t="shared" ref="CD240" si="13270">+$D240*BF211</f>
        <v>5.0486444305258686E-4</v>
      </c>
      <c r="CE240" s="82">
        <f t="shared" ref="CE240" si="13271">+$D240*BG211</f>
        <v>2.3331032423894494E-4</v>
      </c>
      <c r="CF240" s="82">
        <f t="shared" ref="CF240" si="13272">+$D240*BH211</f>
        <v>9.8711290912619512E-5</v>
      </c>
      <c r="CG240" s="82">
        <f t="shared" ref="CG240" si="13273">+$D240*BI211</f>
        <v>3.625033075145157E-5</v>
      </c>
      <c r="CH240" s="82">
        <f t="shared" ref="CH240" si="13274">+$D240*BJ211</f>
        <v>9.7487651980828033E-6</v>
      </c>
      <c r="CI240" s="82">
        <f t="shared" ref="CI240" si="13275">+$D240*BK211</f>
        <v>0</v>
      </c>
      <c r="CJ240" s="82">
        <f t="shared" ref="CJ240" si="13276">+$D240*BL211</f>
        <v>0</v>
      </c>
      <c r="CK240" s="82">
        <f t="shared" ref="CK240" si="13277">+$D240*BM211</f>
        <v>0</v>
      </c>
      <c r="CL240" s="82">
        <f t="shared" ref="CL240" si="13278">+$D240*BN211</f>
        <v>0</v>
      </c>
      <c r="CM240" s="82">
        <f t="shared" ref="CM240" si="13279">+$D240*BO211</f>
        <v>0</v>
      </c>
      <c r="CN240" s="82">
        <f t="shared" ref="CN240" si="13280">+$D240*BP211</f>
        <v>0</v>
      </c>
      <c r="CO240" s="82">
        <f t="shared" ref="CO240" si="13281">+$D240*BQ211</f>
        <v>0</v>
      </c>
      <c r="CX240" s="82"/>
      <c r="CY240" s="82"/>
      <c r="CZ240" s="82"/>
      <c r="DA240" s="82"/>
      <c r="DB240" s="82"/>
      <c r="DC240" s="82"/>
      <c r="DD240" s="82"/>
      <c r="DE240" s="82"/>
      <c r="DF240" s="82"/>
      <c r="DG240" s="82"/>
      <c r="DQ240" s="82">
        <f>+$D240*CS211</f>
        <v>4.0410437025371158</v>
      </c>
      <c r="DR240" s="82">
        <f t="shared" ref="DR240" si="13282">+$D240*CT211</f>
        <v>3.7177602063341468</v>
      </c>
      <c r="DS240" s="82">
        <f t="shared" ref="DS240" si="13283">+$D240*CU211</f>
        <v>3.420339389827415</v>
      </c>
      <c r="DT240" s="82">
        <f t="shared" ref="DT240" si="13284">+$D240*CV211</f>
        <v>3.1467122386412218</v>
      </c>
      <c r="DU240" s="82">
        <f t="shared" ref="DU240" si="13285">+$D240*CW211</f>
        <v>2.8949752595499243</v>
      </c>
      <c r="DV240" s="82">
        <f t="shared" ref="DV240" si="13286">+$D240*CX211</f>
        <v>2.6633772387859307</v>
      </c>
      <c r="DW240" s="82">
        <f t="shared" ref="DW240" si="13287">+$D240*CY211</f>
        <v>2.4503070596830558</v>
      </c>
      <c r="DX240" s="82">
        <f t="shared" ref="DX240" si="13288">+$D240*CZ211</f>
        <v>2.2542824949084115</v>
      </c>
      <c r="DY240" s="82">
        <f t="shared" ref="DY240" si="13289">+$D240*DA211</f>
        <v>2.0739398953157391</v>
      </c>
      <c r="DZ240" s="82">
        <f t="shared" ref="DZ240" si="13290">+$D240*DB211</f>
        <v>1.9080247036904798</v>
      </c>
      <c r="EA240" s="82">
        <f t="shared" ref="EA240" si="13291">+$D240*DC211</f>
        <v>1.7553827273952416</v>
      </c>
      <c r="EB240" s="82">
        <f t="shared" ref="EB240" si="13292">+$D240*DD211</f>
        <v>1.6149521092036221</v>
      </c>
      <c r="EC240" s="82">
        <f t="shared" ref="EC240" si="13293">+$D240*DE211</f>
        <v>1.4857559404673326</v>
      </c>
      <c r="ED240" s="82">
        <f t="shared" ref="ED240" si="13294">+$D240*DF211</f>
        <v>1.3668954652299459</v>
      </c>
      <c r="EE240" s="82">
        <f t="shared" ref="EE240" si="13295">+$D240*DG211</f>
        <v>1.2575438280115503</v>
      </c>
      <c r="EF240" s="82">
        <f t="shared" ref="EF240" si="13296">+$D240*DH211</f>
        <v>1.1569403217706262</v>
      </c>
      <c r="EG240" s="82">
        <f t="shared" ref="EG240" si="13297">+$D240*DI211</f>
        <v>1.0643850960289762</v>
      </c>
      <c r="EH240" s="82">
        <f t="shared" ref="EH240" si="13298">+$D240*DJ211</f>
        <v>0.97923428834665815</v>
      </c>
      <c r="EI240" s="82">
        <f t="shared" ref="EI240" si="13299">+$D240*DK211</f>
        <v>0.90089554527892557</v>
      </c>
      <c r="EJ240" s="82">
        <f t="shared" ref="EJ240" si="13300">+$D240*DL211</f>
        <v>0.82882390165661146</v>
      </c>
      <c r="EK240" s="82">
        <f t="shared" ref="EK240" si="13301">+$D240*DM211</f>
        <v>0.76251798952408267</v>
      </c>
      <c r="EL240" s="82">
        <f t="shared" ref="EL240" si="13302">+$D240*DN211</f>
        <v>0.7015165503621561</v>
      </c>
      <c r="EM240" s="82">
        <f t="shared" ref="EM240" si="13303">+$D240*DO211</f>
        <v>0.64539522633318358</v>
      </c>
      <c r="EN240" s="82">
        <f t="shared" ref="EN240" si="13304">+$D240*DP211</f>
        <v>0.59376360822652885</v>
      </c>
      <c r="EO240" s="82">
        <f t="shared" ref="EO240" si="13305">+$D240*DQ211</f>
        <v>0.54626251956840666</v>
      </c>
      <c r="EP240" s="82">
        <f t="shared" ref="EP240" si="13306">+$D240*DR211</f>
        <v>0.50256151800293414</v>
      </c>
      <c r="EQ240" s="82">
        <f t="shared" ref="EQ240" si="13307">+$D240*DS211</f>
        <v>0.46235659656269945</v>
      </c>
      <c r="ER240" s="82">
        <f t="shared" ref="ER240" si="13308">+$D240*DT211</f>
        <v>0.42536806883768347</v>
      </c>
      <c r="ES240" s="82">
        <f t="shared" ref="ES240" si="13309">+$D240*DU211</f>
        <v>0.39133862333066882</v>
      </c>
      <c r="ET240" s="82">
        <f t="shared" ref="ET240" si="13310">+$D240*DV211</f>
        <v>0.36003153346421529</v>
      </c>
      <c r="EU240" s="82">
        <f t="shared" ref="EU240" si="13311">+$D240*DW211</f>
        <v>0.33122901078707812</v>
      </c>
      <c r="EV240" s="82">
        <f t="shared" ref="EV240" si="13312">+$D240*DX211</f>
        <v>0.30473068992411184</v>
      </c>
      <c r="EW240" s="82">
        <f t="shared" ref="EW240" si="13313">+$D240*DY211</f>
        <v>0.28035223473018295</v>
      </c>
      <c r="EX240" s="82">
        <f t="shared" ref="EX240" si="13314">+$D240*DZ211</f>
        <v>0.25792405595176832</v>
      </c>
      <c r="EY240" s="82">
        <f t="shared" ref="EY240" si="13315">+$D240*EA211</f>
        <v>0.23729013147562686</v>
      </c>
      <c r="EZ240" s="82">
        <f t="shared" ref="EZ240" si="13316">+$D240*EB211</f>
        <v>0.2183069209575767</v>
      </c>
      <c r="FA240" s="82">
        <f t="shared" ref="FA240" si="13317">+$D240*EC211</f>
        <v>0.20084236728097057</v>
      </c>
      <c r="FB240" s="82">
        <f t="shared" ref="FB240" si="13318">+$D240*ED211</f>
        <v>0.18477497789849295</v>
      </c>
      <c r="FC240" s="82">
        <f t="shared" ref="FC240" si="13319">+$D240*EE211</f>
        <v>0.1699929796666135</v>
      </c>
      <c r="FD240" s="82">
        <f t="shared" ref="FD240" si="13320">+$D240*EF211</f>
        <v>0.15639354129328445</v>
      </c>
      <c r="FE240" s="82">
        <f t="shared" ref="FE240" si="13321">+$D240*EG211</f>
        <v>0.1438820579898217</v>
      </c>
      <c r="FF240" s="82">
        <f t="shared" ref="FF240" si="13322">+$D240*EH211</f>
        <v>0.13237149335063597</v>
      </c>
      <c r="FG240" s="82">
        <f t="shared" ref="FG240" si="13323">+$D240*EI211</f>
        <v>0.12178177388258508</v>
      </c>
      <c r="FH240" s="82">
        <f t="shared" ref="FH240" si="13324">+$D240*EJ211</f>
        <v>0.11203923197197828</v>
      </c>
      <c r="FI240" s="82">
        <f t="shared" ref="FI240" si="13325">+$D240*EK211</f>
        <v>0.10307609341422001</v>
      </c>
      <c r="FJ240" s="82">
        <f t="shared" ref="FJ240" si="13326">+$D240*EL211</f>
        <v>9.4830005941082429E-2</v>
      </c>
      <c r="FK240" s="82">
        <f t="shared" ref="FK240" si="13327">+$D240*EM211</f>
        <v>8.7243605465795834E-2</v>
      </c>
      <c r="FL240" s="82">
        <f t="shared" ref="FL240" si="13328">+$D240*EN211</f>
        <v>8.0264117028532173E-2</v>
      </c>
      <c r="FM240" s="82">
        <f t="shared" ref="FM240" si="13329">+$D240*EO211</f>
        <v>7.384298766624961E-2</v>
      </c>
      <c r="FN240" s="82">
        <f t="shared" ref="FN240" si="13330">+$D240*EP211</f>
        <v>6.7935548652949637E-2</v>
      </c>
      <c r="FO240" s="82">
        <f t="shared" ref="FO240" si="13331">+$D240*EQ211</f>
        <v>0</v>
      </c>
      <c r="FP240" s="82">
        <f t="shared" ref="FP240" si="13332">+$D240*ER211</f>
        <v>0</v>
      </c>
      <c r="FQ240" s="82">
        <f t="shared" ref="FQ240" si="13333">+$D240*ES211</f>
        <v>0</v>
      </c>
      <c r="FR240" s="82">
        <f t="shared" ref="FR240" si="13334">+$D240*ET211</f>
        <v>0</v>
      </c>
      <c r="FS240" s="82">
        <f t="shared" ref="FS240" si="13335">+$D240*EU211</f>
        <v>0</v>
      </c>
      <c r="FT240" s="82">
        <f t="shared" ref="FT240" si="13336">+$D240*EV211</f>
        <v>0</v>
      </c>
      <c r="FU240" s="82">
        <f t="shared" ref="FU240" si="13337">+$D240*EW211</f>
        <v>0</v>
      </c>
    </row>
    <row r="241" spans="1:177">
      <c r="A241" s="79">
        <v>1977</v>
      </c>
      <c r="D241" s="98">
        <f>Data!CF41</f>
        <v>4.6349436841728542</v>
      </c>
      <c r="AL241" s="82">
        <f>+$D241*M211</f>
        <v>4.6347968897505503</v>
      </c>
      <c r="AM241" s="82">
        <f t="shared" ref="AM241" si="13338">+$D241*N211</f>
        <v>4.5878438227378897</v>
      </c>
      <c r="AN241" s="82">
        <f t="shared" ref="AN241" si="13339">+$D241*O211</f>
        <v>4.5398235145006005</v>
      </c>
      <c r="AO241" s="82">
        <f t="shared" ref="AO241" si="13340">+$D241*P211</f>
        <v>4.49062574373347</v>
      </c>
      <c r="AP241" s="82">
        <f t="shared" ref="AP241" si="13341">+$D241*Q211</f>
        <v>4.4400899980976245</v>
      </c>
      <c r="AQ241" s="82">
        <f t="shared" ref="AQ241" si="13342">+$D241*R211</f>
        <v>4.3879820575522315</v>
      </c>
      <c r="AR241" s="82">
        <f t="shared" ref="AR241" si="13343">+$D241*S211</f>
        <v>4.3339635382242045</v>
      </c>
      <c r="AS241" s="82">
        <f t="shared" ref="AS241" si="13344">+$D241*T211</f>
        <v>4.2775546233265667</v>
      </c>
      <c r="AT241" s="82">
        <f t="shared" ref="AT241" si="13345">+$D241*U211</f>
        <v>4.218091759200675</v>
      </c>
      <c r="AU241" s="82">
        <f t="shared" ref="AU241" si="13346">+$D241*V211</f>
        <v>4.1546842727002105</v>
      </c>
      <c r="AV241" s="82">
        <f t="shared" ref="AV241" si="13347">+$D241*W211</f>
        <v>4.0861765038341042</v>
      </c>
      <c r="AW241" s="82">
        <f t="shared" ref="AW241" si="13348">+$D241*X211</f>
        <v>4.0111247393277729</v>
      </c>
      <c r="AX241" s="82">
        <f t="shared" ref="AX241" si="13349">+$D241*Y211</f>
        <v>3.9278003204256793</v>
      </c>
      <c r="AY241" s="82">
        <f t="shared" ref="AY241" si="13350">+$D241*Z211</f>
        <v>3.8342309365113501</v>
      </c>
      <c r="AZ241" s="82">
        <f t="shared" ref="AZ241" si="13351">+$D241*AA211</f>
        <v>3.7282904374065597</v>
      </c>
      <c r="BA241" s="82">
        <f t="shared" ref="BA241" si="13352">+$D241*AB211</f>
        <v>3.607842867351752</v>
      </c>
      <c r="BB241" s="82">
        <f t="shared" ref="BB241" si="13353">+$D241*AC211</f>
        <v>3.4709387388255633</v>
      </c>
      <c r="BC241" s="82">
        <f t="shared" ref="BC241" si="13354">+$D241*AD211</f>
        <v>3.3160515010845408</v>
      </c>
      <c r="BD241" s="82">
        <f t="shared" ref="BD241" si="13355">+$D241*AE211</f>
        <v>3.142331268691672</v>
      </c>
      <c r="BE241" s="82">
        <f t="shared" ref="BE241" si="13356">+$D241*AF211</f>
        <v>2.9498434356643419</v>
      </c>
      <c r="BF241" s="82">
        <f t="shared" ref="BF241" si="13357">+$D241*AG211</f>
        <v>2.7397543819131127</v>
      </c>
      <c r="BG241" s="82">
        <f t="shared" ref="BG241" si="13358">+$D241*AH211</f>
        <v>2.5144272978033815</v>
      </c>
      <c r="BH241" s="82">
        <f t="shared" ref="BH241" si="13359">+$D241*AI211</f>
        <v>2.2773993665708496</v>
      </c>
      <c r="BI241" s="82">
        <f t="shared" ref="BI241" si="13360">+$D241*AJ211</f>
        <v>2.0332267018837924</v>
      </c>
      <c r="BJ241" s="82">
        <f t="shared" ref="BJ241" si="13361">+$D241*AK211</f>
        <v>1.7872033079683372</v>
      </c>
      <c r="BK241" s="82">
        <f t="shared" ref="BK241" si="13362">+$D241*AL211</f>
        <v>1.5449812280576181</v>
      </c>
      <c r="BL241" s="82">
        <f t="shared" ref="BL241" si="13363">+$D241*AM211</f>
        <v>1.3121366341546128</v>
      </c>
      <c r="BM241" s="82">
        <f t="shared" ref="BM241" si="13364">+$D241*AN211</f>
        <v>1.0937369694096846</v>
      </c>
      <c r="BN241" s="82">
        <f t="shared" ref="BN241" si="13365">+$D241*AO211</f>
        <v>0.89396493346496964</v>
      </c>
      <c r="BO241" s="82">
        <f t="shared" ref="BO241" si="13366">+$D241*AP211</f>
        <v>0.71584580877451498</v>
      </c>
      <c r="BP241" s="82">
        <f t="shared" ref="BP241" si="13367">+$D241*AQ211</f>
        <v>0.56110733806973534</v>
      </c>
      <c r="BQ241" s="82">
        <f t="shared" ref="BQ241" si="13368">+$D241*AR211</f>
        <v>0.43017980947554946</v>
      </c>
      <c r="BR241" s="82">
        <f t="shared" ref="BR241" si="13369">+$D241*AS211</f>
        <v>0.32232268914440271</v>
      </c>
      <c r="BS241" s="82">
        <f t="shared" ref="BS241" si="13370">+$D241*AT211</f>
        <v>0.23584719385420858</v>
      </c>
      <c r="BT241" s="82">
        <f t="shared" ref="BT241" si="13371">+$D241*AU211</f>
        <v>0.16839441327919297</v>
      </c>
      <c r="BU241" s="82">
        <f t="shared" ref="BU241" si="13372">+$D241*AV211</f>
        <v>0.11722690659692873</v>
      </c>
      <c r="BV241" s="82">
        <f t="shared" ref="BV241" si="13373">+$D241*AW211</f>
        <v>7.9497199222543058E-2</v>
      </c>
      <c r="BW241" s="82">
        <f t="shared" ref="BW241" si="13374">+$D241*AX211</f>
        <v>5.246702487342262E-2</v>
      </c>
      <c r="BX241" s="82">
        <f t="shared" ref="BX241" si="13375">+$D241*AY211</f>
        <v>3.3663625465248523E-2</v>
      </c>
      <c r="BY241" s="82">
        <f t="shared" ref="BY241" si="13376">+$D241*AZ211</f>
        <v>2.0971232122076144E-2</v>
      </c>
      <c r="BZ241" s="82">
        <f t="shared" ref="BZ241" si="13377">+$D241*BA211</f>
        <v>1.2665039119829009E-2</v>
      </c>
      <c r="CA241" s="82">
        <f t="shared" ref="CA241" si="13378">+$D241*BB211</f>
        <v>7.400586845016109E-3</v>
      </c>
      <c r="CB241" s="82">
        <f t="shared" ref="CB241" si="13379">+$D241*BC211</f>
        <v>4.1734897341793829E-3</v>
      </c>
      <c r="CC241" s="82">
        <f t="shared" ref="CC241" si="13380">+$D241*BD211</f>
        <v>2.2635814306255866E-3</v>
      </c>
      <c r="CD241" s="82">
        <f t="shared" ref="CD241" si="13381">+$D241*BE211</f>
        <v>1.1748497097467761E-3</v>
      </c>
      <c r="CE241" s="82">
        <f t="shared" ref="CE241" si="13382">+$D241*BF211</f>
        <v>5.7906284463612296E-4</v>
      </c>
      <c r="CF241" s="82">
        <f t="shared" ref="CF241" si="13383">+$D241*BG211</f>
        <v>2.6759923756941513E-4</v>
      </c>
      <c r="CG241" s="82">
        <f t="shared" ref="CG241" si="13384">+$D241*BH211</f>
        <v>1.1321859104981873E-4</v>
      </c>
      <c r="CH241" s="82">
        <f t="shared" ref="CH241" si="13385">+$D241*BI211</f>
        <v>4.1577932319843369E-5</v>
      </c>
      <c r="CI241" s="82">
        <f t="shared" ref="CI241" si="13386">+$D241*BJ211</f>
        <v>1.1181511760184435E-5</v>
      </c>
      <c r="CJ241" s="82">
        <f t="shared" ref="CJ241" si="13387">+$D241*BK211</f>
        <v>0</v>
      </c>
      <c r="CK241" s="82">
        <f t="shared" ref="CK241" si="13388">+$D241*BL211</f>
        <v>0</v>
      </c>
      <c r="CL241" s="82">
        <f t="shared" ref="CL241" si="13389">+$D241*BM211</f>
        <v>0</v>
      </c>
      <c r="CM241" s="82">
        <f t="shared" ref="CM241" si="13390">+$D241*BN211</f>
        <v>0</v>
      </c>
      <c r="CN241" s="82">
        <f t="shared" ref="CN241" si="13391">+$D241*BO211</f>
        <v>0</v>
      </c>
      <c r="CO241" s="82">
        <f t="shared" ref="CO241" si="13392">+$D241*BP211</f>
        <v>0</v>
      </c>
      <c r="DR241" s="82">
        <f>+$D241*CS211</f>
        <v>4.6349436841728542</v>
      </c>
      <c r="DS241" s="82">
        <f t="shared" ref="DS241" si="13393">+$D241*CT211</f>
        <v>4.2641481894390258</v>
      </c>
      <c r="DT241" s="82">
        <f t="shared" ref="DT241" si="13394">+$D241*CU211</f>
        <v>3.9230163342839042</v>
      </c>
      <c r="DU241" s="82">
        <f t="shared" ref="DU241" si="13395">+$D241*CV211</f>
        <v>3.6091750275411916</v>
      </c>
      <c r="DV241" s="82">
        <f t="shared" ref="DV241" si="13396">+$D241*CW211</f>
        <v>3.3204410253378964</v>
      </c>
      <c r="DW241" s="82">
        <f t="shared" ref="DW241" si="13397">+$D241*CX211</f>
        <v>3.0548057433108649</v>
      </c>
      <c r="DX241" s="82">
        <f t="shared" ref="DX241" si="13398">+$D241*CY211</f>
        <v>2.8104212838459959</v>
      </c>
      <c r="DY241" s="82">
        <f t="shared" ref="DY241" si="13399">+$D241*CZ211</f>
        <v>2.585587581138316</v>
      </c>
      <c r="DZ241" s="82">
        <f t="shared" ref="DZ241" si="13400">+$D241*DA211</f>
        <v>2.3787405746472512</v>
      </c>
      <c r="EA241" s="82">
        <f t="shared" ref="EA241" si="13401">+$D241*DB211</f>
        <v>2.1884413286754714</v>
      </c>
      <c r="EB241" s="82">
        <f t="shared" ref="EB241" si="13402">+$D241*DC211</f>
        <v>2.0133660223814336</v>
      </c>
      <c r="EC241" s="82">
        <f t="shared" ref="EC241" si="13403">+$D241*DD211</f>
        <v>1.8522967405909188</v>
      </c>
      <c r="ED241" s="82">
        <f t="shared" ref="ED241" si="13404">+$D241*DE211</f>
        <v>1.7041130013436454</v>
      </c>
      <c r="EE241" s="82">
        <f t="shared" ref="EE241" si="13405">+$D241*DF211</f>
        <v>1.5677839612361539</v>
      </c>
      <c r="EF241" s="82">
        <f t="shared" ref="EF241" si="13406">+$D241*DG211</f>
        <v>1.4423612443372615</v>
      </c>
      <c r="EG241" s="82">
        <f t="shared" ref="EG241" si="13407">+$D241*DH211</f>
        <v>1.3269723447902808</v>
      </c>
      <c r="EH241" s="82">
        <f t="shared" ref="EH241" si="13408">+$D241*DI211</f>
        <v>1.2208145572070583</v>
      </c>
      <c r="EI241" s="82">
        <f t="shared" ref="EI241" si="13409">+$D241*DJ211</f>
        <v>1.1231493926304936</v>
      </c>
      <c r="EJ241" s="82">
        <f t="shared" ref="EJ241" si="13410">+$D241*DK211</f>
        <v>1.0332974412200542</v>
      </c>
      <c r="EK241" s="82">
        <f t="shared" ref="EK241" si="13411">+$D241*DL211</f>
        <v>0.95063364592244981</v>
      </c>
      <c r="EL241" s="82">
        <f t="shared" ref="EL241" si="13412">+$D241*DM211</f>
        <v>0.87458295424865395</v>
      </c>
      <c r="EM241" s="82">
        <f t="shared" ref="EM241" si="13413">+$D241*DN211</f>
        <v>0.80461631790876165</v>
      </c>
      <c r="EN241" s="82">
        <f t="shared" ref="EN241" si="13414">+$D241*DO211</f>
        <v>0.74024701247606073</v>
      </c>
      <c r="EO241" s="82">
        <f t="shared" ref="EO241" si="13415">+$D241*DP211</f>
        <v>0.68102725147797583</v>
      </c>
      <c r="EP241" s="82">
        <f t="shared" ref="EP241" si="13416">+$D241*DQ211</f>
        <v>0.62654507135973792</v>
      </c>
      <c r="EQ241" s="82">
        <f t="shared" ref="EQ241" si="13417">+$D241*DR211</f>
        <v>0.57642146565095886</v>
      </c>
      <c r="ER241" s="82">
        <f t="shared" ref="ER241" si="13418">+$D241*DS211</f>
        <v>0.53030774839888217</v>
      </c>
      <c r="ES241" s="82">
        <f t="shared" ref="ES241" si="13419">+$D241*DT211</f>
        <v>0.48788312852697158</v>
      </c>
      <c r="ET241" s="82">
        <f t="shared" ref="ET241" si="13420">+$D241*DU211</f>
        <v>0.44885247824481389</v>
      </c>
      <c r="EU241" s="82">
        <f t="shared" ref="EU241" si="13421">+$D241*DV211</f>
        <v>0.41294427998522876</v>
      </c>
      <c r="EV241" s="82">
        <f t="shared" ref="EV241" si="13422">+$D241*DW211</f>
        <v>0.37990873758641053</v>
      </c>
      <c r="EW241" s="82">
        <f t="shared" ref="EW241" si="13423">+$D241*DX211</f>
        <v>0.34951603857949765</v>
      </c>
      <c r="EX241" s="82">
        <f t="shared" ref="EX241" si="13424">+$D241*DY211</f>
        <v>0.32155475549313789</v>
      </c>
      <c r="EY241" s="82">
        <f t="shared" ref="EY241" si="13425">+$D241*DZ211</f>
        <v>0.29583037505368692</v>
      </c>
      <c r="EZ241" s="82">
        <f t="shared" ref="EZ241" si="13426">+$D241*EA211</f>
        <v>0.2721639450493919</v>
      </c>
      <c r="FA241" s="82">
        <f t="shared" ref="FA241" si="13427">+$D241*EB211</f>
        <v>0.25039082944544055</v>
      </c>
      <c r="FB241" s="82">
        <f t="shared" ref="FB241" si="13428">+$D241*EC211</f>
        <v>0.23035956308980535</v>
      </c>
      <c r="FC241" s="82">
        <f t="shared" ref="FC241" si="13429">+$D241*ED211</f>
        <v>0.21193079804262094</v>
      </c>
      <c r="FD241" s="82">
        <f t="shared" ref="FD241" si="13430">+$D241*EE211</f>
        <v>0.19497633419921123</v>
      </c>
      <c r="FE241" s="82">
        <f t="shared" ref="FE241" si="13431">+$D241*EF211</f>
        <v>0.17937822746327436</v>
      </c>
      <c r="FF241" s="82">
        <f t="shared" ref="FF241" si="13432">+$D241*EG211</f>
        <v>0.16502796926621244</v>
      </c>
      <c r="FG241" s="82">
        <f t="shared" ref="FG241" si="13433">+$D241*EH211</f>
        <v>0.15182573172491545</v>
      </c>
      <c r="FH241" s="82">
        <f t="shared" ref="FH241" si="13434">+$D241*EI211</f>
        <v>0.1396796731869222</v>
      </c>
      <c r="FI241" s="82">
        <f t="shared" ref="FI241" si="13435">+$D241*EJ211</f>
        <v>0.12850529933196844</v>
      </c>
      <c r="FJ241" s="82">
        <f t="shared" ref="FJ241" si="13436">+$D241*EK211</f>
        <v>0.11822487538541096</v>
      </c>
      <c r="FK241" s="82">
        <f t="shared" ref="FK241" si="13437">+$D241*EL211</f>
        <v>0.10876688535457808</v>
      </c>
      <c r="FL241" s="82">
        <f t="shared" ref="FL241" si="13438">+$D241*EM211</f>
        <v>0.10006553452621184</v>
      </c>
      <c r="FM241" s="82">
        <f t="shared" ref="FM241" si="13439">+$D241*EN211</f>
        <v>9.2060291764114913E-2</v>
      </c>
      <c r="FN241" s="82">
        <f t="shared" ref="FN241" si="13440">+$D241*EO211</f>
        <v>8.4695468422985712E-2</v>
      </c>
      <c r="FO241" s="82">
        <f t="shared" ref="FO241" si="13441">+$D241*EP211</f>
        <v>7.7919830949146854E-2</v>
      </c>
      <c r="FP241" s="82">
        <f t="shared" ref="FP241" si="13442">+$D241*EQ211</f>
        <v>0</v>
      </c>
      <c r="FQ241" s="82">
        <f t="shared" ref="FQ241" si="13443">+$D241*ER211</f>
        <v>0</v>
      </c>
      <c r="FR241" s="82">
        <f t="shared" ref="FR241" si="13444">+$D241*ES211</f>
        <v>0</v>
      </c>
      <c r="FS241" s="82">
        <f t="shared" ref="FS241" si="13445">+$D241*ET211</f>
        <v>0</v>
      </c>
      <c r="FT241" s="82">
        <f t="shared" ref="FT241" si="13446">+$D241*EU211</f>
        <v>0</v>
      </c>
      <c r="FU241" s="82">
        <f t="shared" ref="FU241" si="13447">+$D241*EV211</f>
        <v>0</v>
      </c>
    </row>
    <row r="242" spans="1:177">
      <c r="A242" s="79">
        <v>1978</v>
      </c>
      <c r="D242" s="98">
        <f>Data!CF42</f>
        <v>5.2581345202223702</v>
      </c>
      <c r="AM242" s="82">
        <f>+$D242*M211</f>
        <v>5.2579679885723891</v>
      </c>
      <c r="AN242" s="82">
        <f t="shared" ref="AN242" si="13448">+$D242*N211</f>
        <v>5.204701852171933</v>
      </c>
      <c r="AO242" s="82">
        <f t="shared" ref="AO242" si="13449">+$D242*O211</f>
        <v>5.150224978747036</v>
      </c>
      <c r="AP242" s="82">
        <f t="shared" ref="AP242" si="13450">+$D242*P211</f>
        <v>5.0944123271991888</v>
      </c>
      <c r="AQ242" s="82">
        <f t="shared" ref="AQ242" si="13451">+$D242*Q211</f>
        <v>5.0370818035208984</v>
      </c>
      <c r="AR242" s="82">
        <f t="shared" ref="AR242" si="13452">+$D242*R211</f>
        <v>4.9779676956418673</v>
      </c>
      <c r="AS242" s="82">
        <f t="shared" ref="AS242" si="13453">+$D242*S211</f>
        <v>4.9166861223230995</v>
      </c>
      <c r="AT242" s="82">
        <f t="shared" ref="AT242" si="13454">+$D242*T211</f>
        <v>4.8526927530650461</v>
      </c>
      <c r="AU242" s="82">
        <f t="shared" ref="AU242" si="13455">+$D242*U211</f>
        <v>4.7852348161759082</v>
      </c>
      <c r="AV242" s="82">
        <f t="shared" ref="AV242" si="13456">+$D242*V211</f>
        <v>4.7133018831508275</v>
      </c>
      <c r="AW242" s="82">
        <f t="shared" ref="AW242" si="13457">+$D242*W211</f>
        <v>4.6355829098635448</v>
      </c>
      <c r="AX242" s="82">
        <f t="shared" ref="AX242" si="13458">+$D242*X211</f>
        <v>4.5504400687321835</v>
      </c>
      <c r="AY242" s="82">
        <f t="shared" ref="AY242" si="13459">+$D242*Y211</f>
        <v>4.4559122743810509</v>
      </c>
      <c r="AZ242" s="82">
        <f t="shared" ref="AZ242" si="13460">+$D242*Z211</f>
        <v>4.3497620293897414</v>
      </c>
      <c r="BA242" s="82">
        <f t="shared" ref="BA242" si="13461">+$D242*AA211</f>
        <v>4.2295773122949756</v>
      </c>
      <c r="BB242" s="82">
        <f t="shared" ref="BB242" si="13462">+$D242*AB211</f>
        <v>4.092934977643802</v>
      </c>
      <c r="BC242" s="82">
        <f t="shared" ref="BC242" si="13463">+$D242*AC211</f>
        <v>3.9376234197876299</v>
      </c>
      <c r="BD242" s="82">
        <f t="shared" ref="BD242" si="13464">+$D242*AD211</f>
        <v>3.7619108357730737</v>
      </c>
      <c r="BE242" s="82">
        <f t="shared" ref="BE242" si="13465">+$D242*AE211</f>
        <v>3.5648330689114882</v>
      </c>
      <c r="BF242" s="82">
        <f t="shared" ref="BF242" si="13466">+$D242*AF211</f>
        <v>3.3464643057655716</v>
      </c>
      <c r="BG242" s="82">
        <f t="shared" ref="BG242" si="13467">+$D242*AG211</f>
        <v>3.108127751726657</v>
      </c>
      <c r="BH242" s="82">
        <f t="shared" ref="BH242" si="13468">+$D242*AH211</f>
        <v>2.8525043396571177</v>
      </c>
      <c r="BI242" s="82">
        <f t="shared" ref="BI242" si="13469">+$D242*AI211</f>
        <v>2.5836068443700548</v>
      </c>
      <c r="BJ242" s="82">
        <f t="shared" ref="BJ242" si="13470">+$D242*AJ211</f>
        <v>2.3066039712888</v>
      </c>
      <c r="BK242" s="82">
        <f t="shared" ref="BK242" si="13471">+$D242*AK211</f>
        <v>2.027501529387183</v>
      </c>
      <c r="BL242" s="82">
        <f t="shared" ref="BL242" si="13472">+$D242*AL211</f>
        <v>1.7527115067407899</v>
      </c>
      <c r="BM242" s="82">
        <f t="shared" ref="BM242" si="13473">+$D242*AM211</f>
        <v>1.4885598189372642</v>
      </c>
      <c r="BN242" s="82">
        <f t="shared" ref="BN242" si="13474">+$D242*AN211</f>
        <v>1.2407952516305016</v>
      </c>
      <c r="BO242" s="82">
        <f t="shared" ref="BO242" si="13475">+$D242*AO211</f>
        <v>1.0141628888764616</v>
      </c>
      <c r="BP242" s="82">
        <f t="shared" ref="BP242" si="13476">+$D242*AP211</f>
        <v>0.81209477714409384</v>
      </c>
      <c r="BQ242" s="82">
        <f t="shared" ref="BQ242" si="13477">+$D242*AQ211</f>
        <v>0.63655096262104416</v>
      </c>
      <c r="BR242" s="82">
        <f t="shared" ref="BR242" si="13478">+$D242*AR211</f>
        <v>0.48801958777407067</v>
      </c>
      <c r="BS242" s="82">
        <f t="shared" ref="BS242" si="13479">+$D242*AS211</f>
        <v>0.36566055035974887</v>
      </c>
      <c r="BT242" s="82">
        <f t="shared" ref="BT242" si="13480">+$D242*AT211</f>
        <v>0.26755800199624236</v>
      </c>
      <c r="BU242" s="82">
        <f t="shared" ref="BU242" si="13481">+$D242*AU211</f>
        <v>0.19103586533305017</v>
      </c>
      <c r="BV242" s="82">
        <f t="shared" ref="BV242" si="13482">+$D242*AV211</f>
        <v>0.13298863724731436</v>
      </c>
      <c r="BW242" s="82">
        <f t="shared" ref="BW242" si="13483">+$D242*AW211</f>
        <v>9.0185986276475241E-2</v>
      </c>
      <c r="BX242" s="82">
        <f t="shared" ref="BX242" si="13484">+$D242*AX211</f>
        <v>5.9521472850331325E-2</v>
      </c>
      <c r="BY242" s="82">
        <f t="shared" ref="BY242" si="13485">+$D242*AY211</f>
        <v>3.8189864472161043E-2</v>
      </c>
      <c r="BZ242" s="82">
        <f t="shared" ref="BZ242" si="13486">+$D242*AZ211</f>
        <v>2.3790916797808592E-2</v>
      </c>
      <c r="CA242" s="82">
        <f t="shared" ref="CA242" si="13487">+$D242*BA211</f>
        <v>1.4367915541960683E-2</v>
      </c>
      <c r="CB242" s="82">
        <f t="shared" ref="CB242" si="13488">+$D242*BB211</f>
        <v>8.3956319237624508E-3</v>
      </c>
      <c r="CC242" s="82">
        <f t="shared" ref="CC242" si="13489">+$D242*BC211</f>
        <v>4.7346358308555225E-3</v>
      </c>
      <c r="CD242" s="82">
        <f t="shared" ref="CD242" si="13490">+$D242*BD211</f>
        <v>2.5679310193885969E-3</v>
      </c>
      <c r="CE242" s="82">
        <f t="shared" ref="CE242" si="13491">+$D242*BE211</f>
        <v>1.332813996421876E-3</v>
      </c>
      <c r="CF242" s="82">
        <f t="shared" ref="CF242" si="13492">+$D242*BF211</f>
        <v>6.5692067481996398E-4</v>
      </c>
      <c r="CG242" s="82">
        <f t="shared" ref="CG242" si="13493">+$D242*BG211</f>
        <v>3.0357926320738742E-4</v>
      </c>
      <c r="CH242" s="82">
        <f t="shared" ref="CH242" si="13494">+$D242*BH211</f>
        <v>1.2844138408042624E-4</v>
      </c>
      <c r="CI242" s="82">
        <f t="shared" ref="CI242" si="13495">+$D242*BI211</f>
        <v>4.7168288572087117E-5</v>
      </c>
      <c r="CJ242" s="82">
        <f t="shared" ref="CJ242" si="13496">+$D242*BJ211</f>
        <v>1.2684920676655525E-5</v>
      </c>
      <c r="CK242" s="82">
        <f t="shared" ref="CK242" si="13497">+$D242*BK211</f>
        <v>0</v>
      </c>
      <c r="CL242" s="82">
        <f t="shared" ref="CL242" si="13498">+$D242*BL211</f>
        <v>0</v>
      </c>
      <c r="CM242" s="82">
        <f t="shared" ref="CM242" si="13499">+$D242*BM211</f>
        <v>0</v>
      </c>
      <c r="CN242" s="82">
        <f t="shared" ref="CN242" si="13500">+$D242*BN211</f>
        <v>0</v>
      </c>
      <c r="CO242" s="82">
        <f t="shared" ref="CO242" si="13501">+$D242*BO211</f>
        <v>0</v>
      </c>
      <c r="DS242" s="82">
        <f>+$D242*CS211</f>
        <v>5.2581345202223702</v>
      </c>
      <c r="DT242" s="82">
        <f t="shared" ref="DT242" si="13502">+$D242*CT211</f>
        <v>4.8374837586045807</v>
      </c>
      <c r="DU242" s="82">
        <f t="shared" ref="DU242" si="13503">+$D242*CU211</f>
        <v>4.4504850579162145</v>
      </c>
      <c r="DV242" s="82">
        <f t="shared" ref="DV242" si="13504">+$D242*CV211</f>
        <v>4.0944462532829169</v>
      </c>
      <c r="DW242" s="82">
        <f t="shared" ref="DW242" si="13505">+$D242*CW211</f>
        <v>3.7668905530202839</v>
      </c>
      <c r="DX242" s="82">
        <f t="shared" ref="DX242" si="13506">+$D242*CX211</f>
        <v>3.4655393087786615</v>
      </c>
      <c r="DY242" s="82">
        <f t="shared" ref="DY242" si="13507">+$D242*CY211</f>
        <v>3.1882961640763687</v>
      </c>
      <c r="DZ242" s="82">
        <f t="shared" ref="DZ242" si="13508">+$D242*CZ211</f>
        <v>2.9332324709502591</v>
      </c>
      <c r="EA242" s="82">
        <f t="shared" ref="EA242" si="13509">+$D242*DA211</f>
        <v>2.6985738732742388</v>
      </c>
      <c r="EB242" s="82">
        <f t="shared" ref="EB242" si="13510">+$D242*DB211</f>
        <v>2.4826879634122996</v>
      </c>
      <c r="EC242" s="82">
        <f t="shared" ref="EC242" si="13511">+$D242*DC211</f>
        <v>2.284072926339316</v>
      </c>
      <c r="ED242" s="82">
        <f t="shared" ref="ED242" si="13512">+$D242*DD211</f>
        <v>2.1013470922321704</v>
      </c>
      <c r="EE242" s="82">
        <f t="shared" ref="EE242" si="13513">+$D242*DE211</f>
        <v>1.9332393248535971</v>
      </c>
      <c r="EF242" s="82">
        <f t="shared" ref="EF242" si="13514">+$D242*DF211</f>
        <v>1.7785801788653093</v>
      </c>
      <c r="EG242" s="82">
        <f t="shared" ref="EG242" si="13515">+$D242*DG211</f>
        <v>1.6362937645560847</v>
      </c>
      <c r="EH242" s="82">
        <f t="shared" ref="EH242" si="13516">+$D242*DH211</f>
        <v>1.5053902633915979</v>
      </c>
      <c r="EI242" s="82">
        <f t="shared" ref="EI242" si="13517">+$D242*DI211</f>
        <v>1.3849590423202702</v>
      </c>
      <c r="EJ242" s="82">
        <f t="shared" ref="EJ242" si="13518">+$D242*DJ211</f>
        <v>1.2741623189346485</v>
      </c>
      <c r="EK242" s="82">
        <f t="shared" ref="EK242" si="13519">+$D242*DK211</f>
        <v>1.1722293334198768</v>
      </c>
      <c r="EL242" s="82">
        <f t="shared" ref="EL242" si="13520">+$D242*DL211</f>
        <v>1.0784509867462866</v>
      </c>
      <c r="EM242" s="82">
        <f t="shared" ref="EM242" si="13521">+$D242*DM211</f>
        <v>0.99217490780658368</v>
      </c>
      <c r="EN242" s="82">
        <f t="shared" ref="EN242" si="13522">+$D242*DN211</f>
        <v>0.91280091518205708</v>
      </c>
      <c r="EO242" s="82">
        <f t="shared" ref="EO242" si="13523">+$D242*DO211</f>
        <v>0.83977684196749258</v>
      </c>
      <c r="EP242" s="82">
        <f t="shared" ref="EP242" si="13524">+$D242*DP211</f>
        <v>0.772594694610093</v>
      </c>
      <c r="EQ242" s="82">
        <f t="shared" ref="EQ242" si="13525">+$D242*DQ211</f>
        <v>0.71078711904128578</v>
      </c>
      <c r="ER242" s="82">
        <f t="shared" ref="ER242" si="13526">+$D242*DR211</f>
        <v>0.65392414951798283</v>
      </c>
      <c r="ES242" s="82">
        <f t="shared" ref="ES242" si="13527">+$D242*DS211</f>
        <v>0.60161021755654431</v>
      </c>
      <c r="ET242" s="82">
        <f t="shared" ref="ET242" si="13528">+$D242*DT211</f>
        <v>0.55348140015202074</v>
      </c>
      <c r="EU242" s="82">
        <f t="shared" ref="EU242" si="13529">+$D242*DU211</f>
        <v>0.50920288813985914</v>
      </c>
      <c r="EV242" s="82">
        <f t="shared" ref="EV242" si="13530">+$D242*DV211</f>
        <v>0.46846665708867036</v>
      </c>
      <c r="EW242" s="82">
        <f t="shared" ref="EW242" si="13531">+$D242*DW211</f>
        <v>0.43098932452157679</v>
      </c>
      <c r="EX242" s="82">
        <f t="shared" ref="EX242" si="13532">+$D242*DX211</f>
        <v>0.39651017855985066</v>
      </c>
      <c r="EY242" s="82">
        <f t="shared" ref="EY242" si="13533">+$D242*DY211</f>
        <v>0.36478936427506264</v>
      </c>
      <c r="EZ242" s="82">
        <f t="shared" ref="EZ242" si="13534">+$D242*DZ211</f>
        <v>0.33560621513305766</v>
      </c>
      <c r="FA242" s="82">
        <f t="shared" ref="FA242" si="13535">+$D242*EA211</f>
        <v>0.30875771792241302</v>
      </c>
      <c r="FB242" s="82">
        <f t="shared" ref="FB242" si="13536">+$D242*EB211</f>
        <v>0.28405710048861998</v>
      </c>
      <c r="FC242" s="82">
        <f t="shared" ref="FC242" si="13537">+$D242*EC211</f>
        <v>0.26133253244953042</v>
      </c>
      <c r="FD242" s="82">
        <f t="shared" ref="FD242" si="13538">+$D242*ED211</f>
        <v>0.240425929853568</v>
      </c>
      <c r="FE242" s="82">
        <f t="shared" ref="FE242" si="13539">+$D242*EE211</f>
        <v>0.22119185546528253</v>
      </c>
      <c r="FF242" s="82">
        <f t="shared" ref="FF242" si="13540">+$D242*EF211</f>
        <v>0.20349650702805996</v>
      </c>
      <c r="FG242" s="82">
        <f t="shared" ref="FG242" si="13541">+$D242*EG211</f>
        <v>0.18721678646581519</v>
      </c>
      <c r="FH242" s="82">
        <f t="shared" ref="FH242" si="13542">+$D242*EH211</f>
        <v>0.17223944354854998</v>
      </c>
      <c r="FI242" s="82">
        <f t="shared" ref="FI242" si="13543">+$D242*EI211</f>
        <v>0.15846028806466597</v>
      </c>
      <c r="FJ242" s="82">
        <f t="shared" ref="FJ242" si="13544">+$D242*EJ211</f>
        <v>0.14578346501949269</v>
      </c>
      <c r="FK242" s="82">
        <f t="shared" ref="FK242" si="13545">+$D242*EK211</f>
        <v>0.13412078781793327</v>
      </c>
      <c r="FL242" s="82">
        <f t="shared" ref="FL242" si="13546">+$D242*EL211</f>
        <v>0.12339112479249863</v>
      </c>
      <c r="FM242" s="82">
        <f t="shared" ref="FM242" si="13547">+$D242*EM211</f>
        <v>0.11351983480909873</v>
      </c>
      <c r="FN242" s="82">
        <f t="shared" ref="FN242" si="13548">+$D242*EN211</f>
        <v>0.10443824802437085</v>
      </c>
      <c r="FO242" s="82">
        <f t="shared" ref="FO242" si="13549">+$D242*EO211</f>
        <v>9.6083188182421189E-2</v>
      </c>
      <c r="FP242" s="82">
        <f t="shared" ref="FP242" si="13550">+$D242*EP211</f>
        <v>8.8396533127827484E-2</v>
      </c>
      <c r="FQ242" s="82">
        <f t="shared" ref="FQ242" si="13551">+$D242*EQ211</f>
        <v>0</v>
      </c>
      <c r="FR242" s="82">
        <f t="shared" ref="FR242" si="13552">+$D242*ER211</f>
        <v>0</v>
      </c>
      <c r="FS242" s="82">
        <f t="shared" ref="FS242" si="13553">+$D242*ES211</f>
        <v>0</v>
      </c>
      <c r="FT242" s="82">
        <f t="shared" ref="FT242" si="13554">+$D242*ET211</f>
        <v>0</v>
      </c>
      <c r="FU242" s="82">
        <f t="shared" ref="FU242" si="13555">+$D242*EU211</f>
        <v>0</v>
      </c>
    </row>
    <row r="243" spans="1:177">
      <c r="A243" s="79">
        <v>1979</v>
      </c>
      <c r="D243" s="98">
        <f>Data!CF43</f>
        <v>5.5627624363530552</v>
      </c>
      <c r="AN243" s="82">
        <f>+$D243*M211</f>
        <v>5.5625862567586735</v>
      </c>
      <c r="AO243" s="82">
        <f t="shared" ref="AO243" si="13556">+$D243*N211</f>
        <v>5.5062341680932834</v>
      </c>
      <c r="AP243" s="82">
        <f t="shared" ref="AP243" si="13557">+$D243*O211</f>
        <v>5.4486011988391692</v>
      </c>
      <c r="AQ243" s="82">
        <f t="shared" ref="AQ243" si="13558">+$D243*P211</f>
        <v>5.3895550636918896</v>
      </c>
      <c r="AR243" s="82">
        <f t="shared" ref="AR243" si="13559">+$D243*Q211</f>
        <v>5.3289031191006053</v>
      </c>
      <c r="AS243" s="82">
        <f t="shared" ref="AS243" si="13560">+$D243*R211</f>
        <v>5.2663642590727164</v>
      </c>
      <c r="AT243" s="82">
        <f t="shared" ref="AT243" si="13561">+$D243*S211</f>
        <v>5.2015323623634941</v>
      </c>
      <c r="AU243" s="82">
        <f t="shared" ref="AU243" si="13562">+$D243*T211</f>
        <v>5.1338315629040476</v>
      </c>
      <c r="AV243" s="82">
        <f t="shared" ref="AV243" si="13563">+$D243*U211</f>
        <v>5.0624654774763007</v>
      </c>
      <c r="AW243" s="82">
        <f t="shared" ref="AW243" si="13564">+$D243*V211</f>
        <v>4.9863651388049171</v>
      </c>
      <c r="AX243" s="82">
        <f t="shared" ref="AX243" si="13565">+$D243*W211</f>
        <v>4.9041435479476059</v>
      </c>
      <c r="AY243" s="82">
        <f t="shared" ref="AY243" si="13566">+$D243*X211</f>
        <v>4.8140679904379278</v>
      </c>
      <c r="AZ243" s="82">
        <f t="shared" ref="AZ243" si="13567">+$D243*Y211</f>
        <v>4.7140637662048919</v>
      </c>
      <c r="BA243" s="82">
        <f t="shared" ref="BA243" si="13568">+$D243*Z211</f>
        <v>4.6017637493117602</v>
      </c>
      <c r="BB243" s="82">
        <f t="shared" ref="BB243" si="13569">+$D243*AA211</f>
        <v>4.4746161787984429</v>
      </c>
      <c r="BC243" s="82">
        <f t="shared" ref="BC243" si="13570">+$D243*AB211</f>
        <v>4.3300575252512941</v>
      </c>
      <c r="BD243" s="82">
        <f t="shared" ref="BD243" si="13571">+$D243*AC211</f>
        <v>4.1657480545348138</v>
      </c>
      <c r="BE243" s="82">
        <f t="shared" ref="BE243" si="13572">+$D243*AD211</f>
        <v>3.9798556323855672</v>
      </c>
      <c r="BF243" s="82">
        <f t="shared" ref="BF243" si="13573">+$D243*AE211</f>
        <v>3.7713602440835561</v>
      </c>
      <c r="BG243" s="82">
        <f t="shared" ref="BG243" si="13574">+$D243*AF211</f>
        <v>3.5403403741602566</v>
      </c>
      <c r="BH243" s="82">
        <f t="shared" ref="BH243" si="13575">+$D243*AG211</f>
        <v>3.2881958873810486</v>
      </c>
      <c r="BI243" s="82">
        <f t="shared" ref="BI243" si="13576">+$D243*AH211</f>
        <v>3.0177630353792528</v>
      </c>
      <c r="BJ243" s="82">
        <f t="shared" ref="BJ243" si="13577">+$D243*AI211</f>
        <v>2.7332870714685695</v>
      </c>
      <c r="BK243" s="82">
        <f t="shared" ref="BK243" si="13578">+$D243*AJ211</f>
        <v>2.440236147949574</v>
      </c>
      <c r="BL243" s="82">
        <f t="shared" ref="BL243" si="13579">+$D243*AK211</f>
        <v>2.1449640179320508</v>
      </c>
      <c r="BM243" s="82">
        <f t="shared" ref="BM243" si="13580">+$D243*AL211</f>
        <v>1.8542541454510184</v>
      </c>
      <c r="BN243" s="82">
        <f t="shared" ref="BN243" si="13581">+$D243*AM211</f>
        <v>1.5747989354784575</v>
      </c>
      <c r="BO243" s="82">
        <f t="shared" ref="BO243" si="13582">+$D243*AN211</f>
        <v>1.3126802272611868</v>
      </c>
      <c r="BP243" s="82">
        <f t="shared" ref="BP243" si="13583">+$D243*AO211</f>
        <v>1.0729180093982633</v>
      </c>
      <c r="BQ243" s="82">
        <f t="shared" ref="BQ243" si="13584">+$D243*AP211</f>
        <v>0.85914316259535761</v>
      </c>
      <c r="BR243" s="82">
        <f t="shared" ref="BR243" si="13585">+$D243*AQ211</f>
        <v>0.67342928753047027</v>
      </c>
      <c r="BS243" s="82">
        <f t="shared" ref="BS243" si="13586">+$D243*AR211</f>
        <v>0.51629280700853863</v>
      </c>
      <c r="BT243" s="82">
        <f t="shared" ref="BT243" si="13587">+$D243*AS211</f>
        <v>0.38684494779935241</v>
      </c>
      <c r="BU243" s="82">
        <f t="shared" ref="BU243" si="13588">+$D243*AT211</f>
        <v>0.28305886761288657</v>
      </c>
      <c r="BV243" s="82">
        <f t="shared" ref="BV243" si="13589">+$D243*AU211</f>
        <v>0.20210345162982832</v>
      </c>
      <c r="BW243" s="82">
        <f t="shared" ref="BW243" si="13590">+$D243*AV211</f>
        <v>0.14069328064848693</v>
      </c>
      <c r="BX243" s="82">
        <f t="shared" ref="BX243" si="13591">+$D243*AW211</f>
        <v>9.5410875247636709E-2</v>
      </c>
      <c r="BY243" s="82">
        <f t="shared" ref="BY243" si="13592">+$D243*AX211</f>
        <v>6.2969825525541839E-2</v>
      </c>
      <c r="BZ243" s="82">
        <f t="shared" ref="BZ243" si="13593">+$D243*AY211</f>
        <v>4.0402378965034021E-2</v>
      </c>
      <c r="CA243" s="82">
        <f t="shared" ref="CA243" si="13594">+$D243*AZ211</f>
        <v>2.5169234027822791E-2</v>
      </c>
      <c r="CB243" s="82">
        <f t="shared" ref="CB243" si="13595">+$D243*BA211</f>
        <v>1.5200314970666068E-2</v>
      </c>
      <c r="CC243" s="82">
        <f t="shared" ref="CC243" si="13596">+$D243*BB211</f>
        <v>8.8820294945548862E-3</v>
      </c>
      <c r="CD243" s="82">
        <f t="shared" ref="CD243" si="13597">+$D243*BC211</f>
        <v>5.0089350602198933E-3</v>
      </c>
      <c r="CE243" s="82">
        <f t="shared" ref="CE243" si="13598">+$D243*BD211</f>
        <v>2.7167030738491989E-3</v>
      </c>
      <c r="CF243" s="82">
        <f t="shared" ref="CF243" si="13599">+$D243*BE211</f>
        <v>1.4100300411537699E-3</v>
      </c>
      <c r="CG243" s="82">
        <f t="shared" ref="CG243" si="13600">+$D243*BF211</f>
        <v>6.9497911084208115E-4</v>
      </c>
      <c r="CH243" s="82">
        <f t="shared" ref="CH243" si="13601">+$D243*BG211</f>
        <v>3.2116700615608706E-4</v>
      </c>
      <c r="CI243" s="82">
        <f t="shared" ref="CI243" si="13602">+$D243*BH211</f>
        <v>1.3588258419177418E-4</v>
      </c>
      <c r="CJ243" s="82">
        <f t="shared" ref="CJ243" si="13603">+$D243*BI211</f>
        <v>4.9900964466913418E-5</v>
      </c>
      <c r="CK243" s="82">
        <f t="shared" ref="CK243" si="13604">+$D243*BJ211</f>
        <v>1.3419816472331972E-5</v>
      </c>
      <c r="CL243" s="82">
        <f t="shared" ref="CL243" si="13605">+$D243*BK211</f>
        <v>0</v>
      </c>
      <c r="CM243" s="82">
        <f t="shared" ref="CM243" si="13606">+$D243*BL211</f>
        <v>0</v>
      </c>
      <c r="CN243" s="82">
        <f t="shared" ref="CN243" si="13607">+$D243*BM211</f>
        <v>0</v>
      </c>
      <c r="CO243" s="82">
        <f t="shared" ref="CO243" si="13608">+$D243*BN211</f>
        <v>0</v>
      </c>
      <c r="DT243" s="82">
        <f>+$D243*CS211</f>
        <v>5.5627624363530552</v>
      </c>
      <c r="DU243" s="82">
        <f t="shared" ref="DU243" si="13609">+$D243*CT211</f>
        <v>5.117741441444811</v>
      </c>
      <c r="DV243" s="82">
        <f t="shared" ref="DV243" si="13610">+$D243*CU211</f>
        <v>4.7083221261292261</v>
      </c>
      <c r="DW243" s="82">
        <f t="shared" ref="DW243" si="13611">+$D243*CV211</f>
        <v>4.3316563560388879</v>
      </c>
      <c r="DX243" s="82">
        <f t="shared" ref="DX243" si="13612">+$D243*CW211</f>
        <v>3.9851238475557773</v>
      </c>
      <c r="DY243" s="82">
        <f t="shared" ref="DY243" si="13613">+$D243*CX211</f>
        <v>3.6663139397513156</v>
      </c>
      <c r="DZ243" s="82">
        <f t="shared" ref="DZ243" si="13614">+$D243*CY211</f>
        <v>3.37300882457121</v>
      </c>
      <c r="EA243" s="82">
        <f t="shared" ref="EA243" si="13615">+$D243*CZ211</f>
        <v>3.1031681186055136</v>
      </c>
      <c r="EB243" s="82">
        <f t="shared" ref="EB243" si="13616">+$D243*DA211</f>
        <v>2.8549146691170728</v>
      </c>
      <c r="EC243" s="82">
        <f t="shared" ref="EC243" si="13617">+$D243*DB211</f>
        <v>2.6265214955877068</v>
      </c>
      <c r="ED243" s="82">
        <f t="shared" ref="ED243" si="13618">+$D243*DC211</f>
        <v>2.4163997759406906</v>
      </c>
      <c r="EE243" s="82">
        <f t="shared" ref="EE243" si="13619">+$D243*DD211</f>
        <v>2.2230877938654352</v>
      </c>
      <c r="EF243" s="82">
        <f t="shared" ref="EF243" si="13620">+$D243*DE211</f>
        <v>2.0452407703562003</v>
      </c>
      <c r="EG243" s="82">
        <f t="shared" ref="EG243" si="13621">+$D243*DF211</f>
        <v>1.8816215087277046</v>
      </c>
      <c r="EH243" s="82">
        <f t="shared" ref="EH243" si="13622">+$D243*DG211</f>
        <v>1.7310917880294883</v>
      </c>
      <c r="EI243" s="82">
        <f t="shared" ref="EI243" si="13623">+$D243*DH211</f>
        <v>1.5926044449871293</v>
      </c>
      <c r="EJ243" s="82">
        <f t="shared" ref="EJ243" si="13624">+$D243*DI211</f>
        <v>1.4651960893881588</v>
      </c>
      <c r="EK243" s="82">
        <f t="shared" ref="EK243" si="13625">+$D243*DJ211</f>
        <v>1.3479804022371062</v>
      </c>
      <c r="EL243" s="82">
        <f t="shared" ref="EL243" si="13626">+$D243*DK211</f>
        <v>1.2401419700581378</v>
      </c>
      <c r="EM243" s="82">
        <f t="shared" ref="EM243" si="13627">+$D243*DL211</f>
        <v>1.1409306124534868</v>
      </c>
      <c r="EN243" s="82">
        <f t="shared" ref="EN243" si="13628">+$D243*DM211</f>
        <v>1.0496561634572079</v>
      </c>
      <c r="EO243" s="82">
        <f t="shared" ref="EO243" si="13629">+$D243*DN211</f>
        <v>0.9656836703806313</v>
      </c>
      <c r="EP243" s="82">
        <f t="shared" ref="EP243" si="13630">+$D243*DO211</f>
        <v>0.88842897675018084</v>
      </c>
      <c r="EQ243" s="82">
        <f t="shared" ref="EQ243" si="13631">+$D243*DP211</f>
        <v>0.81735465861016632</v>
      </c>
      <c r="ER243" s="82">
        <f t="shared" ref="ER243" si="13632">+$D243*DQ211</f>
        <v>0.75196628592135317</v>
      </c>
      <c r="ES243" s="82">
        <f t="shared" ref="ES243" si="13633">+$D243*DR211</f>
        <v>0.69180898304764482</v>
      </c>
      <c r="ET243" s="82">
        <f t="shared" ref="ET243" si="13634">+$D243*DS211</f>
        <v>0.63646426440383341</v>
      </c>
      <c r="EU243" s="82">
        <f t="shared" ref="EU243" si="13635">+$D243*DT211</f>
        <v>0.58554712325152669</v>
      </c>
      <c r="EV243" s="82">
        <f t="shared" ref="EV243" si="13636">+$D243*DU211</f>
        <v>0.53870335339140452</v>
      </c>
      <c r="EW243" s="82">
        <f t="shared" ref="EW243" si="13637">+$D243*DV211</f>
        <v>0.49560708512009216</v>
      </c>
      <c r="EX243" s="82">
        <f t="shared" ref="EX243" si="13638">+$D243*DW211</f>
        <v>0.45595851831048484</v>
      </c>
      <c r="EY243" s="82">
        <f t="shared" ref="EY243" si="13639">+$D243*DX211</f>
        <v>0.41948183684564605</v>
      </c>
      <c r="EZ243" s="82">
        <f t="shared" ref="EZ243" si="13640">+$D243*DY211</f>
        <v>0.3859232898979944</v>
      </c>
      <c r="FA243" s="82">
        <f t="shared" ref="FA243" si="13641">+$D243*DZ211</f>
        <v>0.35504942670615491</v>
      </c>
      <c r="FB243" s="82">
        <f t="shared" ref="FB243" si="13642">+$D243*EA211</f>
        <v>0.32664547256966248</v>
      </c>
      <c r="FC243" s="82">
        <f t="shared" ref="FC243" si="13643">+$D243*EB211</f>
        <v>0.30051383476408949</v>
      </c>
      <c r="FD243" s="82">
        <f t="shared" ref="FD243" si="13644">+$D243*EC211</f>
        <v>0.27647272798296235</v>
      </c>
      <c r="FE243" s="82">
        <f t="shared" ref="FE243" si="13645">+$D243*ED211</f>
        <v>0.2543549097443254</v>
      </c>
      <c r="FF243" s="82">
        <f t="shared" ref="FF243" si="13646">+$D243*EE211</f>
        <v>0.23400651696477934</v>
      </c>
      <c r="FG243" s="82">
        <f t="shared" ref="FG243" si="13647">+$D243*EF211</f>
        <v>0.21528599560759701</v>
      </c>
      <c r="FH243" s="82">
        <f t="shared" ref="FH243" si="13648">+$D243*EG211</f>
        <v>0.19806311595898926</v>
      </c>
      <c r="FI243" s="82">
        <f t="shared" ref="FI243" si="13649">+$D243*EH211</f>
        <v>0.18221806668227014</v>
      </c>
      <c r="FJ243" s="82">
        <f t="shared" ref="FJ243" si="13650">+$D243*EI211</f>
        <v>0.16764062134768853</v>
      </c>
      <c r="FK243" s="82">
        <f t="shared" ref="FK243" si="13651">+$D243*EJ211</f>
        <v>0.15422937163987344</v>
      </c>
      <c r="FL243" s="82">
        <f t="shared" ref="FL243" si="13652">+$D243*EK211</f>
        <v>0.14189102190868358</v>
      </c>
      <c r="FM243" s="82">
        <f t="shared" ref="FM243" si="13653">+$D243*EL211</f>
        <v>0.1305397401559889</v>
      </c>
      <c r="FN243" s="82">
        <f t="shared" ref="FN243" si="13654">+$D243*EM211</f>
        <v>0.12009656094350979</v>
      </c>
      <c r="FO243" s="82">
        <f t="shared" ref="FO243" si="13655">+$D243*EN211</f>
        <v>0.11048883606802902</v>
      </c>
      <c r="FP243" s="82">
        <f t="shared" ref="FP243" si="13656">+$D243*EO211</f>
        <v>0.1016497291825867</v>
      </c>
      <c r="FQ243" s="82">
        <f t="shared" ref="FQ243" si="13657">+$D243*EP211</f>
        <v>9.3517750847979766E-2</v>
      </c>
      <c r="FR243" s="82">
        <f t="shared" ref="FR243" si="13658">+$D243*EQ211</f>
        <v>0</v>
      </c>
      <c r="FS243" s="82">
        <f t="shared" ref="FS243" si="13659">+$D243*ER211</f>
        <v>0</v>
      </c>
      <c r="FT243" s="82">
        <f t="shared" ref="FT243" si="13660">+$D243*ES211</f>
        <v>0</v>
      </c>
      <c r="FU243" s="82">
        <f t="shared" ref="FU243" si="13661">+$D243*ET211</f>
        <v>0</v>
      </c>
    </row>
    <row r="244" spans="1:177">
      <c r="A244" s="79">
        <v>1980</v>
      </c>
      <c r="D244" s="98">
        <f>Data!CF44</f>
        <v>6.9799814438859595</v>
      </c>
      <c r="AO244" s="82">
        <f>+$D244*M211</f>
        <v>6.9797603792056595</v>
      </c>
      <c r="AP244" s="82">
        <f t="shared" ref="AP244" si="13662">+$D244*N211</f>
        <v>6.9090515294733477</v>
      </c>
      <c r="AQ244" s="82">
        <f t="shared" ref="AQ244" si="13663">+$D244*O211</f>
        <v>6.8367354705813019</v>
      </c>
      <c r="AR244" s="82">
        <f t="shared" ref="AR244" si="13664">+$D244*P211</f>
        <v>6.7626462150402373</v>
      </c>
      <c r="AS244" s="82">
        <f t="shared" ref="AS244" si="13665">+$D244*Q211</f>
        <v>6.6865420397089057</v>
      </c>
      <c r="AT244" s="82">
        <f t="shared" ref="AT244" si="13666">+$D244*R211</f>
        <v>6.6080702215230787</v>
      </c>
      <c r="AU244" s="82">
        <f t="shared" ref="AU244" si="13667">+$D244*S211</f>
        <v>6.5267211721649714</v>
      </c>
      <c r="AV244" s="82">
        <f t="shared" ref="AV244" si="13668">+$D244*T211</f>
        <v>6.4417723127862159</v>
      </c>
      <c r="AW244" s="82">
        <f t="shared" ref="AW244" si="13669">+$D244*U211</f>
        <v>6.3522243664721483</v>
      </c>
      <c r="AX244" s="82">
        <f t="shared" ref="AX244" si="13670">+$D244*V211</f>
        <v>6.2567360263035292</v>
      </c>
      <c r="AY244" s="82">
        <f t="shared" ref="AY244" si="13671">+$D244*W211</f>
        <v>6.1535669291081687</v>
      </c>
      <c r="AZ244" s="82">
        <f t="shared" ref="AZ244" si="13672">+$D244*X211</f>
        <v>6.0405429186171817</v>
      </c>
      <c r="BA244" s="82">
        <f t="shared" ref="BA244" si="13673">+$D244*Y211</f>
        <v>5.915060725652201</v>
      </c>
      <c r="BB244" s="82">
        <f t="shared" ref="BB244" si="13674">+$D244*Z211</f>
        <v>5.7741501541455671</v>
      </c>
      <c r="BC244" s="82">
        <f t="shared" ref="BC244" si="13675">+$D244*AA211</f>
        <v>5.6146093337398026</v>
      </c>
      <c r="BD244" s="82">
        <f t="shared" ref="BD244" si="13676">+$D244*AB211</f>
        <v>5.4332216273876064</v>
      </c>
      <c r="BE244" s="82">
        <f t="shared" ref="BE244" si="13677">+$D244*AC211</f>
        <v>5.2270512094023207</v>
      </c>
      <c r="BF244" s="82">
        <f t="shared" ref="BF244" si="13678">+$D244*AD211</f>
        <v>4.9937991746432351</v>
      </c>
      <c r="BG244" s="82">
        <f t="shared" ref="BG244" si="13679">+$D244*AE211</f>
        <v>4.732185640336362</v>
      </c>
      <c r="BH244" s="82">
        <f t="shared" ref="BH244" si="13680">+$D244*AF211</f>
        <v>4.4423090864329131</v>
      </c>
      <c r="BI244" s="82">
        <f t="shared" ref="BI244" si="13681">+$D244*AG211</f>
        <v>4.1259260197400902</v>
      </c>
      <c r="BJ244" s="82">
        <f t="shared" ref="BJ244" si="13682">+$D244*AH211</f>
        <v>3.7865952806716758</v>
      </c>
      <c r="BK244" s="82">
        <f t="shared" ref="BK244" si="13683">+$D244*AI211</f>
        <v>3.4296436811656714</v>
      </c>
      <c r="BL244" s="82">
        <f t="shared" ref="BL244" si="13684">+$D244*AJ211</f>
        <v>3.0619324888075714</v>
      </c>
      <c r="BM244" s="82">
        <f t="shared" ref="BM244" si="13685">+$D244*AK211</f>
        <v>2.6914341955584744</v>
      </c>
      <c r="BN244" s="82">
        <f t="shared" ref="BN244" si="13686">+$D244*AL211</f>
        <v>2.3266604812953195</v>
      </c>
      <c r="BO244" s="82">
        <f t="shared" ref="BO244" si="13687">+$D244*AM211</f>
        <v>1.9760087678123806</v>
      </c>
      <c r="BP244" s="82">
        <f t="shared" ref="BP244" si="13688">+$D244*AN211</f>
        <v>1.6471103580051512</v>
      </c>
      <c r="BQ244" s="82">
        <f t="shared" ref="BQ244" si="13689">+$D244*AO211</f>
        <v>1.3462641775730209</v>
      </c>
      <c r="BR244" s="82">
        <f t="shared" ref="BR244" si="13690">+$D244*AP211</f>
        <v>1.0780261427968865</v>
      </c>
      <c r="BS244" s="82">
        <f t="shared" ref="BS244" si="13691">+$D244*AQ211</f>
        <v>0.84499814337095558</v>
      </c>
      <c r="BT244" s="82">
        <f t="shared" ref="BT244" si="13692">+$D244*AR211</f>
        <v>0.6478281705831731</v>
      </c>
      <c r="BU244" s="82">
        <f t="shared" ref="BU244" si="13693">+$D244*AS211</f>
        <v>0.48540101940264468</v>
      </c>
      <c r="BV244" s="82">
        <f t="shared" ref="BV244" si="13694">+$D244*AT211</f>
        <v>0.35517347110739078</v>
      </c>
      <c r="BW244" s="82">
        <f t="shared" ref="BW244" si="13695">+$D244*AU211</f>
        <v>0.25359313079821999</v>
      </c>
      <c r="BX244" s="82">
        <f t="shared" ref="BX244" si="13696">+$D244*AV211</f>
        <v>0.17653755655431172</v>
      </c>
      <c r="BY244" s="82">
        <f t="shared" ref="BY244" si="13697">+$D244*AW211</f>
        <v>0.11971860139510641</v>
      </c>
      <c r="BZ244" s="82">
        <f t="shared" ref="BZ244" si="13698">+$D244*AX211</f>
        <v>7.9012580300152638E-2</v>
      </c>
      <c r="CA244" s="82">
        <f t="shared" ref="CA244" si="13699">+$D244*AY211</f>
        <v>5.0695649632967271E-2</v>
      </c>
      <c r="CB244" s="82">
        <f t="shared" ref="CB244" si="13700">+$D244*AZ211</f>
        <v>3.1581572731371646E-2</v>
      </c>
      <c r="CC244" s="82">
        <f t="shared" ref="CC244" si="13701">+$D244*BA211</f>
        <v>1.9072882879756566E-2</v>
      </c>
      <c r="CD244" s="82">
        <f t="shared" ref="CD244" si="13702">+$D244*BB211</f>
        <v>1.1144894603244231E-2</v>
      </c>
      <c r="CE244" s="82">
        <f t="shared" ref="CE244" si="13703">+$D244*BC211</f>
        <v>6.2850560623411962E-3</v>
      </c>
      <c r="CF244" s="82">
        <f t="shared" ref="CF244" si="13704">+$D244*BD211</f>
        <v>3.4088345962958624E-3</v>
      </c>
      <c r="CG244" s="82">
        <f t="shared" ref="CG244" si="13705">+$D244*BE211</f>
        <v>1.7692618793599733E-3</v>
      </c>
      <c r="CH244" s="82">
        <f t="shared" ref="CH244" si="13706">+$D244*BF211</f>
        <v>8.7203819200777611E-4</v>
      </c>
      <c r="CI244" s="82">
        <f t="shared" ref="CI244" si="13707">+$D244*BG211</f>
        <v>4.029903791519055E-4</v>
      </c>
      <c r="CJ244" s="82">
        <f t="shared" ref="CJ244" si="13708">+$D244*BH211</f>
        <v>1.7050124413144345E-4</v>
      </c>
      <c r="CK244" s="82">
        <f t="shared" ref="CK244" si="13709">+$D244*BI211</f>
        <v>6.2614179554900916E-5</v>
      </c>
      <c r="CL244" s="82">
        <f t="shared" ref="CL244" si="13710">+$D244*BJ211</f>
        <v>1.6838768692527945E-5</v>
      </c>
      <c r="CM244" s="82">
        <f t="shared" ref="CM244" si="13711">+$D244*BK211</f>
        <v>0</v>
      </c>
      <c r="CN244" s="82">
        <f t="shared" ref="CN244" si="13712">+$D244*BL211</f>
        <v>0</v>
      </c>
      <c r="CO244" s="82">
        <f t="shared" ref="CO244" si="13713">+$D244*BM211</f>
        <v>0</v>
      </c>
      <c r="DU244" s="82">
        <f>+$D244*CS211</f>
        <v>6.9799814438859595</v>
      </c>
      <c r="DV244" s="82">
        <f t="shared" ref="DV244" si="13714">+$D244*CT211</f>
        <v>6.4215829283750834</v>
      </c>
      <c r="DW244" s="82">
        <f t="shared" ref="DW244" si="13715">+$D244*CU211</f>
        <v>5.9078562941050761</v>
      </c>
      <c r="DX244" s="82">
        <f t="shared" ref="DX244" si="13716">+$D244*CV211</f>
        <v>5.4352277905766702</v>
      </c>
      <c r="DY244" s="82">
        <f t="shared" ref="DY244" si="13717">+$D244*CW211</f>
        <v>5.0004095673305367</v>
      </c>
      <c r="DZ244" s="82">
        <f t="shared" ref="DZ244" si="13718">+$D244*CX211</f>
        <v>4.600376801944094</v>
      </c>
      <c r="EA244" s="82">
        <f t="shared" ref="EA244" si="13719">+$D244*CY211</f>
        <v>4.2323466577885664</v>
      </c>
      <c r="EB244" s="82">
        <f t="shared" ref="EB244" si="13720">+$D244*CZ211</f>
        <v>3.8937589251654816</v>
      </c>
      <c r="EC244" s="82">
        <f t="shared" ref="EC244" si="13721">+$D244*DA211</f>
        <v>3.5822582111522436</v>
      </c>
      <c r="ED244" s="82">
        <f t="shared" ref="ED244" si="13722">+$D244*DB211</f>
        <v>3.295677554260064</v>
      </c>
      <c r="EE244" s="82">
        <f t="shared" ref="EE244" si="13723">+$D244*DC211</f>
        <v>3.032023349919259</v>
      </c>
      <c r="EF244" s="82">
        <f t="shared" ref="EF244" si="13724">+$D244*DD211</f>
        <v>2.7894614819257182</v>
      </c>
      <c r="EG244" s="82">
        <f t="shared" ref="EG244" si="13725">+$D244*DE211</f>
        <v>2.566304563371661</v>
      </c>
      <c r="EH244" s="82">
        <f t="shared" ref="EH244" si="13726">+$D244*DF211</f>
        <v>2.3610001983019284</v>
      </c>
      <c r="EI244" s="82">
        <f t="shared" ref="EI244" si="13727">+$D244*DG211</f>
        <v>2.1721201824377738</v>
      </c>
      <c r="EJ244" s="82">
        <f t="shared" ref="EJ244" si="13728">+$D244*DH211</f>
        <v>1.9983505678427522</v>
      </c>
      <c r="EK244" s="82">
        <f t="shared" ref="EK244" si="13729">+$D244*DI211</f>
        <v>1.8384825224153321</v>
      </c>
      <c r="EL244" s="82">
        <f t="shared" ref="EL244" si="13730">+$D244*DJ211</f>
        <v>1.6914039206221054</v>
      </c>
      <c r="EM244" s="82">
        <f t="shared" ref="EM244" si="13731">+$D244*DK211</f>
        <v>1.5560916069723372</v>
      </c>
      <c r="EN244" s="82">
        <f t="shared" ref="EN244" si="13732">+$D244*DL211</f>
        <v>1.4316042784145502</v>
      </c>
      <c r="EO244" s="82">
        <f t="shared" ref="EO244" si="13733">+$D244*DM211</f>
        <v>1.3170759361413862</v>
      </c>
      <c r="EP244" s="82">
        <f t="shared" ref="EP244" si="13734">+$D244*DN211</f>
        <v>1.2117098612500754</v>
      </c>
      <c r="EQ244" s="82">
        <f t="shared" ref="EQ244" si="13735">+$D244*DO211</f>
        <v>1.1147730723500695</v>
      </c>
      <c r="ER244" s="82">
        <f t="shared" ref="ER244" si="13736">+$D244*DP211</f>
        <v>1.0255912265620637</v>
      </c>
      <c r="ES244" s="82">
        <f t="shared" ref="ES244" si="13737">+$D244*DQ211</f>
        <v>0.94354392843709878</v>
      </c>
      <c r="ET244" s="82">
        <f t="shared" ref="ET244" si="13738">+$D244*DR211</f>
        <v>0.86806041416213087</v>
      </c>
      <c r="EU244" s="82">
        <f t="shared" ref="EU244" si="13739">+$D244*DS211</f>
        <v>0.79861558102916053</v>
      </c>
      <c r="EV244" s="82">
        <f t="shared" ref="EV244" si="13740">+$D244*DT211</f>
        <v>0.73472633454682768</v>
      </c>
      <c r="EW244" s="82">
        <f t="shared" ref="EW244" si="13741">+$D244*DU211</f>
        <v>0.6759482277830815</v>
      </c>
      <c r="EX244" s="82">
        <f t="shared" ref="EX244" si="13742">+$D244*DV211</f>
        <v>0.62187236956043501</v>
      </c>
      <c r="EY244" s="82">
        <f t="shared" ref="EY244" si="13743">+$D244*DW211</f>
        <v>0.57212257999560023</v>
      </c>
      <c r="EZ244" s="82">
        <f t="shared" ref="EZ244" si="13744">+$D244*DX211</f>
        <v>0.52635277359595223</v>
      </c>
      <c r="FA244" s="82">
        <f t="shared" ref="FA244" si="13745">+$D244*DY211</f>
        <v>0.48424455170827607</v>
      </c>
      <c r="FB244" s="82">
        <f t="shared" ref="FB244" si="13746">+$D244*DZ211</f>
        <v>0.44550498757161405</v>
      </c>
      <c r="FC244" s="82">
        <f t="shared" ref="FC244" si="13747">+$D244*EA211</f>
        <v>0.40986458856588487</v>
      </c>
      <c r="FD244" s="82">
        <f t="shared" ref="FD244" si="13748">+$D244*EB211</f>
        <v>0.37707542148061413</v>
      </c>
      <c r="FE244" s="82">
        <f t="shared" ref="FE244" si="13749">+$D244*EC211</f>
        <v>0.34690938776216496</v>
      </c>
      <c r="FF244" s="82">
        <f t="shared" ref="FF244" si="13750">+$D244*ED211</f>
        <v>0.31915663674119182</v>
      </c>
      <c r="FG244" s="82">
        <f t="shared" ref="FG244" si="13751">+$D244*EE211</f>
        <v>0.29362410580189646</v>
      </c>
      <c r="FH244" s="82">
        <f t="shared" ref="FH244" si="13752">+$D244*EF211</f>
        <v>0.27013417733774475</v>
      </c>
      <c r="FI244" s="82">
        <f t="shared" ref="FI244" si="13753">+$D244*EG211</f>
        <v>0.24852344315072522</v>
      </c>
      <c r="FJ244" s="82">
        <f t="shared" ref="FJ244" si="13754">+$D244*EH211</f>
        <v>0.22864156769866723</v>
      </c>
      <c r="FK244" s="82">
        <f t="shared" ref="FK244" si="13755">+$D244*EI211</f>
        <v>0.21035024228277382</v>
      </c>
      <c r="FL244" s="82">
        <f t="shared" ref="FL244" si="13756">+$D244*EJ211</f>
        <v>0.19352222290015192</v>
      </c>
      <c r="FM244" s="82">
        <f t="shared" ref="FM244" si="13757">+$D244*EK211</f>
        <v>0.17804044506813976</v>
      </c>
      <c r="FN244" s="82">
        <f t="shared" ref="FN244" si="13758">+$D244*EL211</f>
        <v>0.16379720946268861</v>
      </c>
      <c r="FO244" s="82">
        <f t="shared" ref="FO244" si="13759">+$D244*EM211</f>
        <v>0.15069343270567351</v>
      </c>
      <c r="FP244" s="82">
        <f t="shared" ref="FP244" si="13760">+$D244*EN211</f>
        <v>0.13863795808921964</v>
      </c>
      <c r="FQ244" s="82">
        <f t="shared" ref="FQ244" si="13761">+$D244*EO211</f>
        <v>0.12754692144208207</v>
      </c>
      <c r="FR244" s="82">
        <f t="shared" ref="FR244" si="13762">+$D244*EP211</f>
        <v>0.11734316772671552</v>
      </c>
      <c r="FS244" s="82">
        <f t="shared" ref="FS244" si="13763">+$D244*EQ211</f>
        <v>0</v>
      </c>
      <c r="FT244" s="82">
        <f t="shared" ref="FT244" si="13764">+$D244*ER211</f>
        <v>0</v>
      </c>
      <c r="FU244" s="82">
        <f t="shared" ref="FU244" si="13765">+$D244*ES211</f>
        <v>0</v>
      </c>
    </row>
    <row r="245" spans="1:177">
      <c r="A245" s="79">
        <v>1981</v>
      </c>
      <c r="D245" s="98">
        <f>Data!CF45</f>
        <v>6.7567235687687308</v>
      </c>
      <c r="AP245" s="82">
        <f>+$D245*M211</f>
        <v>6.7565095749425845</v>
      </c>
      <c r="AQ245" s="82">
        <f t="shared" ref="AQ245" si="13766">+$D245*N211</f>
        <v>6.6880623798679721</v>
      </c>
      <c r="AR245" s="82">
        <f t="shared" ref="AR245" si="13767">+$D245*O211</f>
        <v>6.6180593829482088</v>
      </c>
      <c r="AS245" s="82">
        <f t="shared" ref="AS245" si="13768">+$D245*P211</f>
        <v>6.5463399058792069</v>
      </c>
      <c r="AT245" s="82">
        <f t="shared" ref="AT245" si="13769">+$D245*Q211</f>
        <v>6.4726699571441229</v>
      </c>
      <c r="AU245" s="82">
        <f t="shared" ref="AU245" si="13770">+$D245*R211</f>
        <v>6.3967080956860602</v>
      </c>
      <c r="AV245" s="82">
        <f t="shared" ref="AV245" si="13771">+$D245*S211</f>
        <v>6.3179610326009117</v>
      </c>
      <c r="AW245" s="82">
        <f t="shared" ref="AW245" si="13772">+$D245*T211</f>
        <v>6.2357293010527961</v>
      </c>
      <c r="AX245" s="82">
        <f t="shared" ref="AX245" si="13773">+$D245*U211</f>
        <v>6.1490455864527975</v>
      </c>
      <c r="AY245" s="82">
        <f t="shared" ref="AY245" si="13774">+$D245*V211</f>
        <v>6.0566114841923886</v>
      </c>
      <c r="AZ245" s="82">
        <f t="shared" ref="AZ245" si="13775">+$D245*W211</f>
        <v>5.956742297405496</v>
      </c>
      <c r="BA245" s="82">
        <f t="shared" ref="BA245" si="13776">+$D245*X211</f>
        <v>5.8473334111984778</v>
      </c>
      <c r="BB245" s="82">
        <f t="shared" ref="BB245" si="13777">+$D245*Y211</f>
        <v>5.7258648231394176</v>
      </c>
      <c r="BC245" s="82">
        <f t="shared" ref="BC245" si="13778">+$D245*Z211</f>
        <v>5.5894613402302307</v>
      </c>
      <c r="BD245" s="82">
        <f t="shared" ref="BD245" si="13779">+$D245*AA211</f>
        <v>5.435023505390344</v>
      </c>
      <c r="BE245" s="82">
        <f t="shared" ref="BE245" si="13780">+$D245*AB211</f>
        <v>5.259437567168642</v>
      </c>
      <c r="BF245" s="82">
        <f t="shared" ref="BF245" si="13781">+$D245*AC211</f>
        <v>5.0598616035958024</v>
      </c>
      <c r="BG245" s="82">
        <f t="shared" ref="BG245" si="13782">+$D245*AD211</f>
        <v>4.8340702410556533</v>
      </c>
      <c r="BH245" s="82">
        <f t="shared" ref="BH245" si="13783">+$D245*AE211</f>
        <v>4.5808245344057461</v>
      </c>
      <c r="BI245" s="82">
        <f t="shared" ref="BI245" si="13784">+$D245*AF211</f>
        <v>4.3002198136713492</v>
      </c>
      <c r="BJ245" s="82">
        <f t="shared" ref="BJ245" si="13785">+$D245*AG211</f>
        <v>3.9939564029920507</v>
      </c>
      <c r="BK245" s="82">
        <f t="shared" ref="BK245" si="13786">+$D245*AH211</f>
        <v>3.6654793116554267</v>
      </c>
      <c r="BL245" s="82">
        <f t="shared" ref="BL245" si="13787">+$D245*AI211</f>
        <v>3.3199449711014806</v>
      </c>
      <c r="BM245" s="82">
        <f t="shared" ref="BM245" si="13788">+$D245*AJ211</f>
        <v>2.9639951881572411</v>
      </c>
      <c r="BN245" s="82">
        <f t="shared" ref="BN245" si="13789">+$D245*AK211</f>
        <v>2.6053474510092363</v>
      </c>
      <c r="BO245" s="82">
        <f t="shared" ref="BO245" si="13790">+$D245*AL211</f>
        <v>2.2522411895895766</v>
      </c>
      <c r="BP245" s="82">
        <f t="shared" ref="BP245" si="13791">+$D245*AM211</f>
        <v>1.9128052303443497</v>
      </c>
      <c r="BQ245" s="82">
        <f t="shared" ref="BQ245" si="13792">+$D245*AN211</f>
        <v>1.5944267854816285</v>
      </c>
      <c r="BR245" s="82">
        <f t="shared" ref="BR245" si="13793">+$D245*AO211</f>
        <v>1.303203306702845</v>
      </c>
      <c r="BS245" s="82">
        <f t="shared" ref="BS245" si="13794">+$D245*AP211</f>
        <v>1.0435449872384466</v>
      </c>
      <c r="BT245" s="82">
        <f t="shared" ref="BT245" si="13795">+$D245*AQ211</f>
        <v>0.81797049415961698</v>
      </c>
      <c r="BU245" s="82">
        <f t="shared" ref="BU245" si="13796">+$D245*AR211</f>
        <v>0.62710709245879348</v>
      </c>
      <c r="BV245" s="82">
        <f t="shared" ref="BV245" si="13797">+$D245*AS211</f>
        <v>0.46987524744425413</v>
      </c>
      <c r="BW245" s="82">
        <f t="shared" ref="BW245" si="13798">+$D245*AT211</f>
        <v>0.34381308639936203</v>
      </c>
      <c r="BX245" s="82">
        <f t="shared" ref="BX245" si="13799">+$D245*AU211</f>
        <v>0.2454818393884228</v>
      </c>
      <c r="BY245" s="82">
        <f t="shared" ref="BY245" si="13800">+$D245*AV211</f>
        <v>0.17089092266687825</v>
      </c>
      <c r="BZ245" s="82">
        <f t="shared" ref="BZ245" si="13801">+$D245*AW211</f>
        <v>0.1158893475819906</v>
      </c>
      <c r="CA245" s="82">
        <f t="shared" ref="CA245" si="13802">+$D245*AX211</f>
        <v>7.6485327050676857E-2</v>
      </c>
      <c r="CB245" s="82">
        <f t="shared" ref="CB245" si="13803">+$D245*AY211</f>
        <v>4.9074126265644016E-2</v>
      </c>
      <c r="CC245" s="82">
        <f t="shared" ref="CC245" si="13804">+$D245*AZ211</f>
        <v>3.0571421790778194E-2</v>
      </c>
      <c r="CD245" s="82">
        <f t="shared" ref="CD245" si="13805">+$D245*BA211</f>
        <v>1.8462828062515736E-2</v>
      </c>
      <c r="CE245" s="82">
        <f t="shared" ref="CE245" si="13806">+$D245*BB211</f>
        <v>1.0788420090019662E-2</v>
      </c>
      <c r="CF245" s="82">
        <f t="shared" ref="CF245" si="13807">+$D245*BC211</f>
        <v>6.0840256910212184E-3</v>
      </c>
      <c r="CG245" s="82">
        <f t="shared" ref="CG245" si="13808">+$D245*BD211</f>
        <v>3.299801474257731E-3</v>
      </c>
      <c r="CH245" s="82">
        <f t="shared" ref="CH245" si="13809">+$D245*BE211</f>
        <v>1.7126712349739743E-3</v>
      </c>
      <c r="CI245" s="82">
        <f t="shared" ref="CI245" si="13810">+$D245*BF211</f>
        <v>8.441456545656799E-4</v>
      </c>
      <c r="CJ245" s="82">
        <f t="shared" ref="CJ245" si="13811">+$D245*BG211</f>
        <v>3.9010054893309456E-4</v>
      </c>
      <c r="CK245" s="82">
        <f t="shared" ref="CK245" si="13812">+$D245*BH211</f>
        <v>1.6504768443710167E-4</v>
      </c>
      <c r="CL245" s="82">
        <f t="shared" ref="CL245" si="13813">+$D245*BI211</f>
        <v>6.061143659748508E-5</v>
      </c>
      <c r="CM245" s="82">
        <f t="shared" ref="CM245" si="13814">+$D245*BJ211</f>
        <v>1.6300173031764792E-5</v>
      </c>
      <c r="CN245" s="82">
        <f t="shared" ref="CN245" si="13815">+$D245*BK211</f>
        <v>0</v>
      </c>
      <c r="CO245" s="82">
        <f t="shared" ref="CO245" si="13816">+$D245*BL211</f>
        <v>0</v>
      </c>
      <c r="DV245" s="82">
        <f>+$D245*CS211</f>
        <v>6.7567235687687308</v>
      </c>
      <c r="DW245" s="82">
        <f t="shared" ref="DW245" si="13817">+$D245*CT211</f>
        <v>6.2161856832672324</v>
      </c>
      <c r="DX245" s="82">
        <f t="shared" ref="DX245" si="13818">+$D245*CU211</f>
        <v>5.7188908286058542</v>
      </c>
      <c r="DY245" s="82">
        <f t="shared" ref="DY245" si="13819">+$D245*CV211</f>
        <v>5.2613795623173853</v>
      </c>
      <c r="DZ245" s="82">
        <f t="shared" ref="DZ245" si="13820">+$D245*CW211</f>
        <v>4.8404691973319949</v>
      </c>
      <c r="EA245" s="82">
        <f t="shared" ref="EA245" si="13821">+$D245*CX211</f>
        <v>4.4532316615454359</v>
      </c>
      <c r="EB245" s="82">
        <f t="shared" ref="EB245" si="13822">+$D245*CY211</f>
        <v>4.0969731286218014</v>
      </c>
      <c r="EC245" s="82">
        <f t="shared" ref="EC245" si="13823">+$D245*CZ211</f>
        <v>3.7692152783320569</v>
      </c>
      <c r="ED245" s="82">
        <f t="shared" ref="ED245" si="13824">+$D245*DA211</f>
        <v>3.467678056065493</v>
      </c>
      <c r="EE245" s="82">
        <f t="shared" ref="EE245" si="13825">+$D245*DB211</f>
        <v>3.1902638115802535</v>
      </c>
      <c r="EF245" s="82">
        <f t="shared" ref="EF245" si="13826">+$D245*DC211</f>
        <v>2.9350427066538334</v>
      </c>
      <c r="EG245" s="82">
        <f t="shared" ref="EG245" si="13827">+$D245*DD211</f>
        <v>2.7002392901215266</v>
      </c>
      <c r="EH245" s="82">
        <f t="shared" ref="EH245" si="13828">+$D245*DE211</f>
        <v>2.4842201469118046</v>
      </c>
      <c r="EI245" s="82">
        <f t="shared" ref="EI245" si="13829">+$D245*DF211</f>
        <v>2.2854825351588604</v>
      </c>
      <c r="EJ245" s="82">
        <f t="shared" ref="EJ245" si="13830">+$D245*DG211</f>
        <v>2.1026439323461514</v>
      </c>
      <c r="EK245" s="82">
        <f t="shared" ref="EK245" si="13831">+$D245*DH211</f>
        <v>1.9344324177584595</v>
      </c>
      <c r="EL245" s="82">
        <f t="shared" ref="EL245" si="13832">+$D245*DI211</f>
        <v>1.7796778243377829</v>
      </c>
      <c r="EM245" s="82">
        <f t="shared" ref="EM245" si="13833">+$D245*DJ211</f>
        <v>1.6373035983907602</v>
      </c>
      <c r="EN245" s="82">
        <f t="shared" ref="EN245" si="13834">+$D245*DK211</f>
        <v>1.5063193105194996</v>
      </c>
      <c r="EO245" s="82">
        <f t="shared" ref="EO245" si="13835">+$D245*DL211</f>
        <v>1.3858137656779395</v>
      </c>
      <c r="EP245" s="82">
        <f t="shared" ref="EP245" si="13836">+$D245*DM211</f>
        <v>1.2749486644237045</v>
      </c>
      <c r="EQ245" s="82">
        <f t="shared" ref="EQ245" si="13837">+$D245*DN211</f>
        <v>1.1729527712698082</v>
      </c>
      <c r="ER245" s="82">
        <f t="shared" ref="ER245" si="13838">+$D245*DO211</f>
        <v>1.0791165495682236</v>
      </c>
      <c r="ES245" s="82">
        <f t="shared" ref="ES245" si="13839">+$D245*DP211</f>
        <v>0.99278722560276556</v>
      </c>
      <c r="ET245" s="82">
        <f t="shared" ref="ET245" si="13840">+$D245*DQ211</f>
        <v>0.91336424755454448</v>
      </c>
      <c r="EU245" s="82">
        <f t="shared" ref="EU245" si="13841">+$D245*DR211</f>
        <v>0.8402951077501809</v>
      </c>
      <c r="EV245" s="82">
        <f t="shared" ref="EV245" si="13842">+$D245*DS211</f>
        <v>0.7730714991301666</v>
      </c>
      <c r="EW245" s="82">
        <f t="shared" ref="EW245" si="13843">+$D245*DT211</f>
        <v>0.71122577919975316</v>
      </c>
      <c r="EX245" s="82">
        <f t="shared" ref="EX245" si="13844">+$D245*DU211</f>
        <v>0.654327716863773</v>
      </c>
      <c r="EY245" s="82">
        <f t="shared" ref="EY245" si="13845">+$D245*DV211</f>
        <v>0.60198149951467117</v>
      </c>
      <c r="EZ245" s="82">
        <f t="shared" ref="EZ245" si="13846">+$D245*DW211</f>
        <v>0.55382297955349746</v>
      </c>
      <c r="FA245" s="82">
        <f t="shared" ref="FA245" si="13847">+$D245*DX211</f>
        <v>0.50951714118921765</v>
      </c>
      <c r="FB245" s="82">
        <f t="shared" ref="FB245" si="13848">+$D245*DY211</f>
        <v>0.4687557698940803</v>
      </c>
      <c r="FC245" s="82">
        <f t="shared" ref="FC245" si="13849">+$D245*DZ211</f>
        <v>0.43125530830255393</v>
      </c>
      <c r="FD245" s="82">
        <f t="shared" ref="FD245" si="13850">+$D245*EA211</f>
        <v>0.3967548836383496</v>
      </c>
      <c r="FE245" s="82">
        <f t="shared" ref="FE245" si="13851">+$D245*EB211</f>
        <v>0.36501449294728161</v>
      </c>
      <c r="FF245" s="82">
        <f t="shared" ref="FF245" si="13852">+$D245*EC211</f>
        <v>0.33581333351149911</v>
      </c>
      <c r="FG245" s="82">
        <f t="shared" ref="FG245" si="13853">+$D245*ED211</f>
        <v>0.30894826683057924</v>
      </c>
      <c r="FH245" s="82">
        <f t="shared" ref="FH245" si="13854">+$D245*EE211</f>
        <v>0.28423240548413287</v>
      </c>
      <c r="FI245" s="82">
        <f t="shared" ref="FI245" si="13855">+$D245*EF211</f>
        <v>0.26149381304540226</v>
      </c>
      <c r="FJ245" s="82">
        <f t="shared" ref="FJ245" si="13856">+$D245*EG211</f>
        <v>0.2405743080017701</v>
      </c>
      <c r="FK245" s="82">
        <f t="shared" ref="FK245" si="13857">+$D245*EH211</f>
        <v>0.22132836336162851</v>
      </c>
      <c r="FL245" s="82">
        <f t="shared" ref="FL245" si="13858">+$D245*EI211</f>
        <v>0.20362209429269823</v>
      </c>
      <c r="FM245" s="82">
        <f t="shared" ref="FM245" si="13859">+$D245*EJ211</f>
        <v>0.18733232674928235</v>
      </c>
      <c r="FN245" s="82">
        <f t="shared" ref="FN245" si="13860">+$D245*EK211</f>
        <v>0.17234574060933977</v>
      </c>
      <c r="FO245" s="82">
        <f t="shared" ref="FO245" si="13861">+$D245*EL211</f>
        <v>0.1585580813605926</v>
      </c>
      <c r="FP245" s="82">
        <f t="shared" ref="FP245" si="13862">+$D245*EM211</f>
        <v>0.1458734348517452</v>
      </c>
      <c r="FQ245" s="82">
        <f t="shared" ref="FQ245" si="13863">+$D245*EN211</f>
        <v>0.13420356006360559</v>
      </c>
      <c r="FR245" s="82">
        <f t="shared" ref="FR245" si="13864">+$D245*EO211</f>
        <v>0.12346727525851715</v>
      </c>
      <c r="FS245" s="82">
        <f t="shared" ref="FS245" si="13865">+$D245*EP211</f>
        <v>0.11358989323783578</v>
      </c>
      <c r="FT245" s="82">
        <f t="shared" ref="FT245" si="13866">+$D245*EQ211</f>
        <v>0</v>
      </c>
      <c r="FU245" s="82">
        <f t="shared" ref="FU245" si="13867">+$D245*ER211</f>
        <v>0</v>
      </c>
    </row>
    <row r="246" spans="1:177">
      <c r="A246" s="79">
        <v>1982</v>
      </c>
      <c r="D246" s="98">
        <f>Data!CF46</f>
        <v>8.185799112066368</v>
      </c>
      <c r="AQ246" s="82">
        <f>+$D246*M211</f>
        <v>8.1855398576430929</v>
      </c>
      <c r="AR246" s="82">
        <f t="shared" ref="AR246" si="13868">+$D246*N211</f>
        <v>8.102615792012374</v>
      </c>
      <c r="AS246" s="82">
        <f t="shared" ref="AS246" si="13869">+$D246*O211</f>
        <v>8.0178068658818944</v>
      </c>
      <c r="AT246" s="82">
        <f t="shared" ref="AT246" si="13870">+$D246*P211</f>
        <v>7.9309184168083018</v>
      </c>
      <c r="AU246" s="82">
        <f t="shared" ref="AU246" si="13871">+$D246*Q211</f>
        <v>7.8416669630816669</v>
      </c>
      <c r="AV246" s="82">
        <f t="shared" ref="AV246" si="13872">+$D246*R211</f>
        <v>7.7496388474209237</v>
      </c>
      <c r="AW246" s="82">
        <f t="shared" ref="AW246" si="13873">+$D246*S211</f>
        <v>7.6542364482374232</v>
      </c>
      <c r="AX246" s="82">
        <f t="shared" ref="AX246" si="13874">+$D246*T211</f>
        <v>7.5546123585082485</v>
      </c>
      <c r="AY246" s="82">
        <f t="shared" ref="AY246" si="13875">+$D246*U211</f>
        <v>7.4495946725275584</v>
      </c>
      <c r="AZ246" s="82">
        <f t="shared" ref="AZ246" si="13876">+$D246*V211</f>
        <v>7.3376103676337898</v>
      </c>
      <c r="BA246" s="82">
        <f t="shared" ref="BA246" si="13877">+$D246*W211</f>
        <v>7.21661842646549</v>
      </c>
      <c r="BB246" s="82">
        <f t="shared" ref="BB246" si="13878">+$D246*X211</f>
        <v>7.084069099199052</v>
      </c>
      <c r="BC246" s="82">
        <f t="shared" ref="BC246" si="13879">+$D246*Y211</f>
        <v>6.9369093922556164</v>
      </c>
      <c r="BD246" s="82">
        <f t="shared" ref="BD246" si="13880">+$D246*Z211</f>
        <v>6.7716559971867616</v>
      </c>
      <c r="BE246" s="82">
        <f t="shared" ref="BE246" si="13881">+$D246*AA211</f>
        <v>6.5845539086618983</v>
      </c>
      <c r="BF246" s="82">
        <f t="shared" ref="BF246" si="13882">+$D246*AB211</f>
        <v>6.371830803660214</v>
      </c>
      <c r="BG246" s="82">
        <f t="shared" ref="BG246" si="13883">+$D246*AC211</f>
        <v>6.1300436817250121</v>
      </c>
      <c r="BH246" s="82">
        <f t="shared" ref="BH246" si="13884">+$D246*AD211</f>
        <v>5.8564964933308259</v>
      </c>
      <c r="BI246" s="82">
        <f t="shared" ref="BI246" si="13885">+$D246*AE211</f>
        <v>5.5496882512101271</v>
      </c>
      <c r="BJ246" s="82">
        <f t="shared" ref="BJ246" si="13886">+$D246*AF211</f>
        <v>5.2097344480907504</v>
      </c>
      <c r="BK246" s="82">
        <f t="shared" ref="BK246" si="13887">+$D246*AG211</f>
        <v>4.8386950338419492</v>
      </c>
      <c r="BL246" s="82">
        <f t="shared" ref="BL246" si="13888">+$D246*AH211</f>
        <v>4.4407436517510783</v>
      </c>
      <c r="BM246" s="82">
        <f t="shared" ref="BM246" si="13889">+$D246*AI211</f>
        <v>4.0221273402641256</v>
      </c>
      <c r="BN246" s="82">
        <f t="shared" ref="BN246" si="13890">+$D246*AJ211</f>
        <v>3.5908926763756721</v>
      </c>
      <c r="BO246" s="82">
        <f t="shared" ref="BO246" si="13891">+$D246*AK211</f>
        <v>3.1563894295859356</v>
      </c>
      <c r="BP246" s="82">
        <f t="shared" ref="BP246" si="13892">+$D246*AL211</f>
        <v>2.7285997040221224</v>
      </c>
      <c r="BQ246" s="82">
        <f t="shared" ref="BQ246" si="13893">+$D246*AM211</f>
        <v>2.3173716072214554</v>
      </c>
      <c r="BR246" s="82">
        <f t="shared" ref="BR246" si="13894">+$D246*AN211</f>
        <v>1.9316547779427264</v>
      </c>
      <c r="BS246" s="82">
        <f t="shared" ref="BS246" si="13895">+$D246*AO211</f>
        <v>1.5788363046490708</v>
      </c>
      <c r="BT246" s="82">
        <f t="shared" ref="BT246" si="13896">+$D246*AP211</f>
        <v>1.2642591550470117</v>
      </c>
      <c r="BU246" s="82">
        <f t="shared" ref="BU246" si="13897">+$D246*AQ211</f>
        <v>0.99097470492024842</v>
      </c>
      <c r="BV246" s="82">
        <f t="shared" ref="BV246" si="13898">+$D246*AR211</f>
        <v>0.75974288845372462</v>
      </c>
      <c r="BW246" s="82">
        <f t="shared" ref="BW246" si="13899">+$D246*AS211</f>
        <v>0.56925584481356062</v>
      </c>
      <c r="BX246" s="82">
        <f t="shared" ref="BX246" si="13900">+$D246*AT211</f>
        <v>0.41653100481622291</v>
      </c>
      <c r="BY246" s="82">
        <f t="shared" ref="BY246" si="13901">+$D246*AU211</f>
        <v>0.2974022841754872</v>
      </c>
      <c r="BZ246" s="82">
        <f t="shared" ref="BZ246" si="13902">+$D246*AV211</f>
        <v>0.20703507384743436</v>
      </c>
      <c r="CA246" s="82">
        <f t="shared" ref="CA246" si="13903">+$D246*AW211</f>
        <v>0.14040043356509255</v>
      </c>
      <c r="CB246" s="82">
        <f t="shared" ref="CB246" si="13904">+$D246*AX211</f>
        <v>9.2662296434842695E-2</v>
      </c>
      <c r="CC246" s="82">
        <f t="shared" ref="CC246" si="13905">+$D246*AY211</f>
        <v>5.9453511028266758E-2</v>
      </c>
      <c r="CD246" s="82">
        <f t="shared" ref="CD246" si="13906">+$D246*AZ211</f>
        <v>3.7037406488891124E-2</v>
      </c>
      <c r="CE246" s="82">
        <f t="shared" ref="CE246" si="13907">+$D246*BA211</f>
        <v>2.2367794097563787E-2</v>
      </c>
      <c r="CF246" s="82">
        <f t="shared" ref="CF246" si="13908">+$D246*BB211</f>
        <v>1.3070216458415046E-2</v>
      </c>
      <c r="CG246" s="82">
        <f t="shared" ref="CG246" si="13909">+$D246*BC211</f>
        <v>7.3708227948751093E-3</v>
      </c>
      <c r="CH246" s="82">
        <f t="shared" ref="CH246" si="13910">+$D246*BD211</f>
        <v>3.9977234088468859E-3</v>
      </c>
      <c r="CI246" s="82">
        <f t="shared" ref="CI246" si="13911">+$D246*BE211</f>
        <v>2.0749084274090464E-3</v>
      </c>
      <c r="CJ246" s="82">
        <f t="shared" ref="CJ246" si="13912">+$D246*BF211</f>
        <v>1.0226860221925029E-3</v>
      </c>
      <c r="CK246" s="82">
        <f t="shared" ref="CK246" si="13913">+$D246*BG211</f>
        <v>4.7260846097556665E-4</v>
      </c>
      <c r="CL246" s="82">
        <f t="shared" ref="CL246" si="13914">+$D246*BH211</f>
        <v>1.9995596607780665E-4</v>
      </c>
      <c r="CM246" s="82">
        <f t="shared" ref="CM246" si="13915">+$D246*BI211</f>
        <v>7.3431011174425421E-5</v>
      </c>
      <c r="CN246" s="82">
        <f t="shared" ref="CN246" si="13916">+$D246*BJ211</f>
        <v>1.9747728402963681E-5</v>
      </c>
      <c r="CO246" s="82">
        <f t="shared" ref="CO246" si="13917">+$D246*BK211</f>
        <v>0</v>
      </c>
      <c r="DW246" s="82">
        <f>+$D246*CS211</f>
        <v>8.185799112066368</v>
      </c>
      <c r="DX246" s="82">
        <f t="shared" ref="DX246" si="13918">+$D246*CT211</f>
        <v>7.5309351831010591</v>
      </c>
      <c r="DY246" s="82">
        <f t="shared" ref="DY246" si="13919">+$D246*CU211</f>
        <v>6.9284603684529742</v>
      </c>
      <c r="DZ246" s="82">
        <f t="shared" ref="DZ246" si="13920">+$D246*CV211</f>
        <v>6.3741835389767365</v>
      </c>
      <c r="EA246" s="82">
        <f t="shared" ref="EA246" si="13921">+$D246*CW211</f>
        <v>5.8642488558585981</v>
      </c>
      <c r="EB246" s="82">
        <f t="shared" ref="EB246" si="13922">+$D246*CX211</f>
        <v>5.3951089473899101</v>
      </c>
      <c r="EC246" s="82">
        <f t="shared" ref="EC246" si="13923">+$D246*CY211</f>
        <v>4.9635002315987178</v>
      </c>
      <c r="ED246" s="82">
        <f t="shared" ref="ED246" si="13924">+$D246*CZ211</f>
        <v>4.5664202130708205</v>
      </c>
      <c r="EE246" s="82">
        <f t="shared" ref="EE246" si="13925">+$D246*DA211</f>
        <v>4.2011065960251548</v>
      </c>
      <c r="EF246" s="82">
        <f t="shared" ref="EF246" si="13926">+$D246*DB211</f>
        <v>3.8650180683431428</v>
      </c>
      <c r="EG246" s="82">
        <f t="shared" ref="EG246" si="13927">+$D246*DC211</f>
        <v>3.5558166228756916</v>
      </c>
      <c r="EH246" s="82">
        <f t="shared" ref="EH246" si="13928">+$D246*DD211</f>
        <v>3.2713512930456363</v>
      </c>
      <c r="EI246" s="82">
        <f t="shared" ref="EI246" si="13929">+$D246*DE211</f>
        <v>3.0096431896019853</v>
      </c>
      <c r="EJ246" s="82">
        <f t="shared" ref="EJ246" si="13930">+$D246*DF211</f>
        <v>2.7688717344338265</v>
      </c>
      <c r="EK246" s="82">
        <f t="shared" ref="EK246" si="13931">+$D246*DG211</f>
        <v>2.5473619956791205</v>
      </c>
      <c r="EL246" s="82">
        <f t="shared" ref="EL246" si="13932">+$D246*DH211</f>
        <v>2.3435730360247913</v>
      </c>
      <c r="EM246" s="82">
        <f t="shared" ref="EM246" si="13933">+$D246*DI211</f>
        <v>2.1560871931428078</v>
      </c>
      <c r="EN246" s="82">
        <f t="shared" ref="EN246" si="13934">+$D246*DJ211</f>
        <v>1.9836002176913832</v>
      </c>
      <c r="EO246" s="82">
        <f t="shared" ref="EO246" si="13935">+$D246*DK211</f>
        <v>1.8249122002760727</v>
      </c>
      <c r="EP246" s="82">
        <f t="shared" ref="EP246" si="13936">+$D246*DL211</f>
        <v>1.6789192242539868</v>
      </c>
      <c r="EQ246" s="82">
        <f t="shared" ref="EQ246" si="13937">+$D246*DM211</f>
        <v>1.5446056863136681</v>
      </c>
      <c r="ER246" s="82">
        <f t="shared" ref="ER246" si="13938">+$D246*DN211</f>
        <v>1.4210372314085746</v>
      </c>
      <c r="ES246" s="82">
        <f t="shared" ref="ES246" si="13939">+$D246*DO211</f>
        <v>1.3073542528958888</v>
      </c>
      <c r="ET246" s="82">
        <f t="shared" ref="ET246" si="13940">+$D246*DP211</f>
        <v>1.2027659126642174</v>
      </c>
      <c r="EU246" s="82">
        <f t="shared" ref="EU246" si="13941">+$D246*DQ211</f>
        <v>1.1065446396510803</v>
      </c>
      <c r="EV246" s="82">
        <f t="shared" ref="EV246" si="13942">+$D246*DR211</f>
        <v>1.0180210684789939</v>
      </c>
      <c r="EW246" s="82">
        <f t="shared" ref="EW246" si="13943">+$D246*DS211</f>
        <v>0.93657938300067445</v>
      </c>
      <c r="EX246" s="82">
        <f t="shared" ref="EX246" si="13944">+$D246*DT211</f>
        <v>0.86165303236062052</v>
      </c>
      <c r="EY246" s="82">
        <f t="shared" ref="EY246" si="13945">+$D246*DU211</f>
        <v>0.79272078977177085</v>
      </c>
      <c r="EZ246" s="82">
        <f t="shared" ref="EZ246" si="13946">+$D246*DV211</f>
        <v>0.72930312659002916</v>
      </c>
      <c r="FA246" s="82">
        <f t="shared" ref="FA246" si="13947">+$D246*DW211</f>
        <v>0.67095887646282693</v>
      </c>
      <c r="FB246" s="82">
        <f t="shared" ref="FB246" si="13948">+$D246*DX211</f>
        <v>0.6172821663458008</v>
      </c>
      <c r="FC246" s="82">
        <f t="shared" ref="FC246" si="13949">+$D246*DY211</f>
        <v>0.56789959303813675</v>
      </c>
      <c r="FD246" s="82">
        <f t="shared" ref="FD246" si="13950">+$D246*DZ211</f>
        <v>0.52246762559508586</v>
      </c>
      <c r="FE246" s="82">
        <f t="shared" ref="FE246" si="13951">+$D246*EA211</f>
        <v>0.48067021554747896</v>
      </c>
      <c r="FF246" s="82">
        <f t="shared" ref="FF246" si="13952">+$D246*EB211</f>
        <v>0.44221659830368065</v>
      </c>
      <c r="FG246" s="82">
        <f t="shared" ref="FG246" si="13953">+$D246*EC211</f>
        <v>0.40683927043938622</v>
      </c>
      <c r="FH246" s="82">
        <f t="shared" ref="FH246" si="13954">+$D246*ED211</f>
        <v>0.3742921288042354</v>
      </c>
      <c r="FI246" s="82">
        <f t="shared" ref="FI246" si="13955">+$D246*EE211</f>
        <v>0.34434875849989649</v>
      </c>
      <c r="FJ246" s="82">
        <f t="shared" ref="FJ246" si="13956">+$D246*EF211</f>
        <v>0.31680085781990486</v>
      </c>
      <c r="FK246" s="82">
        <f t="shared" ref="FK246" si="13957">+$D246*EG211</f>
        <v>0.29145678919431245</v>
      </c>
      <c r="FL246" s="82">
        <f t="shared" ref="FL246" si="13958">+$D246*EH211</f>
        <v>0.26814024605876752</v>
      </c>
      <c r="FM246" s="82">
        <f t="shared" ref="FM246" si="13959">+$D246*EI211</f>
        <v>0.24668902637406609</v>
      </c>
      <c r="FN246" s="82">
        <f t="shared" ref="FN246" si="13960">+$D246*EJ211</f>
        <v>0.2269539042641408</v>
      </c>
      <c r="FO246" s="82">
        <f t="shared" ref="FO246" si="13961">+$D246*EK211</f>
        <v>0.20879759192300953</v>
      </c>
      <c r="FP246" s="82">
        <f t="shared" ref="FP246" si="13962">+$D246*EL211</f>
        <v>0.19209378456916879</v>
      </c>
      <c r="FQ246" s="82">
        <f t="shared" ref="FQ246" si="13963">+$D246*EM211</f>
        <v>0.17672628180363528</v>
      </c>
      <c r="FR246" s="82">
        <f t="shared" ref="FR246" si="13964">+$D246*EN211</f>
        <v>0.16258817925934449</v>
      </c>
      <c r="FS246" s="82">
        <f t="shared" ref="FS246" si="13965">+$D246*EO211</f>
        <v>0.14958112491859693</v>
      </c>
      <c r="FT246" s="82">
        <f t="shared" ref="FT246" si="13966">+$D246*EP211</f>
        <v>0.13761463492510917</v>
      </c>
      <c r="FU246" s="82">
        <f t="shared" ref="FU246" si="13967">+$D246*EQ211</f>
        <v>0</v>
      </c>
    </row>
    <row r="247" spans="1:177">
      <c r="A247" s="79">
        <v>1983</v>
      </c>
      <c r="D247" s="98">
        <f>Data!CF47</f>
        <v>10.895494205641645</v>
      </c>
      <c r="AR247" s="82">
        <f>+$D247*M211</f>
        <v>10.895149131809767</v>
      </c>
      <c r="AS247" s="82">
        <f t="shared" ref="AS247" si="13968">+$D247*N211</f>
        <v>10.784775219108205</v>
      </c>
      <c r="AT247" s="82">
        <f t="shared" ref="AT247" si="13969">+$D247*O211</f>
        <v>10.671892512045524</v>
      </c>
      <c r="AU247" s="82">
        <f t="shared" ref="AU247" si="13970">+$D247*P211</f>
        <v>10.556241910258459</v>
      </c>
      <c r="AV247" s="82">
        <f t="shared" ref="AV247" si="13971">+$D247*Q211</f>
        <v>10.437446092817714</v>
      </c>
      <c r="AW247" s="82">
        <f t="shared" ref="AW247" si="13972">+$D247*R211</f>
        <v>10.314954471998469</v>
      </c>
      <c r="AX247" s="82">
        <f t="shared" ref="AX247" si="13973">+$D247*S211</f>
        <v>10.187971599186953</v>
      </c>
      <c r="AY247" s="82">
        <f t="shared" ref="AY247" si="13974">+$D247*T211</f>
        <v>10.055369555388134</v>
      </c>
      <c r="AZ247" s="82">
        <f t="shared" ref="AZ247" si="13975">+$D247*U211</f>
        <v>9.9155885061065998</v>
      </c>
      <c r="BA247" s="82">
        <f t="shared" ref="BA247" si="13976">+$D247*V211</f>
        <v>9.7665347205947697</v>
      </c>
      <c r="BB247" s="82">
        <f t="shared" ref="BB247" si="13977">+$D247*W211</f>
        <v>9.6054915559774834</v>
      </c>
      <c r="BC247" s="82">
        <f t="shared" ref="BC247" si="13978">+$D247*X211</f>
        <v>9.4290652343170418</v>
      </c>
      <c r="BD247" s="82">
        <f t="shared" ref="BD247" si="13979">+$D247*Y211</f>
        <v>9.2331921482132486</v>
      </c>
      <c r="BE247" s="82">
        <f t="shared" ref="BE247" si="13980">+$D247*Z211</f>
        <v>9.0132359308927867</v>
      </c>
      <c r="BF247" s="82">
        <f t="shared" ref="BF247" si="13981">+$D247*AA211</f>
        <v>8.7641985805403788</v>
      </c>
      <c r="BG247" s="82">
        <f t="shared" ref="BG247" si="13982">+$D247*AB211</f>
        <v>8.4810590450812828</v>
      </c>
      <c r="BH247" s="82">
        <f t="shared" ref="BH247" si="13983">+$D247*AC211</f>
        <v>8.1592346086422669</v>
      </c>
      <c r="BI247" s="82">
        <f t="shared" ref="BI247" si="13984">+$D247*AD211</f>
        <v>7.7951367648868439</v>
      </c>
      <c r="BJ247" s="82">
        <f t="shared" ref="BJ247" si="13985">+$D247*AE211</f>
        <v>7.3867676638980795</v>
      </c>
      <c r="BK247" s="82">
        <f t="shared" ref="BK247" si="13986">+$D247*AF211</f>
        <v>6.9342810292562467</v>
      </c>
      <c r="BL247" s="82">
        <f t="shared" ref="BL247" si="13987">+$D247*AG211</f>
        <v>6.4404187034567588</v>
      </c>
      <c r="BM247" s="82">
        <f t="shared" ref="BM247" si="13988">+$D247*AH211</f>
        <v>5.9107359054380755</v>
      </c>
      <c r="BN247" s="82">
        <f t="shared" ref="BN247" si="13989">+$D247*AI211</f>
        <v>5.3535475926354881</v>
      </c>
      <c r="BO247" s="82">
        <f t="shared" ref="BO247" si="13990">+$D247*AJ211</f>
        <v>4.7795639512897621</v>
      </c>
      <c r="BP247" s="82">
        <f t="shared" ref="BP247" si="13991">+$D247*AK211</f>
        <v>4.2012297480045069</v>
      </c>
      <c r="BQ247" s="82">
        <f t="shared" ref="BQ247" si="13992">+$D247*AL211</f>
        <v>3.6318314018805484</v>
      </c>
      <c r="BR247" s="82">
        <f t="shared" ref="BR247" si="13993">+$D247*AM211</f>
        <v>3.0844769793557969</v>
      </c>
      <c r="BS247" s="82">
        <f t="shared" ref="BS247" si="13994">+$D247*AN211</f>
        <v>2.5710786634564968</v>
      </c>
      <c r="BT247" s="82">
        <f t="shared" ref="BT247" si="13995">+$D247*AO211</f>
        <v>2.1014688454305603</v>
      </c>
      <c r="BU247" s="82">
        <f t="shared" ref="BU247" si="13996">+$D247*AP211</f>
        <v>1.6827591429576285</v>
      </c>
      <c r="BV247" s="82">
        <f t="shared" ref="BV247" si="13997">+$D247*AQ211</f>
        <v>1.3190110101138852</v>
      </c>
      <c r="BW247" s="82">
        <f t="shared" ref="BW247" si="13998">+$D247*AR211</f>
        <v>1.0112359374569868</v>
      </c>
      <c r="BX247" s="82">
        <f t="shared" ref="BX247" si="13999">+$D247*AS211</f>
        <v>0.75769313096765178</v>
      </c>
      <c r="BY247" s="82">
        <f t="shared" ref="BY247" si="14000">+$D247*AT211</f>
        <v>0.55441271979854734</v>
      </c>
      <c r="BZ247" s="82">
        <f t="shared" ref="BZ247" si="14001">+$D247*AU211</f>
        <v>0.39584954622232843</v>
      </c>
      <c r="CA247" s="82">
        <f t="shared" ref="CA247" si="14002">+$D247*AV211</f>
        <v>0.27556863008575411</v>
      </c>
      <c r="CB247" s="82">
        <f t="shared" ref="CB247" si="14003">+$D247*AW211</f>
        <v>0.18687633173444509</v>
      </c>
      <c r="CC247" s="82">
        <f t="shared" ref="CC247" si="14004">+$D247*AX211</f>
        <v>0.12333573058237682</v>
      </c>
      <c r="CD247" s="82">
        <f t="shared" ref="CD247" si="14005">+$D247*AY211</f>
        <v>7.9134043731744111E-2</v>
      </c>
      <c r="CE247" s="82">
        <f t="shared" ref="CE247" si="14006">+$D247*AZ211</f>
        <v>4.929767299039426E-2</v>
      </c>
      <c r="CF247" s="82">
        <f t="shared" ref="CF247" si="14007">+$D247*BA211</f>
        <v>2.9772068388992212E-2</v>
      </c>
      <c r="CG247" s="82">
        <f t="shared" ref="CG247" si="14008">+$D247*BB211</f>
        <v>1.7396770399511437E-2</v>
      </c>
      <c r="CH247" s="82">
        <f t="shared" ref="CH247" si="14009">+$D247*BC211</f>
        <v>9.8107412548144625E-3</v>
      </c>
      <c r="CI247" s="82">
        <f t="shared" ref="CI247" si="14010">+$D247*BD211</f>
        <v>5.3210653768235383E-3</v>
      </c>
      <c r="CJ247" s="82">
        <f t="shared" ref="CJ247" si="14011">+$D247*BE211</f>
        <v>2.7617526937288215E-3</v>
      </c>
      <c r="CK247" s="82">
        <f t="shared" ref="CK247" si="14012">+$D247*BF211</f>
        <v>1.3612195310979648E-3</v>
      </c>
      <c r="CL247" s="82">
        <f t="shared" ref="CL247" si="14013">+$D247*BG211</f>
        <v>6.2905315383395076E-4</v>
      </c>
      <c r="CM247" s="82">
        <f t="shared" ref="CM247" si="14014">+$D247*BH211</f>
        <v>2.6614616849964006E-4</v>
      </c>
      <c r="CN247" s="82">
        <f t="shared" ref="CN247" si="14015">+$D247*BI211</f>
        <v>9.7738430397835107E-5</v>
      </c>
      <c r="CO247" s="82">
        <f t="shared" ref="CO247" si="14016">+$D247*BJ211</f>
        <v>2.6284698346910919E-5</v>
      </c>
      <c r="DX247" s="82">
        <f>+$D247*CS211</f>
        <v>10.895494205641645</v>
      </c>
      <c r="DY247" s="82">
        <f t="shared" ref="DY247" si="14017">+$D247*CT211</f>
        <v>10.023854669190314</v>
      </c>
      <c r="DZ247" s="82">
        <f t="shared" ref="DZ247" si="14018">+$D247*CU211</f>
        <v>9.2219462956550888</v>
      </c>
      <c r="EA247" s="82">
        <f t="shared" ref="EA247" si="14019">+$D247*CV211</f>
        <v>8.4841905920026814</v>
      </c>
      <c r="EB247" s="82">
        <f t="shared" ref="EB247" si="14020">+$D247*CW211</f>
        <v>7.8054553446424677</v>
      </c>
      <c r="EC247" s="82">
        <f t="shared" ref="EC247" si="14021">+$D247*CX211</f>
        <v>7.1810189170710714</v>
      </c>
      <c r="ED247" s="82">
        <f t="shared" ref="ED247" si="14022">+$D247*CY211</f>
        <v>6.606537403705385</v>
      </c>
      <c r="EE247" s="82">
        <f t="shared" ref="EE247" si="14023">+$D247*CZ211</f>
        <v>6.0780144114089545</v>
      </c>
      <c r="EF247" s="82">
        <f t="shared" ref="EF247" si="14024">+$D247*DA211</f>
        <v>5.5917732584962385</v>
      </c>
      <c r="EG247" s="82">
        <f t="shared" ref="EG247" si="14025">+$D247*DB211</f>
        <v>5.1444313978165397</v>
      </c>
      <c r="EH247" s="82">
        <f t="shared" ref="EH247" si="14026">+$D247*DC211</f>
        <v>4.7328768859912174</v>
      </c>
      <c r="EI247" s="82">
        <f t="shared" ref="EI247" si="14027">+$D247*DD211</f>
        <v>4.3542467351119196</v>
      </c>
      <c r="EJ247" s="82">
        <f t="shared" ref="EJ247" si="14028">+$D247*DE211</f>
        <v>4.0059069963029659</v>
      </c>
      <c r="EK247" s="82">
        <f t="shared" ref="EK247" si="14029">+$D247*DF211</f>
        <v>3.685434436598729</v>
      </c>
      <c r="EL247" s="82">
        <f t="shared" ref="EL247" si="14030">+$D247*DG211</f>
        <v>3.3905996816708308</v>
      </c>
      <c r="EM247" s="82">
        <f t="shared" ref="EM247" si="14031">+$D247*DH211</f>
        <v>3.1193517071371644</v>
      </c>
      <c r="EN247" s="82">
        <f t="shared" ref="EN247" si="14032">+$D247*DI211</f>
        <v>2.8698035705661913</v>
      </c>
      <c r="EO247" s="82">
        <f t="shared" ref="EO247" si="14033">+$D247*DJ211</f>
        <v>2.6402192849208963</v>
      </c>
      <c r="EP247" s="82">
        <f t="shared" ref="EP247" si="14034">+$D247*DK211</f>
        <v>2.4290017421272245</v>
      </c>
      <c r="EQ247" s="82">
        <f t="shared" ref="EQ247" si="14035">+$D247*DL211</f>
        <v>2.2346816027570466</v>
      </c>
      <c r="ER247" s="82">
        <f t="shared" ref="ER247" si="14036">+$D247*DM211</f>
        <v>2.0559070745364831</v>
      </c>
      <c r="ES247" s="82">
        <f t="shared" ref="ES247" si="14037">+$D247*DN211</f>
        <v>1.8914345085735644</v>
      </c>
      <c r="ET247" s="82">
        <f t="shared" ref="ET247" si="14038">+$D247*DO211</f>
        <v>1.7401197478876793</v>
      </c>
      <c r="EU247" s="82">
        <f t="shared" ref="EU247" si="14039">+$D247*DP211</f>
        <v>1.6009101680566649</v>
      </c>
      <c r="EV247" s="82">
        <f t="shared" ref="EV247" si="14040">+$D247*DQ211</f>
        <v>1.4728373546121318</v>
      </c>
      <c r="EW247" s="82">
        <f t="shared" ref="EW247" si="14041">+$D247*DR211</f>
        <v>1.3550103662431614</v>
      </c>
      <c r="EX247" s="82">
        <f t="shared" ref="EX247" si="14042">+$D247*DS211</f>
        <v>1.2466095369437087</v>
      </c>
      <c r="EY247" s="82">
        <f t="shared" ref="EY247" si="14043">+$D247*DT211</f>
        <v>1.1468807739882119</v>
      </c>
      <c r="EZ247" s="82">
        <f t="shared" ref="EZ247" si="14044">+$D247*DU211</f>
        <v>1.0551303120691549</v>
      </c>
      <c r="FA247" s="82">
        <f t="shared" ref="FA247" si="14045">+$D247*DV211</f>
        <v>0.97071988710362256</v>
      </c>
      <c r="FB247" s="82">
        <f t="shared" ref="FB247" si="14046">+$D247*DW211</f>
        <v>0.89306229613533283</v>
      </c>
      <c r="FC247" s="82">
        <f t="shared" ref="FC247" si="14047">+$D247*DX211</f>
        <v>0.8216173124445062</v>
      </c>
      <c r="FD247" s="82">
        <f t="shared" ref="FD247" si="14048">+$D247*DY211</f>
        <v>0.75588792744894573</v>
      </c>
      <c r="FE247" s="82">
        <f t="shared" ref="FE247" si="14049">+$D247*DZ211</f>
        <v>0.69541689325303024</v>
      </c>
      <c r="FF247" s="82">
        <f t="shared" ref="FF247" si="14050">+$D247*EA211</f>
        <v>0.63978354179278774</v>
      </c>
      <c r="FG247" s="82">
        <f t="shared" ref="FG247" si="14051">+$D247*EB211</f>
        <v>0.58860085844936472</v>
      </c>
      <c r="FH247" s="82">
        <f t="shared" ref="FH247" si="14052">+$D247*EC211</f>
        <v>0.54151278977341555</v>
      </c>
      <c r="FI247" s="82">
        <f t="shared" ref="FI247" si="14053">+$D247*ED211</f>
        <v>0.49819176659154241</v>
      </c>
      <c r="FJ247" s="82">
        <f t="shared" ref="FJ247" si="14054">+$D247*EE211</f>
        <v>0.45833642526421897</v>
      </c>
      <c r="FK247" s="82">
        <f t="shared" ref="FK247" si="14055">+$D247*EF211</f>
        <v>0.4216695112430815</v>
      </c>
      <c r="FL247" s="82">
        <f t="shared" ref="FL247" si="14056">+$D247*EG211</f>
        <v>0.38793595034363498</v>
      </c>
      <c r="FM247" s="82">
        <f t="shared" ref="FM247" si="14057">+$D247*EH211</f>
        <v>0.35690107431614421</v>
      </c>
      <c r="FN247" s="82">
        <f t="shared" ref="FN247" si="14058">+$D247*EI211</f>
        <v>0.32834898837085269</v>
      </c>
      <c r="FO247" s="82">
        <f t="shared" ref="FO247" si="14059">+$D247*EJ211</f>
        <v>0.30208106930118445</v>
      </c>
      <c r="FP247" s="82">
        <f t="shared" ref="FP247" si="14060">+$D247*EK211</f>
        <v>0.27791458375708972</v>
      </c>
      <c r="FQ247" s="82">
        <f t="shared" ref="FQ247" si="14061">+$D247*EL211</f>
        <v>0.25568141705652253</v>
      </c>
      <c r="FR247" s="82">
        <f t="shared" ref="FR247" si="14062">+$D247*EM211</f>
        <v>0.23522690369200075</v>
      </c>
      <c r="FS247" s="82">
        <f t="shared" ref="FS247" si="14063">+$D247*EN211</f>
        <v>0.21640875139664073</v>
      </c>
      <c r="FT247" s="82">
        <f t="shared" ref="FT247" si="14064">+$D247*EO211</f>
        <v>0.19909605128490948</v>
      </c>
      <c r="FU247" s="82">
        <f t="shared" ref="FU247" si="14065">+$D247*EP211</f>
        <v>0.18316836718211671</v>
      </c>
    </row>
    <row r="248" spans="1:177">
      <c r="A248" s="79">
        <v>1984</v>
      </c>
      <c r="D248" s="98">
        <f>Data!CF48</f>
        <v>11.568138441031035</v>
      </c>
      <c r="AS248" s="82">
        <f>+$D248*M211</f>
        <v>11.567772063720911</v>
      </c>
      <c r="AT248" s="82">
        <f t="shared" ref="AT248" si="14066">+$D248*N211</f>
        <v>11.450584107093041</v>
      </c>
      <c r="AU248" s="82">
        <f t="shared" ref="AU248" si="14067">+$D248*O211</f>
        <v>11.330732473174196</v>
      </c>
      <c r="AV248" s="82">
        <f t="shared" ref="AV248" si="14068">+$D248*P211</f>
        <v>11.207942065780966</v>
      </c>
      <c r="AW248" s="82">
        <f t="shared" ref="AW248" si="14069">+$D248*Q211</f>
        <v>11.081812269698984</v>
      </c>
      <c r="AX248" s="82">
        <f t="shared" ref="AX248" si="14070">+$D248*R211</f>
        <v>10.951758506119395</v>
      </c>
      <c r="AY248" s="82">
        <f t="shared" ref="AY248" si="14071">+$D248*S211</f>
        <v>10.816936218612433</v>
      </c>
      <c r="AZ248" s="82">
        <f t="shared" ref="AZ248" si="14072">+$D248*T211</f>
        <v>10.676147854975461</v>
      </c>
      <c r="BA248" s="82">
        <f t="shared" ref="BA248" si="14073">+$D248*U211</f>
        <v>10.527737282769925</v>
      </c>
      <c r="BB248" s="82">
        <f t="shared" ref="BB248" si="14074">+$D248*V211</f>
        <v>10.369481512685834</v>
      </c>
      <c r="BC248" s="82">
        <f t="shared" ref="BC248" si="14075">+$D248*W211</f>
        <v>10.198496187182204</v>
      </c>
      <c r="BD248" s="82">
        <f t="shared" ref="BD248" si="14076">+$D248*X211</f>
        <v>10.011178010044993</v>
      </c>
      <c r="BE248" s="82">
        <f t="shared" ref="BE248" si="14077">+$D248*Y211</f>
        <v>9.8032125030056338</v>
      </c>
      <c r="BF248" s="82">
        <f t="shared" ref="BF248" si="14078">+$D248*Z211</f>
        <v>9.5696770685495167</v>
      </c>
      <c r="BG248" s="82">
        <f t="shared" ref="BG248" si="14079">+$D248*AA211</f>
        <v>9.3052651482189574</v>
      </c>
      <c r="BH248" s="82">
        <f t="shared" ref="BH248" si="14080">+$D248*AB211</f>
        <v>9.0046457102659687</v>
      </c>
      <c r="BI248" s="82">
        <f t="shared" ref="BI248" si="14081">+$D248*AC211</f>
        <v>8.6629531202680194</v>
      </c>
      <c r="BJ248" s="82">
        <f t="shared" ref="BJ248" si="14082">+$D248*AD211</f>
        <v>8.276377331859754</v>
      </c>
      <c r="BK248" s="82">
        <f t="shared" ref="BK248" si="14083">+$D248*AE211</f>
        <v>7.8427971558608247</v>
      </c>
      <c r="BL248" s="82">
        <f t="shared" ref="BL248" si="14084">+$D248*AF211</f>
        <v>7.3623758061305313</v>
      </c>
      <c r="BM248" s="82">
        <f t="shared" ref="BM248" si="14085">+$D248*AG211</f>
        <v>6.8380243955538687</v>
      </c>
      <c r="BN248" s="82">
        <f t="shared" ref="BN248" si="14086">+$D248*AH211</f>
        <v>6.2756411000682872</v>
      </c>
      <c r="BO248" s="82">
        <f t="shared" ref="BO248" si="14087">+$D248*AI211</f>
        <v>5.6840542093252022</v>
      </c>
      <c r="BP248" s="82">
        <f t="shared" ref="BP248" si="14088">+$D248*AJ211</f>
        <v>5.0746351136281636</v>
      </c>
      <c r="BQ248" s="82">
        <f t="shared" ref="BQ248" si="14089">+$D248*AK211</f>
        <v>4.460596869697655</v>
      </c>
      <c r="BR248" s="82">
        <f t="shared" ref="BR248" si="14090">+$D248*AL211</f>
        <v>3.8560461470103449</v>
      </c>
      <c r="BS248" s="82">
        <f t="shared" ref="BS248" si="14091">+$D248*AM211</f>
        <v>3.2749002515999006</v>
      </c>
      <c r="BT248" s="82">
        <f t="shared" ref="BT248" si="14092">+$D248*AN211</f>
        <v>2.7298067770294616</v>
      </c>
      <c r="BU248" s="82">
        <f t="shared" ref="BU248" si="14093">+$D248*AO211</f>
        <v>2.231205127057633</v>
      </c>
      <c r="BV248" s="82">
        <f t="shared" ref="BV248" si="14094">+$D248*AP211</f>
        <v>1.786645962196461</v>
      </c>
      <c r="BW248" s="82">
        <f t="shared" ref="BW248" si="14095">+$D248*AQ211</f>
        <v>1.4004414744528815</v>
      </c>
      <c r="BX248" s="82">
        <f t="shared" ref="BX248" si="14096">+$D248*AR211</f>
        <v>1.0736655997660927</v>
      </c>
      <c r="BY248" s="82">
        <f t="shared" ref="BY248" si="14097">+$D248*AS211</f>
        <v>0.80447007445642249</v>
      </c>
      <c r="BZ248" s="82">
        <f t="shared" ref="BZ248" si="14098">+$D248*AT211</f>
        <v>0.58863994372804551</v>
      </c>
      <c r="CA248" s="82">
        <f t="shared" ref="CA248" si="14099">+$D248*AU211</f>
        <v>0.4202877139935603</v>
      </c>
      <c r="CB248" s="82">
        <f t="shared" ref="CB248" si="14100">+$D248*AV211</f>
        <v>0.2925811351619676</v>
      </c>
      <c r="CC248" s="82">
        <f t="shared" ref="CC248" si="14101">+$D248*AW211</f>
        <v>0.19841332903804626</v>
      </c>
      <c r="CD248" s="82">
        <f t="shared" ref="CD248" si="14102">+$D248*AX211</f>
        <v>0.13094998530345389</v>
      </c>
      <c r="CE248" s="82">
        <f t="shared" ref="CE248" si="14103">+$D248*AY211</f>
        <v>8.4019463092680283E-2</v>
      </c>
      <c r="CF248" s="82">
        <f t="shared" ref="CF248" si="14104">+$D248*AZ211</f>
        <v>5.2341114153249442E-2</v>
      </c>
      <c r="CG248" s="82">
        <f t="shared" ref="CG248" si="14105">+$D248*BA211</f>
        <v>3.1610076817017892E-2</v>
      </c>
      <c r="CH248" s="82">
        <f t="shared" ref="CH248" si="14106">+$D248*BB211</f>
        <v>1.8470777425054617E-2</v>
      </c>
      <c r="CI248" s="82">
        <f t="shared" ref="CI248" si="14107">+$D248*BC211</f>
        <v>1.0416417181522844E-2</v>
      </c>
      <c r="CJ248" s="82">
        <f t="shared" ref="CJ248" si="14108">+$D248*BD211</f>
        <v>5.6495666714226518E-3</v>
      </c>
      <c r="CK248" s="82">
        <f t="shared" ref="CK248" si="14109">+$D248*BE211</f>
        <v>2.9322522593241032E-3</v>
      </c>
      <c r="CL248" s="82">
        <f t="shared" ref="CL248" si="14110">+$D248*BF211</f>
        <v>1.4452557807082295E-3</v>
      </c>
      <c r="CM248" s="82">
        <f t="shared" ref="CM248" si="14111">+$D248*BG211</f>
        <v>6.6788837963406426E-4</v>
      </c>
      <c r="CN248" s="82">
        <f t="shared" ref="CN248" si="14112">+$D248*BH211</f>
        <v>2.8257696848295425E-4</v>
      </c>
      <c r="CO248" s="82">
        <f t="shared" ref="CO248" si="14113">+$D248*BI211</f>
        <v>1.0377241018271438E-4</v>
      </c>
      <c r="DY248" s="82">
        <f>+$D248*CS211</f>
        <v>11.568138441031035</v>
      </c>
      <c r="DZ248" s="82">
        <f t="shared" ref="DZ248" si="14114">+$D248*CT211</f>
        <v>10.642687365748552</v>
      </c>
      <c r="EA248" s="82">
        <f t="shared" ref="EA248" si="14115">+$D248*CU211</f>
        <v>9.7912723764886689</v>
      </c>
      <c r="EB248" s="82">
        <f t="shared" ref="EB248" si="14116">+$D248*CV211</f>
        <v>9.0079705863695754</v>
      </c>
      <c r="EC248" s="82">
        <f t="shared" ref="EC248" si="14117">+$D248*CW211</f>
        <v>8.2873329394600095</v>
      </c>
      <c r="ED248" s="82">
        <f t="shared" ref="ED248" si="14118">+$D248*CX211</f>
        <v>7.6243463043032094</v>
      </c>
      <c r="EE248" s="82">
        <f t="shared" ref="EE248" si="14119">+$D248*CY211</f>
        <v>7.0143985999589527</v>
      </c>
      <c r="EF248" s="82">
        <f t="shared" ref="EF248" si="14120">+$D248*CZ211</f>
        <v>6.4532467119622368</v>
      </c>
      <c r="EG248" s="82">
        <f t="shared" ref="EG248" si="14121">+$D248*DA211</f>
        <v>5.936986975005258</v>
      </c>
      <c r="EH248" s="82">
        <f t="shared" ref="EH248" si="14122">+$D248*DB211</f>
        <v>5.4620280170048376</v>
      </c>
      <c r="EI248" s="82">
        <f t="shared" ref="EI248" si="14123">+$D248*DC211</f>
        <v>5.0250657756444514</v>
      </c>
      <c r="EJ248" s="82">
        <f t="shared" ref="EJ248" si="14124">+$D248*DD211</f>
        <v>4.623060513592895</v>
      </c>
      <c r="EK248" s="82">
        <f t="shared" ref="EK248" si="14125">+$D248*DE211</f>
        <v>4.2532156725054637</v>
      </c>
      <c r="EL248" s="82">
        <f t="shared" ref="EL248" si="14126">+$D248*DF211</f>
        <v>3.9129584187050264</v>
      </c>
      <c r="EM248" s="82">
        <f t="shared" ref="EM248" si="14127">+$D248*DG211</f>
        <v>3.5999217452086243</v>
      </c>
      <c r="EN248" s="82">
        <f t="shared" ref="EN248" si="14128">+$D248*DH211</f>
        <v>3.3119280055919349</v>
      </c>
      <c r="EO248" s="82">
        <f t="shared" ref="EO248" si="14129">+$D248*DI211</f>
        <v>3.0469737651445801</v>
      </c>
      <c r="EP248" s="82">
        <f t="shared" ref="EP248" si="14130">+$D248*DJ211</f>
        <v>2.8032158639330138</v>
      </c>
      <c r="EQ248" s="82">
        <f t="shared" ref="EQ248" si="14131">+$D248*DK211</f>
        <v>2.5789585948183729</v>
      </c>
      <c r="ER248" s="82">
        <f t="shared" ref="ER248" si="14132">+$D248*DL211</f>
        <v>2.3726419072329028</v>
      </c>
      <c r="ES248" s="82">
        <f t="shared" ref="ES248" si="14133">+$D248*DM211</f>
        <v>2.182830554654271</v>
      </c>
      <c r="ET248" s="82">
        <f t="shared" ref="ET248" si="14134">+$D248*DN211</f>
        <v>2.0082041102819295</v>
      </c>
      <c r="EU248" s="82">
        <f t="shared" ref="EU248" si="14135">+$D248*DO211</f>
        <v>1.847547781459375</v>
      </c>
      <c r="EV248" s="82">
        <f t="shared" ref="EV248" si="14136">+$D248*DP211</f>
        <v>1.6997439589426249</v>
      </c>
      <c r="EW248" s="82">
        <f t="shared" ref="EW248" si="14137">+$D248*DQ211</f>
        <v>1.563764442227215</v>
      </c>
      <c r="EX248" s="82">
        <f t="shared" ref="EX248" si="14138">+$D248*DR211</f>
        <v>1.4386632868490379</v>
      </c>
      <c r="EY248" s="82">
        <f t="shared" ref="EY248" si="14139">+$D248*DS211</f>
        <v>1.3235702239011151</v>
      </c>
      <c r="EZ248" s="82">
        <f t="shared" ref="EZ248" si="14140">+$D248*DT211</f>
        <v>1.2176846059890258</v>
      </c>
      <c r="FA248" s="82">
        <f t="shared" ref="FA248" si="14141">+$D248*DU211</f>
        <v>1.1202698375099038</v>
      </c>
      <c r="FB248" s="82">
        <f t="shared" ref="FB248" si="14142">+$D248*DV211</f>
        <v>1.0306482505091115</v>
      </c>
      <c r="FC248" s="82">
        <f t="shared" ref="FC248" si="14143">+$D248*DW211</f>
        <v>0.94819639046838267</v>
      </c>
      <c r="FD248" s="82">
        <f t="shared" ref="FD248" si="14144">+$D248*DX211</f>
        <v>0.87234067923091196</v>
      </c>
      <c r="FE248" s="82">
        <f t="shared" ref="FE248" si="14145">+$D248*DY211</f>
        <v>0.80255342489243908</v>
      </c>
      <c r="FF248" s="82">
        <f t="shared" ref="FF248" si="14146">+$D248*DZ211</f>
        <v>0.73834915090104414</v>
      </c>
      <c r="FG248" s="82">
        <f t="shared" ref="FG248" si="14147">+$D248*EA211</f>
        <v>0.67928121882896053</v>
      </c>
      <c r="FH248" s="82">
        <f t="shared" ref="FH248" si="14148">+$D248*EB211</f>
        <v>0.62493872132264372</v>
      </c>
      <c r="FI248" s="82">
        <f t="shared" ref="FI248" si="14149">+$D248*EC211</f>
        <v>0.57494362361683216</v>
      </c>
      <c r="FJ248" s="82">
        <f t="shared" ref="FJ248" si="14150">+$D248*ED211</f>
        <v>0.52894813372748573</v>
      </c>
      <c r="FK248" s="82">
        <f t="shared" ref="FK248" si="14151">+$D248*EE211</f>
        <v>0.48663228302928679</v>
      </c>
      <c r="FL248" s="82">
        <f t="shared" ref="FL248" si="14152">+$D248*EF211</f>
        <v>0.4477017003869439</v>
      </c>
      <c r="FM248" s="82">
        <f t="shared" ref="FM248" si="14153">+$D248*EG211</f>
        <v>0.41188556435598844</v>
      </c>
      <c r="FN248" s="82">
        <f t="shared" ref="FN248" si="14154">+$D248*EH211</f>
        <v>0.37893471920750937</v>
      </c>
      <c r="FO248" s="82">
        <f t="shared" ref="FO248" si="14155">+$D248*EI211</f>
        <v>0.3486199416709086</v>
      </c>
      <c r="FP248" s="82">
        <f t="shared" ref="FP248" si="14156">+$D248*EJ211</f>
        <v>0.32073034633723591</v>
      </c>
      <c r="FQ248" s="82">
        <f t="shared" ref="FQ248" si="14157">+$D248*EK211</f>
        <v>0.29507191863025706</v>
      </c>
      <c r="FR248" s="82">
        <f t="shared" ref="FR248" si="14158">+$D248*EL211</f>
        <v>0.27146616513983651</v>
      </c>
      <c r="FS248" s="82">
        <f t="shared" ref="FS248" si="14159">+$D248*EM211</f>
        <v>0.24974887192864959</v>
      </c>
      <c r="FT248" s="82">
        <f t="shared" ref="FT248" si="14160">+$D248*EN211</f>
        <v>0.22976896217435766</v>
      </c>
      <c r="FU248" s="82">
        <f t="shared" ref="FU248" si="14161">+$D248*EO211</f>
        <v>0.21138744520040906</v>
      </c>
    </row>
    <row r="249" spans="1:177">
      <c r="A249" s="79">
        <v>1985</v>
      </c>
      <c r="D249" s="98">
        <f>Data!CF49</f>
        <v>14.134466291324937</v>
      </c>
      <c r="AT249" s="82">
        <f>+$D249*M211</f>
        <v>14.134018635224843</v>
      </c>
      <c r="AU249" s="82">
        <f t="shared" ref="AU249" si="14162">+$D249*N211</f>
        <v>13.990833175338677</v>
      </c>
      <c r="AV249" s="82">
        <f t="shared" ref="AV249" si="14163">+$D249*O211</f>
        <v>13.844393116013528</v>
      </c>
      <c r="AW249" s="82">
        <f t="shared" ref="AW249" si="14164">+$D249*P211</f>
        <v>13.694362332491629</v>
      </c>
      <c r="AX249" s="82">
        <f t="shared" ref="AX249" si="14165">+$D249*Q211</f>
        <v>13.540251335278013</v>
      </c>
      <c r="AY249" s="82">
        <f t="shared" ref="AY249" si="14166">+$D249*R211</f>
        <v>13.381345859972186</v>
      </c>
      <c r="AZ249" s="82">
        <f t="shared" ref="AZ249" si="14167">+$D249*S211</f>
        <v>13.21661398994828</v>
      </c>
      <c r="BA249" s="82">
        <f t="shared" ref="BA249" si="14168">+$D249*T211</f>
        <v>13.044592502637984</v>
      </c>
      <c r="BB249" s="82">
        <f t="shared" ref="BB249" si="14169">+$D249*U211</f>
        <v>12.863257861735431</v>
      </c>
      <c r="BC249" s="82">
        <f t="shared" ref="BC249" si="14170">+$D249*V211</f>
        <v>12.669893919985965</v>
      </c>
      <c r="BD249" s="82">
        <f t="shared" ref="BD249" si="14171">+$D249*W211</f>
        <v>12.460976441001606</v>
      </c>
      <c r="BE249" s="82">
        <f t="shared" ref="BE249" si="14172">+$D249*X211</f>
        <v>12.232102757133212</v>
      </c>
      <c r="BF249" s="82">
        <f t="shared" ref="BF249" si="14173">+$D249*Y211</f>
        <v>11.978001246852173</v>
      </c>
      <c r="BG249" s="82">
        <f t="shared" ref="BG249" si="14174">+$D249*Z211</f>
        <v>11.692657261475757</v>
      </c>
      <c r="BH249" s="82">
        <f t="shared" ref="BH249" si="14175">+$D249*AA211</f>
        <v>11.369587011755986</v>
      </c>
      <c r="BI249" s="82">
        <f t="shared" ref="BI249" si="14176">+$D249*AB211</f>
        <v>11.002276805889807</v>
      </c>
      <c r="BJ249" s="82">
        <f t="shared" ref="BJ249" si="14177">+$D249*AC211</f>
        <v>10.584781595235061</v>
      </c>
      <c r="BK249" s="82">
        <f t="shared" ref="BK249" si="14178">+$D249*AD211</f>
        <v>10.112446095608036</v>
      </c>
      <c r="BL249" s="82">
        <f t="shared" ref="BL249" si="14179">+$D249*AE211</f>
        <v>9.582678543682249</v>
      </c>
      <c r="BM249" s="82">
        <f t="shared" ref="BM249" si="14180">+$D249*AF211</f>
        <v>8.9956783614134714</v>
      </c>
      <c r="BN249" s="82">
        <f t="shared" ref="BN249" si="14181">+$D249*AG211</f>
        <v>8.3550024760595303</v>
      </c>
      <c r="BO249" s="82">
        <f t="shared" ref="BO249" si="14182">+$D249*AH211</f>
        <v>7.6678575414302115</v>
      </c>
      <c r="BP249" s="82">
        <f t="shared" ref="BP249" si="14183">+$D249*AI211</f>
        <v>6.9450303546514371</v>
      </c>
      <c r="BQ249" s="82">
        <f t="shared" ref="BQ249" si="14184">+$D249*AJ211</f>
        <v>6.2004149863855123</v>
      </c>
      <c r="BR249" s="82">
        <f t="shared" ref="BR249" si="14185">+$D249*AK211</f>
        <v>5.4501557372710465</v>
      </c>
      <c r="BS249" s="82">
        <f t="shared" ref="BS249" si="14186">+$D249*AL211</f>
        <v>4.7114887637749785</v>
      </c>
      <c r="BT249" s="82">
        <f t="shared" ref="BT249" si="14187">+$D249*AM211</f>
        <v>4.0014188496835406</v>
      </c>
      <c r="BU249" s="82">
        <f t="shared" ref="BU249" si="14188">+$D249*AN211</f>
        <v>3.3353993875884478</v>
      </c>
      <c r="BV249" s="82">
        <f t="shared" ref="BV249" si="14189">+$D249*AO211</f>
        <v>2.7261857055210603</v>
      </c>
      <c r="BW249" s="82">
        <f t="shared" ref="BW249" si="14190">+$D249*AP211</f>
        <v>2.1830035364745282</v>
      </c>
      <c r="BX249" s="82">
        <f t="shared" ref="BX249" si="14191">+$D249*AQ211</f>
        <v>1.7111217085212735</v>
      </c>
      <c r="BY249" s="82">
        <f t="shared" ref="BY249" si="14192">+$D249*AR211</f>
        <v>1.3118524043784214</v>
      </c>
      <c r="BZ249" s="82">
        <f t="shared" ref="BZ249" si="14193">+$D249*AS211</f>
        <v>0.98293733324050048</v>
      </c>
      <c r="CA249" s="82">
        <f t="shared" ref="CA249" si="14194">+$D249*AT211</f>
        <v>0.7192264757863599</v>
      </c>
      <c r="CB249" s="82">
        <f t="shared" ref="CB249" si="14195">+$D249*AU211</f>
        <v>0.51352623037683243</v>
      </c>
      <c r="CC249" s="82">
        <f t="shared" ref="CC249" si="14196">+$D249*AV211</f>
        <v>0.35748864983810075</v>
      </c>
      <c r="CD249" s="82">
        <f t="shared" ref="CD249" si="14197">+$D249*AW211</f>
        <v>0.24243023415856305</v>
      </c>
      <c r="CE249" s="82">
        <f t="shared" ref="CE249" si="14198">+$D249*AX211</f>
        <v>0.16000051888696093</v>
      </c>
      <c r="CF249" s="82">
        <f t="shared" ref="CF249" si="14199">+$D249*AY211</f>
        <v>0.10265871859611531</v>
      </c>
      <c r="CG249" s="82">
        <f t="shared" ref="CG249" si="14200">+$D249*AZ211</f>
        <v>6.395270227968998E-2</v>
      </c>
      <c r="CH249" s="82">
        <f t="shared" ref="CH249" si="14201">+$D249*BA211</f>
        <v>3.8622598399376519E-2</v>
      </c>
      <c r="CI249" s="82">
        <f t="shared" ref="CI249" si="14202">+$D249*BB211</f>
        <v>2.2568417746713212E-2</v>
      </c>
      <c r="CJ249" s="82">
        <f t="shared" ref="CJ249" si="14203">+$D249*BC211</f>
        <v>1.2727242008653756E-2</v>
      </c>
      <c r="CK249" s="82">
        <f t="shared" ref="CK249" si="14204">+$D249*BD211</f>
        <v>6.9028919462602121E-3</v>
      </c>
      <c r="CL249" s="82">
        <f t="shared" ref="CL249" si="14205">+$D249*BE211</f>
        <v>3.5827562860134632E-3</v>
      </c>
      <c r="CM249" s="82">
        <f t="shared" ref="CM249" si="14206">+$D249*BF211</f>
        <v>1.7658778219931377E-3</v>
      </c>
      <c r="CN249" s="82">
        <f t="shared" ref="CN249" si="14207">+$D249*BG211</f>
        <v>8.1605574107081072E-4</v>
      </c>
      <c r="CO249" s="82">
        <f t="shared" ref="CO249" si="14208">+$D249*BH211</f>
        <v>3.452651138372031E-4</v>
      </c>
      <c r="DZ249" s="82">
        <f>+$D249*CS211</f>
        <v>14.134466291324937</v>
      </c>
      <c r="EA249" s="82">
        <f t="shared" ref="EA249" si="14209">+$D249*CT211</f>
        <v>13.003708988018943</v>
      </c>
      <c r="EB249" s="82">
        <f t="shared" ref="EB249" si="14210">+$D249*CU211</f>
        <v>11.963412268977427</v>
      </c>
      <c r="EC249" s="82">
        <f t="shared" ref="EC249" si="14211">+$D249*CV211</f>
        <v>11.006339287459234</v>
      </c>
      <c r="ED249" s="82">
        <f t="shared" ref="ED249" si="14212">+$D249*CW211</f>
        <v>10.125832144462494</v>
      </c>
      <c r="EE249" s="82">
        <f t="shared" ref="EE249" si="14213">+$D249*CX211</f>
        <v>9.3157655729054962</v>
      </c>
      <c r="EF249" s="82">
        <f t="shared" ref="EF249" si="14214">+$D249*CY211</f>
        <v>8.5705043270730563</v>
      </c>
      <c r="EG249" s="82">
        <f t="shared" ref="EG249" si="14215">+$D249*CZ211</f>
        <v>7.8848639809072125</v>
      </c>
      <c r="EH249" s="82">
        <f t="shared" ref="EH249" si="14216">+$D249*DA211</f>
        <v>7.2540748624346358</v>
      </c>
      <c r="EI249" s="82">
        <f t="shared" ref="EI249" si="14217">+$D249*DB211</f>
        <v>6.6737488734398651</v>
      </c>
      <c r="EJ249" s="82">
        <f t="shared" ref="EJ249" si="14218">+$D249*DC211</f>
        <v>6.1398489635646767</v>
      </c>
      <c r="EK249" s="82">
        <f t="shared" ref="EK249" si="14219">+$D249*DD211</f>
        <v>5.6486610464795026</v>
      </c>
      <c r="EL249" s="82">
        <f t="shared" ref="EL249" si="14220">+$D249*DE211</f>
        <v>5.1967681627611428</v>
      </c>
      <c r="EM249" s="82">
        <f t="shared" ref="EM249" si="14221">+$D249*DF211</f>
        <v>4.7810267097402512</v>
      </c>
      <c r="EN249" s="82">
        <f t="shared" ref="EN249" si="14222">+$D249*DG211</f>
        <v>4.3985445729610309</v>
      </c>
      <c r="EO249" s="82">
        <f t="shared" ref="EO249" si="14223">+$D249*DH211</f>
        <v>4.0466610071241487</v>
      </c>
      <c r="EP249" s="82">
        <f t="shared" ref="EP249" si="14224">+$D249*DI211</f>
        <v>3.7229281265542169</v>
      </c>
      <c r="EQ249" s="82">
        <f t="shared" ref="EQ249" si="14225">+$D249*DJ211</f>
        <v>3.4250938764298797</v>
      </c>
      <c r="ER249" s="82">
        <f t="shared" ref="ER249" si="14226">+$D249*DK211</f>
        <v>3.1510863663154898</v>
      </c>
      <c r="ES249" s="82">
        <f t="shared" ref="ES249" si="14227">+$D249*DL211</f>
        <v>2.8989994570102504</v>
      </c>
      <c r="ET249" s="82">
        <f t="shared" ref="ET249" si="14228">+$D249*DM211</f>
        <v>2.6670795004494305</v>
      </c>
      <c r="EU249" s="82">
        <f t="shared" ref="EU249" si="14229">+$D249*DN211</f>
        <v>2.4537131404134764</v>
      </c>
      <c r="EV249" s="82">
        <f t="shared" ref="EV249" si="14230">+$D249*DO211</f>
        <v>2.2574160891803983</v>
      </c>
      <c r="EW249" s="82">
        <f t="shared" ref="EW249" si="14231">+$D249*DP211</f>
        <v>2.076822802045966</v>
      </c>
      <c r="EX249" s="82">
        <f t="shared" ref="EX249" si="14232">+$D249*DQ211</f>
        <v>1.9106769778822892</v>
      </c>
      <c r="EY249" s="82">
        <f t="shared" ref="EY249" si="14233">+$D249*DR211</f>
        <v>1.7578228196517061</v>
      </c>
      <c r="EZ249" s="82">
        <f t="shared" ref="EZ249" si="14234">+$D249*DS211</f>
        <v>1.6171969940795698</v>
      </c>
      <c r="FA249" s="82">
        <f t="shared" ref="FA249" si="14235">+$D249*DT211</f>
        <v>1.487821234553204</v>
      </c>
      <c r="FB249" s="82">
        <f t="shared" ref="FB249" si="14236">+$D249*DU211</f>
        <v>1.3687955357889479</v>
      </c>
      <c r="FC249" s="82">
        <f t="shared" ref="FC249" si="14237">+$D249*DV211</f>
        <v>1.2592918929258319</v>
      </c>
      <c r="FD249" s="82">
        <f t="shared" ref="FD249" si="14238">+$D249*DW211</f>
        <v>1.1585485414917656</v>
      </c>
      <c r="FE249" s="82">
        <f t="shared" ref="FE249" si="14239">+$D249*DX211</f>
        <v>1.0658646581724243</v>
      </c>
      <c r="FF249" s="82">
        <f t="shared" ref="FF249" si="14240">+$D249*DY211</f>
        <v>0.98059548551863041</v>
      </c>
      <c r="FG249" s="82">
        <f t="shared" ref="FG249" si="14241">+$D249*DZ211</f>
        <v>0.9021478466771401</v>
      </c>
      <c r="FH249" s="82">
        <f t="shared" ref="FH249" si="14242">+$D249*EA211</f>
        <v>0.82997601894296891</v>
      </c>
      <c r="FI249" s="82">
        <f t="shared" ref="FI249" si="14243">+$D249*EB211</f>
        <v>0.76357793742753133</v>
      </c>
      <c r="FJ249" s="82">
        <f t="shared" ref="FJ249" si="14244">+$D249*EC211</f>
        <v>0.70249170243332881</v>
      </c>
      <c r="FK249" s="82">
        <f t="shared" ref="FK249" si="14245">+$D249*ED211</f>
        <v>0.64629236623866271</v>
      </c>
      <c r="FL249" s="82">
        <f t="shared" ref="FL249" si="14246">+$D249*EE211</f>
        <v>0.59458897693956958</v>
      </c>
      <c r="FM249" s="82">
        <f t="shared" ref="FM249" si="14247">+$D249*EF211</f>
        <v>0.54702185878440412</v>
      </c>
      <c r="FN249" s="82">
        <f t="shared" ref="FN249" si="14248">+$D249*EG211</f>
        <v>0.50326011008165183</v>
      </c>
      <c r="FO249" s="82">
        <f t="shared" ref="FO249" si="14249">+$D249*EH211</f>
        <v>0.46299930127511968</v>
      </c>
      <c r="FP249" s="82">
        <f t="shared" ref="FP249" si="14250">+$D249*EI211</f>
        <v>0.42595935717311012</v>
      </c>
      <c r="FQ249" s="82">
        <f t="shared" ref="FQ249" si="14251">+$D249*EJ211</f>
        <v>0.39188260859926127</v>
      </c>
      <c r="FR249" s="82">
        <f t="shared" ref="FR249" si="14252">+$D249*EK211</f>
        <v>0.3605319999113204</v>
      </c>
      <c r="FS249" s="82">
        <f t="shared" ref="FS249" si="14253">+$D249*EL211</f>
        <v>0.33168943991841476</v>
      </c>
      <c r="FT249" s="82">
        <f t="shared" ref="FT249" si="14254">+$D249*EM211</f>
        <v>0.3051542847249416</v>
      </c>
      <c r="FU249" s="82">
        <f t="shared" ref="FU249" si="14255">+$D249*EN211</f>
        <v>0.28074194194694629</v>
      </c>
    </row>
    <row r="250" spans="1:177">
      <c r="A250" s="79">
        <v>1986</v>
      </c>
      <c r="D250" s="98">
        <f>Data!CF50</f>
        <v>15.932733122509491</v>
      </c>
      <c r="AU250" s="82">
        <f>+$D250*M211</f>
        <v>15.932228513065706</v>
      </c>
      <c r="AV250" s="82">
        <f t="shared" ref="AV250" si="14256">+$D250*N211</f>
        <v>15.770826188254174</v>
      </c>
      <c r="AW250" s="82">
        <f t="shared" ref="AW250" si="14257">+$D250*O211</f>
        <v>15.605755195435432</v>
      </c>
      <c r="AX250" s="82">
        <f t="shared" ref="AX250" si="14258">+$D250*P211</f>
        <v>15.436636646156883</v>
      </c>
      <c r="AY250" s="82">
        <f t="shared" ref="AY250" si="14259">+$D250*Q211</f>
        <v>15.262918775298516</v>
      </c>
      <c r="AZ250" s="82">
        <f t="shared" ref="AZ250" si="14260">+$D250*R211</f>
        <v>15.083796445698624</v>
      </c>
      <c r="BA250" s="82">
        <f t="shared" ref="BA250" si="14261">+$D250*S211</f>
        <v>14.898106454455469</v>
      </c>
      <c r="BB250" s="82">
        <f t="shared" ref="BB250" si="14262">+$D250*T211</f>
        <v>14.704199419540803</v>
      </c>
      <c r="BC250" s="82">
        <f t="shared" ref="BC250" si="14263">+$D250*U211</f>
        <v>14.49979435890263</v>
      </c>
      <c r="BD250" s="82">
        <f t="shared" ref="BD250" si="14264">+$D250*V211</f>
        <v>14.281829561653684</v>
      </c>
      <c r="BE250" s="82">
        <f t="shared" ref="BE250" si="14265">+$D250*W211</f>
        <v>14.046332418098414</v>
      </c>
      <c r="BF250" s="82">
        <f t="shared" ref="BF250" si="14266">+$D250*X211</f>
        <v>13.788340128281371</v>
      </c>
      <c r="BG250" s="82">
        <f t="shared" ref="BG250" si="14267">+$D250*Y211</f>
        <v>13.50191038513506</v>
      </c>
      <c r="BH250" s="82">
        <f t="shared" ref="BH250" si="14268">+$D250*Z211</f>
        <v>13.180263322316284</v>
      </c>
      <c r="BI250" s="82">
        <f t="shared" ref="BI250" si="14269">+$D250*AA211</f>
        <v>12.816090246197602</v>
      </c>
      <c r="BJ250" s="82">
        <f t="shared" ref="BJ250" si="14270">+$D250*AB211</f>
        <v>12.402048756224138</v>
      </c>
      <c r="BK250" s="82">
        <f t="shared" ref="BK250" si="14271">+$D250*AC211</f>
        <v>11.931437441004508</v>
      </c>
      <c r="BL250" s="82">
        <f t="shared" ref="BL250" si="14272">+$D250*AD211</f>
        <v>11.399008744742844</v>
      </c>
      <c r="BM250" s="82">
        <f t="shared" ref="BM250" si="14273">+$D250*AE211</f>
        <v>10.801841165307659</v>
      </c>
      <c r="BN250" s="82">
        <f t="shared" ref="BN250" si="14274">+$D250*AF211</f>
        <v>10.140159496245065</v>
      </c>
      <c r="BO250" s="82">
        <f t="shared" ref="BO250" si="14275">+$D250*AG211</f>
        <v>9.4179731972380178</v>
      </c>
      <c r="BP250" s="82">
        <f t="shared" ref="BP250" si="14276">+$D250*AH211</f>
        <v>8.6434057933981858</v>
      </c>
      <c r="BQ250" s="82">
        <f t="shared" ref="BQ250" si="14277">+$D250*AI211</f>
        <v>7.8286164392568915</v>
      </c>
      <c r="BR250" s="82">
        <f t="shared" ref="BR250" si="14278">+$D250*AJ211</f>
        <v>6.9892668878145763</v>
      </c>
      <c r="BS250" s="82">
        <f t="shared" ref="BS250" si="14279">+$D250*AK211</f>
        <v>6.1435554090464155</v>
      </c>
      <c r="BT250" s="82">
        <f t="shared" ref="BT250" si="14280">+$D250*AL211</f>
        <v>5.3109110408364968</v>
      </c>
      <c r="BU250" s="82">
        <f t="shared" ref="BU250" si="14281">+$D250*AM211</f>
        <v>4.5105020118457295</v>
      </c>
      <c r="BV250" s="82">
        <f t="shared" ref="BV250" si="14282">+$D250*AN211</f>
        <v>3.7597477827687333</v>
      </c>
      <c r="BW250" s="82">
        <f t="shared" ref="BW250" si="14283">+$D250*AO211</f>
        <v>3.0730264866899146</v>
      </c>
      <c r="BX250" s="82">
        <f t="shared" ref="BX250" si="14284">+$D250*AP211</f>
        <v>2.4607376065900786</v>
      </c>
      <c r="BY250" s="82">
        <f t="shared" ref="BY250" si="14285">+$D250*AQ211</f>
        <v>1.9288203006812195</v>
      </c>
      <c r="BZ250" s="82">
        <f t="shared" ref="BZ250" si="14286">+$D250*AR211</f>
        <v>1.478753694995337</v>
      </c>
      <c r="CA250" s="82">
        <f t="shared" ref="CA250" si="14287">+$D250*AS211</f>
        <v>1.1079921861842053</v>
      </c>
      <c r="CB250" s="82">
        <f t="shared" ref="CB250" si="14288">+$D250*AT211</f>
        <v>0.81073054030913394</v>
      </c>
      <c r="CC250" s="82">
        <f t="shared" ref="CC250" si="14289">+$D250*AU211</f>
        <v>0.5788599450001195</v>
      </c>
      <c r="CD250" s="82">
        <f t="shared" ref="CD250" si="14290">+$D250*AV211</f>
        <v>0.40297037997766488</v>
      </c>
      <c r="CE250" s="82">
        <f t="shared" ref="CE250" si="14291">+$D250*AW211</f>
        <v>0.27327358119255868</v>
      </c>
      <c r="CF250" s="82">
        <f t="shared" ref="CF250" si="14292">+$D250*AX211</f>
        <v>0.1803566908255739</v>
      </c>
      <c r="CG250" s="82">
        <f t="shared" ref="CG250" si="14293">+$D250*AY211</f>
        <v>0.11571954203142298</v>
      </c>
      <c r="CH250" s="82">
        <f t="shared" ref="CH250" si="14294">+$D250*AZ211</f>
        <v>7.2089127165061939E-2</v>
      </c>
      <c r="CI250" s="82">
        <f t="shared" ref="CI250" si="14295">+$D250*BA211</f>
        <v>4.3536384049591544E-2</v>
      </c>
      <c r="CJ250" s="82">
        <f t="shared" ref="CJ250" si="14296">+$D250*BB211</f>
        <v>2.5439699635236995E-2</v>
      </c>
      <c r="CK250" s="82">
        <f t="shared" ref="CK250" si="14297">+$D250*BC211</f>
        <v>1.4346473798867701E-2</v>
      </c>
      <c r="CL250" s="82">
        <f t="shared" ref="CL250" si="14298">+$D250*BD211</f>
        <v>7.7811169439617094E-3</v>
      </c>
      <c r="CM250" s="82">
        <f t="shared" ref="CM250" si="14299">+$D250*BE211</f>
        <v>4.038574826350584E-3</v>
      </c>
      <c r="CN250" s="82">
        <f t="shared" ref="CN250" si="14300">+$D250*BF211</f>
        <v>1.990542796939073E-3</v>
      </c>
      <c r="CO250" s="82">
        <f t="shared" ref="CO250" si="14301">+$D250*BG211</f>
        <v>9.1987897297211298E-4</v>
      </c>
      <c r="EA250" s="82">
        <f>+$D250*CS211</f>
        <v>15.932733122509491</v>
      </c>
      <c r="EB250" s="82">
        <f t="shared" ref="EB250" si="14302">+$D250*CT211</f>
        <v>14.658114472708732</v>
      </c>
      <c r="EC250" s="82">
        <f t="shared" ref="EC250" si="14303">+$D250*CU211</f>
        <v>13.485465314892034</v>
      </c>
      <c r="ED250" s="82">
        <f t="shared" ref="ED250" si="14304">+$D250*CV211</f>
        <v>12.406628089700671</v>
      </c>
      <c r="EE250" s="82">
        <f t="shared" ref="EE250" si="14305">+$D250*CW211</f>
        <v>11.414097842524619</v>
      </c>
      <c r="EF250" s="82">
        <f t="shared" ref="EF250" si="14306">+$D250*CX211</f>
        <v>10.50097001512265</v>
      </c>
      <c r="EG250" s="82">
        <f t="shared" ref="EG250" si="14307">+$D250*CY211</f>
        <v>9.6608924139128369</v>
      </c>
      <c r="EH250" s="82">
        <f t="shared" ref="EH250" si="14308">+$D250*CZ211</f>
        <v>8.88802102079981</v>
      </c>
      <c r="EI250" s="82">
        <f t="shared" ref="EI250" si="14309">+$D250*DA211</f>
        <v>8.1769793391358263</v>
      </c>
      <c r="EJ250" s="82">
        <f t="shared" ref="EJ250" si="14310">+$D250*DB211</f>
        <v>7.5228209920049611</v>
      </c>
      <c r="EK250" s="82">
        <f t="shared" ref="EK250" si="14311">+$D250*DC211</f>
        <v>6.9209953126445649</v>
      </c>
      <c r="EL250" s="82">
        <f t="shared" ref="EL250" si="14312">+$D250*DD211</f>
        <v>6.367315687632999</v>
      </c>
      <c r="EM250" s="82">
        <f t="shared" ref="EM250" si="14313">+$D250*DE211</f>
        <v>5.8579304326223598</v>
      </c>
      <c r="EN250" s="82">
        <f t="shared" ref="EN250" si="14314">+$D250*DF211</f>
        <v>5.389295998012571</v>
      </c>
      <c r="EO250" s="82">
        <f t="shared" ref="EO250" si="14315">+$D250*DG211</f>
        <v>4.9581523181715657</v>
      </c>
      <c r="EP250" s="82">
        <f t="shared" ref="EP250" si="14316">+$D250*DH211</f>
        <v>4.5615001327178408</v>
      </c>
      <c r="EQ250" s="82">
        <f t="shared" ref="EQ250" si="14317">+$D250*DI211</f>
        <v>4.1965801221004133</v>
      </c>
      <c r="ER250" s="82">
        <f t="shared" ref="ER250" si="14318">+$D250*DJ211</f>
        <v>3.8608537123323803</v>
      </c>
      <c r="ES250" s="82">
        <f t="shared" ref="ES250" si="14319">+$D250*DK211</f>
        <v>3.5519854153457899</v>
      </c>
      <c r="ET250" s="82">
        <f t="shared" ref="ET250" si="14320">+$D250*DL211</f>
        <v>3.2678265821181269</v>
      </c>
      <c r="EU250" s="82">
        <f t="shared" ref="EU250" si="14321">+$D250*DM211</f>
        <v>3.0064004555486767</v>
      </c>
      <c r="EV250" s="82">
        <f t="shared" ref="EV250" si="14322">+$D250*DN211</f>
        <v>2.7658884191047828</v>
      </c>
      <c r="EW250" s="82">
        <f t="shared" ref="EW250" si="14323">+$D250*DO211</f>
        <v>2.5446173455764005</v>
      </c>
      <c r="EX250" s="82">
        <f t="shared" ref="EX250" si="14324">+$D250*DP211</f>
        <v>2.3410479579302881</v>
      </c>
      <c r="EY250" s="82">
        <f t="shared" ref="EY250" si="14325">+$D250*DQ211</f>
        <v>2.1537641212958656</v>
      </c>
      <c r="EZ250" s="82">
        <f t="shared" ref="EZ250" si="14326">+$D250*DR211</f>
        <v>1.9814629915921962</v>
      </c>
      <c r="FA250" s="82">
        <f t="shared" ref="FA250" si="14327">+$D250*DS211</f>
        <v>1.8229459522648208</v>
      </c>
      <c r="FB250" s="82">
        <f t="shared" ref="FB250" si="14328">+$D250*DT211</f>
        <v>1.6771102760836349</v>
      </c>
      <c r="FC250" s="82">
        <f t="shared" ref="FC250" si="14329">+$D250*DU211</f>
        <v>1.5429414539969444</v>
      </c>
      <c r="FD250" s="82">
        <f t="shared" ref="FD250" si="14330">+$D250*DV211</f>
        <v>1.4195061376771887</v>
      </c>
      <c r="FE250" s="82">
        <f t="shared" ref="FE250" si="14331">+$D250*DW211</f>
        <v>1.3059456466630137</v>
      </c>
      <c r="FF250" s="82">
        <f t="shared" ref="FF250" si="14332">+$D250*DX211</f>
        <v>1.2014699949299725</v>
      </c>
      <c r="FG250" s="82">
        <f t="shared" ref="FG250" si="14333">+$D250*DY211</f>
        <v>1.1053523953355748</v>
      </c>
      <c r="FH250" s="82">
        <f t="shared" ref="FH250" si="14334">+$D250*DZ211</f>
        <v>1.0169242037087292</v>
      </c>
      <c r="FI250" s="82">
        <f t="shared" ref="FI250" si="14335">+$D250*EA211</f>
        <v>0.93557026741203064</v>
      </c>
      <c r="FJ250" s="82">
        <f t="shared" ref="FJ250" si="14336">+$D250*EB211</f>
        <v>0.86072464601906817</v>
      </c>
      <c r="FK250" s="82">
        <f t="shared" ref="FK250" si="14337">+$D250*EC211</f>
        <v>0.79186667433754276</v>
      </c>
      <c r="FL250" s="82">
        <f t="shared" ref="FL250" si="14338">+$D250*ED211</f>
        <v>0.7285173403905395</v>
      </c>
      <c r="FM250" s="82">
        <f t="shared" ref="FM250" si="14339">+$D250*EE211</f>
        <v>0.67023595315929618</v>
      </c>
      <c r="FN250" s="82">
        <f t="shared" ref="FN250" si="14340">+$D250*EF211</f>
        <v>0.61661707690655265</v>
      </c>
      <c r="FO250" s="82">
        <f t="shared" ref="FO250" si="14341">+$D250*EG211</f>
        <v>0.56728771075402851</v>
      </c>
      <c r="FP250" s="82">
        <f t="shared" ref="FP250" si="14342">+$D250*EH211</f>
        <v>0.5219046938937062</v>
      </c>
      <c r="FQ250" s="82">
        <f t="shared" ref="FQ250" si="14343">+$D250*EI211</f>
        <v>0.48015231838220968</v>
      </c>
      <c r="FR250" s="82">
        <f t="shared" ref="FR250" si="14344">+$D250*EJ211</f>
        <v>0.44174013291163294</v>
      </c>
      <c r="FS250" s="82">
        <f t="shared" ref="FS250" si="14345">+$D250*EK211</f>
        <v>0.40640092227870228</v>
      </c>
      <c r="FT250" s="82">
        <f t="shared" ref="FT250" si="14346">+$D250*EL211</f>
        <v>0.37388884849640613</v>
      </c>
      <c r="FU250" s="82">
        <f t="shared" ref="FU250" si="14347">+$D250*EM211</f>
        <v>0.34397774061669367</v>
      </c>
    </row>
    <row r="251" spans="1:177">
      <c r="A251" s="79">
        <v>1987</v>
      </c>
      <c r="D251" s="98">
        <f>Data!CF51</f>
        <v>15.499429153347346</v>
      </c>
      <c r="AV251" s="82">
        <f>+$D251*M211</f>
        <v>15.498938267178355</v>
      </c>
      <c r="AW251" s="82">
        <f t="shared" ref="AW251" si="14348">+$D251*N211</f>
        <v>15.341925413240093</v>
      </c>
      <c r="AX251" s="82">
        <f t="shared" ref="AX251" si="14349">+$D251*O211</f>
        <v>15.181343663781666</v>
      </c>
      <c r="AY251" s="82">
        <f t="shared" ref="AY251" si="14350">+$D251*P211</f>
        <v>15.016824434538034</v>
      </c>
      <c r="AZ251" s="82">
        <f t="shared" ref="AZ251" si="14351">+$D251*Q211</f>
        <v>14.847830966101935</v>
      </c>
      <c r="BA251" s="82">
        <f t="shared" ref="BA251" si="14352">+$D251*R211</f>
        <v>14.67358001768846</v>
      </c>
      <c r="BB251" s="82">
        <f t="shared" ref="BB251" si="14353">+$D251*S211</f>
        <v>14.492940020669188</v>
      </c>
      <c r="BC251" s="82">
        <f t="shared" ref="BC251" si="14354">+$D251*T211</f>
        <v>14.304306449336128</v>
      </c>
      <c r="BD251" s="82">
        <f t="shared" ref="BD251" si="14355">+$D251*U211</f>
        <v>14.105460354847096</v>
      </c>
      <c r="BE251" s="82">
        <f t="shared" ref="BE251" si="14356">+$D251*V211</f>
        <v>13.893423292096644</v>
      </c>
      <c r="BF251" s="82">
        <f t="shared" ref="BF251" si="14357">+$D251*W211</f>
        <v>13.664330689824043</v>
      </c>
      <c r="BG251" s="82">
        <f t="shared" ref="BG251" si="14358">+$D251*X211</f>
        <v>13.413354715558851</v>
      </c>
      <c r="BH251" s="82">
        <f t="shared" ref="BH251" si="14359">+$D251*Y211</f>
        <v>13.134714668231648</v>
      </c>
      <c r="BI251" s="82">
        <f t="shared" ref="BI251" si="14360">+$D251*Z211</f>
        <v>12.82181506562055</v>
      </c>
      <c r="BJ251" s="82">
        <f t="shared" ref="BJ251" si="14361">+$D251*AA211</f>
        <v>12.467545980118599</v>
      </c>
      <c r="BK251" s="82">
        <f t="shared" ref="BK251" si="14362">+$D251*AB211</f>
        <v>12.064764693879413</v>
      </c>
      <c r="BL251" s="82">
        <f t="shared" ref="BL251" si="14363">+$D251*AC211</f>
        <v>11.606952045985052</v>
      </c>
      <c r="BM251" s="82">
        <f t="shared" ref="BM251" si="14364">+$D251*AD211</f>
        <v>11.089003192297294</v>
      </c>
      <c r="BN251" s="82">
        <f t="shared" ref="BN251" si="14365">+$D251*AE211</f>
        <v>10.508076083372384</v>
      </c>
      <c r="BO251" s="82">
        <f t="shared" ref="BO251" si="14366">+$D251*AF211</f>
        <v>9.8643893993084166</v>
      </c>
      <c r="BP251" s="82">
        <f t="shared" ref="BP251" si="14367">+$D251*AG211</f>
        <v>9.1618435591873695</v>
      </c>
      <c r="BQ251" s="82">
        <f t="shared" ref="BQ251" si="14368">+$D251*AH211</f>
        <v>8.408341162078445</v>
      </c>
      <c r="BR251" s="82">
        <f t="shared" ref="BR251" si="14369">+$D251*AI211</f>
        <v>7.6157106841617015</v>
      </c>
      <c r="BS251" s="82">
        <f t="shared" ref="BS251" si="14370">+$D251*AJ211</f>
        <v>6.7991879439989029</v>
      </c>
      <c r="BT251" s="82">
        <f t="shared" ref="BT251" si="14371">+$D251*AK211</f>
        <v>5.9764762944313272</v>
      </c>
      <c r="BU251" s="82">
        <f t="shared" ref="BU251" si="14372">+$D251*AL211</f>
        <v>5.1664763844491155</v>
      </c>
      <c r="BV251" s="82">
        <f t="shared" ref="BV251" si="14373">+$D251*AM211</f>
        <v>4.3878351467436323</v>
      </c>
      <c r="BW251" s="82">
        <f t="shared" ref="BW251" si="14374">+$D251*AN211</f>
        <v>3.657498305243708</v>
      </c>
      <c r="BX251" s="82">
        <f t="shared" ref="BX251" si="14375">+$D251*AO211</f>
        <v>2.9894529677095494</v>
      </c>
      <c r="BY251" s="82">
        <f t="shared" ref="BY251" si="14376">+$D251*AP211</f>
        <v>2.3938157945065224</v>
      </c>
      <c r="BZ251" s="82">
        <f t="shared" ref="BZ251" si="14377">+$D251*AQ211</f>
        <v>1.8763644234842971</v>
      </c>
      <c r="CA251" s="82">
        <f t="shared" ref="CA251" si="14378">+$D251*AR211</f>
        <v>1.4385377546084723</v>
      </c>
      <c r="CB251" s="82">
        <f t="shared" ref="CB251" si="14379">+$D251*AS211</f>
        <v>1.0778594143375479</v>
      </c>
      <c r="CC251" s="82">
        <f t="shared" ref="CC251" si="14380">+$D251*AT211</f>
        <v>0.78868204691281785</v>
      </c>
      <c r="CD251" s="82">
        <f t="shared" ref="CD251" si="14381">+$D251*AU211</f>
        <v>0.56311736588146377</v>
      </c>
      <c r="CE251" s="82">
        <f t="shared" ref="CE251" si="14382">+$D251*AV211</f>
        <v>0.39201126431580668</v>
      </c>
      <c r="CF251" s="82">
        <f t="shared" ref="CF251" si="14383">+$D251*AW211</f>
        <v>0.26584167817332083</v>
      </c>
      <c r="CG251" s="82">
        <f t="shared" ref="CG251" si="14384">+$D251*AX211</f>
        <v>0.17545174015585716</v>
      </c>
      <c r="CH251" s="82">
        <f t="shared" ref="CH251" si="14385">+$D251*AY211</f>
        <v>0.11257245254675687</v>
      </c>
      <c r="CI251" s="82">
        <f t="shared" ref="CI251" si="14386">+$D251*AZ211</f>
        <v>7.0128603211395413E-2</v>
      </c>
      <c r="CJ251" s="82">
        <f t="shared" ref="CJ251" si="14387">+$D251*BA211</f>
        <v>4.235237576509928E-2</v>
      </c>
      <c r="CK251" s="82">
        <f t="shared" ref="CK251" si="14388">+$D251*BB211</f>
        <v>2.474784578056672E-2</v>
      </c>
      <c r="CL251" s="82">
        <f t="shared" ref="CL251" si="14389">+$D251*BC211</f>
        <v>1.3956309475350119E-2</v>
      </c>
      <c r="CM251" s="82">
        <f t="shared" ref="CM251" si="14390">+$D251*BD211</f>
        <v>7.5695029772675643E-3</v>
      </c>
      <c r="CN251" s="82">
        <f t="shared" ref="CN251" si="14391">+$D251*BE211</f>
        <v>3.9287424147636633E-3</v>
      </c>
      <c r="CO251" s="82">
        <f t="shared" ref="CO251" si="14392">+$D251*BF211</f>
        <v>1.9364083249643759E-3</v>
      </c>
      <c r="EB251" s="82">
        <f>+$D251*CS211</f>
        <v>15.499429153347346</v>
      </c>
      <c r="EC251" s="82">
        <f t="shared" ref="EC251" si="14393">+$D251*CT211</f>
        <v>14.259474821079559</v>
      </c>
      <c r="ED251" s="82">
        <f t="shared" ref="ED251" si="14394">+$D251*CU211</f>
        <v>13.118716835393196</v>
      </c>
      <c r="EE251" s="82">
        <f t="shared" ref="EE251" si="14395">+$D251*CV211</f>
        <v>12.069219488561739</v>
      </c>
      <c r="EF251" s="82">
        <f t="shared" ref="EF251" si="14396">+$D251*CW211</f>
        <v>11.103681929476801</v>
      </c>
      <c r="EG251" s="82">
        <f t="shared" ref="EG251" si="14397">+$D251*CX211</f>
        <v>10.215387375118658</v>
      </c>
      <c r="EH251" s="82">
        <f t="shared" ref="EH251" si="14398">+$D251*CY211</f>
        <v>9.3981563851091643</v>
      </c>
      <c r="EI251" s="82">
        <f t="shared" ref="EI251" si="14399">+$D251*CZ211</f>
        <v>8.6463038743004326</v>
      </c>
      <c r="EJ251" s="82">
        <f t="shared" ref="EJ251" si="14400">+$D251*DA211</f>
        <v>7.954599564356398</v>
      </c>
      <c r="EK251" s="82">
        <f t="shared" ref="EK251" si="14401">+$D251*DB211</f>
        <v>7.3182315992078868</v>
      </c>
      <c r="EL251" s="82">
        <f t="shared" ref="EL251" si="14402">+$D251*DC211</f>
        <v>6.7327730712712563</v>
      </c>
      <c r="EM251" s="82">
        <f t="shared" ref="EM251" si="14403">+$D251*DD211</f>
        <v>6.1941512255695557</v>
      </c>
      <c r="EN251" s="82">
        <f t="shared" ref="EN251" si="14404">+$D251*DE211</f>
        <v>5.6986191275239912</v>
      </c>
      <c r="EO251" s="82">
        <f t="shared" ref="EO251" si="14405">+$D251*DF211</f>
        <v>5.2427295973220724</v>
      </c>
      <c r="EP251" s="82">
        <f t="shared" ref="EP251" si="14406">+$D251*DG211</f>
        <v>4.8233112295363068</v>
      </c>
      <c r="EQ251" s="82">
        <f t="shared" ref="EQ251" si="14407">+$D251*DH211</f>
        <v>4.437446331173402</v>
      </c>
      <c r="ER251" s="82">
        <f t="shared" ref="ER251" si="14408">+$D251*DI211</f>
        <v>4.08245062467953</v>
      </c>
      <c r="ES251" s="82">
        <f t="shared" ref="ES251" si="14409">+$D251*DJ211</f>
        <v>3.7558545747051677</v>
      </c>
      <c r="ET251" s="82">
        <f t="shared" ref="ET251" si="14410">+$D251*DK211</f>
        <v>3.4553862087287546</v>
      </c>
      <c r="EU251" s="82">
        <f t="shared" ref="EU251" si="14411">+$D251*DL211</f>
        <v>3.1789553120304541</v>
      </c>
      <c r="EV251" s="82">
        <f t="shared" ref="EV251" si="14412">+$D251*DM211</f>
        <v>2.924638887068018</v>
      </c>
      <c r="EW251" s="82">
        <f t="shared" ref="EW251" si="14413">+$D251*DN211</f>
        <v>2.6906677761025768</v>
      </c>
      <c r="EX251" s="82">
        <f t="shared" ref="EX251" si="14414">+$D251*DO211</f>
        <v>2.4754143540143709</v>
      </c>
      <c r="EY251" s="82">
        <f t="shared" ref="EY251" si="14415">+$D251*DP211</f>
        <v>2.2773812056932208</v>
      </c>
      <c r="EZ251" s="82">
        <f t="shared" ref="EZ251" si="14416">+$D251*DQ211</f>
        <v>2.0951907092377633</v>
      </c>
      <c r="FA251" s="82">
        <f t="shared" ref="FA251" si="14417">+$D251*DR211</f>
        <v>1.9275754524987423</v>
      </c>
      <c r="FB251" s="82">
        <f t="shared" ref="FB251" si="14418">+$D251*DS211</f>
        <v>1.7733694162988434</v>
      </c>
      <c r="FC251" s="82">
        <f t="shared" ref="FC251" si="14419">+$D251*DT211</f>
        <v>1.6314998629949358</v>
      </c>
      <c r="FD251" s="82">
        <f t="shared" ref="FD251" si="14420">+$D251*DU211</f>
        <v>1.5009798739553408</v>
      </c>
      <c r="FE251" s="82">
        <f t="shared" ref="FE251" si="14421">+$D251*DV211</f>
        <v>1.3809014840389136</v>
      </c>
      <c r="FF251" s="82">
        <f t="shared" ref="FF251" si="14422">+$D251*DW211</f>
        <v>1.2704293653158008</v>
      </c>
      <c r="FG251" s="82">
        <f t="shared" ref="FG251" si="14423">+$D251*DX211</f>
        <v>1.1687950160905365</v>
      </c>
      <c r="FH251" s="82">
        <f t="shared" ref="FH251" si="14424">+$D251*DY211</f>
        <v>1.0752914148032937</v>
      </c>
      <c r="FI251" s="82">
        <f t="shared" ref="FI251" si="14425">+$D251*DZ211</f>
        <v>0.98926810161903045</v>
      </c>
      <c r="FJ251" s="82">
        <f t="shared" ref="FJ251" si="14426">+$D251*EA211</f>
        <v>0.91012665348950794</v>
      </c>
      <c r="FK251" s="82">
        <f t="shared" ref="FK251" si="14427">+$D251*EB211</f>
        <v>0.83731652121034728</v>
      </c>
      <c r="FL251" s="82">
        <f t="shared" ref="FL251" si="14428">+$D251*EC211</f>
        <v>0.77033119951351947</v>
      </c>
      <c r="FM251" s="82">
        <f t="shared" ref="FM251" si="14429">+$D251*ED211</f>
        <v>0.70870470355243809</v>
      </c>
      <c r="FN251" s="82">
        <f t="shared" ref="FN251" si="14430">+$D251*EE211</f>
        <v>0.65200832726824298</v>
      </c>
      <c r="FO251" s="82">
        <f t="shared" ref="FO251" si="14431">+$D251*EF211</f>
        <v>0.59984766108678356</v>
      </c>
      <c r="FP251" s="82">
        <f t="shared" ref="FP251" si="14432">+$D251*EG211</f>
        <v>0.55185984819984091</v>
      </c>
      <c r="FQ251" s="82">
        <f t="shared" ref="FQ251" si="14433">+$D251*EH211</f>
        <v>0.50771106034385372</v>
      </c>
      <c r="FR251" s="82">
        <f t="shared" ref="FR251" si="14434">+$D251*EI211</f>
        <v>0.46709417551634541</v>
      </c>
      <c r="FS251" s="82">
        <f t="shared" ref="FS251" si="14435">+$D251*EJ211</f>
        <v>0.42972664147503775</v>
      </c>
      <c r="FT251" s="82">
        <f t="shared" ref="FT251" si="14436">+$D251*EK211</f>
        <v>0.39534851015703476</v>
      </c>
      <c r="FU251" s="82">
        <f t="shared" ref="FU251" si="14437">+$D251*EL211</f>
        <v>0.36372062934447197</v>
      </c>
    </row>
    <row r="252" spans="1:177">
      <c r="A252" s="79">
        <v>1988</v>
      </c>
      <c r="D252" s="98">
        <f>Data!CF52</f>
        <v>21.409778183887411</v>
      </c>
      <c r="AW252" s="82">
        <f>+$D252*M211</f>
        <v>21.409100109624955</v>
      </c>
      <c r="AX252" s="82">
        <f t="shared" ref="AX252" si="14438">+$D252*N211</f>
        <v>21.192214033268311</v>
      </c>
      <c r="AY252" s="82">
        <f t="shared" ref="AY252" si="14439">+$D252*O211</f>
        <v>20.970398145581697</v>
      </c>
      <c r="AZ252" s="82">
        <f t="shared" ref="AZ252" si="14440">+$D252*P211</f>
        <v>20.743143311210616</v>
      </c>
      <c r="BA252" s="82">
        <f t="shared" ref="BA252" si="14441">+$D252*Q211</f>
        <v>20.509708089955303</v>
      </c>
      <c r="BB252" s="82">
        <f t="shared" ref="BB252" si="14442">+$D252*R211</f>
        <v>20.269010570262534</v>
      </c>
      <c r="BC252" s="82">
        <f t="shared" ref="BC252" si="14443">+$D252*S211</f>
        <v>20.019487685964215</v>
      </c>
      <c r="BD252" s="82">
        <f t="shared" ref="BD252" si="14444">+$D252*T211</f>
        <v>19.758923062563028</v>
      </c>
      <c r="BE252" s="82">
        <f t="shared" ref="BE252" si="14445">+$D252*U211</f>
        <v>19.484251606367941</v>
      </c>
      <c r="BF252" s="82">
        <f t="shared" ref="BF252" si="14446">+$D252*V211</f>
        <v>19.1913591110808</v>
      </c>
      <c r="BG252" s="82">
        <f t="shared" ref="BG252" si="14447">+$D252*W211</f>
        <v>18.874907340522096</v>
      </c>
      <c r="BH252" s="82">
        <f t="shared" ref="BH252" si="14448">+$D252*X211</f>
        <v>18.528227479906562</v>
      </c>
      <c r="BI252" s="82">
        <f t="shared" ref="BI252" si="14449">+$D252*Y211</f>
        <v>18.143334491435763</v>
      </c>
      <c r="BJ252" s="82">
        <f t="shared" ref="BJ252" si="14450">+$D252*Z211</f>
        <v>17.711117858200382</v>
      </c>
      <c r="BK252" s="82">
        <f t="shared" ref="BK252" si="14451">+$D252*AA211</f>
        <v>17.221756446050094</v>
      </c>
      <c r="BL252" s="82">
        <f t="shared" ref="BL252" si="14452">+$D252*AB211</f>
        <v>16.665383826795306</v>
      </c>
      <c r="BM252" s="82">
        <f t="shared" ref="BM252" si="14453">+$D252*AC211</f>
        <v>16.032994908195707</v>
      </c>
      <c r="BN252" s="82">
        <f t="shared" ref="BN252" si="14454">+$D252*AD211</f>
        <v>15.317538231801999</v>
      </c>
      <c r="BO252" s="82">
        <f t="shared" ref="BO252" si="14455">+$D252*AE211</f>
        <v>14.515087998310449</v>
      </c>
      <c r="BP252" s="82">
        <f t="shared" ref="BP252" si="14456">+$D252*AF211</f>
        <v>13.625946276419658</v>
      </c>
      <c r="BQ252" s="82">
        <f t="shared" ref="BQ252" si="14457">+$D252*AG211</f>
        <v>12.655500819868374</v>
      </c>
      <c r="BR252" s="82">
        <f t="shared" ref="BR252" si="14458">+$D252*AH211</f>
        <v>11.614667701208292</v>
      </c>
      <c r="BS252" s="82">
        <f t="shared" ref="BS252" si="14459">+$D252*AI211</f>
        <v>10.519785912589567</v>
      </c>
      <c r="BT252" s="82">
        <f t="shared" ref="BT252" si="14460">+$D252*AJ211</f>
        <v>9.3919010997988952</v>
      </c>
      <c r="BU252" s="82">
        <f t="shared" ref="BU252" si="14461">+$D252*AK211</f>
        <v>8.2554673800616829</v>
      </c>
      <c r="BV252" s="82">
        <f t="shared" ref="BV252" si="14462">+$D252*AL211</f>
        <v>7.1365927279624701</v>
      </c>
      <c r="BW252" s="82">
        <f t="shared" ref="BW252" si="14463">+$D252*AM211</f>
        <v>6.0610346529412569</v>
      </c>
      <c r="BX252" s="82">
        <f t="shared" ref="BX252" si="14464">+$D252*AN211</f>
        <v>5.0522007390382146</v>
      </c>
      <c r="BY252" s="82">
        <f t="shared" ref="BY252" si="14465">+$D252*AO211</f>
        <v>4.1294117542388857</v>
      </c>
      <c r="BZ252" s="82">
        <f t="shared" ref="BZ252" si="14466">+$D252*AP211</f>
        <v>3.306642113487281</v>
      </c>
      <c r="CA252" s="82">
        <f t="shared" ref="CA252" si="14467">+$D252*AQ211</f>
        <v>2.5918726232740443</v>
      </c>
      <c r="CB252" s="82">
        <f t="shared" ref="CB252" si="14468">+$D252*AR211</f>
        <v>1.9870908748057583</v>
      </c>
      <c r="CC252" s="82">
        <f t="shared" ref="CC252" si="14469">+$D252*AS211</f>
        <v>1.4888761867334908</v>
      </c>
      <c r="CD252" s="82">
        <f t="shared" ref="CD252" si="14470">+$D252*AT211</f>
        <v>1.0894277147214175</v>
      </c>
      <c r="CE252" s="82">
        <f t="shared" ref="CE252" si="14471">+$D252*AU211</f>
        <v>0.77784915661964094</v>
      </c>
      <c r="CF252" s="82">
        <f t="shared" ref="CF252" si="14472">+$D252*AV211</f>
        <v>0.54149569842539047</v>
      </c>
      <c r="CG252" s="82">
        <f t="shared" ref="CG252" si="14473">+$D252*AW211</f>
        <v>0.36721425708081573</v>
      </c>
      <c r="CH252" s="82">
        <f t="shared" ref="CH252" si="14474">+$D252*AX211</f>
        <v>0.24235620560920484</v>
      </c>
      <c r="CI252" s="82">
        <f t="shared" ref="CI252" si="14475">+$D252*AY211</f>
        <v>0.15549935515668625</v>
      </c>
      <c r="CJ252" s="82">
        <f t="shared" ref="CJ252" si="14476">+$D252*AZ211</f>
        <v>9.6870524988178094E-2</v>
      </c>
      <c r="CK252" s="82">
        <f t="shared" ref="CK252" si="14477">+$D252*BA211</f>
        <v>5.8502475266684027E-2</v>
      </c>
      <c r="CL252" s="82">
        <f t="shared" ref="CL252" si="14478">+$D252*BB211</f>
        <v>3.4184864710101848E-2</v>
      </c>
      <c r="CM252" s="82">
        <f t="shared" ref="CM252" si="14479">+$D252*BC211</f>
        <v>1.9278225486672278E-2</v>
      </c>
      <c r="CN252" s="82">
        <f t="shared" ref="CN252" si="14480">+$D252*BD211</f>
        <v>1.0455957964785703E-2</v>
      </c>
      <c r="CO252" s="82">
        <f t="shared" ref="CO252" si="14481">+$D252*BE211</f>
        <v>5.4268775197797905E-3</v>
      </c>
      <c r="EC252" s="82">
        <f>+$D252*CS211</f>
        <v>21.409778183887411</v>
      </c>
      <c r="ED252" s="82">
        <f t="shared" ref="ED252" si="14482">+$D252*CT211</f>
        <v>19.696995929176421</v>
      </c>
      <c r="EE252" s="82">
        <f t="shared" ref="EE252" si="14483">+$D252*CU211</f>
        <v>18.121236254842305</v>
      </c>
      <c r="EF252" s="82">
        <f t="shared" ref="EF252" si="14484">+$D252*CV211</f>
        <v>16.671537354454923</v>
      </c>
      <c r="EG252" s="82">
        <f t="shared" ref="EG252" si="14485">+$D252*CW211</f>
        <v>15.337814366098529</v>
      </c>
      <c r="EH252" s="82">
        <f t="shared" ref="EH252" si="14486">+$D252*CX211</f>
        <v>14.110789216810648</v>
      </c>
      <c r="EI252" s="82">
        <f t="shared" ref="EI252" si="14487">+$D252*CY211</f>
        <v>12.981926079465795</v>
      </c>
      <c r="EJ252" s="82">
        <f t="shared" ref="EJ252" si="14488">+$D252*CZ211</f>
        <v>11.943371993108531</v>
      </c>
      <c r="EK252" s="82">
        <f t="shared" ref="EK252" si="14489">+$D252*DA211</f>
        <v>10.987902233659851</v>
      </c>
      <c r="EL252" s="82">
        <f t="shared" ref="EL252" si="14490">+$D252*DB211</f>
        <v>10.108870054967063</v>
      </c>
      <c r="EM252" s="82">
        <f t="shared" ref="EM252" si="14491">+$D252*DC211</f>
        <v>9.3001604505696989</v>
      </c>
      <c r="EN252" s="82">
        <f t="shared" ref="EN252" si="14492">+$D252*DD211</f>
        <v>8.5561476145241215</v>
      </c>
      <c r="EO252" s="82">
        <f t="shared" ref="EO252" si="14493">+$D252*DE211</f>
        <v>7.8716558053621934</v>
      </c>
      <c r="EP252" s="82">
        <f t="shared" ref="EP252" si="14494">+$D252*DF211</f>
        <v>7.2419233409332175</v>
      </c>
      <c r="EQ252" s="82">
        <f t="shared" ref="EQ252" si="14495">+$D252*DG211</f>
        <v>6.6625694736585608</v>
      </c>
      <c r="ER252" s="82">
        <f t="shared" ref="ER252" si="14496">+$D252*DH211</f>
        <v>6.1295639157658757</v>
      </c>
      <c r="ES252" s="82">
        <f t="shared" ref="ES252" si="14497">+$D252*DI211</f>
        <v>5.6391988025046063</v>
      </c>
      <c r="ET252" s="82">
        <f t="shared" ref="ET252" si="14498">+$D252*DJ211</f>
        <v>5.1880628983042376</v>
      </c>
      <c r="EU252" s="82">
        <f t="shared" ref="EU252" si="14499">+$D252*DK211</f>
        <v>4.7730178664398988</v>
      </c>
      <c r="EV252" s="82">
        <f t="shared" ref="EV252" si="14500">+$D252*DL211</f>
        <v>4.3911764371247068</v>
      </c>
      <c r="EW252" s="82">
        <f t="shared" ref="EW252" si="14501">+$D252*DM211</f>
        <v>4.0398823221547309</v>
      </c>
      <c r="EX252" s="82">
        <f t="shared" ref="EX252" si="14502">+$D252*DN211</f>
        <v>3.7166917363823524</v>
      </c>
      <c r="EY252" s="82">
        <f t="shared" ref="EY252" si="14503">+$D252*DO211</f>
        <v>3.4193563974717645</v>
      </c>
      <c r="EZ252" s="82">
        <f t="shared" ref="EZ252" si="14504">+$D252*DP211</f>
        <v>3.145807885674023</v>
      </c>
      <c r="FA252" s="82">
        <f t="shared" ref="FA252" si="14505">+$D252*DQ211</f>
        <v>2.8941432548201016</v>
      </c>
      <c r="FB252" s="82">
        <f t="shared" ref="FB252" si="14506">+$D252*DR211</f>
        <v>2.6626117944344934</v>
      </c>
      <c r="FC252" s="82">
        <f t="shared" ref="FC252" si="14507">+$D252*DS211</f>
        <v>2.4496028508797343</v>
      </c>
      <c r="FD252" s="82">
        <f t="shared" ref="FD252" si="14508">+$D252*DT211</f>
        <v>2.2536346228093556</v>
      </c>
      <c r="FE252" s="82">
        <f t="shared" ref="FE252" si="14509">+$D252*DU211</f>
        <v>2.0733438529846073</v>
      </c>
      <c r="FF252" s="82">
        <f t="shared" ref="FF252" si="14510">+$D252*DV211</f>
        <v>1.9074763447458385</v>
      </c>
      <c r="FG252" s="82">
        <f t="shared" ref="FG252" si="14511">+$D252*DW211</f>
        <v>1.7548782371661715</v>
      </c>
      <c r="FH252" s="82">
        <f t="shared" ref="FH252" si="14512">+$D252*DX211</f>
        <v>1.6144879781928778</v>
      </c>
      <c r="FI252" s="82">
        <f t="shared" ref="FI252" si="14513">+$D252*DY211</f>
        <v>1.4853289399374479</v>
      </c>
      <c r="FJ252" s="82">
        <f t="shared" ref="FJ252" si="14514">+$D252*DZ211</f>
        <v>1.3665026247424521</v>
      </c>
      <c r="FK252" s="82">
        <f t="shared" ref="FK252" si="14515">+$D252*EA211</f>
        <v>1.2571824147630559</v>
      </c>
      <c r="FL252" s="82">
        <f t="shared" ref="FL252" si="14516">+$D252*EB211</f>
        <v>1.1566078215820115</v>
      </c>
      <c r="FM252" s="82">
        <f t="shared" ref="FM252" si="14517">+$D252*EC211</f>
        <v>1.0640791958554505</v>
      </c>
      <c r="FN252" s="82">
        <f t="shared" ref="FN252" si="14518">+$D252*ED211</f>
        <v>0.97895286018701466</v>
      </c>
      <c r="FO252" s="82">
        <f t="shared" ref="FO252" si="14519">+$D252*EE211</f>
        <v>0.90063663137205341</v>
      </c>
      <c r="FP252" s="82">
        <f t="shared" ref="FP252" si="14520">+$D252*EF211</f>
        <v>0.82858570086228922</v>
      </c>
      <c r="FQ252" s="82">
        <f t="shared" ref="FQ252" si="14521">+$D252*EG211</f>
        <v>0.76229884479330612</v>
      </c>
      <c r="FR252" s="82">
        <f t="shared" ref="FR252" si="14522">+$D252*EH211</f>
        <v>0.70131493720984173</v>
      </c>
      <c r="FS252" s="82">
        <f t="shared" ref="FS252" si="14523">+$D252*EI211</f>
        <v>0.64520974223305438</v>
      </c>
      <c r="FT252" s="82">
        <f t="shared" ref="FT252" si="14524">+$D252*EJ211</f>
        <v>0.59359296285440999</v>
      </c>
      <c r="FU252" s="82">
        <f t="shared" ref="FU252" si="14525">+$D252*EK211</f>
        <v>0.5461055258260572</v>
      </c>
    </row>
    <row r="253" spans="1:177">
      <c r="A253" s="79">
        <v>1989</v>
      </c>
      <c r="D253" s="98">
        <f>Data!CF53</f>
        <v>19.690365811850572</v>
      </c>
      <c r="AW253" s="82"/>
      <c r="AX253" s="82">
        <f>+$D253*M211</f>
        <v>19.689742193513162</v>
      </c>
      <c r="AY253" s="82">
        <f t="shared" ref="AY253" si="14526">+$D253*N211</f>
        <v>19.490274167909178</v>
      </c>
      <c r="AZ253" s="82">
        <f t="shared" ref="AZ253" si="14527">+$D253*O211</f>
        <v>19.286272242531137</v>
      </c>
      <c r="BA253" s="82">
        <f t="shared" ref="BA253" si="14528">+$D253*P211</f>
        <v>19.077268170520448</v>
      </c>
      <c r="BB253" s="82">
        <f t="shared" ref="BB253" si="14529">+$D253*Q211</f>
        <v>18.862580056500352</v>
      </c>
      <c r="BC253" s="82">
        <f t="shared" ref="BC253" si="14530">+$D253*R211</f>
        <v>18.641212876885081</v>
      </c>
      <c r="BD253" s="82">
        <f t="shared" ref="BD253" si="14531">+$D253*S211</f>
        <v>18.411729094845732</v>
      </c>
      <c r="BE253" s="82">
        <f t="shared" ref="BE253" si="14532">+$D253*T211</f>
        <v>18.172090332205137</v>
      </c>
      <c r="BF253" s="82">
        <f t="shared" ref="BF253" si="14533">+$D253*U211</f>
        <v>17.919477651956765</v>
      </c>
      <c r="BG253" s="82">
        <f t="shared" ref="BG253" si="14534">+$D253*V211</f>
        <v>17.650107258381652</v>
      </c>
      <c r="BH253" s="82">
        <f t="shared" ref="BH253" si="14535">+$D253*W211</f>
        <v>17.359069627323986</v>
      </c>
      <c r="BI253" s="82">
        <f t="shared" ref="BI253" si="14536">+$D253*X211</f>
        <v>17.040231514360325</v>
      </c>
      <c r="BJ253" s="82">
        <f t="shared" ref="BJ253" si="14537">+$D253*Y211</f>
        <v>16.686249157499198</v>
      </c>
      <c r="BK253" s="82">
        <f t="shared" ref="BK253" si="14538">+$D253*Z211</f>
        <v>16.288743702502192</v>
      </c>
      <c r="BL253" s="82">
        <f t="shared" ref="BL253" si="14539">+$D253*AA211</f>
        <v>15.838682747331037</v>
      </c>
      <c r="BM253" s="82">
        <f t="shared" ref="BM253" si="14540">+$D253*AB211</f>
        <v>15.326992233457855</v>
      </c>
      <c r="BN253" s="82">
        <f t="shared" ref="BN253" si="14541">+$D253*AC211</f>
        <v>14.745390264692116</v>
      </c>
      <c r="BO253" s="82">
        <f t="shared" ref="BO253" si="14542">+$D253*AD211</f>
        <v>14.08739168293544</v>
      </c>
      <c r="BP253" s="82">
        <f t="shared" ref="BP253" si="14543">+$D253*AE211</f>
        <v>13.349385968558412</v>
      </c>
      <c r="BQ253" s="82">
        <f t="shared" ref="BQ253" si="14544">+$D253*AF211</f>
        <v>12.531650931219996</v>
      </c>
      <c r="BR253" s="82">
        <f t="shared" ref="BR253" si="14545">+$D253*AG211</f>
        <v>11.639141635896062</v>
      </c>
      <c r="BS253" s="82">
        <f t="shared" ref="BS253" si="14546">+$D253*AH211</f>
        <v>10.681897488876828</v>
      </c>
      <c r="BT253" s="82">
        <f t="shared" ref="BT253" si="14547">+$D253*AI211</f>
        <v>9.6749453031292649</v>
      </c>
      <c r="BU253" s="82">
        <f t="shared" ref="BU253" si="14548">+$D253*AJ211</f>
        <v>8.6376405554232552</v>
      </c>
      <c r="BV253" s="82">
        <f t="shared" ref="BV253" si="14549">+$D253*AK211</f>
        <v>7.5924734607268656</v>
      </c>
      <c r="BW253" s="82">
        <f t="shared" ref="BW253" si="14550">+$D253*AL211</f>
        <v>6.5634552706168572</v>
      </c>
      <c r="BX253" s="82">
        <f t="shared" ref="BX253" si="14551">+$D253*AM211</f>
        <v>5.5742749172680419</v>
      </c>
      <c r="BY253" s="82">
        <f t="shared" ref="BY253" si="14552">+$D253*AN211</f>
        <v>4.6464601292053906</v>
      </c>
      <c r="BZ253" s="82">
        <f t="shared" ref="BZ253" si="14553">+$D253*AO211</f>
        <v>3.7977800297768298</v>
      </c>
      <c r="CA253" s="82">
        <f t="shared" ref="CA253" si="14554">+$D253*AP211</f>
        <v>3.0410867531750077</v>
      </c>
      <c r="CB253" s="82">
        <f t="shared" ref="CB253" si="14555">+$D253*AQ211</f>
        <v>2.3837201698985653</v>
      </c>
      <c r="CC253" s="82">
        <f t="shared" ref="CC253" si="14556">+$D253*AR211</f>
        <v>1.8275082483461431</v>
      </c>
      <c r="CD253" s="82">
        <f t="shared" ref="CD253" si="14557">+$D253*AS211</f>
        <v>1.3693050209832918</v>
      </c>
      <c r="CE253" s="82">
        <f t="shared" ref="CE253" si="14558">+$D253*AT211</f>
        <v>1.0019361267636524</v>
      </c>
      <c r="CF253" s="82">
        <f t="shared" ref="CF253" si="14559">+$D253*AU211</f>
        <v>0.71538034204421641</v>
      </c>
      <c r="CG253" s="82">
        <f t="shared" ref="CG253" si="14560">+$D253*AV211</f>
        <v>0.49800835375135555</v>
      </c>
      <c r="CH253" s="82">
        <f t="shared" ref="CH253" si="14561">+$D253*AW211</f>
        <v>0.33772339868003859</v>
      </c>
      <c r="CI253" s="82">
        <f t="shared" ref="CI253" si="14562">+$D253*AX211</f>
        <v>0.22289265700140196</v>
      </c>
      <c r="CJ253" s="82">
        <f t="shared" ref="CJ253" si="14563">+$D253*AY211</f>
        <v>0.14301125215983351</v>
      </c>
      <c r="CK253" s="82">
        <f t="shared" ref="CK253" si="14564">+$D253*AZ211</f>
        <v>8.9090884409009127E-2</v>
      </c>
      <c r="CL253" s="82">
        <f t="shared" ref="CL253" si="14565">+$D253*BA211</f>
        <v>5.3804160370361669E-2</v>
      </c>
      <c r="CM253" s="82">
        <f t="shared" ref="CM253" si="14566">+$D253*BB211</f>
        <v>3.1439489264634142E-2</v>
      </c>
      <c r="CN253" s="82">
        <f t="shared" ref="CN253" si="14567">+$D253*BC211</f>
        <v>1.7729997423401346E-2</v>
      </c>
      <c r="CO253" s="82">
        <f t="shared" ref="CO253" si="14568">+$D253*BD211</f>
        <v>9.6162433572014143E-3</v>
      </c>
      <c r="EC253" s="82"/>
      <c r="ED253" s="82">
        <f>+$D253*CS211</f>
        <v>19.690365811850572</v>
      </c>
      <c r="EE253" s="82">
        <f t="shared" ref="EE253" si="14569">+$D253*CT211</f>
        <v>18.115136546902527</v>
      </c>
      <c r="EF253" s="82">
        <f t="shared" ref="EF253" si="14570">+$D253*CU211</f>
        <v>16.665925623150326</v>
      </c>
      <c r="EG253" s="82">
        <f t="shared" ref="EG253" si="14571">+$D253*CV211</f>
        <v>15.3326515732983</v>
      </c>
      <c r="EH253" s="82">
        <f t="shared" ref="EH253" si="14572">+$D253*CW211</f>
        <v>14.106039447434437</v>
      </c>
      <c r="EI253" s="82">
        <f t="shared" ref="EI253" si="14573">+$D253*CX211</f>
        <v>12.977556291639683</v>
      </c>
      <c r="EJ253" s="82">
        <f t="shared" ref="EJ253" si="14574">+$D253*CY211</f>
        <v>11.939351788308509</v>
      </c>
      <c r="EK253" s="82">
        <f t="shared" ref="EK253" si="14575">+$D253*CZ211</f>
        <v>10.984203645243827</v>
      </c>
      <c r="EL253" s="82">
        <f t="shared" ref="EL253" si="14576">+$D253*DA211</f>
        <v>10.105467353624322</v>
      </c>
      <c r="EM253" s="82">
        <f t="shared" ref="EM253" si="14577">+$D253*DB211</f>
        <v>9.2970299653343762</v>
      </c>
      <c r="EN253" s="82">
        <f t="shared" ref="EN253" si="14578">+$D253*DC211</f>
        <v>8.5532675681076267</v>
      </c>
      <c r="EO253" s="82">
        <f t="shared" ref="EO253" si="14579">+$D253*DD211</f>
        <v>7.8690061626590166</v>
      </c>
      <c r="EP253" s="82">
        <f t="shared" ref="EP253" si="14580">+$D253*DE211</f>
        <v>7.2394856696462959</v>
      </c>
      <c r="EQ253" s="82">
        <f t="shared" ref="EQ253" si="14581">+$D253*DF211</f>
        <v>6.6603268160745923</v>
      </c>
      <c r="ER253" s="82">
        <f t="shared" ref="ER253" si="14582">+$D253*DG211</f>
        <v>6.127500670788625</v>
      </c>
      <c r="ES253" s="82">
        <f t="shared" ref="ES253" si="14583">+$D253*DH211</f>
        <v>5.6373006171255353</v>
      </c>
      <c r="ET253" s="82">
        <f t="shared" ref="ET253" si="14584">+$D253*DI211</f>
        <v>5.186316567755493</v>
      </c>
      <c r="EU253" s="82">
        <f t="shared" ref="EU253" si="14585">+$D253*DJ211</f>
        <v>4.771411242335053</v>
      </c>
      <c r="EV253" s="82">
        <f t="shared" ref="EV253" si="14586">+$D253*DK211</f>
        <v>4.3896983429482495</v>
      </c>
      <c r="EW253" s="82">
        <f t="shared" ref="EW253" si="14587">+$D253*DL211</f>
        <v>4.038522475512389</v>
      </c>
      <c r="EX253" s="82">
        <f t="shared" ref="EX253" si="14588">+$D253*DM211</f>
        <v>3.7154406774713986</v>
      </c>
      <c r="EY253" s="82">
        <f t="shared" ref="EY253" si="14589">+$D253*DN211</f>
        <v>3.4182054232736867</v>
      </c>
      <c r="EZ253" s="82">
        <f t="shared" ref="EZ253" si="14590">+$D253*DO211</f>
        <v>3.1447489894117919</v>
      </c>
      <c r="FA253" s="82">
        <f t="shared" ref="FA253" si="14591">+$D253*DP211</f>
        <v>2.8931690702588484</v>
      </c>
      <c r="FB253" s="82">
        <f t="shared" ref="FB253" si="14592">+$D253*DQ211</f>
        <v>2.6617155446381409</v>
      </c>
      <c r="FC253" s="82">
        <f t="shared" ref="FC253" si="14593">+$D253*DR211</f>
        <v>2.4487783010670898</v>
      </c>
      <c r="FD253" s="82">
        <f t="shared" ref="FD253" si="14594">+$D253*DS211</f>
        <v>2.2528760369817227</v>
      </c>
      <c r="FE253" s="82">
        <f t="shared" ref="FE253" si="14595">+$D253*DT211</f>
        <v>2.072645954023185</v>
      </c>
      <c r="FF253" s="82">
        <f t="shared" ref="FF253" si="14596">+$D253*DU211</f>
        <v>1.9068342777013301</v>
      </c>
      <c r="FG253" s="82">
        <f t="shared" ref="FG253" si="14597">+$D253*DV211</f>
        <v>1.7542875354852236</v>
      </c>
      <c r="FH253" s="82">
        <f t="shared" ref="FH253" si="14598">+$D253*DW211</f>
        <v>1.6139445326464059</v>
      </c>
      <c r="FI253" s="82">
        <f t="shared" ref="FI253" si="14599">+$D253*DX211</f>
        <v>1.4848289700346935</v>
      </c>
      <c r="FJ253" s="82">
        <f t="shared" ref="FJ253" si="14600">+$D253*DY211</f>
        <v>1.366042652431918</v>
      </c>
      <c r="FK253" s="82">
        <f t="shared" ref="FK253" si="14601">+$D253*DZ211</f>
        <v>1.2567592402373648</v>
      </c>
      <c r="FL253" s="82">
        <f t="shared" ref="FL253" si="14602">+$D253*EA211</f>
        <v>1.1562185010183756</v>
      </c>
      <c r="FM253" s="82">
        <f t="shared" ref="FM253" si="14603">+$D253*EB211</f>
        <v>1.0637210209369055</v>
      </c>
      <c r="FN253" s="82">
        <f t="shared" ref="FN253" si="14604">+$D253*EC211</f>
        <v>0.97862333926195311</v>
      </c>
      <c r="FO253" s="82">
        <f t="shared" ref="FO253" si="14605">+$D253*ED211</f>
        <v>0.90033347212099701</v>
      </c>
      <c r="FP253" s="82">
        <f t="shared" ref="FP253" si="14606">+$D253*EE211</f>
        <v>0.82830679435131715</v>
      </c>
      <c r="FQ253" s="82">
        <f t="shared" ref="FQ253" si="14607">+$D253*EF211</f>
        <v>0.76204225080321186</v>
      </c>
      <c r="FR253" s="82">
        <f t="shared" ref="FR253" si="14608">+$D253*EG211</f>
        <v>0.70107887073895503</v>
      </c>
      <c r="FS253" s="82">
        <f t="shared" ref="FS253" si="14609">+$D253*EH211</f>
        <v>0.6449925610798386</v>
      </c>
      <c r="FT253" s="82">
        <f t="shared" ref="FT253" si="14610">+$D253*EI211</f>
        <v>0.59339315619345157</v>
      </c>
      <c r="FU253" s="82">
        <f t="shared" ref="FU253" si="14611">+$D253*EJ211</f>
        <v>0.54592170369797544</v>
      </c>
    </row>
    <row r="254" spans="1:177">
      <c r="A254" s="79">
        <v>1990</v>
      </c>
      <c r="D254" s="98">
        <f>Data!CF54</f>
        <v>20.00198693653709</v>
      </c>
      <c r="AW254" s="82"/>
      <c r="AX254" s="82"/>
      <c r="AY254" s="82">
        <f>+$D254*M211</f>
        <v>20.001353448771681</v>
      </c>
      <c r="AZ254" s="82">
        <f t="shared" ref="AZ254" si="14612">+$D254*N211</f>
        <v>19.798728628059283</v>
      </c>
      <c r="BA254" s="82">
        <f t="shared" ref="BA254" si="14613">+$D254*O211</f>
        <v>19.591498153753712</v>
      </c>
      <c r="BB254" s="82">
        <f t="shared" ref="BB254" si="14614">+$D254*P211</f>
        <v>19.379186368488408</v>
      </c>
      <c r="BC254" s="82">
        <f t="shared" ref="BC254" si="14615">+$D254*Q211</f>
        <v>19.161100585162064</v>
      </c>
      <c r="BD254" s="82">
        <f t="shared" ref="BD254" si="14616">+$D254*R211</f>
        <v>18.936230032875123</v>
      </c>
      <c r="BE254" s="82">
        <f t="shared" ref="BE254" si="14617">+$D254*S211</f>
        <v>18.703114424238965</v>
      </c>
      <c r="BF254" s="82">
        <f t="shared" ref="BF254" si="14618">+$D254*T211</f>
        <v>18.459683121558932</v>
      </c>
      <c r="BG254" s="82">
        <f t="shared" ref="BG254" si="14619">+$D254*U211</f>
        <v>18.203072575131674</v>
      </c>
      <c r="BH254" s="82">
        <f t="shared" ref="BH254" si="14620">+$D254*V211</f>
        <v>17.929439106619043</v>
      </c>
      <c r="BI254" s="82">
        <f t="shared" ref="BI254" si="14621">+$D254*W211</f>
        <v>17.633795493388021</v>
      </c>
      <c r="BJ254" s="82">
        <f t="shared" ref="BJ254" si="14622">+$D254*X211</f>
        <v>17.309911425854288</v>
      </c>
      <c r="BK254" s="82">
        <f t="shared" ref="BK254" si="14623">+$D254*Y211</f>
        <v>16.950326919128692</v>
      </c>
      <c r="BL254" s="82">
        <f t="shared" ref="BL254" si="14624">+$D254*Z211</f>
        <v>16.546530514631872</v>
      </c>
      <c r="BM254" s="82">
        <f t="shared" ref="BM254" si="14625">+$D254*AA211</f>
        <v>16.089346862890824</v>
      </c>
      <c r="BN254" s="82">
        <f t="shared" ref="BN254" si="14626">+$D254*AB211</f>
        <v>15.56955829868439</v>
      </c>
      <c r="BO254" s="82">
        <f t="shared" ref="BO254" si="14627">+$D254*AC211</f>
        <v>14.978751855946022</v>
      </c>
      <c r="BP254" s="82">
        <f t="shared" ref="BP254" si="14628">+$D254*AD211</f>
        <v>14.310339742005718</v>
      </c>
      <c r="BQ254" s="82">
        <f t="shared" ref="BQ254" si="14629">+$D254*AE211</f>
        <v>13.560654296894544</v>
      </c>
      <c r="BR254" s="82">
        <f t="shared" ref="BR254" si="14630">+$D254*AF211</f>
        <v>12.729977726906816</v>
      </c>
      <c r="BS254" s="82">
        <f t="shared" ref="BS254" si="14631">+$D254*AG211</f>
        <v>11.823343516227848</v>
      </c>
      <c r="BT254" s="82">
        <f t="shared" ref="BT254" si="14632">+$D254*AH211</f>
        <v>10.850949955503248</v>
      </c>
      <c r="BU254" s="82">
        <f t="shared" ref="BU254" si="14633">+$D254*AI211</f>
        <v>9.828061673106868</v>
      </c>
      <c r="BV254" s="82">
        <f t="shared" ref="BV254" si="14634">+$D254*AJ211</f>
        <v>8.7743404669555698</v>
      </c>
      <c r="BW254" s="82">
        <f t="shared" ref="BW254" si="14635">+$D254*AK211</f>
        <v>7.7126324837532581</v>
      </c>
      <c r="BX254" s="82">
        <f t="shared" ref="BX254" si="14636">+$D254*AL211</f>
        <v>6.6673289788456964</v>
      </c>
      <c r="BY254" s="82">
        <f t="shared" ref="BY254" si="14637">+$D254*AM211</f>
        <v>5.6624937871269987</v>
      </c>
      <c r="BZ254" s="82">
        <f t="shared" ref="BZ254" si="14638">+$D254*AN211</f>
        <v>4.7199953364793261</v>
      </c>
      <c r="CA254" s="82">
        <f t="shared" ref="CA254" si="14639">+$D254*AO211</f>
        <v>3.8578839656559074</v>
      </c>
      <c r="CB254" s="82">
        <f t="shared" ref="CB254" si="14640">+$D254*AP211</f>
        <v>3.0892152076358852</v>
      </c>
      <c r="CC254" s="82">
        <f t="shared" ref="CC254" si="14641">+$D254*AQ211</f>
        <v>2.4214450942285475</v>
      </c>
      <c r="CD254" s="82">
        <f t="shared" ref="CD254" si="14642">+$D254*AR211</f>
        <v>1.8564305233899498</v>
      </c>
      <c r="CE254" s="82">
        <f t="shared" ref="CE254" si="14643">+$D254*AS211</f>
        <v>1.390975739280506</v>
      </c>
      <c r="CF254" s="82">
        <f t="shared" ref="CF254" si="14644">+$D254*AT211</f>
        <v>1.017792838907529</v>
      </c>
      <c r="CG254" s="82">
        <f t="shared" ref="CG254" si="14645">+$D254*AU211</f>
        <v>0.72670200203248725</v>
      </c>
      <c r="CH254" s="82">
        <f t="shared" ref="CH254" si="14646">+$D254*AV211</f>
        <v>0.50588986924894364</v>
      </c>
      <c r="CI254" s="82">
        <f t="shared" ref="CI254" si="14647">+$D254*AW211</f>
        <v>0.34306823312015283</v>
      </c>
      <c r="CJ254" s="82">
        <f t="shared" ref="CJ254" si="14648">+$D254*AX211</f>
        <v>0.22642017198628558</v>
      </c>
      <c r="CK254" s="82">
        <f t="shared" ref="CK254" si="14649">+$D254*AY211</f>
        <v>0.1452745583709377</v>
      </c>
      <c r="CL254" s="82">
        <f t="shared" ref="CL254" si="14650">+$D254*AZ211</f>
        <v>9.050084305904818E-2</v>
      </c>
      <c r="CM254" s="82">
        <f t="shared" ref="CM254" si="14651">+$D254*BA211</f>
        <v>5.4655668825188596E-2</v>
      </c>
      <c r="CN254" s="82">
        <f t="shared" ref="CN254" si="14652">+$D254*BB211</f>
        <v>3.193705284968032E-2</v>
      </c>
      <c r="CO254" s="82">
        <f t="shared" ref="CO254" si="14653">+$D254*BC211</f>
        <v>1.8010593619051718E-2</v>
      </c>
      <c r="EC254" s="82"/>
      <c r="ED254" s="82"/>
      <c r="EE254" s="82">
        <f>+$D254*CS211</f>
        <v>20.00198693653709</v>
      </c>
      <c r="EF254" s="82">
        <f t="shared" ref="EF254" si="14654">+$D254*CT211</f>
        <v>18.401827981614122</v>
      </c>
      <c r="EG254" s="82">
        <f t="shared" ref="EG254" si="14655">+$D254*CU211</f>
        <v>16.929681743084995</v>
      </c>
      <c r="EH254" s="82">
        <f t="shared" ref="EH254" si="14656">+$D254*CV211</f>
        <v>15.575307203638195</v>
      </c>
      <c r="EI254" s="82">
        <f t="shared" ref="EI254" si="14657">+$D254*CW211</f>
        <v>14.329282627347141</v>
      </c>
      <c r="EJ254" s="82">
        <f t="shared" ref="EJ254" si="14658">+$D254*CX211</f>
        <v>13.182940017159369</v>
      </c>
      <c r="EK254" s="82">
        <f t="shared" ref="EK254" si="14659">+$D254*CY211</f>
        <v>12.12830481578662</v>
      </c>
      <c r="EL254" s="82">
        <f t="shared" ref="EL254" si="14660">+$D254*CZ211</f>
        <v>11.158040430523691</v>
      </c>
      <c r="EM254" s="82">
        <f t="shared" ref="EM254" si="14661">+$D254*DA211</f>
        <v>10.265397196081796</v>
      </c>
      <c r="EN254" s="82">
        <f t="shared" ref="EN254" si="14662">+$D254*DB211</f>
        <v>9.4441654203952528</v>
      </c>
      <c r="EO254" s="82">
        <f t="shared" ref="EO254" si="14663">+$D254*DC211</f>
        <v>8.688632186763634</v>
      </c>
      <c r="EP254" s="82">
        <f t="shared" ref="EP254" si="14664">+$D254*DD211</f>
        <v>7.9935416118225424</v>
      </c>
      <c r="EQ254" s="82">
        <f t="shared" ref="EQ254" si="14665">+$D254*DE211</f>
        <v>7.35405828287674</v>
      </c>
      <c r="ER254" s="82">
        <f t="shared" ref="ER254" si="14666">+$D254*DF211</f>
        <v>6.7657336202466007</v>
      </c>
      <c r="ES254" s="82">
        <f t="shared" ref="ES254" si="14667">+$D254*DG211</f>
        <v>6.2244749306268723</v>
      </c>
      <c r="ET254" s="82">
        <f t="shared" ref="ET254" si="14668">+$D254*DH211</f>
        <v>5.726516936176723</v>
      </c>
      <c r="EU254" s="82">
        <f t="shared" ref="EU254" si="14669">+$D254*DI211</f>
        <v>5.2683955812825856</v>
      </c>
      <c r="EV254" s="82">
        <f t="shared" ref="EV254" si="14670">+$D254*DJ211</f>
        <v>4.8469239347799791</v>
      </c>
      <c r="EW254" s="82">
        <f t="shared" ref="EW254" si="14671">+$D254*DK211</f>
        <v>4.4591700199975808</v>
      </c>
      <c r="EX254" s="82">
        <f t="shared" ref="EX254" si="14672">+$D254*DL211</f>
        <v>4.1024364183977742</v>
      </c>
      <c r="EY254" s="82">
        <f t="shared" ref="EY254" si="14673">+$D254*DM211</f>
        <v>3.7742415049259526</v>
      </c>
      <c r="EZ254" s="82">
        <f t="shared" ref="EZ254" si="14674">+$D254*DN211</f>
        <v>3.4723021845318764</v>
      </c>
      <c r="FA254" s="82">
        <f t="shared" ref="FA254" si="14675">+$D254*DO211</f>
        <v>3.1945180097693266</v>
      </c>
      <c r="FB254" s="82">
        <f t="shared" ref="FB254" si="14676">+$D254*DP211</f>
        <v>2.9389565689877801</v>
      </c>
      <c r="FC254" s="82">
        <f t="shared" ref="FC254" si="14677">+$D254*DQ211</f>
        <v>2.7038400434687579</v>
      </c>
      <c r="FD254" s="82">
        <f t="shared" ref="FD254" si="14678">+$D254*DR211</f>
        <v>2.4875328399912573</v>
      </c>
      <c r="FE254" s="82">
        <f t="shared" ref="FE254" si="14679">+$D254*DS211</f>
        <v>2.2885302127919571</v>
      </c>
      <c r="FF254" s="82">
        <f t="shared" ref="FF254" si="14680">+$D254*DT211</f>
        <v>2.1054477957686006</v>
      </c>
      <c r="FG254" s="82">
        <f t="shared" ref="FG254" si="14681">+$D254*DU211</f>
        <v>1.9370119721071126</v>
      </c>
      <c r="FH254" s="82">
        <f t="shared" ref="FH254" si="14682">+$D254*DV211</f>
        <v>1.7820510143385435</v>
      </c>
      <c r="FI254" s="82">
        <f t="shared" ref="FI254" si="14683">+$D254*DW211</f>
        <v>1.6394869331914601</v>
      </c>
      <c r="FJ254" s="82">
        <f t="shared" ref="FJ254" si="14684">+$D254*DX211</f>
        <v>1.5083279785361434</v>
      </c>
      <c r="FK254" s="82">
        <f t="shared" ref="FK254" si="14685">+$D254*DY211</f>
        <v>1.3876617402532521</v>
      </c>
      <c r="FL254" s="82">
        <f t="shared" ref="FL254" si="14686">+$D254*DZ211</f>
        <v>1.2766488010329919</v>
      </c>
      <c r="FM254" s="82">
        <f t="shared" ref="FM254" si="14687">+$D254*EA211</f>
        <v>1.1745168969503526</v>
      </c>
      <c r="FN254" s="82">
        <f t="shared" ref="FN254" si="14688">+$D254*EB211</f>
        <v>1.0805555451943245</v>
      </c>
      <c r="FO254" s="82">
        <f t="shared" ref="FO254" si="14689">+$D254*EC211</f>
        <v>0.99411110157877847</v>
      </c>
      <c r="FP254" s="82">
        <f t="shared" ref="FP254" si="14690">+$D254*ED211</f>
        <v>0.91458221345247637</v>
      </c>
      <c r="FQ254" s="82">
        <f t="shared" ref="FQ254" si="14691">+$D254*EE211</f>
        <v>0.84141563637627814</v>
      </c>
      <c r="FR254" s="82">
        <f t="shared" ref="FR254" si="14692">+$D254*EF211</f>
        <v>0.77410238546617594</v>
      </c>
      <c r="FS254" s="82">
        <f t="shared" ref="FS254" si="14693">+$D254*EG211</f>
        <v>0.71217419462888198</v>
      </c>
      <c r="FT254" s="82">
        <f t="shared" ref="FT254" si="14694">+$D254*EH211</f>
        <v>0.65520025905857149</v>
      </c>
      <c r="FU254" s="82">
        <f t="shared" ref="FU254" si="14695">+$D254*EI211</f>
        <v>0.60278423833388572</v>
      </c>
    </row>
    <row r="255" spans="1:177">
      <c r="A255" s="79">
        <v>1991</v>
      </c>
      <c r="D255" s="98">
        <f>Data!CF55</f>
        <v>22.869328427788698</v>
      </c>
      <c r="AW255" s="82"/>
      <c r="AX255" s="82"/>
      <c r="AY255" s="82"/>
      <c r="AZ255" s="82">
        <f>+$D255*M211</f>
        <v>22.8686041277575</v>
      </c>
      <c r="BA255" s="82">
        <f t="shared" ref="BA255" si="14696">+$D255*N211</f>
        <v>22.636932464977388</v>
      </c>
      <c r="BB255" s="82">
        <f t="shared" ref="BB255" si="14697">+$D255*O211</f>
        <v>22.399994915114107</v>
      </c>
      <c r="BC255" s="82">
        <f t="shared" ref="BC255" si="14698">+$D255*P211</f>
        <v>22.157247633970094</v>
      </c>
      <c r="BD255" s="82">
        <f t="shared" ref="BD255" si="14699">+$D255*Q211</f>
        <v>21.907898635785756</v>
      </c>
      <c r="BE255" s="82">
        <f t="shared" ref="BE255" si="14700">+$D255*R211</f>
        <v>21.650792252789657</v>
      </c>
      <c r="BF255" s="82">
        <f t="shared" ref="BF255" si="14701">+$D255*S211</f>
        <v>21.384258861259148</v>
      </c>
      <c r="BG255" s="82">
        <f t="shared" ref="BG255" si="14702">+$D255*T211</f>
        <v>21.105930991720108</v>
      </c>
      <c r="BH255" s="82">
        <f t="shared" ref="BH255" si="14703">+$D255*U211</f>
        <v>20.812534596507021</v>
      </c>
      <c r="BI255" s="82">
        <f t="shared" ref="BI255" si="14704">+$D255*V211</f>
        <v>20.499674995103152</v>
      </c>
      <c r="BJ255" s="82">
        <f t="shared" ref="BJ255" si="14705">+$D255*W211</f>
        <v>20.161650032382678</v>
      </c>
      <c r="BK255" s="82">
        <f t="shared" ref="BK255" si="14706">+$D255*X211</f>
        <v>19.791336266232435</v>
      </c>
      <c r="BL255" s="82">
        <f t="shared" ref="BL255" si="14707">+$D255*Y211</f>
        <v>19.380204301795914</v>
      </c>
      <c r="BM255" s="82">
        <f t="shared" ref="BM255" si="14708">+$D255*Z211</f>
        <v>18.918522538794186</v>
      </c>
      <c r="BN255" s="82">
        <f t="shared" ref="BN255" si="14709">+$D255*AA211</f>
        <v>18.39580031541432</v>
      </c>
      <c r="BO255" s="82">
        <f t="shared" ref="BO255" si="14710">+$D255*AB211</f>
        <v>17.801498588012844</v>
      </c>
      <c r="BP255" s="82">
        <f t="shared" ref="BP255" si="14711">+$D255*AC211</f>
        <v>17.125998368004378</v>
      </c>
      <c r="BQ255" s="82">
        <f t="shared" ref="BQ255" si="14712">+$D255*AD211</f>
        <v>16.361767483977022</v>
      </c>
      <c r="BR255" s="82">
        <f t="shared" ref="BR255" si="14713">+$D255*AE211</f>
        <v>15.504612506515137</v>
      </c>
      <c r="BS255" s="82">
        <f t="shared" ref="BS255" si="14714">+$D255*AF211</f>
        <v>14.554856096984791</v>
      </c>
      <c r="BT255" s="82">
        <f t="shared" ref="BT255" si="14715">+$D255*AG211</f>
        <v>13.518253303788688</v>
      </c>
      <c r="BU255" s="82">
        <f t="shared" ref="BU255" si="14716">+$D255*AH211</f>
        <v>12.406464371427363</v>
      </c>
      <c r="BV255" s="82">
        <f t="shared" ref="BV255" si="14717">+$D255*AI211</f>
        <v>11.236942155995427</v>
      </c>
      <c r="BW255" s="82">
        <f t="shared" ref="BW255" si="14718">+$D255*AJ211</f>
        <v>10.0321670298413</v>
      </c>
      <c r="BX255" s="82">
        <f t="shared" ref="BX255" si="14719">+$D255*AK211</f>
        <v>8.8182601995200471</v>
      </c>
      <c r="BY255" s="82">
        <f t="shared" ref="BY255" si="14720">+$D255*AL211</f>
        <v>7.6231094759295654</v>
      </c>
      <c r="BZ255" s="82">
        <f t="shared" ref="BZ255" si="14721">+$D255*AM211</f>
        <v>6.4742283128668037</v>
      </c>
      <c r="CA255" s="82">
        <f t="shared" ref="CA255" si="14722">+$D255*AN211</f>
        <v>5.396620039302193</v>
      </c>
      <c r="CB255" s="82">
        <f t="shared" ref="CB255" si="14723">+$D255*AO211</f>
        <v>4.4109225611842877</v>
      </c>
      <c r="CC255" s="82">
        <f t="shared" ref="CC255" si="14724">+$D255*AP211</f>
        <v>3.5320629591299855</v>
      </c>
      <c r="CD255" s="82">
        <f t="shared" ref="CD255" si="14725">+$D255*AQ211</f>
        <v>2.7685661082307305</v>
      </c>
      <c r="CE255" s="82">
        <f t="shared" ref="CE255" si="14726">+$D255*AR211</f>
        <v>2.1225550980250092</v>
      </c>
      <c r="CF255" s="82">
        <f t="shared" ref="CF255" si="14727">+$D255*AS211</f>
        <v>1.5903760520203301</v>
      </c>
      <c r="CG255" s="82">
        <f t="shared" ref="CG255" si="14728">+$D255*AT211</f>
        <v>1.1636963256840069</v>
      </c>
      <c r="CH255" s="82">
        <f t="shared" ref="CH255" si="14729">+$D255*AU211</f>
        <v>0.83087679270776349</v>
      </c>
      <c r="CI255" s="82">
        <f t="shared" ref="CI255" si="14730">+$D255*AV211</f>
        <v>0.57841061514802483</v>
      </c>
      <c r="CJ255" s="82">
        <f t="shared" ref="CJ255" si="14731">+$D255*AW211</f>
        <v>0.39224803622055915</v>
      </c>
      <c r="CK255" s="82">
        <f t="shared" ref="CK255" si="14732">+$D255*AX211</f>
        <v>0.25887814506928375</v>
      </c>
      <c r="CL255" s="82">
        <f t="shared" ref="CL255" si="14733">+$D255*AY211</f>
        <v>0.16610007786367065</v>
      </c>
      <c r="CM255" s="82">
        <f t="shared" ref="CM255" si="14734">+$D255*AZ211</f>
        <v>0.10347439529262369</v>
      </c>
      <c r="CN255" s="82">
        <f t="shared" ref="CN255" si="14735">+$D255*BA211</f>
        <v>6.2490713786061983E-2</v>
      </c>
      <c r="CO255" s="82">
        <f t="shared" ref="CO255" si="14736">+$D255*BB211</f>
        <v>3.6515319850590477E-2</v>
      </c>
      <c r="EC255" s="82"/>
      <c r="ED255" s="82"/>
      <c r="EE255" s="82"/>
      <c r="EF255" s="82">
        <f>+$D255*CS211</f>
        <v>22.869328427788698</v>
      </c>
      <c r="EG255" s="82">
        <f t="shared" ref="EG255" si="14737">+$D255*CT211</f>
        <v>21.039782153565604</v>
      </c>
      <c r="EH255" s="82">
        <f t="shared" ref="EH255" si="14738">+$D255*CU211</f>
        <v>19.356599581280356</v>
      </c>
      <c r="EI255" s="82">
        <f t="shared" ref="EI255" si="14739">+$D255*CV211</f>
        <v>17.808071614777926</v>
      </c>
      <c r="EJ255" s="82">
        <f t="shared" ref="EJ255" si="14740">+$D255*CW211</f>
        <v>16.383425885595692</v>
      </c>
      <c r="EK255" s="82">
        <f t="shared" ref="EK255" si="14741">+$D255*CX211</f>
        <v>15.07275181474804</v>
      </c>
      <c r="EL255" s="82">
        <f t="shared" ref="EL255" si="14742">+$D255*CY211</f>
        <v>13.866931669568196</v>
      </c>
      <c r="EM255" s="82">
        <f t="shared" ref="EM255" si="14743">+$D255*CZ211</f>
        <v>12.757577136002741</v>
      </c>
      <c r="EN255" s="82">
        <f t="shared" ref="EN255" si="14744">+$D255*DA211</f>
        <v>11.736970965122522</v>
      </c>
      <c r="EO255" s="82">
        <f t="shared" ref="EO255" si="14745">+$D255*DB211</f>
        <v>10.79801328791272</v>
      </c>
      <c r="EP255" s="82">
        <f t="shared" ref="EP255" si="14746">+$D255*DC211</f>
        <v>9.9341722248797044</v>
      </c>
      <c r="EQ255" s="82">
        <f t="shared" ref="EQ255" si="14747">+$D255*DD211</f>
        <v>9.1394384468893275</v>
      </c>
      <c r="ER255" s="82">
        <f t="shared" ref="ER255" si="14748">+$D255*DE211</f>
        <v>8.4082833711381824</v>
      </c>
      <c r="ES255" s="82">
        <f t="shared" ref="ES255" si="14749">+$D255*DF211</f>
        <v>7.7356207014471279</v>
      </c>
      <c r="ET255" s="82">
        <f t="shared" ref="ET255" si="14750">+$D255*DG211</f>
        <v>7.1167710453313573</v>
      </c>
      <c r="EU255" s="82">
        <f t="shared" ref="EU255" si="14751">+$D255*DH211</f>
        <v>6.5474293617048493</v>
      </c>
      <c r="EV255" s="82">
        <f t="shared" ref="EV255" si="14752">+$D255*DI211</f>
        <v>6.0236350127684615</v>
      </c>
      <c r="EW255" s="82">
        <f t="shared" ref="EW255" si="14753">+$D255*DJ211</f>
        <v>5.5417442117469848</v>
      </c>
      <c r="EX255" s="82">
        <f t="shared" ref="EX255" si="14754">+$D255*DK211</f>
        <v>5.0984046748072265</v>
      </c>
      <c r="EY255" s="82">
        <f t="shared" ref="EY255" si="14755">+$D255*DL211</f>
        <v>4.6905323008226478</v>
      </c>
      <c r="EZ255" s="82">
        <f t="shared" ref="EZ255" si="14756">+$D255*DM211</f>
        <v>4.315289716756836</v>
      </c>
      <c r="FA255" s="82">
        <f t="shared" ref="FA255" si="14757">+$D255*DN211</f>
        <v>3.97006653941629</v>
      </c>
      <c r="FB255" s="82">
        <f t="shared" ref="FB255" si="14758">+$D255*DO211</f>
        <v>3.6524612162629868</v>
      </c>
      <c r="FC255" s="82">
        <f t="shared" ref="FC255" si="14759">+$D255*DP211</f>
        <v>3.3602643189619474</v>
      </c>
      <c r="FD255" s="82">
        <f t="shared" ref="FD255" si="14760">+$D255*DQ211</f>
        <v>3.0914431734449921</v>
      </c>
      <c r="FE255" s="82">
        <f t="shared" ref="FE255" si="14761">+$D255*DR211</f>
        <v>2.8441277195693928</v>
      </c>
      <c r="FF255" s="82">
        <f t="shared" ref="FF255" si="14762">+$D255*DS211</f>
        <v>2.6165975020038417</v>
      </c>
      <c r="FG255" s="82">
        <f t="shared" ref="FG255" si="14763">+$D255*DT211</f>
        <v>2.4072697018435343</v>
      </c>
      <c r="FH255" s="82">
        <f t="shared" ref="FH255" si="14764">+$D255*DU211</f>
        <v>2.2146881256960516</v>
      </c>
      <c r="FI255" s="82">
        <f t="shared" ref="FI255" si="14765">+$D255*DV211</f>
        <v>2.0375130756403674</v>
      </c>
      <c r="FJ255" s="82">
        <f t="shared" ref="FJ255" si="14766">+$D255*DW211</f>
        <v>1.8745120295891382</v>
      </c>
      <c r="FK255" s="82">
        <f t="shared" ref="FK255" si="14767">+$D255*DX211</f>
        <v>1.7245510672220072</v>
      </c>
      <c r="FL255" s="82">
        <f t="shared" ref="FL255" si="14768">+$D255*DY211</f>
        <v>1.5865869818442468</v>
      </c>
      <c r="FM255" s="82">
        <f t="shared" ref="FM255" si="14769">+$D255*DZ211</f>
        <v>1.4596600232967072</v>
      </c>
      <c r="FN255" s="82">
        <f t="shared" ref="FN255" si="14770">+$D255*EA211</f>
        <v>1.3428872214329706</v>
      </c>
      <c r="FO255" s="82">
        <f t="shared" ref="FO255" si="14771">+$D255*EB211</f>
        <v>1.235456243718333</v>
      </c>
      <c r="FP255" s="82">
        <f t="shared" ref="FP255" si="14772">+$D255*EC211</f>
        <v>1.1366197442208663</v>
      </c>
      <c r="FQ255" s="82">
        <f t="shared" ref="FQ255" si="14773">+$D255*ED211</f>
        <v>1.0456901646831971</v>
      </c>
      <c r="FR255" s="82">
        <f t="shared" ref="FR255" si="14774">+$D255*EE211</f>
        <v>0.96203495150854124</v>
      </c>
      <c r="FS255" s="82">
        <f t="shared" ref="FS255" si="14775">+$D255*EF211</f>
        <v>0.88507215538785811</v>
      </c>
      <c r="FT255" s="82">
        <f t="shared" ref="FT255" si="14776">+$D255*EG211</f>
        <v>0.81426638295682952</v>
      </c>
      <c r="FU255" s="82">
        <f t="shared" ref="FU255" si="14777">+$D255*EH211</f>
        <v>0.74912507232028325</v>
      </c>
    </row>
    <row r="256" spans="1:177">
      <c r="A256" s="79">
        <v>1992</v>
      </c>
      <c r="D256" s="98">
        <f>Data!CF56</f>
        <v>25.98514712293758</v>
      </c>
      <c r="AW256" s="82"/>
      <c r="AX256" s="82"/>
      <c r="AY256" s="82"/>
      <c r="AZ256" s="82"/>
      <c r="BA256" s="82">
        <f>+$D256*M211</f>
        <v>25.98432414105898</v>
      </c>
      <c r="BB256" s="82">
        <f t="shared" ref="BB256" si="14778">+$D256*N211</f>
        <v>25.721088503835727</v>
      </c>
      <c r="BC256" s="82">
        <f t="shared" ref="BC256" si="14779">+$D256*O211</f>
        <v>25.451869531727016</v>
      </c>
      <c r="BD256" s="82">
        <f t="shared" ref="BD256" si="14780">+$D256*P211</f>
        <v>25.176049284790711</v>
      </c>
      <c r="BE256" s="82">
        <f t="shared" ref="BE256" si="14781">+$D256*Q211</f>
        <v>24.892727873616082</v>
      </c>
      <c r="BF256" s="82">
        <f t="shared" ref="BF256" si="14782">+$D256*R211</f>
        <v>24.60059217713092</v>
      </c>
      <c r="BG256" s="82">
        <f t="shared" ref="BG256" si="14783">+$D256*S211</f>
        <v>24.297745094674397</v>
      </c>
      <c r="BH256" s="82">
        <f t="shared" ref="BH256" si="14784">+$D256*T211</f>
        <v>23.981496602235172</v>
      </c>
      <c r="BI256" s="82">
        <f t="shared" ref="BI256" si="14785">+$D256*U211</f>
        <v>23.648126581378428</v>
      </c>
      <c r="BJ256" s="82">
        <f t="shared" ref="BJ256" si="14786">+$D256*V211</f>
        <v>23.292641600830216</v>
      </c>
      <c r="BK256" s="82">
        <f t="shared" ref="BK256" si="14787">+$D256*W211</f>
        <v>22.908562618570116</v>
      </c>
      <c r="BL256" s="82">
        <f t="shared" ref="BL256" si="14788">+$D256*X211</f>
        <v>22.48779566315001</v>
      </c>
      <c r="BM256" s="82">
        <f t="shared" ref="BM256" si="14789">+$D256*Y211</f>
        <v>22.020649257143443</v>
      </c>
      <c r="BN256" s="82">
        <f t="shared" ref="BN256" si="14790">+$D256*Z211</f>
        <v>21.496065923904869</v>
      </c>
      <c r="BO256" s="82">
        <f t="shared" ref="BO256" si="14791">+$D256*AA211</f>
        <v>20.902125707346077</v>
      </c>
      <c r="BP256" s="82">
        <f t="shared" ref="BP256" si="14792">+$D256*AB211</f>
        <v>20.22685367779324</v>
      </c>
      <c r="BQ256" s="82">
        <f t="shared" ref="BQ256" si="14793">+$D256*AC211</f>
        <v>19.459320313010743</v>
      </c>
      <c r="BR256" s="82">
        <f t="shared" ref="BR256" si="14794">+$D256*AD211</f>
        <v>18.590967225159982</v>
      </c>
      <c r="BS256" s="82">
        <f t="shared" ref="BS256" si="14795">+$D256*AE211</f>
        <v>17.617029653410352</v>
      </c>
      <c r="BT256" s="82">
        <f t="shared" ref="BT256" si="14796">+$D256*AF211</f>
        <v>16.537874219942935</v>
      </c>
      <c r="BU256" s="82">
        <f t="shared" ref="BU256" si="14797">+$D256*AG211</f>
        <v>15.360040066469576</v>
      </c>
      <c r="BV256" s="82">
        <f t="shared" ref="BV256" si="14798">+$D256*AH211</f>
        <v>14.09677608089673</v>
      </c>
      <c r="BW256" s="82">
        <f t="shared" ref="BW256" si="14799">+$D256*AI211</f>
        <v>12.7679129738098</v>
      </c>
      <c r="BX256" s="82">
        <f t="shared" ref="BX256" si="14800">+$D256*AJ211</f>
        <v>11.39899394315168</v>
      </c>
      <c r="BY256" s="82">
        <f t="shared" ref="BY256" si="14801">+$D256*AK211</f>
        <v>10.019699064465703</v>
      </c>
      <c r="BZ256" s="82">
        <f t="shared" ref="BZ256" si="14802">+$D256*AL211</f>
        <v>8.6617157076458593</v>
      </c>
      <c r="CA256" s="82">
        <f t="shared" ref="CA256" si="14803">+$D256*AM211</f>
        <v>7.3563058814140634</v>
      </c>
      <c r="CB256" s="82">
        <f t="shared" ref="CB256" si="14804">+$D256*AN211</f>
        <v>6.1318794791308218</v>
      </c>
      <c r="CC256" s="82">
        <f t="shared" ref="CC256" si="14805">+$D256*AO211</f>
        <v>5.0118862065483549</v>
      </c>
      <c r="CD256" s="82">
        <f t="shared" ref="CD256" si="14806">+$D256*AP211</f>
        <v>4.0132868759253517</v>
      </c>
      <c r="CE256" s="82">
        <f t="shared" ref="CE256" si="14807">+$D256*AQ211</f>
        <v>3.1457678291303677</v>
      </c>
      <c r="CF256" s="82">
        <f t="shared" ref="CF256" si="14808">+$D256*AR211</f>
        <v>2.4117414148332359</v>
      </c>
      <c r="CG256" s="82">
        <f t="shared" ref="CG256" si="14809">+$D256*AS211</f>
        <v>1.8070559362088296</v>
      </c>
      <c r="CH256" s="82">
        <f t="shared" ref="CH256" si="14810">+$D256*AT211</f>
        <v>1.3222434722909213</v>
      </c>
      <c r="CI256" s="82">
        <f t="shared" ref="CI256" si="14811">+$D256*AU211</f>
        <v>0.94407913060144844</v>
      </c>
      <c r="CJ256" s="82">
        <f t="shared" ref="CJ256" si="14812">+$D256*AV211</f>
        <v>0.65721584171344005</v>
      </c>
      <c r="CK256" s="82">
        <f t="shared" ref="CK256" si="14813">+$D256*AW211</f>
        <v>0.44568964768941111</v>
      </c>
      <c r="CL256" s="82">
        <f t="shared" ref="CL256" si="14814">+$D256*AX211</f>
        <v>0.29414885127822565</v>
      </c>
      <c r="CM256" s="82">
        <f t="shared" ref="CM256" si="14815">+$D256*AY211</f>
        <v>0.18873028886909946</v>
      </c>
      <c r="CN256" s="82">
        <f t="shared" ref="CN256" si="14816">+$D256*AZ211</f>
        <v>0.1175722056564043</v>
      </c>
      <c r="CO256" s="82">
        <f t="shared" ref="CO256" si="14817">+$D256*BA211</f>
        <v>7.1004725682065742E-2</v>
      </c>
      <c r="EC256" s="82"/>
      <c r="ED256" s="82"/>
      <c r="EE256" s="82"/>
      <c r="EF256" s="82"/>
      <c r="EG256" s="82">
        <f>+$D256*CS211</f>
        <v>25.98514712293758</v>
      </c>
      <c r="EH256" s="82">
        <f t="shared" ref="EH256" si="14818">+$D256*CT211</f>
        <v>23.906335353102573</v>
      </c>
      <c r="EI256" s="82">
        <f t="shared" ref="EI256" si="14819">+$D256*CU211</f>
        <v>21.993828524854369</v>
      </c>
      <c r="EJ256" s="82">
        <f t="shared" ref="EJ256" si="14820">+$D256*CV211</f>
        <v>20.234322242866018</v>
      </c>
      <c r="EK256" s="82">
        <f t="shared" ref="EK256" si="14821">+$D256*CW211</f>
        <v>18.615576463436739</v>
      </c>
      <c r="EL256" s="82">
        <f t="shared" ref="EL256" si="14822">+$D256*CX211</f>
        <v>17.126330346361801</v>
      </c>
      <c r="EM256" s="82">
        <f t="shared" ref="EM256" si="14823">+$D256*CY211</f>
        <v>15.756223918652857</v>
      </c>
      <c r="EN256" s="82">
        <f t="shared" ref="EN256" si="14824">+$D256*CZ211</f>
        <v>14.495726005160629</v>
      </c>
      <c r="EO256" s="82">
        <f t="shared" ref="EO256" si="14825">+$D256*DA211</f>
        <v>13.33606792474778</v>
      </c>
      <c r="EP256" s="82">
        <f t="shared" ref="EP256" si="14826">+$D256*DB211</f>
        <v>12.269182490767959</v>
      </c>
      <c r="EQ256" s="82">
        <f t="shared" ref="EQ256" si="14827">+$D256*DC211</f>
        <v>11.287647891506522</v>
      </c>
      <c r="ER256" s="82">
        <f t="shared" ref="ER256" si="14828">+$D256*DD211</f>
        <v>10.384636060186001</v>
      </c>
      <c r="ES256" s="82">
        <f t="shared" ref="ES256" si="14829">+$D256*DE211</f>
        <v>9.5538651753711203</v>
      </c>
      <c r="ET256" s="82">
        <f t="shared" ref="ET256" si="14830">+$D256*DF211</f>
        <v>8.7895559613414314</v>
      </c>
      <c r="EU256" s="82">
        <f t="shared" ref="EU256" si="14831">+$D256*DG211</f>
        <v>8.0863914844341167</v>
      </c>
      <c r="EV256" s="82">
        <f t="shared" ref="EV256" si="14832">+$D256*DH211</f>
        <v>7.4394801656793881</v>
      </c>
      <c r="EW256" s="82">
        <f t="shared" ref="EW256" si="14833">+$D256*DI211</f>
        <v>6.8443217524250368</v>
      </c>
      <c r="EX256" s="82">
        <f t="shared" ref="EX256" si="14834">+$D256*DJ211</f>
        <v>6.2967760122310343</v>
      </c>
      <c r="EY256" s="82">
        <f t="shared" ref="EY256" si="14835">+$D256*DK211</f>
        <v>5.7930339312525518</v>
      </c>
      <c r="EZ256" s="82">
        <f t="shared" ref="EZ256" si="14836">+$D256*DL211</f>
        <v>5.3295912167523474</v>
      </c>
      <c r="FA256" s="82">
        <f t="shared" ref="FA256" si="14837">+$D256*DM211</f>
        <v>4.9032239194121603</v>
      </c>
      <c r="FB256" s="82">
        <f t="shared" ref="FB256" si="14838">+$D256*DN211</f>
        <v>4.5109660058591876</v>
      </c>
      <c r="FC256" s="82">
        <f t="shared" ref="FC256" si="14839">+$D256*DO211</f>
        <v>4.1500887253904528</v>
      </c>
      <c r="FD256" s="82">
        <f t="shared" ref="FD256" si="14840">+$D256*DP211</f>
        <v>3.818081627359216</v>
      </c>
      <c r="FE256" s="82">
        <f t="shared" ref="FE256" si="14841">+$D256*DQ211</f>
        <v>3.5126350971704792</v>
      </c>
      <c r="FF256" s="82">
        <f t="shared" ref="FF256" si="14842">+$D256*DR211</f>
        <v>3.2316242893968408</v>
      </c>
      <c r="FG256" s="82">
        <f t="shared" ref="FG256" si="14843">+$D256*DS211</f>
        <v>2.9730943462450941</v>
      </c>
      <c r="FH256" s="82">
        <f t="shared" ref="FH256" si="14844">+$D256*DT211</f>
        <v>2.7352467985454862</v>
      </c>
      <c r="FI256" s="82">
        <f t="shared" ref="FI256" si="14845">+$D256*DU211</f>
        <v>2.5164270546618477</v>
      </c>
      <c r="FJ256" s="82">
        <f t="shared" ref="FJ256" si="14846">+$D256*DV211</f>
        <v>2.3151128902889</v>
      </c>
      <c r="FK256" s="82">
        <f t="shared" ref="FK256" si="14847">+$D256*DW211</f>
        <v>2.1299038590657879</v>
      </c>
      <c r="FL256" s="82">
        <f t="shared" ref="FL256" si="14848">+$D256*DX211</f>
        <v>1.9595115503405249</v>
      </c>
      <c r="FM256" s="82">
        <f t="shared" ref="FM256" si="14849">+$D256*DY211</f>
        <v>1.8027506263132831</v>
      </c>
      <c r="FN256" s="82">
        <f t="shared" ref="FN256" si="14850">+$D256*DZ211</f>
        <v>1.6585305762082208</v>
      </c>
      <c r="FO256" s="82">
        <f t="shared" ref="FO256" si="14851">+$D256*EA211</f>
        <v>1.525848130111563</v>
      </c>
      <c r="FP256" s="82">
        <f t="shared" ref="FP256" si="14852">+$D256*EB211</f>
        <v>1.403780279702638</v>
      </c>
      <c r="FQ256" s="82">
        <f t="shared" ref="FQ256" si="14853">+$D256*EC211</f>
        <v>1.2914778573264269</v>
      </c>
      <c r="FR256" s="82">
        <f t="shared" ref="FR256" si="14854">+$D256*ED211</f>
        <v>1.1881596287403129</v>
      </c>
      <c r="FS256" s="82">
        <f t="shared" ref="FS256" si="14855">+$D256*EE211</f>
        <v>1.0931068584410877</v>
      </c>
      <c r="FT256" s="82">
        <f t="shared" ref="FT256" si="14856">+$D256*EF211</f>
        <v>1.005658309765801</v>
      </c>
      <c r="FU256" s="82">
        <f t="shared" ref="FU256" si="14857">+$D256*EG211</f>
        <v>0.92520564498453695</v>
      </c>
    </row>
    <row r="257" spans="1:177">
      <c r="A257" s="79">
        <v>1993</v>
      </c>
      <c r="D257" s="98">
        <f>Data!CF57</f>
        <v>31.097037443732134</v>
      </c>
      <c r="AW257" s="82"/>
      <c r="AX257" s="82"/>
      <c r="AY257" s="82"/>
      <c r="AZ257" s="82"/>
      <c r="BA257" s="82"/>
      <c r="BB257" s="82">
        <f>+$D257*M211</f>
        <v>31.096052561938961</v>
      </c>
      <c r="BC257" s="82">
        <f t="shared" ref="BC257" si="14858">+$D257*N211</f>
        <v>30.781032276368578</v>
      </c>
      <c r="BD257" s="82">
        <f t="shared" ref="BD257" si="14859">+$D257*O211</f>
        <v>30.458851593049008</v>
      </c>
      <c r="BE257" s="82">
        <f t="shared" ref="BE257" si="14860">+$D257*P211</f>
        <v>30.128771008700628</v>
      </c>
      <c r="BF257" s="82">
        <f t="shared" ref="BF257" si="14861">+$D257*Q211</f>
        <v>29.789713604475608</v>
      </c>
      <c r="BG257" s="82">
        <f t="shared" ref="BG257" si="14862">+$D257*R211</f>
        <v>29.440107937466291</v>
      </c>
      <c r="BH257" s="82">
        <f t="shared" ref="BH257" si="14863">+$D257*S211</f>
        <v>29.077683702640147</v>
      </c>
      <c r="BI257" s="82">
        <f t="shared" ref="BI257" si="14864">+$D257*T211</f>
        <v>28.69922168491982</v>
      </c>
      <c r="BJ257" s="82">
        <f t="shared" ref="BJ257" si="14865">+$D257*U211</f>
        <v>28.300269930975393</v>
      </c>
      <c r="BK257" s="82">
        <f t="shared" ref="BK257" si="14866">+$D257*V211</f>
        <v>27.874852684019189</v>
      </c>
      <c r="BL257" s="82">
        <f t="shared" ref="BL257" si="14867">+$D257*W211</f>
        <v>27.415216321900999</v>
      </c>
      <c r="BM257" s="82">
        <f t="shared" ref="BM257" si="14868">+$D257*X211</f>
        <v>26.911674598397184</v>
      </c>
      <c r="BN257" s="82">
        <f t="shared" ref="BN257" si="14869">+$D257*Y211</f>
        <v>26.352629494262754</v>
      </c>
      <c r="BO257" s="82">
        <f t="shared" ref="BO257" si="14870">+$D257*Z211</f>
        <v>25.72484826682156</v>
      </c>
      <c r="BP257" s="82">
        <f t="shared" ref="BP257" si="14871">+$D257*AA211</f>
        <v>25.0140660239393</v>
      </c>
      <c r="BQ257" s="82">
        <f t="shared" ref="BQ257" si="14872">+$D257*AB211</f>
        <v>24.205952085297277</v>
      </c>
      <c r="BR257" s="82">
        <f t="shared" ref="BR257" si="14873">+$D257*AC211</f>
        <v>23.28742683427469</v>
      </c>
      <c r="BS257" s="82">
        <f t="shared" ref="BS257" si="14874">+$D257*AD211</f>
        <v>22.248248246617621</v>
      </c>
      <c r="BT257" s="82">
        <f t="shared" ref="BT257" si="14875">+$D257*AE211</f>
        <v>21.082714220842512</v>
      </c>
      <c r="BU257" s="82">
        <f t="shared" ref="BU257" si="14876">+$D257*AF211</f>
        <v>19.791263502346467</v>
      </c>
      <c r="BV257" s="82">
        <f t="shared" ref="BV257" si="14877">+$D257*AG211</f>
        <v>18.381721635995589</v>
      </c>
      <c r="BW257" s="82">
        <f t="shared" ref="BW257" si="14878">+$D257*AH211</f>
        <v>16.869943877923916</v>
      </c>
      <c r="BX257" s="82">
        <f t="shared" ref="BX257" si="14879">+$D257*AI211</f>
        <v>15.279662106449964</v>
      </c>
      <c r="BY257" s="82">
        <f t="shared" ref="BY257" si="14880">+$D257*AJ211</f>
        <v>13.641444468026963</v>
      </c>
      <c r="BZ257" s="82">
        <f t="shared" ref="BZ257" si="14881">+$D257*AK211</f>
        <v>11.990809807945157</v>
      </c>
      <c r="CA257" s="82">
        <f t="shared" ref="CA257" si="14882">+$D257*AL211</f>
        <v>10.365679147910711</v>
      </c>
      <c r="CB257" s="82">
        <f t="shared" ref="CB257" si="14883">+$D257*AM211</f>
        <v>8.8034644698990316</v>
      </c>
      <c r="CC257" s="82">
        <f t="shared" ref="CC257" si="14884">+$D257*AN211</f>
        <v>7.3381645622727349</v>
      </c>
      <c r="CD257" s="82">
        <f t="shared" ref="CD257" si="14885">+$D257*AO211</f>
        <v>5.9978422400842524</v>
      </c>
      <c r="CE257" s="82">
        <f t="shared" ref="CE257" si="14886">+$D257*AP211</f>
        <v>4.8027949067459748</v>
      </c>
      <c r="CF257" s="82">
        <f t="shared" ref="CF257" si="14887">+$D257*AQ211</f>
        <v>3.7646144356598175</v>
      </c>
      <c r="CG257" s="82">
        <f t="shared" ref="CG257" si="14888">+$D257*AR211</f>
        <v>2.8861877412834227</v>
      </c>
      <c r="CH257" s="82">
        <f t="shared" ref="CH257" si="14889">+$D257*AS211</f>
        <v>2.1625463902646453</v>
      </c>
      <c r="CI257" s="82">
        <f t="shared" ref="CI257" si="14890">+$D257*AT211</f>
        <v>1.5823598986386214</v>
      </c>
      <c r="CJ257" s="82">
        <f t="shared" ref="CJ257" si="14891">+$D257*AU211</f>
        <v>1.1298017261654989</v>
      </c>
      <c r="CK257" s="82">
        <f t="shared" ref="CK257" si="14892">+$D257*AV211</f>
        <v>0.78650567347899447</v>
      </c>
      <c r="CL257" s="82">
        <f t="shared" ref="CL257" si="14893">+$D257*AW211</f>
        <v>0.53336729620619483</v>
      </c>
      <c r="CM257" s="82">
        <f t="shared" ref="CM257" si="14894">+$D257*AX211</f>
        <v>0.35201485675466537</v>
      </c>
      <c r="CN257" s="82">
        <f t="shared" ref="CN257" si="14895">+$D257*AY211</f>
        <v>0.22585798079042363</v>
      </c>
      <c r="CO257" s="82">
        <f t="shared" ref="CO257" si="14896">+$D257*AZ211</f>
        <v>0.14070142702451854</v>
      </c>
      <c r="EC257" s="82"/>
      <c r="ED257" s="82"/>
      <c r="EE257" s="82"/>
      <c r="EF257" s="82"/>
      <c r="EG257" s="82"/>
      <c r="EH257" s="82">
        <f>+$D257*CS211</f>
        <v>31.097037443732134</v>
      </c>
      <c r="EI257" s="82">
        <f t="shared" ref="EI257" si="14897">+$D257*CT211</f>
        <v>28.609274448233563</v>
      </c>
      <c r="EJ257" s="82">
        <f t="shared" ref="EJ257" si="14898">+$D257*CU211</f>
        <v>26.32053249237488</v>
      </c>
      <c r="EK257" s="82">
        <f t="shared" ref="EK257" si="14899">+$D257*CV211</f>
        <v>24.214889892984889</v>
      </c>
      <c r="EL257" s="82">
        <f t="shared" ref="EL257" si="14900">+$D257*CW211</f>
        <v>22.2776987015461</v>
      </c>
      <c r="EM257" s="82">
        <f t="shared" ref="EM257" si="14901">+$D257*CX211</f>
        <v>20.495482805422412</v>
      </c>
      <c r="EN257" s="82">
        <f t="shared" ref="EN257" si="14902">+$D257*CY211</f>
        <v>18.855844180988619</v>
      </c>
      <c r="EO257" s="82">
        <f t="shared" ref="EO257" si="14903">+$D257*CZ211</f>
        <v>17.347376646509531</v>
      </c>
      <c r="EP257" s="82">
        <f t="shared" ref="EP257" si="14904">+$D257*DA211</f>
        <v>15.95958651478877</v>
      </c>
      <c r="EQ257" s="82">
        <f t="shared" ref="EQ257" si="14905">+$D257*DB211</f>
        <v>14.682819593605668</v>
      </c>
      <c r="ER257" s="82">
        <f t="shared" ref="ER257" si="14906">+$D257*DC211</f>
        <v>13.508194026117216</v>
      </c>
      <c r="ES257" s="82">
        <f t="shared" ref="ES257" si="14907">+$D257*DD211</f>
        <v>12.427538504027838</v>
      </c>
      <c r="ET257" s="82">
        <f t="shared" ref="ET257" si="14908">+$D257*DE211</f>
        <v>11.433335423705612</v>
      </c>
      <c r="EU257" s="82">
        <f t="shared" ref="EU257" si="14909">+$D257*DF211</f>
        <v>10.518668589809163</v>
      </c>
      <c r="EV257" s="82">
        <f t="shared" ref="EV257" si="14910">+$D257*DG211</f>
        <v>9.6771751026244299</v>
      </c>
      <c r="EW257" s="82">
        <f t="shared" ref="EW257" si="14911">+$D257*DH211</f>
        <v>8.903001094414476</v>
      </c>
      <c r="EX257" s="82">
        <f t="shared" ref="EX257" si="14912">+$D257*DI211</f>
        <v>8.1907610068613188</v>
      </c>
      <c r="EY257" s="82">
        <f t="shared" ref="EY257" si="14913">+$D257*DJ211</f>
        <v>7.5355001263124137</v>
      </c>
      <c r="EZ257" s="82">
        <f t="shared" ref="EZ257" si="14914">+$D257*DK211</f>
        <v>6.9326601162074208</v>
      </c>
      <c r="FA257" s="82">
        <f t="shared" ref="FA257" si="14915">+$D257*DL211</f>
        <v>6.378047306910827</v>
      </c>
      <c r="FB257" s="82">
        <f t="shared" ref="FB257" si="14916">+$D257*DM211</f>
        <v>5.8678035223579608</v>
      </c>
      <c r="FC257" s="82">
        <f t="shared" ref="FC257" si="14917">+$D257*DN211</f>
        <v>5.3983792405693247</v>
      </c>
      <c r="FD257" s="82">
        <f t="shared" ref="FD257" si="14918">+$D257*DO211</f>
        <v>4.9665089013237793</v>
      </c>
      <c r="FE257" s="82">
        <f t="shared" ref="FE257" si="14919">+$D257*DP211</f>
        <v>4.5691881892178756</v>
      </c>
      <c r="FF257" s="82">
        <f t="shared" ref="FF257" si="14920">+$D257*DQ211</f>
        <v>4.2036531340804464</v>
      </c>
      <c r="FG257" s="82">
        <f t="shared" ref="FG257" si="14921">+$D257*DR211</f>
        <v>3.867360883354011</v>
      </c>
      <c r="FH257" s="82">
        <f t="shared" ref="FH257" si="14922">+$D257*DS211</f>
        <v>3.5579720126856906</v>
      </c>
      <c r="FI257" s="82">
        <f t="shared" ref="FI257" si="14923">+$D257*DT211</f>
        <v>3.273334251670835</v>
      </c>
      <c r="FJ257" s="82">
        <f t="shared" ref="FJ257" si="14924">+$D257*DU211</f>
        <v>3.0114675115371683</v>
      </c>
      <c r="FK257" s="82">
        <f t="shared" ref="FK257" si="14925">+$D257*DV211</f>
        <v>2.7705501106141948</v>
      </c>
      <c r="FL257" s="82">
        <f t="shared" ref="FL257" si="14926">+$D257*DW211</f>
        <v>2.5489061017650596</v>
      </c>
      <c r="FM257" s="82">
        <f t="shared" ref="FM257" si="14927">+$D257*DX211</f>
        <v>2.3449936136238549</v>
      </c>
      <c r="FN257" s="82">
        <f t="shared" ref="FN257" si="14928">+$D257*DY211</f>
        <v>2.1573941245339467</v>
      </c>
      <c r="FO257" s="82">
        <f t="shared" ref="FO257" si="14929">+$D257*DZ211</f>
        <v>1.9848025945712311</v>
      </c>
      <c r="FP257" s="82">
        <f t="shared" ref="FP257" si="14930">+$D257*EA211</f>
        <v>1.8260183870055324</v>
      </c>
      <c r="FQ257" s="82">
        <f t="shared" ref="FQ257" si="14931">+$D257*EB211</f>
        <v>1.6799369160450899</v>
      </c>
      <c r="FR257" s="82">
        <f t="shared" ref="FR257" si="14932">+$D257*EC211</f>
        <v>1.5455419627614828</v>
      </c>
      <c r="FS257" s="82">
        <f t="shared" ref="FS257" si="14933">+$D257*ED211</f>
        <v>1.4218986057405645</v>
      </c>
      <c r="FT257" s="82">
        <f t="shared" ref="FT257" si="14934">+$D257*EE211</f>
        <v>1.308146717281319</v>
      </c>
      <c r="FU257" s="82">
        <f t="shared" ref="FU257" si="14935">+$D257*EF211</f>
        <v>1.2034949798988137</v>
      </c>
    </row>
    <row r="258" spans="1:177">
      <c r="A258" s="79">
        <v>1994</v>
      </c>
      <c r="D258" s="98">
        <f>Data!CF58</f>
        <v>37.783191986352811</v>
      </c>
      <c r="AW258" s="82"/>
      <c r="AX258" s="82"/>
      <c r="AY258" s="82"/>
      <c r="AZ258" s="82"/>
      <c r="BA258" s="82"/>
      <c r="BB258" s="82"/>
      <c r="BC258" s="82">
        <f>+$D258*M211</f>
        <v>37.781995345742182</v>
      </c>
      <c r="BD258" s="82">
        <f t="shared" ref="BD258" si="14936">+$D258*N211</f>
        <v>37.399242745889609</v>
      </c>
      <c r="BE258" s="82">
        <f t="shared" ref="BE258" si="14937">+$D258*O211</f>
        <v>37.007790195652824</v>
      </c>
      <c r="BF258" s="82">
        <f t="shared" ref="BF258" si="14938">+$D258*P211</f>
        <v>36.606739191615269</v>
      </c>
      <c r="BG258" s="82">
        <f t="shared" ref="BG258" si="14939">+$D258*Q211</f>
        <v>36.194781267282174</v>
      </c>
      <c r="BH258" s="82">
        <f t="shared" ref="BH258" si="14940">+$D258*R211</f>
        <v>35.770007104790615</v>
      </c>
      <c r="BI258" s="82">
        <f t="shared" ref="BI258" si="14941">+$D258*S211</f>
        <v>35.329658262245061</v>
      </c>
      <c r="BJ258" s="82">
        <f t="shared" ref="BJ258" si="14942">+$D258*T211</f>
        <v>34.869823363150779</v>
      </c>
      <c r="BK258" s="82">
        <f t="shared" ref="BK258" si="14943">+$D258*U211</f>
        <v>34.385093242480949</v>
      </c>
      <c r="BL258" s="82">
        <f t="shared" ref="BL258" si="14944">+$D258*V211</f>
        <v>33.868207299723991</v>
      </c>
      <c r="BM258" s="82">
        <f t="shared" ref="BM258" si="14945">+$D258*W211</f>
        <v>33.309744811287793</v>
      </c>
      <c r="BN258" s="82">
        <f t="shared" ref="BN258" si="14946">+$D258*X211</f>
        <v>32.697936897215307</v>
      </c>
      <c r="BO258" s="82">
        <f t="shared" ref="BO258" si="14947">+$D258*Y211</f>
        <v>32.018691855408306</v>
      </c>
      <c r="BP258" s="82">
        <f t="shared" ref="BP258" si="14948">+$D258*Z211</f>
        <v>31.255931779476388</v>
      </c>
      <c r="BQ258" s="82">
        <f t="shared" ref="BQ258" si="14949">+$D258*AA211</f>
        <v>30.392324691762511</v>
      </c>
      <c r="BR258" s="82">
        <f t="shared" ref="BR258" si="14950">+$D258*AB211</f>
        <v>29.410458681348917</v>
      </c>
      <c r="BS258" s="82">
        <f t="shared" ref="BS258" si="14951">+$D258*AC211</f>
        <v>28.29444189143782</v>
      </c>
      <c r="BT258" s="82">
        <f t="shared" ref="BT258" si="14952">+$D258*AD211</f>
        <v>27.031830166555711</v>
      </c>
      <c r="BU258" s="82">
        <f t="shared" ref="BU258" si="14953">+$D258*AE211</f>
        <v>25.615695399950681</v>
      </c>
      <c r="BV258" s="82">
        <f t="shared" ref="BV258" si="14954">+$D258*AF211</f>
        <v>24.046570671392836</v>
      </c>
      <c r="BW258" s="82">
        <f t="shared" ref="BW258" si="14955">+$D258*AG211</f>
        <v>22.333964091248276</v>
      </c>
      <c r="BX258" s="82">
        <f t="shared" ref="BX258" si="14956">+$D258*AH211</f>
        <v>20.497139944341225</v>
      </c>
      <c r="BY258" s="82">
        <f t="shared" ref="BY258" si="14957">+$D258*AI211</f>
        <v>18.564932685282582</v>
      </c>
      <c r="BZ258" s="82">
        <f t="shared" ref="BZ258" si="14958">+$D258*AJ211</f>
        <v>16.574482898547618</v>
      </c>
      <c r="CA258" s="82">
        <f t="shared" ref="CA258" si="14959">+$D258*AK211</f>
        <v>14.568946314104604</v>
      </c>
      <c r="CB258" s="82">
        <f t="shared" ref="CB258" si="14960">+$D258*AL211</f>
        <v>12.59439732878427</v>
      </c>
      <c r="CC258" s="82">
        <f t="shared" ref="CC258" si="14961">+$D258*AM211</f>
        <v>10.696291851372926</v>
      </c>
      <c r="CD258" s="82">
        <f t="shared" ref="CD258" si="14962">+$D258*AN211</f>
        <v>8.9159387284233187</v>
      </c>
      <c r="CE258" s="82">
        <f t="shared" ref="CE258" si="14963">+$D258*AO211</f>
        <v>7.2874345432746797</v>
      </c>
      <c r="CF258" s="82">
        <f t="shared" ref="CF258" si="14964">+$D258*AP211</f>
        <v>5.8354408313334805</v>
      </c>
      <c r="CG258" s="82">
        <f t="shared" ref="CG258" si="14965">+$D258*AQ211</f>
        <v>4.5740418274410128</v>
      </c>
      <c r="CH258" s="82">
        <f t="shared" ref="CH258" si="14966">+$D258*AR211</f>
        <v>3.5067451597241894</v>
      </c>
      <c r="CI258" s="82">
        <f t="shared" ref="CI258" si="14967">+$D258*AS211</f>
        <v>2.6275141350878832</v>
      </c>
      <c r="CJ258" s="82">
        <f t="shared" ref="CJ258" si="14968">+$D258*AT211</f>
        <v>1.9225821093069846</v>
      </c>
      <c r="CK258" s="82">
        <f t="shared" ref="CK258" si="14969">+$D258*AU211</f>
        <v>1.3727196876378933</v>
      </c>
      <c r="CL258" s="82">
        <f t="shared" ref="CL258" si="14970">+$D258*AV211</f>
        <v>0.95561176569256157</v>
      </c>
      <c r="CM258" s="82">
        <f t="shared" ref="CM258" si="14971">+$D258*AW211</f>
        <v>0.64804626447984792</v>
      </c>
      <c r="CN258" s="82">
        <f t="shared" ref="CN258" si="14972">+$D258*AX211</f>
        <v>0.42770135061501752</v>
      </c>
      <c r="CO258" s="82">
        <f t="shared" ref="CO258" si="14973">+$D258*AY211</f>
        <v>0.27441956377020044</v>
      </c>
      <c r="EC258" s="82"/>
      <c r="ED258" s="82"/>
      <c r="EE258" s="82"/>
      <c r="EF258" s="82"/>
      <c r="EG258" s="82"/>
      <c r="EH258" s="82"/>
      <c r="EI258" s="82">
        <f>+$D258*CS211</f>
        <v>37.783191986352811</v>
      </c>
      <c r="EJ258" s="82">
        <f t="shared" ref="EJ258" si="14974">+$D258*CT211</f>
        <v>34.760536627444587</v>
      </c>
      <c r="EK258" s="82">
        <f t="shared" ref="EK258" si="14975">+$D258*CU211</f>
        <v>31.979693697249022</v>
      </c>
      <c r="EL258" s="82">
        <f t="shared" ref="EL258" si="14976">+$D258*CV211</f>
        <v>29.421318201469099</v>
      </c>
      <c r="EM258" s="82">
        <f t="shared" ref="EM258" si="14977">+$D258*CW211</f>
        <v>27.067612745351575</v>
      </c>
      <c r="EN258" s="82">
        <f t="shared" ref="EN258" si="14978">+$D258*CX211</f>
        <v>24.902203725723449</v>
      </c>
      <c r="EO258" s="82">
        <f t="shared" ref="EO258" si="14979">+$D258*CY211</f>
        <v>22.910027427665572</v>
      </c>
      <c r="EP258" s="82">
        <f t="shared" ref="EP258" si="14980">+$D258*CZ211</f>
        <v>21.077225233452328</v>
      </c>
      <c r="EQ258" s="82">
        <f t="shared" ref="EQ258" si="14981">+$D258*DA211</f>
        <v>19.391047214776144</v>
      </c>
      <c r="ER258" s="82">
        <f t="shared" ref="ER258" si="14982">+$D258*DB211</f>
        <v>17.839763437594051</v>
      </c>
      <c r="ES258" s="82">
        <f t="shared" ref="ES258" si="14983">+$D258*DC211</f>
        <v>16.41258236258653</v>
      </c>
      <c r="ET258" s="82">
        <f t="shared" ref="ET258" si="14984">+$D258*DD211</f>
        <v>15.099575773579607</v>
      </c>
      <c r="EU258" s="82">
        <f t="shared" ref="EU258" si="14985">+$D258*DE211</f>
        <v>13.891609711693238</v>
      </c>
      <c r="EV258" s="82">
        <f t="shared" ref="EV258" si="14986">+$D258*DF211</f>
        <v>12.78028093475778</v>
      </c>
      <c r="EW258" s="82">
        <f t="shared" ref="EW258" si="14987">+$D258*DG211</f>
        <v>11.757858459977157</v>
      </c>
      <c r="EX258" s="82">
        <f t="shared" ref="EX258" si="14988">+$D258*DH211</f>
        <v>10.817229783178986</v>
      </c>
      <c r="EY258" s="82">
        <f t="shared" ref="EY258" si="14989">+$D258*DI211</f>
        <v>9.9518514005246672</v>
      </c>
      <c r="EZ258" s="82">
        <f t="shared" ref="EZ258" si="14990">+$D258*DJ211</f>
        <v>9.1557032884826945</v>
      </c>
      <c r="FA258" s="82">
        <f t="shared" ref="FA258" si="14991">+$D258*DK211</f>
        <v>8.4232470254040788</v>
      </c>
      <c r="FB258" s="82">
        <f t="shared" ref="FB258" si="14992">+$D258*DL211</f>
        <v>7.7493872633717524</v>
      </c>
      <c r="FC258" s="82">
        <f t="shared" ref="FC258" si="14993">+$D258*DM211</f>
        <v>7.129436282302013</v>
      </c>
      <c r="FD258" s="82">
        <f t="shared" ref="FD258" si="14994">+$D258*DN211</f>
        <v>6.5590813797178527</v>
      </c>
      <c r="FE258" s="82">
        <f t="shared" ref="FE258" si="14995">+$D258*DO211</f>
        <v>6.0343548693404241</v>
      </c>
      <c r="FF258" s="82">
        <f t="shared" ref="FF258" si="14996">+$D258*DP211</f>
        <v>5.5516064797931897</v>
      </c>
      <c r="FG258" s="82">
        <f t="shared" ref="FG258" si="14997">+$D258*DQ211</f>
        <v>5.1074779614097352</v>
      </c>
      <c r="FH258" s="82">
        <f t="shared" ref="FH258" si="14998">+$D258*DR211</f>
        <v>4.6988797244969565</v>
      </c>
      <c r="FI258" s="82">
        <f t="shared" ref="FI258" si="14999">+$D258*DS211</f>
        <v>4.3229693465372003</v>
      </c>
      <c r="FJ258" s="82">
        <f t="shared" ref="FJ258" si="15000">+$D258*DT211</f>
        <v>3.9771317988142245</v>
      </c>
      <c r="FK258" s="82">
        <f t="shared" ref="FK258" si="15001">+$D258*DU211</f>
        <v>3.6589612549090869</v>
      </c>
      <c r="FL258" s="82">
        <f t="shared" ref="FL258" si="15002">+$D258*DV211</f>
        <v>3.3662443545163598</v>
      </c>
      <c r="FM258" s="82">
        <f t="shared" ref="FM258" si="15003">+$D258*DW211</f>
        <v>3.0969448061550513</v>
      </c>
      <c r="FN258" s="82">
        <f t="shared" ref="FN258" si="15004">+$D258*DX211</f>
        <v>2.8491892216626469</v>
      </c>
      <c r="FO258" s="82">
        <f t="shared" ref="FO258" si="15005">+$D258*DY211</f>
        <v>2.6212540839296357</v>
      </c>
      <c r="FP258" s="82">
        <f t="shared" ref="FP258" si="15006">+$D258*DZ211</f>
        <v>2.4115537572152652</v>
      </c>
      <c r="FQ258" s="82">
        <f t="shared" ref="FQ258" si="15007">+$D258*EA211</f>
        <v>2.2186294566380438</v>
      </c>
      <c r="FR258" s="82">
        <f t="shared" ref="FR258" si="15008">+$D258*EB211</f>
        <v>2.0411391001070003</v>
      </c>
      <c r="FS258" s="82">
        <f t="shared" ref="FS258" si="15009">+$D258*EC211</f>
        <v>1.8778479720984402</v>
      </c>
      <c r="FT258" s="82">
        <f t="shared" ref="FT258" si="15010">+$D258*ED211</f>
        <v>1.7276201343305653</v>
      </c>
      <c r="FU258" s="82">
        <f t="shared" ref="FU258" si="15011">+$D258*EE211</f>
        <v>1.5894105235841198</v>
      </c>
    </row>
    <row r="259" spans="1:177">
      <c r="A259" s="79">
        <v>1995</v>
      </c>
      <c r="D259" s="98">
        <f>Data!CF59</f>
        <v>47.704993766465989</v>
      </c>
      <c r="AW259" s="82"/>
      <c r="AX259" s="82"/>
      <c r="AY259" s="82"/>
      <c r="AZ259" s="82"/>
      <c r="BA259" s="82"/>
      <c r="BB259" s="82"/>
      <c r="BC259" s="82"/>
      <c r="BD259" s="82">
        <f>+$D259*M211</f>
        <v>47.703482890071761</v>
      </c>
      <c r="BE259" s="82">
        <f t="shared" ref="BE259" si="15012">+$D259*N211</f>
        <v>47.220220110244661</v>
      </c>
      <c r="BF259" s="82">
        <f t="shared" ref="BF259" si="15013">+$D259*O211</f>
        <v>46.725972787899373</v>
      </c>
      <c r="BG259" s="82">
        <f t="shared" ref="BG259" si="15014">+$D259*P211</f>
        <v>46.219606474154439</v>
      </c>
      <c r="BH259" s="82">
        <f t="shared" ref="BH259" si="15015">+$D259*Q211</f>
        <v>45.69946910144504</v>
      </c>
      <c r="BI259" s="82">
        <f t="shared" ref="BI259" si="15016">+$D259*R211</f>
        <v>45.163149968293588</v>
      </c>
      <c r="BJ259" s="82">
        <f t="shared" ref="BJ259" si="15017">+$D259*S211</f>
        <v>44.607166270667037</v>
      </c>
      <c r="BK259" s="82">
        <f t="shared" ref="BK259" si="15018">+$D259*T211</f>
        <v>44.026579511273617</v>
      </c>
      <c r="BL259" s="82">
        <f t="shared" ref="BL259" si="15019">+$D259*U211</f>
        <v>43.414560087575246</v>
      </c>
      <c r="BM259" s="82">
        <f t="shared" ref="BM259" si="15020">+$D259*V211</f>
        <v>42.761940777748244</v>
      </c>
      <c r="BN259" s="82">
        <f t="shared" ref="BN259" si="15021">+$D259*W211</f>
        <v>42.056826992251331</v>
      </c>
      <c r="BO259" s="82">
        <f t="shared" ref="BO259" si="15022">+$D259*X211</f>
        <v>41.284359363321393</v>
      </c>
      <c r="BP259" s="82">
        <f t="shared" ref="BP259" si="15023">+$D259*Y211</f>
        <v>40.426745731921223</v>
      </c>
      <c r="BQ259" s="82">
        <f t="shared" ref="BQ259" si="15024">+$D259*Z211</f>
        <v>39.46368616086157</v>
      </c>
      <c r="BR259" s="82">
        <f t="shared" ref="BR259" si="15025">+$D259*AA211</f>
        <v>38.373297324710641</v>
      </c>
      <c r="BS259" s="82">
        <f t="shared" ref="BS259" si="15026">+$D259*AB211</f>
        <v>37.133594974437969</v>
      </c>
      <c r="BT259" s="82">
        <f t="shared" ref="BT259" si="15027">+$D259*AC211</f>
        <v>35.724514078752648</v>
      </c>
      <c r="BU259" s="82">
        <f t="shared" ref="BU259" si="15028">+$D259*AD211</f>
        <v>34.130342668176127</v>
      </c>
      <c r="BV259" s="82">
        <f t="shared" ref="BV259" si="15029">+$D259*AE211</f>
        <v>32.342333326938622</v>
      </c>
      <c r="BW259" s="82">
        <f t="shared" ref="BW259" si="15030">+$D259*AF211</f>
        <v>30.361159120648765</v>
      </c>
      <c r="BX259" s="82">
        <f t="shared" ref="BX259" si="15031">+$D259*AG211</f>
        <v>28.19882497323966</v>
      </c>
      <c r="BY259" s="82">
        <f t="shared" ref="BY259" si="15032">+$D259*AH211</f>
        <v>25.879653937877023</v>
      </c>
      <c r="BZ259" s="82">
        <f t="shared" ref="BZ259" si="15033">+$D259*AI211</f>
        <v>23.44005234777827</v>
      </c>
      <c r="CA259" s="82">
        <f t="shared" ref="CA259" si="15034">+$D259*AJ211</f>
        <v>20.926913841562271</v>
      </c>
      <c r="CB259" s="82">
        <f t="shared" ref="CB259" si="15035">+$D259*AK211</f>
        <v>18.394726770289129</v>
      </c>
      <c r="CC259" s="82">
        <f t="shared" ref="CC259" si="15036">+$D259*AL211</f>
        <v>15.901664588821996</v>
      </c>
      <c r="CD259" s="82">
        <f t="shared" ref="CD259" si="15037">+$D259*AM211</f>
        <v>13.5051198500739</v>
      </c>
      <c r="CE259" s="82">
        <f t="shared" ref="CE259" si="15038">+$D259*AN211</f>
        <v>11.257249033254176</v>
      </c>
      <c r="CF259" s="82">
        <f t="shared" ref="CF259" si="15039">+$D259*AO211</f>
        <v>9.2011024263385881</v>
      </c>
      <c r="CG259" s="82">
        <f t="shared" ref="CG259" si="15040">+$D259*AP211</f>
        <v>7.3678176418735291</v>
      </c>
      <c r="CH259" s="82">
        <f t="shared" ref="CH259" si="15041">+$D259*AQ211</f>
        <v>5.7751774107503451</v>
      </c>
      <c r="CI259" s="82">
        <f t="shared" ref="CI259" si="15042">+$D259*AR211</f>
        <v>4.4276104582601619</v>
      </c>
      <c r="CJ259" s="82">
        <f t="shared" ref="CJ259" si="15043">+$D259*AS211</f>
        <v>3.3174948659960553</v>
      </c>
      <c r="CK259" s="82">
        <f t="shared" ref="CK259" si="15044">+$D259*AT211</f>
        <v>2.4274488924370545</v>
      </c>
      <c r="CL259" s="82">
        <f t="shared" ref="CL259" si="15045">+$D259*AU211</f>
        <v>1.7331935365737248</v>
      </c>
      <c r="CM259" s="82">
        <f t="shared" ref="CM259" si="15046">+$D259*AV211</f>
        <v>1.2065537856619226</v>
      </c>
      <c r="CN259" s="82">
        <f t="shared" ref="CN259" si="15047">+$D259*AW211</f>
        <v>0.81822210835334253</v>
      </c>
      <c r="CO259" s="82">
        <f t="shared" ref="CO259" si="15048">+$D259*AX211</f>
        <v>0.54001499588410062</v>
      </c>
      <c r="EC259" s="82"/>
      <c r="ED259" s="82"/>
      <c r="EE259" s="82"/>
      <c r="EF259" s="82"/>
      <c r="EG259" s="82"/>
      <c r="EH259" s="82"/>
      <c r="EI259" s="82"/>
      <c r="EJ259" s="82">
        <f>+$D259*CS211</f>
        <v>47.704993766465989</v>
      </c>
      <c r="EK259" s="82">
        <f t="shared" ref="EK259" si="15049">+$D259*CT211</f>
        <v>43.888594265148711</v>
      </c>
      <c r="EL259" s="82">
        <f t="shared" ref="EL259" si="15050">+$D259*CU211</f>
        <v>40.377506723936818</v>
      </c>
      <c r="EM259" s="82">
        <f t="shared" ref="EM259" si="15051">+$D259*CV211</f>
        <v>37.147306186021872</v>
      </c>
      <c r="EN259" s="82">
        <f t="shared" ref="EN259" si="15052">+$D259*CW211</f>
        <v>34.175521691140119</v>
      </c>
      <c r="EO259" s="82">
        <f t="shared" ref="EO259" si="15053">+$D259*CX211</f>
        <v>31.441479955848916</v>
      </c>
      <c r="EP259" s="82">
        <f t="shared" ref="EP259" si="15054">+$D259*CY211</f>
        <v>28.926161559381001</v>
      </c>
      <c r="EQ259" s="82">
        <f t="shared" ref="EQ259" si="15055">+$D259*CZ211</f>
        <v>26.612068634630521</v>
      </c>
      <c r="ER259" s="82">
        <f t="shared" ref="ER259" si="15056">+$D259*DA211</f>
        <v>24.483103143860085</v>
      </c>
      <c r="ES259" s="82">
        <f t="shared" ref="ES259" si="15057">+$D259*DB211</f>
        <v>22.524454892351276</v>
      </c>
      <c r="ET259" s="82">
        <f t="shared" ref="ET259" si="15058">+$D259*DC211</f>
        <v>20.722498500963177</v>
      </c>
      <c r="EU259" s="82">
        <f t="shared" ref="EU259" si="15059">+$D259*DD211</f>
        <v>19.064698620886123</v>
      </c>
      <c r="EV259" s="82">
        <f t="shared" ref="EV259" si="15060">+$D259*DE211</f>
        <v>17.539522731215232</v>
      </c>
      <c r="EW259" s="82">
        <f t="shared" ref="EW259" si="15061">+$D259*DF211</f>
        <v>16.136360912718015</v>
      </c>
      <c r="EX259" s="82">
        <f t="shared" ref="EX259" si="15062">+$D259*DG211</f>
        <v>14.845452039700573</v>
      </c>
      <c r="EY259" s="82">
        <f t="shared" ref="EY259" si="15063">+$D259*DH211</f>
        <v>13.657815876524529</v>
      </c>
      <c r="EZ259" s="82">
        <f t="shared" ref="EZ259" si="15064">+$D259*DI211</f>
        <v>12.565190606402567</v>
      </c>
      <c r="FA259" s="82">
        <f t="shared" ref="FA259" si="15065">+$D259*DJ211</f>
        <v>11.559975357890362</v>
      </c>
      <c r="FB259" s="82">
        <f t="shared" ref="FB259" si="15066">+$D259*DK211</f>
        <v>10.635177329259134</v>
      </c>
      <c r="FC259" s="82">
        <f t="shared" ref="FC259" si="15067">+$D259*DL211</f>
        <v>9.7843631429184015</v>
      </c>
      <c r="FD259" s="82">
        <f t="shared" ref="FD259" si="15068">+$D259*DM211</f>
        <v>9.0016140914849316</v>
      </c>
      <c r="FE259" s="82">
        <f t="shared" ref="FE259" si="15069">+$D259*DN211</f>
        <v>8.2814849641661379</v>
      </c>
      <c r="FF259" s="82">
        <f t="shared" ref="FF259" si="15070">+$D259*DO211</f>
        <v>7.6189661670328466</v>
      </c>
      <c r="FG259" s="82">
        <f t="shared" ref="FG259" si="15071">+$D259*DP211</f>
        <v>7.0094488736702178</v>
      </c>
      <c r="FH259" s="82">
        <f t="shared" ref="FH259" si="15072">+$D259*DQ211</f>
        <v>6.4486929637766019</v>
      </c>
      <c r="FI259" s="82">
        <f t="shared" ref="FI259" si="15073">+$D259*DR211</f>
        <v>5.9327975266744737</v>
      </c>
      <c r="FJ259" s="82">
        <f t="shared" ref="FJ259" si="15074">+$D259*DS211</f>
        <v>5.458173724540516</v>
      </c>
      <c r="FK259" s="82">
        <f t="shared" ref="FK259" si="15075">+$D259*DT211</f>
        <v>5.0215198265772747</v>
      </c>
      <c r="FL259" s="82">
        <f t="shared" ref="FL259" si="15076">+$D259*DU211</f>
        <v>4.6197982404510931</v>
      </c>
      <c r="FM259" s="82">
        <f t="shared" ref="FM259" si="15077">+$D259*DV211</f>
        <v>4.2502143812150051</v>
      </c>
      <c r="FN259" s="82">
        <f t="shared" ref="FN259" si="15078">+$D259*DW211</f>
        <v>3.9101972307178054</v>
      </c>
      <c r="FO259" s="82">
        <f t="shared" ref="FO259" si="15079">+$D259*DX211</f>
        <v>3.5973814522603811</v>
      </c>
      <c r="FP259" s="82">
        <f t="shared" ref="FP259" si="15080">+$D259*DY211</f>
        <v>3.3095909360795508</v>
      </c>
      <c r="FQ259" s="82">
        <f t="shared" ref="FQ259" si="15081">+$D259*DZ211</f>
        <v>3.0448236611931869</v>
      </c>
      <c r="FR259" s="82">
        <f t="shared" ref="FR259" si="15082">+$D259*EA211</f>
        <v>2.8012377682977321</v>
      </c>
      <c r="FS259" s="82">
        <f t="shared" ref="FS259" si="15083">+$D259*EB211</f>
        <v>2.5771387468339135</v>
      </c>
      <c r="FT259" s="82">
        <f t="shared" ref="FT259" si="15084">+$D259*EC211</f>
        <v>2.3709676470872005</v>
      </c>
      <c r="FU259" s="82">
        <f t="shared" ref="FU259" si="15085">+$D259*ED211</f>
        <v>2.1812902353202248</v>
      </c>
    </row>
    <row r="260" spans="1:177">
      <c r="A260" s="79">
        <v>1996</v>
      </c>
      <c r="D260" s="98">
        <f>Data!CF60</f>
        <v>57.011494692623103</v>
      </c>
      <c r="AW260" s="82"/>
      <c r="AX260" s="82"/>
      <c r="AY260" s="82"/>
      <c r="AZ260" s="82"/>
      <c r="BA260" s="82"/>
      <c r="BB260" s="82"/>
      <c r="BC260" s="82"/>
      <c r="BD260" s="82"/>
      <c r="BE260" s="82">
        <f>+$D260*M211</f>
        <v>57.009689067787427</v>
      </c>
      <c r="BF260" s="82">
        <f t="shared" ref="BF260" si="15086">+$D260*N211</f>
        <v>56.432149250003775</v>
      </c>
      <c r="BG260" s="82">
        <f t="shared" ref="BG260" si="15087">+$D260*O211</f>
        <v>55.841481976622028</v>
      </c>
      <c r="BH260" s="82">
        <f t="shared" ref="BH260" si="15088">+$D260*P211</f>
        <v>55.236331485461378</v>
      </c>
      <c r="BI260" s="82">
        <f t="shared" ref="BI260" si="15089">+$D260*Q211</f>
        <v>54.61472341631827</v>
      </c>
      <c r="BJ260" s="82">
        <f t="shared" ref="BJ260" si="15090">+$D260*R211</f>
        <v>53.973776777421321</v>
      </c>
      <c r="BK260" s="82">
        <f t="shared" ref="BK260" si="15091">+$D260*S211</f>
        <v>53.309329323941043</v>
      </c>
      <c r="BL260" s="82">
        <f t="shared" ref="BL260" si="15092">+$D260*T211</f>
        <v>52.61547913471761</v>
      </c>
      <c r="BM260" s="82">
        <f t="shared" ref="BM260" si="15093">+$D260*U211</f>
        <v>51.884064258179265</v>
      </c>
      <c r="BN260" s="82">
        <f t="shared" ref="BN260" si="15094">+$D260*V211</f>
        <v>51.104129090371742</v>
      </c>
      <c r="BO260" s="82">
        <f t="shared" ref="BO260" si="15095">+$D260*W211</f>
        <v>50.261458592680356</v>
      </c>
      <c r="BP260" s="82">
        <f t="shared" ref="BP260" si="15096">+$D260*X211</f>
        <v>49.338294566235824</v>
      </c>
      <c r="BQ260" s="82">
        <f t="shared" ref="BQ260" si="15097">+$D260*Y211</f>
        <v>48.313373879017078</v>
      </c>
      <c r="BR260" s="82">
        <f t="shared" ref="BR260" si="15098">+$D260*Z211</f>
        <v>47.162436392410747</v>
      </c>
      <c r="BS260" s="82">
        <f t="shared" ref="BS260" si="15099">+$D260*AA211</f>
        <v>45.859329685187724</v>
      </c>
      <c r="BT260" s="82">
        <f t="shared" ref="BT260" si="15100">+$D260*AB211</f>
        <v>44.377780723898788</v>
      </c>
      <c r="BU260" s="82">
        <f t="shared" ref="BU260" si="15101">+$D260*AC211</f>
        <v>42.693810102309264</v>
      </c>
      <c r="BV260" s="82">
        <f t="shared" ref="BV260" si="15102">+$D260*AD211</f>
        <v>40.788640690525312</v>
      </c>
      <c r="BW260" s="82">
        <f t="shared" ref="BW260" si="15103">+$D260*AE211</f>
        <v>38.651818588266096</v>
      </c>
      <c r="BX260" s="82">
        <f t="shared" ref="BX260" si="15104">+$D260*AF211</f>
        <v>36.284148165752526</v>
      </c>
      <c r="BY260" s="82">
        <f t="shared" ref="BY260" si="15105">+$D260*AG211</f>
        <v>33.699976320511674</v>
      </c>
      <c r="BZ260" s="82">
        <f t="shared" ref="BZ260" si="15106">+$D260*AH211</f>
        <v>30.928371154370652</v>
      </c>
      <c r="CA260" s="82">
        <f t="shared" ref="CA260" si="15107">+$D260*AI211</f>
        <v>28.012841308860025</v>
      </c>
      <c r="CB260" s="82">
        <f t="shared" ref="CB260" si="15108">+$D260*AJ211</f>
        <v>25.009428640778374</v>
      </c>
      <c r="CC260" s="82">
        <f t="shared" ref="CC260" si="15109">+$D260*AK211</f>
        <v>21.983251329419048</v>
      </c>
      <c r="CD260" s="82">
        <f t="shared" ref="CD260" si="15110">+$D260*AL211</f>
        <v>19.003831564207701</v>
      </c>
      <c r="CE260" s="82">
        <f t="shared" ref="CE260" si="15111">+$D260*AM211</f>
        <v>16.139758290817717</v>
      </c>
      <c r="CF260" s="82">
        <f t="shared" ref="CF260" si="15112">+$D260*AN211</f>
        <v>13.453362904829728</v>
      </c>
      <c r="CG260" s="82">
        <f t="shared" ref="CG260" si="15113">+$D260*AO211</f>
        <v>10.996094134577312</v>
      </c>
      <c r="CH260" s="82">
        <f t="shared" ref="CH260" si="15114">+$D260*AP211</f>
        <v>8.8051640556163324</v>
      </c>
      <c r="CI260" s="82">
        <f t="shared" ref="CI260" si="15115">+$D260*AQ211</f>
        <v>6.9018245325376393</v>
      </c>
      <c r="CJ260" s="82">
        <f t="shared" ref="CJ260" si="15116">+$D260*AR211</f>
        <v>5.2913682659265442</v>
      </c>
      <c r="CK260" s="82">
        <f t="shared" ref="CK260" si="15117">+$D260*AS211</f>
        <v>3.9646864198626166</v>
      </c>
      <c r="CL260" s="82">
        <f t="shared" ref="CL260" si="15118">+$D260*AT211</f>
        <v>2.9010063459031694</v>
      </c>
      <c r="CM260" s="82">
        <f t="shared" ref="CM260" si="15119">+$D260*AU211</f>
        <v>2.0713125882666183</v>
      </c>
      <c r="CN260" s="82">
        <f t="shared" ref="CN260" si="15120">+$D260*AV211</f>
        <v>1.4419336282563953</v>
      </c>
      <c r="CO260" s="82">
        <f t="shared" ref="CO260" si="15121">+$D260*AW211</f>
        <v>0.97784449183943756</v>
      </c>
      <c r="EC260" s="82"/>
      <c r="ED260" s="82"/>
      <c r="EE260" s="82"/>
      <c r="EF260" s="82"/>
      <c r="EG260" s="82"/>
      <c r="EH260" s="82"/>
      <c r="EI260" s="82"/>
      <c r="EJ260" s="82"/>
      <c r="EK260" s="82">
        <f>+$D260*CS211</f>
        <v>57.011494692623103</v>
      </c>
      <c r="EL260" s="82">
        <f t="shared" ref="EL260" si="15122">+$D260*CT211</f>
        <v>52.450575117213255</v>
      </c>
      <c r="EM260" s="82">
        <f t="shared" ref="EM260" si="15123">+$D260*CU211</f>
        <v>48.254529107836198</v>
      </c>
      <c r="EN260" s="82">
        <f t="shared" ref="EN260" si="15124">+$D260*CV211</f>
        <v>44.3941667792093</v>
      </c>
      <c r="EO260" s="82">
        <f t="shared" ref="EO260" si="15125">+$D260*CW211</f>
        <v>40.842633436872561</v>
      </c>
      <c r="EP260" s="82">
        <f t="shared" ref="EP260" si="15126">+$D260*CX211</f>
        <v>37.57522276192276</v>
      </c>
      <c r="EQ260" s="82">
        <f t="shared" ref="EQ260" si="15127">+$D260*CY211</f>
        <v>34.569204940968937</v>
      </c>
      <c r="ER260" s="82">
        <f t="shared" ref="ER260" si="15128">+$D260*CZ211</f>
        <v>31.803668545691423</v>
      </c>
      <c r="ES260" s="82">
        <f t="shared" ref="ES260" si="15129">+$D260*DA211</f>
        <v>29.259375062036113</v>
      </c>
      <c r="ET260" s="82">
        <f t="shared" ref="ET260" si="15130">+$D260*DB211</f>
        <v>26.918625057073225</v>
      </c>
      <c r="EU260" s="82">
        <f t="shared" ref="EU260" si="15131">+$D260*DC211</f>
        <v>24.765135052507368</v>
      </c>
      <c r="EV260" s="82">
        <f t="shared" ref="EV260" si="15132">+$D260*DD211</f>
        <v>22.783924248306779</v>
      </c>
      <c r="EW260" s="82">
        <f t="shared" ref="EW260" si="15133">+$D260*DE211</f>
        <v>20.961210308442237</v>
      </c>
      <c r="EX260" s="82">
        <f t="shared" ref="EX260" si="15134">+$D260*DF211</f>
        <v>19.284313483766859</v>
      </c>
      <c r="EY260" s="82">
        <f t="shared" ref="EY260" si="15135">+$D260*DG211</f>
        <v>17.741568405065511</v>
      </c>
      <c r="EZ260" s="82">
        <f t="shared" ref="EZ260" si="15136">+$D260*DH211</f>
        <v>16.32224293266027</v>
      </c>
      <c r="FA260" s="82">
        <f t="shared" ref="FA260" si="15137">+$D260*DI211</f>
        <v>15.016463498047449</v>
      </c>
      <c r="FB260" s="82">
        <f t="shared" ref="FB260" si="15138">+$D260*DJ211</f>
        <v>13.815146418203653</v>
      </c>
      <c r="FC260" s="82">
        <f t="shared" ref="FC260" si="15139">+$D260*DK211</f>
        <v>12.709934704747361</v>
      </c>
      <c r="FD260" s="82">
        <f t="shared" ref="FD260" si="15140">+$D260*DL211</f>
        <v>11.693139928367572</v>
      </c>
      <c r="FE260" s="82">
        <f t="shared" ref="FE260" si="15141">+$D260*DM211</f>
        <v>10.757688734098167</v>
      </c>
      <c r="FF260" s="82">
        <f t="shared" ref="FF260" si="15142">+$D260*DN211</f>
        <v>9.8970736353703153</v>
      </c>
      <c r="FG260" s="82">
        <f t="shared" ref="FG260" si="15143">+$D260*DO211</f>
        <v>9.1053077445406903</v>
      </c>
      <c r="FH260" s="82">
        <f t="shared" ref="FH260" si="15144">+$D260*DP211</f>
        <v>8.376883124977434</v>
      </c>
      <c r="FI260" s="82">
        <f t="shared" ref="FI260" si="15145">+$D260*DQ211</f>
        <v>7.7067324749792405</v>
      </c>
      <c r="FJ260" s="82">
        <f t="shared" ref="FJ260" si="15146">+$D260*DR211</f>
        <v>7.0901938769809014</v>
      </c>
      <c r="FK260" s="82">
        <f t="shared" ref="FK260" si="15147">+$D260*DS211</f>
        <v>6.5229783668224304</v>
      </c>
      <c r="FL260" s="82">
        <f t="shared" ref="FL260" si="15148">+$D260*DT211</f>
        <v>6.0011400974766351</v>
      </c>
      <c r="FM260" s="82">
        <f t="shared" ref="FM260" si="15149">+$D260*DU211</f>
        <v>5.5210488896785046</v>
      </c>
      <c r="FN260" s="82">
        <f t="shared" ref="FN260" si="15150">+$D260*DV211</f>
        <v>5.0793649785042243</v>
      </c>
      <c r="FO260" s="82">
        <f t="shared" ref="FO260" si="15151">+$D260*DW211</f>
        <v>4.6730157802238868</v>
      </c>
      <c r="FP260" s="82">
        <f t="shared" ref="FP260" si="15152">+$D260*DX211</f>
        <v>4.2991745178059757</v>
      </c>
      <c r="FQ260" s="82">
        <f t="shared" ref="FQ260" si="15153">+$D260*DY211</f>
        <v>3.9552405563814981</v>
      </c>
      <c r="FR260" s="82">
        <f t="shared" ref="FR260" si="15154">+$D260*DZ211</f>
        <v>3.6388213118709789</v>
      </c>
      <c r="FS260" s="82">
        <f t="shared" ref="FS260" si="15155">+$D260*EA211</f>
        <v>3.3477156069213003</v>
      </c>
      <c r="FT260" s="82">
        <f t="shared" ref="FT260" si="15156">+$D260*EB211</f>
        <v>3.0798983583675961</v>
      </c>
      <c r="FU260" s="82">
        <f t="shared" ref="FU260" si="15157">+$D260*EC211</f>
        <v>2.8335064896981885</v>
      </c>
    </row>
    <row r="261" spans="1:177">
      <c r="A261" s="79">
        <v>1997</v>
      </c>
      <c r="D261" s="98">
        <f>Data!CF61</f>
        <v>65.101863996514652</v>
      </c>
      <c r="AW261" s="82"/>
      <c r="AX261" s="82"/>
      <c r="AY261" s="82"/>
      <c r="AZ261" s="82"/>
      <c r="BA261" s="82"/>
      <c r="BB261" s="82"/>
      <c r="BC261" s="82"/>
      <c r="BD261" s="82"/>
      <c r="BE261" s="82"/>
      <c r="BF261" s="82">
        <f>+$D261*M211</f>
        <v>65.099802139636225</v>
      </c>
      <c r="BG261" s="82">
        <f t="shared" ref="BG261" si="15158">+$D261*N211</f>
        <v>64.440304982569273</v>
      </c>
      <c r="BH261" s="82">
        <f t="shared" ref="BH261" si="15159">+$D261*O211</f>
        <v>63.765817483053382</v>
      </c>
      <c r="BI261" s="82">
        <f t="shared" ref="BI261" si="15160">+$D261*P211</f>
        <v>63.074791485833529</v>
      </c>
      <c r="BJ261" s="82">
        <f t="shared" ref="BJ261" si="15161">+$D261*Q211</f>
        <v>62.364972453817742</v>
      </c>
      <c r="BK261" s="82">
        <f t="shared" ref="BK261" si="15162">+$D261*R211</f>
        <v>61.633070560358149</v>
      </c>
      <c r="BL261" s="82">
        <f t="shared" ref="BL261" si="15163">+$D261*S211</f>
        <v>60.874332906091723</v>
      </c>
      <c r="BM261" s="82">
        <f t="shared" ref="BM261" si="15164">+$D261*T211</f>
        <v>60.082020041882167</v>
      </c>
      <c r="BN261" s="82">
        <f t="shared" ref="BN261" si="15165">+$D261*U211</f>
        <v>59.24681177249456</v>
      </c>
      <c r="BO261" s="82">
        <f t="shared" ref="BO261" si="15166">+$D261*V211</f>
        <v>58.356197809565536</v>
      </c>
      <c r="BP261" s="82">
        <f t="shared" ref="BP261" si="15167">+$D261*W211</f>
        <v>57.393945891240044</v>
      </c>
      <c r="BQ261" s="82">
        <f t="shared" ref="BQ261" si="15168">+$D261*X211</f>
        <v>56.339777793734548</v>
      </c>
      <c r="BR261" s="82">
        <f t="shared" ref="BR261" si="15169">+$D261*Y211</f>
        <v>55.16941298315956</v>
      </c>
      <c r="BS261" s="82">
        <f t="shared" ref="BS261" si="15170">+$D261*Z211</f>
        <v>53.855148620761938</v>
      </c>
      <c r="BT261" s="82">
        <f t="shared" ref="BT261" si="15171">+$D261*AA211</f>
        <v>52.367121055725022</v>
      </c>
      <c r="BU261" s="82">
        <f t="shared" ref="BU261" si="15172">+$D261*AB211</f>
        <v>50.675328909210918</v>
      </c>
      <c r="BV261" s="82">
        <f t="shared" ref="BV261" si="15173">+$D261*AC211</f>
        <v>48.752389912927548</v>
      </c>
      <c r="BW261" s="82">
        <f t="shared" ref="BW261" si="15174">+$D261*AD211</f>
        <v>46.576862317922618</v>
      </c>
      <c r="BX261" s="82">
        <f t="shared" ref="BX261" si="15175">+$D261*AE211</f>
        <v>44.136808735113711</v>
      </c>
      <c r="BY261" s="82">
        <f t="shared" ref="BY261" si="15176">+$D261*AF211</f>
        <v>41.433147681038712</v>
      </c>
      <c r="BZ261" s="82">
        <f t="shared" ref="BZ261" si="15177">+$D261*AG211</f>
        <v>38.482261988258216</v>
      </c>
      <c r="CA261" s="82">
        <f t="shared" ref="CA261" si="15178">+$D261*AH211</f>
        <v>35.317344745674554</v>
      </c>
      <c r="CB261" s="82">
        <f t="shared" ref="CB261" si="15179">+$D261*AI211</f>
        <v>31.988078805471584</v>
      </c>
      <c r="CC261" s="82">
        <f t="shared" ref="CC261" si="15180">+$D261*AJ211</f>
        <v>28.558458794681712</v>
      </c>
      <c r="CD261" s="82">
        <f t="shared" ref="CD261" si="15181">+$D261*AK211</f>
        <v>25.102843662757358</v>
      </c>
      <c r="CE261" s="82">
        <f t="shared" ref="CE261" si="15182">+$D261*AL211</f>
        <v>21.700621332171551</v>
      </c>
      <c r="CF261" s="82">
        <f t="shared" ref="CF261" si="15183">+$D261*AM211</f>
        <v>18.430114047183398</v>
      </c>
      <c r="CG261" s="82">
        <f t="shared" ref="CG261" si="15184">+$D261*AN211</f>
        <v>15.362498507503748</v>
      </c>
      <c r="CH261" s="82">
        <f t="shared" ref="CH261" si="15185">+$D261*AO211</f>
        <v>12.556524411466674</v>
      </c>
      <c r="CI261" s="82">
        <f t="shared" ref="CI261" si="15186">+$D261*AP211</f>
        <v>10.054684514172301</v>
      </c>
      <c r="CJ261" s="82">
        <f t="shared" ref="CJ261" si="15187">+$D261*AQ211</f>
        <v>7.8812464831449658</v>
      </c>
      <c r="CK261" s="82">
        <f t="shared" ref="CK261" si="15188">+$D261*AR211</f>
        <v>6.0422540938642779</v>
      </c>
      <c r="CL261" s="82">
        <f t="shared" ref="CL261" si="15189">+$D261*AS211</f>
        <v>4.527305896579521</v>
      </c>
      <c r="CM261" s="82">
        <f t="shared" ref="CM261" si="15190">+$D261*AT211</f>
        <v>3.3126814443693471</v>
      </c>
      <c r="CN261" s="82">
        <f t="shared" ref="CN261" si="15191">+$D261*AU211</f>
        <v>2.3652477652554924</v>
      </c>
      <c r="CO261" s="82">
        <f t="shared" ref="CO261" si="15192">+$D261*AV211</f>
        <v>1.6465550932292119</v>
      </c>
      <c r="EC261" s="82"/>
      <c r="ED261" s="82"/>
      <c r="EE261" s="82"/>
      <c r="EF261" s="82"/>
      <c r="EG261" s="82"/>
      <c r="EH261" s="82"/>
      <c r="EI261" s="82"/>
      <c r="EJ261" s="82"/>
      <c r="EK261" s="82"/>
      <c r="EL261" s="82">
        <f>+$D261*CS211</f>
        <v>65.101863996514652</v>
      </c>
      <c r="EM261" s="82">
        <f t="shared" ref="EM261" si="15193">+$D261*CT211</f>
        <v>59.893714876793481</v>
      </c>
      <c r="EN261" s="82">
        <f t="shared" ref="EN261" si="15194">+$D261*CU211</f>
        <v>55.102217686650008</v>
      </c>
      <c r="EO261" s="82">
        <f t="shared" ref="EO261" si="15195">+$D261*CV211</f>
        <v>50.694040271718002</v>
      </c>
      <c r="EP261" s="82">
        <f t="shared" ref="EP261" si="15196">+$D261*CW211</f>
        <v>46.638517049980564</v>
      </c>
      <c r="EQ261" s="82">
        <f t="shared" ref="EQ261" si="15197">+$D261*CX211</f>
        <v>42.907435685982122</v>
      </c>
      <c r="ER261" s="82">
        <f t="shared" ref="ER261" si="15198">+$D261*CY211</f>
        <v>39.474840831103556</v>
      </c>
      <c r="ES261" s="82">
        <f t="shared" ref="ES261" si="15199">+$D261*CZ211</f>
        <v>36.316853564615272</v>
      </c>
      <c r="ET261" s="82">
        <f t="shared" ref="ET261" si="15200">+$D261*DA211</f>
        <v>33.411505279446054</v>
      </c>
      <c r="EU261" s="82">
        <f t="shared" ref="EU261" si="15201">+$D261*DB211</f>
        <v>30.73858485709037</v>
      </c>
      <c r="EV261" s="82">
        <f t="shared" ref="EV261" si="15202">+$D261*DC211</f>
        <v>28.279498068523143</v>
      </c>
      <c r="EW261" s="82">
        <f t="shared" ref="EW261" si="15203">+$D261*DD211</f>
        <v>26.01713822304129</v>
      </c>
      <c r="EX261" s="82">
        <f t="shared" ref="EX261" si="15204">+$D261*DE211</f>
        <v>23.935767165197987</v>
      </c>
      <c r="EY261" s="82">
        <f t="shared" ref="EY261" si="15205">+$D261*DF211</f>
        <v>22.020905791982148</v>
      </c>
      <c r="EZ261" s="82">
        <f t="shared" ref="EZ261" si="15206">+$D261*DG211</f>
        <v>20.259233328623576</v>
      </c>
      <c r="FA261" s="82">
        <f t="shared" ref="FA261" si="15207">+$D261*DH211</f>
        <v>18.638494662333692</v>
      </c>
      <c r="FB261" s="82">
        <f t="shared" ref="FB261" si="15208">+$D261*DI211</f>
        <v>17.147415089346996</v>
      </c>
      <c r="FC261" s="82">
        <f t="shared" ref="FC261" si="15209">+$D261*DJ211</f>
        <v>15.775621882199237</v>
      </c>
      <c r="FD261" s="82">
        <f t="shared" ref="FD261" si="15210">+$D261*DK211</f>
        <v>14.513572131623301</v>
      </c>
      <c r="FE261" s="82">
        <f t="shared" ref="FE261" si="15211">+$D261*DL211</f>
        <v>13.352486361093435</v>
      </c>
      <c r="FF261" s="82">
        <f t="shared" ref="FF261" si="15212">+$D261*DM211</f>
        <v>12.284287452205962</v>
      </c>
      <c r="FG261" s="82">
        <f t="shared" ref="FG261" si="15213">+$D261*DN211</f>
        <v>11.301544456029486</v>
      </c>
      <c r="FH261" s="82">
        <f t="shared" ref="FH261" si="15214">+$D261*DO211</f>
        <v>10.397420899547127</v>
      </c>
      <c r="FI261" s="82">
        <f t="shared" ref="FI261" si="15215">+$D261*DP211</f>
        <v>9.5656272275833558</v>
      </c>
      <c r="FJ261" s="82">
        <f t="shared" ref="FJ261" si="15216">+$D261*DQ211</f>
        <v>8.8003770493766886</v>
      </c>
      <c r="FK261" s="82">
        <f t="shared" ref="FK261" si="15217">+$D261*DR211</f>
        <v>8.0963468854265539</v>
      </c>
      <c r="FL261" s="82">
        <f t="shared" ref="FL261" si="15218">+$D261*DS211</f>
        <v>7.4486391345924305</v>
      </c>
      <c r="FM261" s="82">
        <f t="shared" ref="FM261" si="15219">+$D261*DT211</f>
        <v>6.8527480038250355</v>
      </c>
      <c r="FN261" s="82">
        <f t="shared" ref="FN261" si="15220">+$D261*DU211</f>
        <v>6.3045281635190333</v>
      </c>
      <c r="FO261" s="82">
        <f t="shared" ref="FO261" si="15221">+$D261*DV211</f>
        <v>5.8001659104375101</v>
      </c>
      <c r="FP261" s="82">
        <f t="shared" ref="FP261" si="15222">+$D261*DW211</f>
        <v>5.3361526376025097</v>
      </c>
      <c r="FQ261" s="82">
        <f t="shared" ref="FQ261" si="15223">+$D261*DX211</f>
        <v>4.9092604265943089</v>
      </c>
      <c r="FR261" s="82">
        <f t="shared" ref="FR261" si="15224">+$D261*DY211</f>
        <v>4.5165195924667652</v>
      </c>
      <c r="FS261" s="82">
        <f t="shared" ref="FS261" si="15225">+$D261*DZ211</f>
        <v>4.1551980250694243</v>
      </c>
      <c r="FT261" s="82">
        <f t="shared" ref="FT261" si="15226">+$D261*EA211</f>
        <v>3.82278218306387</v>
      </c>
      <c r="FU261" s="82">
        <f t="shared" ref="FU261" si="15227">+$D261*EB211</f>
        <v>3.5169596084187607</v>
      </c>
    </row>
    <row r="262" spans="1:177">
      <c r="A262" s="79">
        <v>1998</v>
      </c>
      <c r="D262" s="98">
        <f>Data!CF62</f>
        <v>74.012009266899383</v>
      </c>
      <c r="AW262" s="82"/>
      <c r="AX262" s="82"/>
      <c r="AY262" s="82"/>
      <c r="AZ262" s="82"/>
      <c r="BA262" s="82"/>
      <c r="BB262" s="82"/>
      <c r="BC262" s="82"/>
      <c r="BD262" s="82"/>
      <c r="BE262" s="82"/>
      <c r="BF262" s="82"/>
      <c r="BG262" s="82">
        <f>+$D262*M211</f>
        <v>74.009665214655342</v>
      </c>
      <c r="BH262" s="82">
        <f t="shared" ref="BH262" si="15228">+$D262*N211</f>
        <v>73.259906195421308</v>
      </c>
      <c r="BI262" s="82">
        <f t="shared" ref="BI262" si="15229">+$D262*O211</f>
        <v>72.493105185434089</v>
      </c>
      <c r="BJ262" s="82">
        <f t="shared" ref="BJ262" si="15230">+$D262*P211</f>
        <v>71.707502141677281</v>
      </c>
      <c r="BK262" s="82">
        <f t="shared" ref="BK262" si="15231">+$D262*Q211</f>
        <v>70.900533960579011</v>
      </c>
      <c r="BL262" s="82">
        <f t="shared" ref="BL262" si="15232">+$D262*R211</f>
        <v>70.068460554445934</v>
      </c>
      <c r="BM262" s="82">
        <f t="shared" ref="BM262" si="15233">+$D262*S211</f>
        <v>69.205878519902058</v>
      </c>
      <c r="BN262" s="82">
        <f t="shared" ref="BN262" si="15234">+$D262*T211</f>
        <v>68.305126015314784</v>
      </c>
      <c r="BO262" s="82">
        <f t="shared" ref="BO262" si="15235">+$D262*U211</f>
        <v>67.355607239984224</v>
      </c>
      <c r="BP262" s="82">
        <f t="shared" ref="BP262" si="15236">+$D262*V211</f>
        <v>66.343099689032044</v>
      </c>
      <c r="BQ262" s="82">
        <f t="shared" ref="BQ262" si="15237">+$D262*W211</f>
        <v>65.249149477406604</v>
      </c>
      <c r="BR262" s="82">
        <f t="shared" ref="BR262" si="15238">+$D262*X211</f>
        <v>64.050703008875033</v>
      </c>
      <c r="BS262" s="82">
        <f t="shared" ref="BS262" si="15239">+$D262*Y211</f>
        <v>62.720156602238085</v>
      </c>
      <c r="BT262" s="82">
        <f t="shared" ref="BT262" si="15240">+$D262*Z211</f>
        <v>61.226015878799871</v>
      </c>
      <c r="BU262" s="82">
        <f t="shared" ref="BU262" si="15241">+$D262*AA211</f>
        <v>59.534329908966349</v>
      </c>
      <c r="BV262" s="82">
        <f t="shared" ref="BV262" si="15242">+$D262*AB211</f>
        <v>57.610991185021788</v>
      </c>
      <c r="BW262" s="82">
        <f t="shared" ref="BW262" si="15243">+$D262*AC211</f>
        <v>55.424869773502344</v>
      </c>
      <c r="BX262" s="82">
        <f t="shared" ref="BX262" si="15244">+$D262*AD211</f>
        <v>52.951589307515682</v>
      </c>
      <c r="BY262" s="82">
        <f t="shared" ref="BY262" si="15245">+$D262*AE211</f>
        <v>50.177578591136623</v>
      </c>
      <c r="BZ262" s="82">
        <f t="shared" ref="BZ262" si="15246">+$D262*AF211</f>
        <v>47.103881853367838</v>
      </c>
      <c r="CA262" s="82">
        <f t="shared" ref="CA262" si="15247">+$D262*AG211</f>
        <v>43.74912415777677</v>
      </c>
      <c r="CB262" s="82">
        <f t="shared" ref="CB262" si="15248">+$D262*AH211</f>
        <v>40.151041554495052</v>
      </c>
      <c r="CC262" s="82">
        <f t="shared" ref="CC262" si="15249">+$D262*AI211</f>
        <v>36.366116722980763</v>
      </c>
      <c r="CD262" s="82">
        <f t="shared" ref="CD262" si="15250">+$D262*AJ211</f>
        <v>32.467102893912624</v>
      </c>
      <c r="CE262" s="82">
        <f t="shared" ref="CE262" si="15251">+$D262*AK211</f>
        <v>28.538536129979178</v>
      </c>
      <c r="CF262" s="82">
        <f t="shared" ref="CF262" si="15252">+$D262*AL211</f>
        <v>24.670669755633128</v>
      </c>
      <c r="CG262" s="82">
        <f t="shared" ref="CG262" si="15253">+$D262*AM211</f>
        <v>20.952545563413931</v>
      </c>
      <c r="CH262" s="82">
        <f t="shared" ref="CH262" si="15254">+$D262*AN211</f>
        <v>17.465081828701052</v>
      </c>
      <c r="CI262" s="82">
        <f t="shared" ref="CI262" si="15255">+$D262*AO211</f>
        <v>14.275069008028302</v>
      </c>
      <c r="CJ262" s="82">
        <f t="shared" ref="CJ262" si="15256">+$D262*AP211</f>
        <v>11.430815613490122</v>
      </c>
      <c r="CK262" s="82">
        <f t="shared" ref="CK262" si="15257">+$D262*AQ211</f>
        <v>8.9599106989697219</v>
      </c>
      <c r="CL262" s="82">
        <f t="shared" ref="CL262" si="15258">+$D262*AR211</f>
        <v>6.8692252192961059</v>
      </c>
      <c r="CM262" s="82">
        <f t="shared" ref="CM262" si="15259">+$D262*AS211</f>
        <v>5.1469341337088386</v>
      </c>
      <c r="CN262" s="82">
        <f t="shared" ref="CN262" si="15260">+$D262*AT211</f>
        <v>3.7660705040961009</v>
      </c>
      <c r="CO262" s="82">
        <f t="shared" ref="CO262" si="15261">+$D262*AU211</f>
        <v>2.6889666251334146</v>
      </c>
      <c r="EC262" s="82"/>
      <c r="ED262" s="82"/>
      <c r="EE262" s="82"/>
      <c r="EF262" s="82"/>
      <c r="EG262" s="82"/>
      <c r="EH262" s="82"/>
      <c r="EI262" s="82"/>
      <c r="EJ262" s="82"/>
      <c r="EK262" s="82"/>
      <c r="EL262" s="82"/>
      <c r="EM262" s="82">
        <f>+$D262*CS211</f>
        <v>74.012009266899383</v>
      </c>
      <c r="EN262" s="82">
        <f t="shared" ref="EN262" si="15262">+$D262*CT211</f>
        <v>68.091048525547436</v>
      </c>
      <c r="EO262" s="82">
        <f t="shared" ref="EO262" si="15263">+$D262*CU211</f>
        <v>62.643764643503644</v>
      </c>
      <c r="EP262" s="82">
        <f t="shared" ref="EP262" si="15264">+$D262*CV211</f>
        <v>57.632263472023354</v>
      </c>
      <c r="EQ262" s="82">
        <f t="shared" ref="EQ262" si="15265">+$D262*CW211</f>
        <v>53.021682394261482</v>
      </c>
      <c r="ER262" s="82">
        <f t="shared" ref="ER262" si="15266">+$D262*CX211</f>
        <v>48.779947802720571</v>
      </c>
      <c r="ES262" s="82">
        <f t="shared" ref="ES262" si="15267">+$D262*CY211</f>
        <v>44.877551978502922</v>
      </c>
      <c r="ET262" s="82">
        <f t="shared" ref="ET262" si="15268">+$D262*CZ211</f>
        <v>41.287347820222692</v>
      </c>
      <c r="EU262" s="82">
        <f t="shared" ref="EU262" si="15269">+$D262*DA211</f>
        <v>37.98435999460488</v>
      </c>
      <c r="EV262" s="82">
        <f t="shared" ref="EV262" si="15270">+$D262*DB211</f>
        <v>34.945611195036491</v>
      </c>
      <c r="EW262" s="82">
        <f t="shared" ref="EW262" si="15271">+$D262*DC211</f>
        <v>32.149962299433575</v>
      </c>
      <c r="EX262" s="82">
        <f t="shared" ref="EX262" si="15272">+$D262*DD211</f>
        <v>29.577965315478888</v>
      </c>
      <c r="EY262" s="82">
        <f t="shared" ref="EY262" si="15273">+$D262*DE211</f>
        <v>27.211728090240577</v>
      </c>
      <c r="EZ262" s="82">
        <f t="shared" ref="EZ262" si="15274">+$D262*DF211</f>
        <v>25.034789843021333</v>
      </c>
      <c r="FA262" s="82">
        <f t="shared" ref="FA262" si="15275">+$D262*DG211</f>
        <v>23.032006655579625</v>
      </c>
      <c r="FB262" s="82">
        <f t="shared" ref="FB262" si="15276">+$D262*DH211</f>
        <v>21.189446123133258</v>
      </c>
      <c r="FC262" s="82">
        <f t="shared" ref="FC262" si="15277">+$D262*DI211</f>
        <v>19.494290433282597</v>
      </c>
      <c r="FD262" s="82">
        <f t="shared" ref="FD262" si="15278">+$D262*DJ211</f>
        <v>17.934747198619988</v>
      </c>
      <c r="FE262" s="82">
        <f t="shared" ref="FE262" si="15279">+$D262*DK211</f>
        <v>16.499967422730393</v>
      </c>
      <c r="FF262" s="82">
        <f t="shared" ref="FF262" si="15280">+$D262*DL211</f>
        <v>15.17997002891196</v>
      </c>
      <c r="FG262" s="82">
        <f t="shared" ref="FG262" si="15281">+$D262*DM211</f>
        <v>13.965572426599003</v>
      </c>
      <c r="FH262" s="82">
        <f t="shared" ref="FH262" si="15282">+$D262*DN211</f>
        <v>12.848326632471085</v>
      </c>
      <c r="FI262" s="82">
        <f t="shared" ref="FI262" si="15283">+$D262*DO211</f>
        <v>11.820460501873399</v>
      </c>
      <c r="FJ262" s="82">
        <f t="shared" ref="FJ262" si="15284">+$D262*DP211</f>
        <v>10.874823661723525</v>
      </c>
      <c r="FK262" s="82">
        <f t="shared" ref="FK262" si="15285">+$D262*DQ211</f>
        <v>10.004837768785645</v>
      </c>
      <c r="FL262" s="82">
        <f t="shared" ref="FL262" si="15286">+$D262*DR211</f>
        <v>9.2044507472827934</v>
      </c>
      <c r="FM262" s="82">
        <f t="shared" ref="FM262" si="15287">+$D262*DS211</f>
        <v>8.4680946875001712</v>
      </c>
      <c r="FN262" s="82">
        <f t="shared" ref="FN262" si="15288">+$D262*DT211</f>
        <v>7.7906471125001566</v>
      </c>
      <c r="FO262" s="82">
        <f t="shared" ref="FO262" si="15289">+$D262*DU211</f>
        <v>7.1673953435001447</v>
      </c>
      <c r="FP262" s="82">
        <f t="shared" ref="FP262" si="15290">+$D262*DV211</f>
        <v>6.5940037160201328</v>
      </c>
      <c r="FQ262" s="82">
        <f t="shared" ref="FQ262" si="15291">+$D262*DW211</f>
        <v>6.0664834187385228</v>
      </c>
      <c r="FR262" s="82">
        <f t="shared" ref="FR262" si="15292">+$D262*DX211</f>
        <v>5.5811647452394411</v>
      </c>
      <c r="FS262" s="82">
        <f t="shared" ref="FS262" si="15293">+$D262*DY211</f>
        <v>5.1346715656202866</v>
      </c>
      <c r="FT262" s="82">
        <f t="shared" ref="FT262" si="15294">+$D262*DZ211</f>
        <v>4.7238978403706637</v>
      </c>
      <c r="FU262" s="82">
        <f t="shared" ref="FU262" si="15295">+$D262*EA211</f>
        <v>4.3459860131410109</v>
      </c>
    </row>
    <row r="263" spans="1:177">
      <c r="A263" s="79">
        <v>1999</v>
      </c>
      <c r="D263" s="98">
        <f>Data!CF63</f>
        <v>79.001794678056839</v>
      </c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H263" s="82">
        <f>+$D263*M211</f>
        <v>78.999292593112344</v>
      </c>
      <c r="BI263" s="82">
        <f t="shared" ref="BI263" si="15296">+$D263*N211</f>
        <v>78.19898587691516</v>
      </c>
      <c r="BJ263" s="82">
        <f t="shared" ref="BJ263" si="15297">+$D263*O211</f>
        <v>77.380488222953616</v>
      </c>
      <c r="BK263" s="82">
        <f t="shared" ref="BK263" si="15298">+$D263*P211</f>
        <v>76.541920928590358</v>
      </c>
      <c r="BL263" s="82">
        <f t="shared" ref="BL263" si="15299">+$D263*Q211</f>
        <v>75.680548089421109</v>
      </c>
      <c r="BM263" s="82">
        <f t="shared" ref="BM263" si="15300">+$D263*R211</f>
        <v>74.792377466308523</v>
      </c>
      <c r="BN263" s="82">
        <f t="shared" ref="BN263" si="15301">+$D263*S211</f>
        <v>73.87164136603225</v>
      </c>
      <c r="BO263" s="82">
        <f t="shared" ref="BO263" si="15302">+$D263*T211</f>
        <v>72.910161396389327</v>
      </c>
      <c r="BP263" s="82">
        <f t="shared" ref="BP263" si="15303">+$D263*U211</f>
        <v>71.896627402722004</v>
      </c>
      <c r="BQ263" s="82">
        <f t="shared" ref="BQ263" si="15304">+$D263*V211</f>
        <v>70.815858018906866</v>
      </c>
      <c r="BR263" s="82">
        <f t="shared" ref="BR263" si="15305">+$D263*W211</f>
        <v>69.648155224956355</v>
      </c>
      <c r="BS263" s="82">
        <f t="shared" ref="BS263" si="15306">+$D263*X211</f>
        <v>68.368911183652941</v>
      </c>
      <c r="BT263" s="82">
        <f t="shared" ref="BT263" si="15307">+$D263*Y211</f>
        <v>66.948661212493604</v>
      </c>
      <c r="BU263" s="82">
        <f t="shared" ref="BU263" si="15308">+$D263*Z211</f>
        <v>65.353787626133879</v>
      </c>
      <c r="BV263" s="82">
        <f t="shared" ref="BV263" si="15309">+$D263*AA211</f>
        <v>63.54805057112992</v>
      </c>
      <c r="BW263" s="82">
        <f t="shared" ref="BW263" si="15310">+$D263*AB211</f>
        <v>61.495043059639748</v>
      </c>
      <c r="BX263" s="82">
        <f t="shared" ref="BX263" si="15311">+$D263*AC211</f>
        <v>59.161536421935168</v>
      </c>
      <c r="BY263" s="82">
        <f t="shared" ref="BY263" si="15312">+$D263*AD211</f>
        <v>56.52151087080459</v>
      </c>
      <c r="BZ263" s="82">
        <f t="shared" ref="BZ263" si="15313">+$D263*AE211</f>
        <v>53.560480259410021</v>
      </c>
      <c r="CA263" s="82">
        <f t="shared" ref="CA263" si="15314">+$D263*AF211</f>
        <v>50.279559217202575</v>
      </c>
      <c r="CB263" s="82">
        <f t="shared" ref="CB263" si="15315">+$D263*AG211</f>
        <v>46.698628483300077</v>
      </c>
      <c r="CC263" s="82">
        <f t="shared" ref="CC263" si="15316">+$D263*AH211</f>
        <v>42.857968219178879</v>
      </c>
      <c r="CD263" s="82">
        <f t="shared" ref="CD263" si="15317">+$D263*AI211</f>
        <v>38.817869086984388</v>
      </c>
      <c r="CE263" s="82">
        <f t="shared" ref="CE263" si="15318">+$D263*AJ211</f>
        <v>34.655989237727191</v>
      </c>
      <c r="CF263" s="82">
        <f t="shared" ref="CF263" si="15319">+$D263*AK211</f>
        <v>30.462564036364455</v>
      </c>
      <c r="CG263" s="82">
        <f t="shared" ref="CG263" si="15320">+$D263*AL211</f>
        <v>26.33393155935228</v>
      </c>
      <c r="CH263" s="82">
        <f t="shared" ref="CH263" si="15321">+$D263*AM211</f>
        <v>22.365136671458508</v>
      </c>
      <c r="CI263" s="82">
        <f t="shared" ref="CI263" si="15322">+$D263*AN211</f>
        <v>18.642553044206867</v>
      </c>
      <c r="CJ263" s="82">
        <f t="shared" ref="CJ263" si="15323">+$D263*AO211</f>
        <v>15.237474052629377</v>
      </c>
      <c r="CK263" s="82">
        <f t="shared" ref="CK263" si="15324">+$D263*AP211</f>
        <v>12.20146510065832</v>
      </c>
      <c r="CL263" s="82">
        <f t="shared" ref="CL263" si="15325">+$D263*AQ211</f>
        <v>9.5639752573276535</v>
      </c>
      <c r="CM263" s="82">
        <f t="shared" ref="CM263" si="15326">+$D263*AR211</f>
        <v>7.3323387075625019</v>
      </c>
      <c r="CN263" s="82">
        <f t="shared" ref="CN263" si="15327">+$D263*AS211</f>
        <v>5.4939331830111602</v>
      </c>
      <c r="CO263" s="82">
        <f t="shared" ref="CO263" si="15328">+$D263*AT211</f>
        <v>4.0199736725800497</v>
      </c>
      <c r="EC263" s="82"/>
      <c r="ED263" s="82"/>
      <c r="EE263" s="82"/>
      <c r="EF263" s="82"/>
      <c r="EG263" s="82"/>
      <c r="EH263" s="82"/>
      <c r="EI263" s="82"/>
      <c r="EJ263" s="82"/>
      <c r="EK263" s="82"/>
      <c r="EL263" s="82"/>
      <c r="EN263" s="82">
        <f>+$D263*CS211</f>
        <v>79.001794678056839</v>
      </c>
      <c r="EO263" s="82">
        <f t="shared" ref="EO263" si="15329">+$D263*CT211</f>
        <v>72.6816511038123</v>
      </c>
      <c r="EP263" s="82">
        <f t="shared" ref="EP263" si="15330">+$D263*CU211</f>
        <v>66.867119015507313</v>
      </c>
      <c r="EQ263" s="82">
        <f t="shared" ref="EQ263" si="15331">+$D263*CV211</f>
        <v>61.517749494266731</v>
      </c>
      <c r="ER263" s="82">
        <f t="shared" ref="ER263" si="15332">+$D263*CW211</f>
        <v>56.596329534725392</v>
      </c>
      <c r="ES263" s="82">
        <f t="shared" ref="ES263" si="15333">+$D263*CX211</f>
        <v>52.068623171947365</v>
      </c>
      <c r="ET263" s="82">
        <f t="shared" ref="ET263" si="15334">+$D263*CY211</f>
        <v>47.903133318191578</v>
      </c>
      <c r="EU263" s="82">
        <f t="shared" ref="EU263" si="15335">+$D263*CZ211</f>
        <v>44.070882652736252</v>
      </c>
      <c r="EV263" s="82">
        <f t="shared" ref="EV263" si="15336">+$D263*DA211</f>
        <v>40.545212040517356</v>
      </c>
      <c r="EW263" s="82">
        <f t="shared" ref="EW263" si="15337">+$D263*DB211</f>
        <v>37.301595077275969</v>
      </c>
      <c r="EX263" s="82">
        <f t="shared" ref="EX263" si="15338">+$D263*DC211</f>
        <v>34.317467471093892</v>
      </c>
      <c r="EY263" s="82">
        <f t="shared" ref="EY263" si="15339">+$D263*DD211</f>
        <v>31.57207007340638</v>
      </c>
      <c r="EZ263" s="82">
        <f t="shared" ref="EZ263" si="15340">+$D263*DE211</f>
        <v>29.046304467533872</v>
      </c>
      <c r="FA263" s="82">
        <f t="shared" ref="FA263" si="15341">+$D263*DF211</f>
        <v>26.722600110131161</v>
      </c>
      <c r="FB263" s="82">
        <f t="shared" ref="FB263" si="15342">+$D263*DG211</f>
        <v>24.584792101320669</v>
      </c>
      <c r="FC263" s="82">
        <f t="shared" ref="FC263" si="15343">+$D263*DH211</f>
        <v>22.618008733215017</v>
      </c>
      <c r="FD263" s="82">
        <f t="shared" ref="FD263" si="15344">+$D263*DI211</f>
        <v>20.808568034557815</v>
      </c>
      <c r="FE263" s="82">
        <f t="shared" ref="FE263" si="15345">+$D263*DJ211</f>
        <v>19.14388259179319</v>
      </c>
      <c r="FF263" s="82">
        <f t="shared" ref="FF263" si="15346">+$D263*DK211</f>
        <v>17.612371984449737</v>
      </c>
      <c r="FG263" s="82">
        <f t="shared" ref="FG263" si="15347">+$D263*DL211</f>
        <v>16.203382225693758</v>
      </c>
      <c r="FH263" s="82">
        <f t="shared" ref="FH263" si="15348">+$D263*DM211</f>
        <v>14.907111647638258</v>
      </c>
      <c r="FI263" s="82">
        <f t="shared" ref="FI263" si="15349">+$D263*DN211</f>
        <v>13.714542715827198</v>
      </c>
      <c r="FJ263" s="82">
        <f t="shared" ref="FJ263" si="15350">+$D263*DO211</f>
        <v>12.617379298561023</v>
      </c>
      <c r="FK263" s="82">
        <f t="shared" ref="FK263" si="15351">+$D263*DP211</f>
        <v>11.60798895467614</v>
      </c>
      <c r="FL263" s="82">
        <f t="shared" ref="FL263" si="15352">+$D263*DQ211</f>
        <v>10.67934983830205</v>
      </c>
      <c r="FM263" s="82">
        <f t="shared" ref="FM263" si="15353">+$D263*DR211</f>
        <v>9.8250018512378876</v>
      </c>
      <c r="FN263" s="82">
        <f t="shared" ref="FN263" si="15354">+$D263*DS211</f>
        <v>9.0390017031388563</v>
      </c>
      <c r="FO263" s="82">
        <f t="shared" ref="FO263" si="15355">+$D263*DT211</f>
        <v>8.3158815668877484</v>
      </c>
      <c r="FP263" s="82">
        <f t="shared" ref="FP263" si="15356">+$D263*DU211</f>
        <v>7.6506110415367283</v>
      </c>
      <c r="FQ263" s="82">
        <f t="shared" ref="FQ263" si="15357">+$D263*DV211</f>
        <v>7.0385621582137903</v>
      </c>
      <c r="FR263" s="82">
        <f t="shared" ref="FR263" si="15358">+$D263*DW211</f>
        <v>6.4754771855566879</v>
      </c>
      <c r="FS263" s="82">
        <f t="shared" ref="FS263" si="15359">+$D263*DX211</f>
        <v>5.9574390107121529</v>
      </c>
      <c r="FT263" s="82">
        <f t="shared" ref="FT263" si="15360">+$D263*DY211</f>
        <v>5.4808438898551808</v>
      </c>
      <c r="FU263" s="82">
        <f t="shared" ref="FU263" si="15361">+$D263*DZ211</f>
        <v>5.0423763786667672</v>
      </c>
    </row>
    <row r="264" spans="1:177">
      <c r="A264" s="79">
        <v>2000</v>
      </c>
      <c r="D264" s="98">
        <f>Data!CF64</f>
        <v>89.444198317127473</v>
      </c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I264" s="82">
        <f>+$D264*M211</f>
        <v>89.441365508291995</v>
      </c>
      <c r="BJ264" s="82">
        <f t="shared" ref="BJ264" si="15362">+$D264*N211</f>
        <v>88.535274793140786</v>
      </c>
      <c r="BK264" s="82">
        <f t="shared" ref="BK264" si="15363">+$D264*O211</f>
        <v>87.608588674409191</v>
      </c>
      <c r="BL264" s="82">
        <f t="shared" ref="BL264" si="15364">+$D264*P211</f>
        <v>86.659180123819411</v>
      </c>
      <c r="BM264" s="82">
        <f t="shared" ref="BM264" si="15365">+$D264*Q211</f>
        <v>85.683951606978624</v>
      </c>
      <c r="BN264" s="82">
        <f t="shared" ref="BN264" si="15366">+$D264*R211</f>
        <v>84.678383193287971</v>
      </c>
      <c r="BO264" s="82">
        <f t="shared" ref="BO264" si="15367">+$D264*S211</f>
        <v>83.635944819749042</v>
      </c>
      <c r="BP264" s="82">
        <f t="shared" ref="BP264" si="15368">+$D264*T211</f>
        <v>82.547377079824358</v>
      </c>
      <c r="BQ264" s="82">
        <f t="shared" ref="BQ264" si="15369">+$D264*U211</f>
        <v>81.399874850284363</v>
      </c>
      <c r="BR264" s="82">
        <f t="shared" ref="BR264" si="15370">+$D264*V211</f>
        <v>80.17625010232797</v>
      </c>
      <c r="BS264" s="82">
        <f t="shared" ref="BS264" si="15371">+$D264*W211</f>
        <v>78.854201145045437</v>
      </c>
      <c r="BT264" s="82">
        <f t="shared" ref="BT264" si="15372">+$D264*X211</f>
        <v>77.405867493985639</v>
      </c>
      <c r="BU264" s="82">
        <f t="shared" ref="BU264" si="15373">+$D264*Y211</f>
        <v>75.79788984489619</v>
      </c>
      <c r="BV264" s="82">
        <f t="shared" ref="BV264" si="15374">+$D264*Z211</f>
        <v>73.992206949584315</v>
      </c>
      <c r="BW264" s="82">
        <f t="shared" ref="BW264" si="15375">+$D264*AA211</f>
        <v>71.947788795356971</v>
      </c>
      <c r="BX264" s="82">
        <f t="shared" ref="BX264" si="15376">+$D264*AB211</f>
        <v>69.623416143411603</v>
      </c>
      <c r="BY264" s="82">
        <f t="shared" ref="BY264" si="15377">+$D264*AC211</f>
        <v>66.981468180992024</v>
      </c>
      <c r="BZ264" s="82">
        <f t="shared" ref="BZ264" si="15378">+$D264*AD211</f>
        <v>63.992485843060471</v>
      </c>
      <c r="CA264" s="82">
        <f t="shared" ref="CA264" si="15379">+$D264*AE211</f>
        <v>60.640068213714848</v>
      </c>
      <c r="CB264" s="82">
        <f t="shared" ref="CB264" si="15380">+$D264*AF211</f>
        <v>56.925477253371142</v>
      </c>
      <c r="CC264" s="82">
        <f t="shared" ref="CC264" si="15381">+$D264*AG211</f>
        <v>52.871221523760035</v>
      </c>
      <c r="CD264" s="82">
        <f t="shared" ref="CD264" si="15382">+$D264*AH211</f>
        <v>48.522905390782569</v>
      </c>
      <c r="CE264" s="82">
        <f t="shared" ref="CE264" si="15383">+$D264*AI211</f>
        <v>43.94878869541553</v>
      </c>
      <c r="CF264" s="82">
        <f t="shared" ref="CF264" si="15384">+$D264*AJ211</f>
        <v>39.236794390399915</v>
      </c>
      <c r="CG264" s="82">
        <f t="shared" ref="CG264" si="15385">+$D264*AK211</f>
        <v>34.489085090032482</v>
      </c>
      <c r="CH264" s="82">
        <f t="shared" ref="CH264" si="15386">+$D264*AL211</f>
        <v>29.814732772375823</v>
      </c>
      <c r="CI264" s="82">
        <f t="shared" ref="CI264" si="15387">+$D264*AM211</f>
        <v>25.321345267960417</v>
      </c>
      <c r="CJ264" s="82">
        <f t="shared" ref="CJ264" si="15388">+$D264*AN211</f>
        <v>21.106713061630682</v>
      </c>
      <c r="CK264" s="82">
        <f t="shared" ref="CK264" si="15389">+$D264*AO211</f>
        <v>17.251553038376983</v>
      </c>
      <c r="CL264" s="82">
        <f t="shared" ref="CL264" si="15390">+$D264*AP211</f>
        <v>13.814246482250114</v>
      </c>
      <c r="CM264" s="82">
        <f t="shared" ref="CM264" si="15391">+$D264*AQ211</f>
        <v>10.828135020255665</v>
      </c>
      <c r="CN264" s="82">
        <f t="shared" ref="CN264" si="15392">+$D264*AR211</f>
        <v>8.3015222649078915</v>
      </c>
      <c r="CO264" s="82">
        <f t="shared" ref="CO264" si="15393">+$D264*AS211</f>
        <v>6.2201175449851727</v>
      </c>
      <c r="EC264" s="82"/>
      <c r="ED264" s="82"/>
      <c r="EE264" s="82"/>
      <c r="EF264" s="82"/>
      <c r="EG264" s="82"/>
      <c r="EH264" s="82"/>
      <c r="EI264" s="82"/>
      <c r="EJ264" s="82"/>
      <c r="EK264" s="82"/>
      <c r="EL264" s="82"/>
      <c r="EO264" s="82">
        <f>+$D264*CS211</f>
        <v>89.444198317127473</v>
      </c>
      <c r="EP264" s="82">
        <f t="shared" ref="EP264" si="15394">+$D264*CT211</f>
        <v>82.288662451757276</v>
      </c>
      <c r="EQ264" s="82">
        <f t="shared" ref="EQ264" si="15395">+$D264*CU211</f>
        <v>75.705569455616697</v>
      </c>
      <c r="ER264" s="82">
        <f t="shared" ref="ER264" si="15396">+$D264*CV211</f>
        <v>69.649123899167364</v>
      </c>
      <c r="ES264" s="82">
        <f t="shared" ref="ES264" si="15397">+$D264*CW211</f>
        <v>64.077193987233983</v>
      </c>
      <c r="ET264" s="82">
        <f t="shared" ref="ET264" si="15398">+$D264*CX211</f>
        <v>58.951018468255263</v>
      </c>
      <c r="EU264" s="82">
        <f t="shared" ref="EU264" si="15399">+$D264*CY211</f>
        <v>54.234936990794843</v>
      </c>
      <c r="EV264" s="82">
        <f t="shared" ref="EV264" si="15400">+$D264*CZ211</f>
        <v>49.896142031531255</v>
      </c>
      <c r="EW264" s="82">
        <f t="shared" ref="EW264" si="15401">+$D264*DA211</f>
        <v>45.90445066900876</v>
      </c>
      <c r="EX264" s="82">
        <f t="shared" ref="EX264" si="15402">+$D264*DB211</f>
        <v>42.232094615488059</v>
      </c>
      <c r="EY264" s="82">
        <f t="shared" ref="EY264" si="15403">+$D264*DC211</f>
        <v>38.85352704624902</v>
      </c>
      <c r="EZ264" s="82">
        <f t="shared" ref="EZ264" si="15404">+$D264*DD211</f>
        <v>35.745244882549095</v>
      </c>
      <c r="FA264" s="82">
        <f t="shared" ref="FA264" si="15405">+$D264*DE211</f>
        <v>32.885625291945168</v>
      </c>
      <c r="FB264" s="82">
        <f t="shared" ref="FB264" si="15406">+$D264*DF211</f>
        <v>30.254775268589558</v>
      </c>
      <c r="FC264" s="82">
        <f t="shared" ref="FC264" si="15407">+$D264*DG211</f>
        <v>27.834393247102394</v>
      </c>
      <c r="FD264" s="82">
        <f t="shared" ref="FD264" si="15408">+$D264*DH211</f>
        <v>25.607641787334202</v>
      </c>
      <c r="FE264" s="82">
        <f t="shared" ref="FE264" si="15409">+$D264*DI211</f>
        <v>23.559030444347467</v>
      </c>
      <c r="FF264" s="82">
        <f t="shared" ref="FF264" si="15410">+$D264*DJ211</f>
        <v>21.67430800879967</v>
      </c>
      <c r="FG264" s="82">
        <f t="shared" ref="FG264" si="15411">+$D264*DK211</f>
        <v>19.940363368095699</v>
      </c>
      <c r="FH264" s="82">
        <f t="shared" ref="FH264" si="15412">+$D264*DL211</f>
        <v>18.345134298648041</v>
      </c>
      <c r="FI264" s="82">
        <f t="shared" ref="FI264" si="15413">+$D264*DM211</f>
        <v>16.877523554756198</v>
      </c>
      <c r="FJ264" s="82">
        <f t="shared" ref="FJ264" si="15414">+$D264*DN211</f>
        <v>15.527321670375704</v>
      </c>
      <c r="FK264" s="82">
        <f t="shared" ref="FK264" si="15415">+$D264*DO211</f>
        <v>14.285135936745649</v>
      </c>
      <c r="FL264" s="82">
        <f t="shared" ref="FL264" si="15416">+$D264*DP211</f>
        <v>13.142325061805995</v>
      </c>
      <c r="FM264" s="82">
        <f t="shared" ref="FM264" si="15417">+$D264*DQ211</f>
        <v>12.090939056861519</v>
      </c>
      <c r="FN264" s="82">
        <f t="shared" ref="FN264" si="15418">+$D264*DR211</f>
        <v>11.123663932312596</v>
      </c>
      <c r="FO264" s="82">
        <f t="shared" ref="FO264" si="15419">+$D264*DS211</f>
        <v>10.23377081772759</v>
      </c>
      <c r="FP264" s="82">
        <f t="shared" ref="FP264" si="15420">+$D264*DT211</f>
        <v>9.4150691523093819</v>
      </c>
      <c r="FQ264" s="82">
        <f t="shared" ref="FQ264" si="15421">+$D264*DU211</f>
        <v>8.6618636201246328</v>
      </c>
      <c r="FR264" s="82">
        <f t="shared" ref="FR264" si="15422">+$D264*DV211</f>
        <v>7.9689145305146614</v>
      </c>
      <c r="FS264" s="82">
        <f t="shared" ref="FS264" si="15423">+$D264*DW211</f>
        <v>7.3314013680734895</v>
      </c>
      <c r="FT264" s="82">
        <f t="shared" ref="FT264" si="15424">+$D264*DX211</f>
        <v>6.7448892586276097</v>
      </c>
      <c r="FU264" s="82">
        <f t="shared" ref="FU264" si="15425">+$D264*DY211</f>
        <v>6.205298117937402</v>
      </c>
    </row>
    <row r="265" spans="1:177">
      <c r="A265" s="79">
        <v>2001</v>
      </c>
      <c r="D265" s="98">
        <f>Data!CF65</f>
        <v>97.966734717960648</v>
      </c>
      <c r="AW265" s="82"/>
      <c r="AX265" s="82"/>
      <c r="AY265" s="82"/>
      <c r="AZ265" s="82"/>
      <c r="BA265" s="82"/>
      <c r="BB265" s="82"/>
      <c r="BC265" s="82"/>
      <c r="BD265" s="82"/>
      <c r="BE265" s="82"/>
      <c r="BF265" s="82"/>
      <c r="BJ265" s="82">
        <f>+$D265*M211</f>
        <v>97.963631989813791</v>
      </c>
      <c r="BK265" s="82">
        <f t="shared" ref="BK265" si="15426">+$D265*N211</f>
        <v>96.971205981288335</v>
      </c>
      <c r="BL265" s="82">
        <f t="shared" ref="BL265" si="15427">+$D265*O211</f>
        <v>95.956222171620595</v>
      </c>
      <c r="BM265" s="82">
        <f t="shared" ref="BM265" si="15428">+$D265*P211</f>
        <v>94.916350862306373</v>
      </c>
      <c r="BN265" s="82">
        <f t="shared" ref="BN265" si="15429">+$D265*Q211</f>
        <v>93.848199375722629</v>
      </c>
      <c r="BO265" s="82">
        <f t="shared" ref="BO265" si="15430">+$D265*R211</f>
        <v>92.746817107467336</v>
      </c>
      <c r="BP265" s="82">
        <f t="shared" ref="BP265" si="15431">+$D265*S211</f>
        <v>91.60505178873504</v>
      </c>
      <c r="BQ265" s="82">
        <f t="shared" ref="BQ265" si="15432">+$D265*T211</f>
        <v>90.41276174638233</v>
      </c>
      <c r="BR265" s="82">
        <f t="shared" ref="BR265" si="15433">+$D265*U211</f>
        <v>89.155921743065022</v>
      </c>
      <c r="BS265" s="82">
        <f t="shared" ref="BS265" si="15434">+$D265*V211</f>
        <v>87.815706018257956</v>
      </c>
      <c r="BT265" s="82">
        <f t="shared" ref="BT265" si="15435">+$D265*W211</f>
        <v>86.367687902839805</v>
      </c>
      <c r="BU265" s="82">
        <f t="shared" ref="BU265" si="15436">+$D265*X211</f>
        <v>84.781352274078287</v>
      </c>
      <c r="BV265" s="82">
        <f t="shared" ref="BV265" si="15437">+$D265*Y211</f>
        <v>83.020161243864848</v>
      </c>
      <c r="BW265" s="82">
        <f t="shared" ref="BW265" si="15438">+$D265*Z211</f>
        <v>81.042426963519659</v>
      </c>
      <c r="BX265" s="82">
        <f t="shared" ref="BX265" si="15439">+$D265*AA211</f>
        <v>78.803209946249794</v>
      </c>
      <c r="BY265" s="82">
        <f t="shared" ref="BY265" si="15440">+$D265*AB211</f>
        <v>76.257363449068862</v>
      </c>
      <c r="BZ265" s="82">
        <f t="shared" ref="BZ265" si="15441">+$D265*AC211</f>
        <v>73.363682024865696</v>
      </c>
      <c r="CA265" s="82">
        <f t="shared" ref="CA265" si="15442">+$D265*AD211</f>
        <v>70.089899652323169</v>
      </c>
      <c r="CB265" s="82">
        <f t="shared" ref="CB265" si="15443">+$D265*AE211</f>
        <v>66.418052682512183</v>
      </c>
      <c r="CC265" s="82">
        <f t="shared" ref="CC265" si="15444">+$D265*AF211</f>
        <v>62.349523319573699</v>
      </c>
      <c r="CD265" s="82">
        <f t="shared" ref="CD265" si="15445">+$D265*AG211</f>
        <v>57.908964814779907</v>
      </c>
      <c r="CE265" s="82">
        <f t="shared" ref="CE265" si="15446">+$D265*AH211</f>
        <v>53.146326867499425</v>
      </c>
      <c r="CF265" s="82">
        <f t="shared" ref="CF265" si="15447">+$D265*AI211</f>
        <v>48.136373340103233</v>
      </c>
      <c r="CG265" s="82">
        <f t="shared" ref="CG265" si="15448">+$D265*AJ211</f>
        <v>42.975404772468231</v>
      </c>
      <c r="CH265" s="82">
        <f t="shared" ref="CH265" si="15449">+$D265*AK211</f>
        <v>37.775318167655691</v>
      </c>
      <c r="CI265" s="82">
        <f t="shared" ref="CI265" si="15450">+$D265*AL211</f>
        <v>32.655578239320214</v>
      </c>
      <c r="CJ265" s="82">
        <f t="shared" ref="CJ265" si="15451">+$D265*AM211</f>
        <v>27.734046044808164</v>
      </c>
      <c r="CK265" s="82">
        <f t="shared" ref="CK265" si="15452">+$D265*AN211</f>
        <v>23.11782986690304</v>
      </c>
      <c r="CL265" s="82">
        <f t="shared" ref="CL265" si="15453">+$D265*AO211</f>
        <v>18.895337559975385</v>
      </c>
      <c r="CM265" s="82">
        <f t="shared" ref="CM265" si="15454">+$D265*AP211</f>
        <v>15.130513168185784</v>
      </c>
      <c r="CN265" s="82">
        <f t="shared" ref="CN265" si="15455">+$D265*AQ211</f>
        <v>11.859875218049963</v>
      </c>
      <c r="CO265" s="82">
        <f t="shared" ref="CO265" si="15456">+$D265*AR211</f>
        <v>9.092518517500574</v>
      </c>
      <c r="EC265" s="82"/>
      <c r="ED265" s="82"/>
      <c r="EE265" s="82"/>
      <c r="EF265" s="82"/>
      <c r="EG265" s="82"/>
      <c r="EH265" s="82"/>
      <c r="EI265" s="82"/>
      <c r="EJ265" s="82"/>
      <c r="EK265" s="82"/>
      <c r="EL265" s="82"/>
      <c r="EP265" s="82">
        <f>+$D265*CS211</f>
        <v>97.966734717960648</v>
      </c>
      <c r="EQ265" s="82">
        <f t="shared" ref="EQ265" si="15457">+$D265*CT211</f>
        <v>90.129395940523807</v>
      </c>
      <c r="ER265" s="82">
        <f t="shared" ref="ER265" si="15458">+$D265*CU211</f>
        <v>82.919044265281897</v>
      </c>
      <c r="ES265" s="82">
        <f t="shared" ref="ES265" si="15459">+$D265*CV211</f>
        <v>76.285520724059339</v>
      </c>
      <c r="ET265" s="82">
        <f t="shared" ref="ET265" si="15460">+$D265*CW211</f>
        <v>70.182679066134597</v>
      </c>
      <c r="EU265" s="82">
        <f t="shared" ref="EU265" si="15461">+$D265*CX211</f>
        <v>64.568064740843838</v>
      </c>
      <c r="EV265" s="82">
        <f t="shared" ref="EV265" si="15462">+$D265*CY211</f>
        <v>59.40261956157633</v>
      </c>
      <c r="EW265" s="82">
        <f t="shared" ref="EW265" si="15463">+$D265*CZ211</f>
        <v>54.650409996650225</v>
      </c>
      <c r="EX265" s="82">
        <f t="shared" ref="EX265" si="15464">+$D265*DA211</f>
        <v>50.278377196918214</v>
      </c>
      <c r="EY265" s="82">
        <f t="shared" ref="EY265" si="15465">+$D265*DB211</f>
        <v>46.256107021164759</v>
      </c>
      <c r="EZ265" s="82">
        <f t="shared" ref="EZ265" si="15466">+$D265*DC211</f>
        <v>42.555618459471582</v>
      </c>
      <c r="FA265" s="82">
        <f t="shared" ref="FA265" si="15467">+$D265*DD211</f>
        <v>39.151168982713855</v>
      </c>
      <c r="FB265" s="82">
        <f t="shared" ref="FB265" si="15468">+$D265*DE211</f>
        <v>36.019075464096744</v>
      </c>
      <c r="FC265" s="82">
        <f t="shared" ref="FC265" si="15469">+$D265*DF211</f>
        <v>33.137549426969009</v>
      </c>
      <c r="FD265" s="82">
        <f t="shared" ref="FD265" si="15470">+$D265*DG211</f>
        <v>30.486545472811486</v>
      </c>
      <c r="FE265" s="82">
        <f t="shared" ref="FE265" si="15471">+$D265*DH211</f>
        <v>28.047621834986568</v>
      </c>
      <c r="FF265" s="82">
        <f t="shared" ref="FF265" si="15472">+$D265*DI211</f>
        <v>25.803812088187644</v>
      </c>
      <c r="FG265" s="82">
        <f t="shared" ref="FG265" si="15473">+$D265*DJ211</f>
        <v>23.739507121132633</v>
      </c>
      <c r="FH265" s="82">
        <f t="shared" ref="FH265" si="15474">+$D265*DK211</f>
        <v>21.840346551442025</v>
      </c>
      <c r="FI265" s="82">
        <f t="shared" ref="FI265" si="15475">+$D265*DL211</f>
        <v>20.093118827326663</v>
      </c>
      <c r="FJ265" s="82">
        <f t="shared" ref="FJ265" si="15476">+$D265*DM211</f>
        <v>18.485669321140531</v>
      </c>
      <c r="FK265" s="82">
        <f t="shared" ref="FK265" si="15477">+$D265*DN211</f>
        <v>17.00681577544929</v>
      </c>
      <c r="FL265" s="82">
        <f t="shared" ref="FL265" si="15478">+$D265*DO211</f>
        <v>15.646270513413347</v>
      </c>
      <c r="FM265" s="82">
        <f t="shared" ref="FM265" si="15479">+$D265*DP211</f>
        <v>14.394568872340278</v>
      </c>
      <c r="FN265" s="82">
        <f t="shared" ref="FN265" si="15480">+$D265*DQ211</f>
        <v>13.243003362553058</v>
      </c>
      <c r="FO265" s="82">
        <f t="shared" ref="FO265" si="15481">+$D265*DR211</f>
        <v>12.183563093548813</v>
      </c>
      <c r="FP265" s="82">
        <f t="shared" ref="FP265" si="15482">+$D265*DS211</f>
        <v>11.208878046064909</v>
      </c>
      <c r="FQ265" s="82">
        <f t="shared" ref="FQ265" si="15483">+$D265*DT211</f>
        <v>10.312167802379715</v>
      </c>
      <c r="FR265" s="82">
        <f t="shared" ref="FR265" si="15484">+$D265*DU211</f>
        <v>9.48719437818934</v>
      </c>
      <c r="FS265" s="82">
        <f t="shared" ref="FS265" si="15485">+$D265*DV211</f>
        <v>8.7282188279341923</v>
      </c>
      <c r="FT265" s="82">
        <f t="shared" ref="FT265" si="15486">+$D265*DW211</f>
        <v>8.0299613216994565</v>
      </c>
      <c r="FU265" s="82">
        <f t="shared" ref="FU265" si="15487">+$D265*DX211</f>
        <v>7.3875644159635003</v>
      </c>
    </row>
    <row r="266" spans="1:177">
      <c r="A266" s="79">
        <v>2002</v>
      </c>
      <c r="D266" s="98">
        <f>Data!CF66</f>
        <v>110.96061265306844</v>
      </c>
      <c r="AW266" s="82"/>
      <c r="AX266" s="82"/>
      <c r="AY266" s="82"/>
      <c r="AZ266" s="82"/>
      <c r="BA266" s="82"/>
      <c r="BB266" s="82"/>
      <c r="BC266" s="82"/>
      <c r="BD266" s="82"/>
      <c r="BE266" s="82"/>
      <c r="BF266" s="82"/>
      <c r="BK266" s="82">
        <f>+$D266*M211</f>
        <v>110.95709839267116</v>
      </c>
      <c r="BL266" s="82">
        <f t="shared" ref="BL266" si="15488">+$D266*N211</f>
        <v>109.83304135192306</v>
      </c>
      <c r="BM266" s="82">
        <f t="shared" ref="BM266" si="15489">+$D266*O211</f>
        <v>108.68343454224514</v>
      </c>
      <c r="BN266" s="82">
        <f t="shared" ref="BN266" si="15490">+$D266*P211</f>
        <v>107.50563926414345</v>
      </c>
      <c r="BO266" s="82">
        <f t="shared" ref="BO266" si="15491">+$D266*Q211</f>
        <v>106.29581285011795</v>
      </c>
      <c r="BP266" s="82">
        <f t="shared" ref="BP266" si="15492">+$D266*R211</f>
        <v>105.04834806931591</v>
      </c>
      <c r="BQ266" s="82">
        <f t="shared" ref="BQ266" si="15493">+$D266*S211</f>
        <v>103.75514400737288</v>
      </c>
      <c r="BR266" s="82">
        <f t="shared" ref="BR266" si="15494">+$D266*T211</f>
        <v>102.40471384410895</v>
      </c>
      <c r="BS266" s="82">
        <f t="shared" ref="BS266" si="15495">+$D266*U211</f>
        <v>100.98117209622413</v>
      </c>
      <c r="BT266" s="82">
        <f t="shared" ref="BT266" si="15496">+$D266*V211</f>
        <v>99.463196036901579</v>
      </c>
      <c r="BU266" s="82">
        <f t="shared" ref="BU266" si="15497">+$D266*W211</f>
        <v>97.823119150781963</v>
      </c>
      <c r="BV266" s="82">
        <f t="shared" ref="BV266" si="15498">+$D266*X211</f>
        <v>96.026378923116724</v>
      </c>
      <c r="BW266" s="82">
        <f t="shared" ref="BW266" si="15499">+$D266*Y211</f>
        <v>94.03159124060204</v>
      </c>
      <c r="BX266" s="82">
        <f t="shared" ref="BX266" si="15500">+$D266*Z211</f>
        <v>91.79153896118433</v>
      </c>
      <c r="BY266" s="82">
        <f t="shared" ref="BY266" si="15501">+$D266*AA211</f>
        <v>89.255322021681806</v>
      </c>
      <c r="BZ266" s="82">
        <f t="shared" ref="BZ266" si="15502">+$D266*AB211</f>
        <v>86.371805613166927</v>
      </c>
      <c r="CA266" s="82">
        <f t="shared" ref="CA266" si="15503">+$D266*AC211</f>
        <v>83.094318978782653</v>
      </c>
      <c r="CB266" s="82">
        <f t="shared" ref="CB266" si="15504">+$D266*AD211</f>
        <v>79.386316473688055</v>
      </c>
      <c r="CC266" s="82">
        <f t="shared" ref="CC266" si="15505">+$D266*AE211</f>
        <v>75.227451829362579</v>
      </c>
      <c r="CD266" s="82">
        <f t="shared" ref="CD266" si="15506">+$D266*AF211</f>
        <v>70.619290579441014</v>
      </c>
      <c r="CE266" s="82">
        <f t="shared" ref="CE266" si="15507">+$D266*AG211</f>
        <v>65.589755874296046</v>
      </c>
      <c r="CF266" s="82">
        <f t="shared" ref="CF266" si="15508">+$D266*AH211</f>
        <v>60.19542252230255</v>
      </c>
      <c r="CG266" s="82">
        <f t="shared" ref="CG266" si="15509">+$D266*AI211</f>
        <v>54.520970736564244</v>
      </c>
      <c r="CH266" s="82">
        <f t="shared" ref="CH266" si="15510">+$D266*AJ211</f>
        <v>48.675473938118643</v>
      </c>
      <c r="CI266" s="82">
        <f t="shared" ref="CI266" si="15511">+$D266*AK211</f>
        <v>42.785670657646243</v>
      </c>
      <c r="CJ266" s="82">
        <f t="shared" ref="CJ266" si="15512">+$D266*AL211</f>
        <v>36.986870884356144</v>
      </c>
      <c r="CK266" s="82">
        <f t="shared" ref="CK266" si="15513">+$D266*AM211</f>
        <v>31.412568249211365</v>
      </c>
      <c r="CL266" s="82">
        <f t="shared" ref="CL266" si="15514">+$D266*AN211</f>
        <v>26.184077407764025</v>
      </c>
      <c r="CM266" s="82">
        <f t="shared" ref="CM266" si="15515">+$D266*AO211</f>
        <v>21.401532244363136</v>
      </c>
      <c r="CN266" s="82">
        <f t="shared" ref="CN266" si="15516">+$D266*AP211</f>
        <v>17.137358060678693</v>
      </c>
      <c r="CO266" s="82">
        <f t="shared" ref="CO266" si="15517">+$D266*AQ211</f>
        <v>13.43291704038497</v>
      </c>
      <c r="EC266" s="82"/>
      <c r="ED266" s="82"/>
      <c r="EE266" s="82"/>
      <c r="EF266" s="82"/>
      <c r="EG266" s="82"/>
      <c r="EH266" s="82"/>
      <c r="EI266" s="82"/>
      <c r="EJ266" s="82"/>
      <c r="EK266" s="82"/>
      <c r="EL266" s="82"/>
      <c r="EQ266" s="82">
        <f>+$D266*CS211</f>
        <v>110.96061265306844</v>
      </c>
      <c r="ER266" s="82">
        <f t="shared" ref="ER266" si="15518">+$D266*CT211</f>
        <v>102.08376364082297</v>
      </c>
      <c r="ES266" s="82">
        <f t="shared" ref="ES266" si="15519">+$D266*CU211</f>
        <v>93.91706254955713</v>
      </c>
      <c r="ET266" s="82">
        <f t="shared" ref="ET266" si="15520">+$D266*CV211</f>
        <v>86.403697545592564</v>
      </c>
      <c r="EU266" s="82">
        <f t="shared" ref="EU266" si="15521">+$D266*CW211</f>
        <v>79.491401741945154</v>
      </c>
      <c r="EV266" s="82">
        <f t="shared" ref="EV266" si="15522">+$D266*CX211</f>
        <v>73.132089602589559</v>
      </c>
      <c r="EW266" s="82">
        <f t="shared" ref="EW266" si="15523">+$D266*CY211</f>
        <v>67.281522434382381</v>
      </c>
      <c r="EX266" s="82">
        <f t="shared" ref="EX266" si="15524">+$D266*CZ211</f>
        <v>61.899000639631801</v>
      </c>
      <c r="EY266" s="82">
        <f t="shared" ref="EY266" si="15525">+$D266*DA211</f>
        <v>56.947080588461262</v>
      </c>
      <c r="EZ266" s="82">
        <f t="shared" ref="EZ266" si="15526">+$D266*DB211</f>
        <v>52.391314141384363</v>
      </c>
      <c r="FA266" s="82">
        <f t="shared" ref="FA266" si="15527">+$D266*DC211</f>
        <v>48.200009010073614</v>
      </c>
      <c r="FB266" s="82">
        <f t="shared" ref="FB266" si="15528">+$D266*DD211</f>
        <v>44.344008289267727</v>
      </c>
      <c r="FC266" s="82">
        <f t="shared" ref="FC266" si="15529">+$D266*DE211</f>
        <v>40.796487626126307</v>
      </c>
      <c r="FD266" s="82">
        <f t="shared" ref="FD266" si="15530">+$D266*DF211</f>
        <v>37.532768616036208</v>
      </c>
      <c r="FE266" s="82">
        <f t="shared" ref="FE266" si="15531">+$D266*DG211</f>
        <v>34.530147126753313</v>
      </c>
      <c r="FF266" s="82">
        <f t="shared" ref="FF266" si="15532">+$D266*DH211</f>
        <v>31.767735356613048</v>
      </c>
      <c r="FG266" s="82">
        <f t="shared" ref="FG266" si="15533">+$D266*DI211</f>
        <v>29.226316528084006</v>
      </c>
      <c r="FH266" s="82">
        <f t="shared" ref="FH266" si="15534">+$D266*DJ211</f>
        <v>26.888211205837283</v>
      </c>
      <c r="FI266" s="82">
        <f t="shared" ref="FI266" si="15535">+$D266*DK211</f>
        <v>24.737154309370304</v>
      </c>
      <c r="FJ266" s="82">
        <f t="shared" ref="FJ266" si="15536">+$D266*DL211</f>
        <v>22.758181964620679</v>
      </c>
      <c r="FK266" s="82">
        <f t="shared" ref="FK266" si="15537">+$D266*DM211</f>
        <v>20.937527407451025</v>
      </c>
      <c r="FL266" s="82">
        <f t="shared" ref="FL266" si="15538">+$D266*DN211</f>
        <v>19.262525214854946</v>
      </c>
      <c r="FM266" s="82">
        <f t="shared" ref="FM266" si="15539">+$D266*DO211</f>
        <v>17.721523197666549</v>
      </c>
      <c r="FN266" s="82">
        <f t="shared" ref="FN266" si="15540">+$D266*DP211</f>
        <v>16.303801341853223</v>
      </c>
      <c r="FO266" s="82">
        <f t="shared" ref="FO266" si="15541">+$D266*DQ211</f>
        <v>14.999497234504968</v>
      </c>
      <c r="FP266" s="82">
        <f t="shared" ref="FP266" si="15542">+$D266*DR211</f>
        <v>13.799537455744572</v>
      </c>
      <c r="FQ266" s="82">
        <f t="shared" ref="FQ266" si="15543">+$D266*DS211</f>
        <v>12.695574459285007</v>
      </c>
      <c r="FR266" s="82">
        <f t="shared" ref="FR266" si="15544">+$D266*DT211</f>
        <v>11.679928502542205</v>
      </c>
      <c r="FS266" s="82">
        <f t="shared" ref="FS266" si="15545">+$D266*DU211</f>
        <v>10.745534222338829</v>
      </c>
      <c r="FT266" s="82">
        <f t="shared" ref="FT266" si="15546">+$D266*DV211</f>
        <v>9.8858914845517241</v>
      </c>
      <c r="FU266" s="82">
        <f t="shared" ref="FU266" si="15547">+$D266*DW211</f>
        <v>9.0950201657875862</v>
      </c>
    </row>
    <row r="267" spans="1:177">
      <c r="A267" s="79">
        <v>2003</v>
      </c>
      <c r="D267" s="98">
        <f>Data!CF67</f>
        <v>151.68517403967255</v>
      </c>
      <c r="AW267" s="82"/>
      <c r="AX267" s="82"/>
      <c r="AY267" s="82"/>
      <c r="AZ267" s="82"/>
      <c r="BA267" s="82"/>
      <c r="BB267" s="82"/>
      <c r="BC267" s="82"/>
      <c r="BD267" s="82"/>
      <c r="BE267" s="82"/>
      <c r="BF267" s="82"/>
      <c r="BL267" s="82">
        <f>+$D267*M211</f>
        <v>151.68036998184303</v>
      </c>
      <c r="BM267" s="82">
        <f t="shared" ref="BM267" si="15548">+$D267*N211</f>
        <v>150.14376357908739</v>
      </c>
      <c r="BN267" s="82">
        <f t="shared" ref="BN267" si="15549">+$D267*O211</f>
        <v>148.57223017787589</v>
      </c>
      <c r="BO267" s="82">
        <f t="shared" ref="BO267" si="15550">+$D267*P211</f>
        <v>146.96216262804592</v>
      </c>
      <c r="BP267" s="82">
        <f t="shared" ref="BP267" si="15551">+$D267*Q211</f>
        <v>145.30830793329017</v>
      </c>
      <c r="BQ267" s="82">
        <f t="shared" ref="BQ267" si="15552">+$D267*R211</f>
        <v>143.60300090712994</v>
      </c>
      <c r="BR267" s="82">
        <f t="shared" ref="BR267" si="15553">+$D267*S211</f>
        <v>141.83516745240709</v>
      </c>
      <c r="BS267" s="82">
        <f t="shared" ref="BS267" si="15554">+$D267*T211</f>
        <v>139.98910487717987</v>
      </c>
      <c r="BT267" s="82">
        <f t="shared" ref="BT267" si="15555">+$D267*U211</f>
        <v>138.04309743708239</v>
      </c>
      <c r="BU267" s="82">
        <f t="shared" ref="BU267" si="15556">+$D267*V211</f>
        <v>135.96799657704733</v>
      </c>
      <c r="BV267" s="82">
        <f t="shared" ref="BV267" si="15557">+$D267*W211</f>
        <v>133.72598166778107</v>
      </c>
      <c r="BW267" s="82">
        <f t="shared" ref="BW267" si="15558">+$D267*X211</f>
        <v>131.26980512350039</v>
      </c>
      <c r="BX267" s="82">
        <f t="shared" ref="BX267" si="15559">+$D267*Y211</f>
        <v>128.54289410922465</v>
      </c>
      <c r="BY267" s="82">
        <f t="shared" ref="BY267" si="15560">+$D267*Z211</f>
        <v>125.48070193366581</v>
      </c>
      <c r="BZ267" s="82">
        <f t="shared" ref="BZ267" si="15561">+$D267*AA211</f>
        <v>122.01364728542197</v>
      </c>
      <c r="CA267" s="82">
        <f t="shared" ref="CA267" si="15562">+$D267*AB211</f>
        <v>118.0718279513906</v>
      </c>
      <c r="CB267" s="82">
        <f t="shared" ref="CB267" si="15563">+$D267*AC211</f>
        <v>113.59144415877704</v>
      </c>
      <c r="CC267" s="82">
        <f t="shared" ref="CC267" si="15564">+$D267*AD211</f>
        <v>108.52253734692138</v>
      </c>
      <c r="CD267" s="82">
        <f t="shared" ref="CD267" si="15565">+$D267*AE211</f>
        <v>102.83729379699308</v>
      </c>
      <c r="CE267" s="82">
        <f t="shared" ref="CE267" si="15566">+$D267*AF211</f>
        <v>96.537853621922096</v>
      </c>
      <c r="CF267" s="82">
        <f t="shared" ref="CF267" si="15567">+$D267*AG211</f>
        <v>89.66238827572937</v>
      </c>
      <c r="CG267" s="82">
        <f t="shared" ref="CG267" si="15568">+$D267*AH211</f>
        <v>82.288236549625708</v>
      </c>
      <c r="CH267" s="82">
        <f t="shared" ref="CH267" si="15569">+$D267*AI211</f>
        <v>74.53115783385995</v>
      </c>
      <c r="CI267" s="82">
        <f t="shared" ref="CI267" si="15570">+$D267*AJ211</f>
        <v>66.540257477236423</v>
      </c>
      <c r="CJ267" s="82">
        <f t="shared" ref="CJ267" si="15571">+$D267*AK211</f>
        <v>58.488789354478314</v>
      </c>
      <c r="CK267" s="82">
        <f t="shared" ref="CK267" si="15572">+$D267*AL211</f>
        <v>50.561724679890844</v>
      </c>
      <c r="CL267" s="82">
        <f t="shared" ref="CL267" si="15573">+$D267*AM211</f>
        <v>42.941551673047243</v>
      </c>
      <c r="CM267" s="82">
        <f t="shared" ref="CM267" si="15574">+$D267*AN211</f>
        <v>35.794109672799394</v>
      </c>
      <c r="CN267" s="82">
        <f t="shared" ref="CN267" si="15575">+$D267*AO211</f>
        <v>29.256283518835769</v>
      </c>
      <c r="CO267" s="82">
        <f t="shared" ref="CO267" si="15576">+$D267*AP211</f>
        <v>23.427079914760622</v>
      </c>
      <c r="EC267" s="82"/>
      <c r="ED267" s="82"/>
      <c r="EE267" s="82"/>
      <c r="EF267" s="82"/>
      <c r="EG267" s="82"/>
      <c r="EH267" s="82"/>
      <c r="EI267" s="82"/>
      <c r="EJ267" s="82"/>
      <c r="EK267" s="82"/>
      <c r="EL267" s="82"/>
      <c r="ER267" s="82">
        <f>+$D267*CS211</f>
        <v>151.68517403967255</v>
      </c>
      <c r="ES267" s="82">
        <f t="shared" ref="ES267" si="15577">+$D267*CT211</f>
        <v>139.55036011649875</v>
      </c>
      <c r="ET267" s="82">
        <f t="shared" ref="ET267" si="15578">+$D267*CU211</f>
        <v>128.38633130717884</v>
      </c>
      <c r="EU267" s="82">
        <f t="shared" ref="EU267" si="15579">+$D267*CV211</f>
        <v>118.11542480260454</v>
      </c>
      <c r="EV267" s="82">
        <f t="shared" ref="EV267" si="15580">+$D267*CW211</f>
        <v>108.66619081839619</v>
      </c>
      <c r="EW267" s="82">
        <f t="shared" ref="EW267" si="15581">+$D267*CX211</f>
        <v>99.972895552924498</v>
      </c>
      <c r="EX267" s="82">
        <f t="shared" ref="EX267" si="15582">+$D267*CY211</f>
        <v>91.975063908690544</v>
      </c>
      <c r="EY267" s="82">
        <f t="shared" ref="EY267" si="15583">+$D267*CZ211</f>
        <v>84.617058795995291</v>
      </c>
      <c r="EZ267" s="82">
        <f t="shared" ref="EZ267" si="15584">+$D267*DA211</f>
        <v>77.847694092315677</v>
      </c>
      <c r="FA267" s="82">
        <f t="shared" ref="FA267" si="15585">+$D267*DB211</f>
        <v>71.619878564930431</v>
      </c>
      <c r="FB267" s="82">
        <f t="shared" ref="FB267" si="15586">+$D267*DC211</f>
        <v>65.890288279735998</v>
      </c>
      <c r="FC267" s="82">
        <f t="shared" ref="FC267" si="15587">+$D267*DD211</f>
        <v>60.619065217357118</v>
      </c>
      <c r="FD267" s="82">
        <f t="shared" ref="FD267" si="15588">+$D267*DE211</f>
        <v>55.769539999968551</v>
      </c>
      <c r="FE267" s="82">
        <f t="shared" ref="FE267" si="15589">+$D267*DF211</f>
        <v>51.307976799971065</v>
      </c>
      <c r="FF267" s="82">
        <f t="shared" ref="FF267" si="15590">+$D267*DG211</f>
        <v>47.203338655973383</v>
      </c>
      <c r="FG267" s="82">
        <f t="shared" ref="FG267" si="15591">+$D267*DH211</f>
        <v>43.427071563495517</v>
      </c>
      <c r="FH267" s="82">
        <f t="shared" ref="FH267" si="15592">+$D267*DI211</f>
        <v>39.952905838415873</v>
      </c>
      <c r="FI267" s="82">
        <f t="shared" ref="FI267" si="15593">+$D267*DJ211</f>
        <v>36.756673371342607</v>
      </c>
      <c r="FJ267" s="82">
        <f t="shared" ref="FJ267" si="15594">+$D267*DK211</f>
        <v>33.816139501635199</v>
      </c>
      <c r="FK267" s="82">
        <f t="shared" ref="FK267" si="15595">+$D267*DL211</f>
        <v>31.110848341504383</v>
      </c>
      <c r="FL267" s="82">
        <f t="shared" ref="FL267" si="15596">+$D267*DM211</f>
        <v>28.621980474184035</v>
      </c>
      <c r="FM267" s="82">
        <f t="shared" ref="FM267" si="15597">+$D267*DN211</f>
        <v>26.332222036249313</v>
      </c>
      <c r="FN267" s="82">
        <f t="shared" ref="FN267" si="15598">+$D267*DO211</f>
        <v>24.225644273349371</v>
      </c>
      <c r="FO267" s="82">
        <f t="shared" ref="FO267" si="15599">+$D267*DP211</f>
        <v>22.287592731481418</v>
      </c>
      <c r="FP267" s="82">
        <f t="shared" ref="FP267" si="15600">+$D267*DQ211</f>
        <v>20.504585312962906</v>
      </c>
      <c r="FQ267" s="82">
        <f t="shared" ref="FQ267" si="15601">+$D267*DR211</f>
        <v>18.864218487925875</v>
      </c>
      <c r="FR267" s="82">
        <f t="shared" ref="FR267" si="15602">+$D267*DS211</f>
        <v>17.355081008891808</v>
      </c>
      <c r="FS267" s="82">
        <f t="shared" ref="FS267" si="15603">+$D267*DT211</f>
        <v>15.966674528180462</v>
      </c>
      <c r="FT267" s="82">
        <f t="shared" ref="FT267" si="15604">+$D267*DU211</f>
        <v>14.689340565926026</v>
      </c>
      <c r="FU267" s="82">
        <f t="shared" ref="FU267" si="15605">+$D267*DV211</f>
        <v>13.514193320651943</v>
      </c>
    </row>
    <row r="268" spans="1:177">
      <c r="A268" s="79">
        <v>2004</v>
      </c>
      <c r="D268" s="98">
        <f>Data!CF68</f>
        <v>170.02244964421197</v>
      </c>
      <c r="AW268" s="82"/>
      <c r="AX268" s="82"/>
      <c r="AY268" s="82"/>
      <c r="AZ268" s="82"/>
      <c r="BA268" s="82"/>
      <c r="BB268" s="82"/>
      <c r="BC268" s="82"/>
      <c r="BD268" s="82"/>
      <c r="BE268" s="82"/>
      <c r="BF268" s="82"/>
      <c r="BM268" s="82">
        <f>+$D268*M211</f>
        <v>170.01706482209224</v>
      </c>
      <c r="BN268" s="82">
        <f t="shared" ref="BN268" si="15606">+$D268*N211</f>
        <v>168.29469751500682</v>
      </c>
      <c r="BO268" s="82">
        <f t="shared" ref="BO268" si="15607">+$D268*O211</f>
        <v>166.53318087197749</v>
      </c>
      <c r="BP268" s="82">
        <f t="shared" ref="BP268" si="15608">+$D268*P211</f>
        <v>164.72847167315265</v>
      </c>
      <c r="BQ268" s="82">
        <f t="shared" ref="BQ268" si="15609">+$D268*Q211</f>
        <v>162.87468188559959</v>
      </c>
      <c r="BR268" s="82">
        <f t="shared" ref="BR268" si="15610">+$D268*R211</f>
        <v>160.96321967567118</v>
      </c>
      <c r="BS268" s="82">
        <f t="shared" ref="BS268" si="15611">+$D268*S211</f>
        <v>158.98167219459464</v>
      </c>
      <c r="BT268" s="82">
        <f t="shared" ref="BT268" si="15612">+$D268*T211</f>
        <v>156.91243844631452</v>
      </c>
      <c r="BU268" s="82">
        <f t="shared" ref="BU268" si="15613">+$D268*U211</f>
        <v>154.73117746226671</v>
      </c>
      <c r="BV268" s="82">
        <f t="shared" ref="BV268" si="15614">+$D268*V211</f>
        <v>152.40521690800918</v>
      </c>
      <c r="BW268" s="82">
        <f t="shared" ref="BW268" si="15615">+$D268*W211</f>
        <v>149.89216400468061</v>
      </c>
      <c r="BX268" s="82">
        <f t="shared" ref="BX268" si="15616">+$D268*X211</f>
        <v>147.1390593887474</v>
      </c>
      <c r="BY268" s="82">
        <f t="shared" ref="BY268" si="15617">+$D268*Y211</f>
        <v>144.08249111472688</v>
      </c>
      <c r="BZ268" s="82">
        <f t="shared" ref="BZ268" si="15618">+$D268*Z211</f>
        <v>140.65010941845324</v>
      </c>
      <c r="CA268" s="82">
        <f t="shared" ref="CA268" si="15619">+$D268*AA211</f>
        <v>136.76392127859856</v>
      </c>
      <c r="CB268" s="82">
        <f t="shared" ref="CB268" si="15620">+$D268*AB211</f>
        <v>132.34557397821149</v>
      </c>
      <c r="CC268" s="82">
        <f t="shared" ref="CC268" si="15621">+$D268*AC211</f>
        <v>127.32355496686667</v>
      </c>
      <c r="CD268" s="82">
        <f t="shared" ref="CD268" si="15622">+$D268*AD211</f>
        <v>121.64186617541944</v>
      </c>
      <c r="CE268" s="82">
        <f t="shared" ref="CE268" si="15623">+$D268*AE211</f>
        <v>115.26933147450033</v>
      </c>
      <c r="CF268" s="82">
        <f t="shared" ref="CF268" si="15624">+$D268*AF211</f>
        <v>108.20834969606624</v>
      </c>
      <c r="CG268" s="82">
        <f t="shared" ref="CG268" si="15625">+$D268*AG211</f>
        <v>100.50170685503396</v>
      </c>
      <c r="CH268" s="82">
        <f t="shared" ref="CH268" si="15626">+$D268*AH211</f>
        <v>92.236091257082904</v>
      </c>
      <c r="CI268" s="82">
        <f t="shared" ref="CI268" si="15627">+$D268*AI211</f>
        <v>83.54125648705768</v>
      </c>
      <c r="CJ268" s="82">
        <f t="shared" ref="CJ268" si="15628">+$D268*AJ211</f>
        <v>74.584333293360487</v>
      </c>
      <c r="CK268" s="82">
        <f t="shared" ref="CK268" si="15629">+$D268*AK211</f>
        <v>65.559520274353233</v>
      </c>
      <c r="CL268" s="82">
        <f t="shared" ref="CL268" si="15630">+$D268*AL211</f>
        <v>56.674149881403991</v>
      </c>
      <c r="CM268" s="82">
        <f t="shared" ref="CM268" si="15631">+$D268*AM211</f>
        <v>48.132771401016761</v>
      </c>
      <c r="CN268" s="82">
        <f t="shared" ref="CN268" si="15632">+$D268*AN211</f>
        <v>40.121272549756398</v>
      </c>
      <c r="CO268" s="82">
        <f t="shared" ref="CO268" si="15633">+$D268*AO211</f>
        <v>32.793086225137984</v>
      </c>
      <c r="EC268" s="82"/>
      <c r="ED268" s="82"/>
      <c r="EE268" s="82"/>
      <c r="EF268" s="82"/>
      <c r="EG268" s="82"/>
      <c r="EH268" s="82"/>
      <c r="EI268" s="82"/>
      <c r="EJ268" s="82"/>
      <c r="EK268" s="82"/>
      <c r="EL268" s="82"/>
      <c r="ES268" s="82">
        <f>+$D268*CS211</f>
        <v>170.02244964421197</v>
      </c>
      <c r="ET268" s="82">
        <f t="shared" ref="ET268" si="15634">+$D268*CT211</f>
        <v>156.42065367267503</v>
      </c>
      <c r="EU268" s="82">
        <f t="shared" ref="EU268" si="15635">+$D268*CU211</f>
        <v>143.90700137886103</v>
      </c>
      <c r="EV268" s="82">
        <f t="shared" ref="EV268" si="15636">+$D268*CV211</f>
        <v>132.39444126855213</v>
      </c>
      <c r="EW268" s="82">
        <f t="shared" ref="EW268" si="15637">+$D268*CW211</f>
        <v>121.80288596706798</v>
      </c>
      <c r="EX268" s="82">
        <f t="shared" ref="EX268" si="15638">+$D268*CX211</f>
        <v>112.05865508970255</v>
      </c>
      <c r="EY268" s="82">
        <f t="shared" ref="EY268" si="15639">+$D268*CY211</f>
        <v>103.09396268252634</v>
      </c>
      <c r="EZ268" s="82">
        <f t="shared" ref="EZ268" si="15640">+$D268*CZ211</f>
        <v>94.846445667924243</v>
      </c>
      <c r="FA268" s="82">
        <f t="shared" ref="FA268" si="15641">+$D268*DA211</f>
        <v>87.258730014490311</v>
      </c>
      <c r="FB268" s="82">
        <f t="shared" ref="FB268" si="15642">+$D268*DB211</f>
        <v>80.278031613331081</v>
      </c>
      <c r="FC268" s="82">
        <f t="shared" ref="FC268" si="15643">+$D268*DC211</f>
        <v>73.8557890842646</v>
      </c>
      <c r="FD268" s="82">
        <f t="shared" ref="FD268" si="15644">+$D268*DD211</f>
        <v>67.947325957523432</v>
      </c>
      <c r="FE268" s="82">
        <f t="shared" ref="FE268" si="15645">+$D268*DE211</f>
        <v>62.511539880921561</v>
      </c>
      <c r="FF268" s="82">
        <f t="shared" ref="FF268" si="15646">+$D268*DF211</f>
        <v>57.51061669044784</v>
      </c>
      <c r="FG268" s="82">
        <f t="shared" ref="FG268" si="15647">+$D268*DG211</f>
        <v>52.909767355212011</v>
      </c>
      <c r="FH268" s="82">
        <f t="shared" ref="FH268" si="15648">+$D268*DH211</f>
        <v>48.676985966795051</v>
      </c>
      <c r="FI268" s="82">
        <f t="shared" ref="FI268" si="15649">+$D268*DI211</f>
        <v>44.782827089451452</v>
      </c>
      <c r="FJ268" s="82">
        <f t="shared" ref="FJ268" si="15650">+$D268*DJ211</f>
        <v>41.200200922295338</v>
      </c>
      <c r="FK268" s="82">
        <f t="shared" ref="FK268" si="15651">+$D268*DK211</f>
        <v>37.904184848511711</v>
      </c>
      <c r="FL268" s="82">
        <f t="shared" ref="FL268" si="15652">+$D268*DL211</f>
        <v>34.87185006063077</v>
      </c>
      <c r="FM268" s="82">
        <f t="shared" ref="FM268" si="15653">+$D268*DM211</f>
        <v>32.082102055780311</v>
      </c>
      <c r="FN268" s="82">
        <f t="shared" ref="FN268" si="15654">+$D268*DN211</f>
        <v>29.51553389131789</v>
      </c>
      <c r="FO268" s="82">
        <f t="shared" ref="FO268" si="15655">+$D268*DO211</f>
        <v>27.154291180012461</v>
      </c>
      <c r="FP268" s="82">
        <f t="shared" ref="FP268" si="15656">+$D268*DP211</f>
        <v>24.981947885611461</v>
      </c>
      <c r="FQ268" s="82">
        <f t="shared" ref="FQ268" si="15657">+$D268*DQ211</f>
        <v>22.983392054762547</v>
      </c>
      <c r="FR268" s="82">
        <f t="shared" ref="FR268" si="15658">+$D268*DR211</f>
        <v>21.144720690381543</v>
      </c>
      <c r="FS268" s="82">
        <f t="shared" ref="FS268" si="15659">+$D268*DS211</f>
        <v>19.453143035151022</v>
      </c>
      <c r="FT268" s="82">
        <f t="shared" ref="FT268" si="15660">+$D268*DT211</f>
        <v>17.896891592338939</v>
      </c>
      <c r="FU268" s="82">
        <f t="shared" ref="FU268" si="15661">+$D268*DU211</f>
        <v>16.465140264951827</v>
      </c>
    </row>
    <row r="269" spans="1:177">
      <c r="A269" s="79">
        <v>2005</v>
      </c>
      <c r="D269" s="98">
        <f>Data!CF69</f>
        <v>209.06216382340784</v>
      </c>
      <c r="AW269" s="82"/>
      <c r="AX269" s="82"/>
      <c r="AY269" s="82"/>
      <c r="AZ269" s="82"/>
      <c r="BA269" s="82"/>
      <c r="BB269" s="82"/>
      <c r="BC269" s="82"/>
      <c r="BD269" s="82"/>
      <c r="BE269" s="82"/>
      <c r="BF269" s="82"/>
      <c r="BN269" s="82">
        <f>+$D269*M211</f>
        <v>209.05554256505923</v>
      </c>
      <c r="BO269" s="82">
        <f t="shared" ref="BO269" si="15662">+$D269*N211</f>
        <v>206.93769379349123</v>
      </c>
      <c r="BP269" s="82">
        <f t="shared" ref="BP269" si="15663">+$D269*O211</f>
        <v>204.77170640904123</v>
      </c>
      <c r="BQ269" s="82">
        <f t="shared" ref="BQ269" si="15664">+$D269*P211</f>
        <v>202.55260880770766</v>
      </c>
      <c r="BR269" s="82">
        <f t="shared" ref="BR269" si="15665">+$D269*Q211</f>
        <v>200.2731609755503</v>
      </c>
      <c r="BS269" s="82">
        <f t="shared" ref="BS269" si="15666">+$D269*R211</f>
        <v>197.92279826456399</v>
      </c>
      <c r="BT269" s="82">
        <f t="shared" ref="BT269" si="15667">+$D269*S211</f>
        <v>195.48625764901834</v>
      </c>
      <c r="BU269" s="82">
        <f t="shared" ref="BU269" si="15668">+$D269*T211</f>
        <v>192.94189667917516</v>
      </c>
      <c r="BV269" s="82">
        <f t="shared" ref="BV269" si="15669">+$D269*U211</f>
        <v>190.25978533362712</v>
      </c>
      <c r="BW269" s="82">
        <f t="shared" ref="BW269" si="15670">+$D269*V211</f>
        <v>187.39974921805214</v>
      </c>
      <c r="BX269" s="82">
        <f t="shared" ref="BX269" si="15671">+$D269*W211</f>
        <v>184.30966153332591</v>
      </c>
      <c r="BY269" s="82">
        <f t="shared" ref="BY269" si="15672">+$D269*X211</f>
        <v>180.92440264872772</v>
      </c>
      <c r="BZ269" s="82">
        <f t="shared" ref="BZ269" si="15673">+$D269*Y211</f>
        <v>177.16600028140564</v>
      </c>
      <c r="CA269" s="82">
        <f t="shared" ref="CA269" si="15674">+$D269*Z211</f>
        <v>172.94549207209312</v>
      </c>
      <c r="CB269" s="82">
        <f t="shared" ref="CB269" si="15675">+$D269*AA211</f>
        <v>168.1669766275561</v>
      </c>
      <c r="CC269" s="82">
        <f t="shared" ref="CC269" si="15676">+$D269*AB211</f>
        <v>162.73411026740669</v>
      </c>
      <c r="CD269" s="82">
        <f t="shared" ref="CD269" si="15677">+$D269*AC211</f>
        <v>156.5589600829982</v>
      </c>
      <c r="CE269" s="82">
        <f t="shared" ref="CE269" si="15678">+$D269*AD211</f>
        <v>149.57267000544198</v>
      </c>
      <c r="CF269" s="82">
        <f t="shared" ref="CF269" si="15679">+$D269*AE211</f>
        <v>141.736905396699</v>
      </c>
      <c r="CG269" s="82">
        <f t="shared" ref="CG269" si="15680">+$D269*AF211</f>
        <v>133.05461589665862</v>
      </c>
      <c r="CH269" s="82">
        <f t="shared" ref="CH269" si="15681">+$D269*AG211</f>
        <v>123.5784118334193</v>
      </c>
      <c r="CI269" s="82">
        <f t="shared" ref="CI269" si="15682">+$D269*AH211</f>
        <v>113.41488645276387</v>
      </c>
      <c r="CJ269" s="82">
        <f t="shared" ref="CJ269" si="15683">+$D269*AI211</f>
        <v>102.72358671609784</v>
      </c>
      <c r="CK269" s="82">
        <f t="shared" ref="CK269" si="15684">+$D269*AJ211</f>
        <v>91.710019107861982</v>
      </c>
      <c r="CL269" s="82">
        <f t="shared" ref="CL269" si="15685">+$D269*AK211</f>
        <v>80.612973148322425</v>
      </c>
      <c r="CM269" s="82">
        <f t="shared" ref="CM269" si="15686">+$D269*AL211</f>
        <v>69.687387941135938</v>
      </c>
      <c r="CN269" s="82">
        <f t="shared" ref="CN269" si="15687">+$D269*AM211</f>
        <v>59.184780368540991</v>
      </c>
      <c r="CO269" s="82">
        <f t="shared" ref="CO269" si="15688">+$D269*AN211</f>
        <v>49.333720765423124</v>
      </c>
      <c r="EC269" s="82"/>
      <c r="ED269" s="82"/>
      <c r="EE269" s="82"/>
      <c r="EF269" s="82"/>
      <c r="EG269" s="82"/>
      <c r="EH269" s="82"/>
      <c r="EI269" s="82"/>
      <c r="EJ269" s="82"/>
      <c r="EK269" s="82"/>
      <c r="EL269" s="82"/>
      <c r="ET269" s="82">
        <f>+$D269*CS211</f>
        <v>209.06216382340784</v>
      </c>
      <c r="EU269" s="82">
        <f t="shared" ref="EU269" si="15689">+$D269*CT211</f>
        <v>192.33719071753524</v>
      </c>
      <c r="EV269" s="82">
        <f t="shared" ref="EV269" si="15690">+$D269*CU211</f>
        <v>176.9502154601324</v>
      </c>
      <c r="EW269" s="82">
        <f t="shared" ref="EW269" si="15691">+$D269*CV211</f>
        <v>162.79419822332181</v>
      </c>
      <c r="EX269" s="82">
        <f t="shared" ref="EX269" si="15692">+$D269*CW211</f>
        <v>149.77066236545608</v>
      </c>
      <c r="EY269" s="82">
        <f t="shared" ref="EY269" si="15693">+$D269*CX211</f>
        <v>137.78900937621961</v>
      </c>
      <c r="EZ269" s="82">
        <f t="shared" ref="EZ269" si="15694">+$D269*CY211</f>
        <v>126.76588862612203</v>
      </c>
      <c r="FA269" s="82">
        <f t="shared" ref="FA269" si="15695">+$D269*CZ211</f>
        <v>116.62461753603228</v>
      </c>
      <c r="FB269" s="82">
        <f t="shared" ref="FB269" si="15696">+$D269*DA211</f>
        <v>107.29464813314971</v>
      </c>
      <c r="FC269" s="82">
        <f t="shared" ref="FC269" si="15697">+$D269*DB211</f>
        <v>98.711076282497729</v>
      </c>
      <c r="FD269" s="82">
        <f t="shared" ref="FD269" si="15698">+$D269*DC211</f>
        <v>90.814190179897921</v>
      </c>
      <c r="FE269" s="82">
        <f t="shared" ref="FE269" si="15699">+$D269*DD211</f>
        <v>83.549054965506087</v>
      </c>
      <c r="FF269" s="82">
        <f t="shared" ref="FF269" si="15700">+$D269*DE211</f>
        <v>76.865130568265599</v>
      </c>
      <c r="FG269" s="82">
        <f t="shared" ref="FG269" si="15701">+$D269*DF211</f>
        <v>70.715920122804349</v>
      </c>
      <c r="FH269" s="82">
        <f t="shared" ref="FH269" si="15702">+$D269*DG211</f>
        <v>65.058646512980005</v>
      </c>
      <c r="FI269" s="82">
        <f t="shared" ref="FI269" si="15703">+$D269*DH211</f>
        <v>59.853954791941611</v>
      </c>
      <c r="FJ269" s="82">
        <f t="shared" ref="FJ269" si="15704">+$D269*DI211</f>
        <v>55.065638408586281</v>
      </c>
      <c r="FK269" s="82">
        <f t="shared" ref="FK269" si="15705">+$D269*DJ211</f>
        <v>50.660387335899379</v>
      </c>
      <c r="FL269" s="82">
        <f t="shared" ref="FL269" si="15706">+$D269*DK211</f>
        <v>46.607556349027433</v>
      </c>
      <c r="FM269" s="82">
        <f t="shared" ref="FM269" si="15707">+$D269*DL211</f>
        <v>42.878951841105234</v>
      </c>
      <c r="FN269" s="82">
        <f t="shared" ref="FN269" si="15708">+$D269*DM211</f>
        <v>39.448635693816819</v>
      </c>
      <c r="FO269" s="82">
        <f t="shared" ref="FO269" si="15709">+$D269*DN211</f>
        <v>36.292744838311478</v>
      </c>
      <c r="FP269" s="82">
        <f t="shared" ref="FP269" si="15710">+$D269*DO211</f>
        <v>33.389325251246561</v>
      </c>
      <c r="FQ269" s="82">
        <f t="shared" ref="FQ269" si="15711">+$D269*DP211</f>
        <v>30.718179231146831</v>
      </c>
      <c r="FR269" s="82">
        <f t="shared" ref="FR269" si="15712">+$D269*DQ211</f>
        <v>28.260724892655091</v>
      </c>
      <c r="FS269" s="82">
        <f t="shared" ref="FS269" si="15713">+$D269*DR211</f>
        <v>25.999866901242683</v>
      </c>
      <c r="FT269" s="82">
        <f t="shared" ref="FT269" si="15714">+$D269*DS211</f>
        <v>23.919877549143273</v>
      </c>
      <c r="FU269" s="82">
        <f t="shared" ref="FU269" si="15715">+$D269*DT211</f>
        <v>22.00628734521181</v>
      </c>
    </row>
    <row r="270" spans="1:177">
      <c r="A270" s="79">
        <v>2006</v>
      </c>
      <c r="D270" s="98">
        <f>Data!CF70</f>
        <v>262.23654180719882</v>
      </c>
      <c r="AW270" s="82"/>
      <c r="AX270" s="82"/>
      <c r="AY270" s="82"/>
      <c r="AZ270" s="82"/>
      <c r="BA270" s="82"/>
      <c r="BB270" s="82"/>
      <c r="BC270" s="82"/>
      <c r="BD270" s="82"/>
      <c r="BE270" s="82"/>
      <c r="BF270" s="82"/>
      <c r="BO270" s="82">
        <f>+$D270*M211</f>
        <v>262.22823645026574</v>
      </c>
      <c r="BP270" s="82">
        <f t="shared" ref="BP270" si="15716">+$D270*N211</f>
        <v>259.57171875347325</v>
      </c>
      <c r="BQ270" s="82">
        <f t="shared" ref="BQ270" si="15717">+$D270*O211</f>
        <v>256.85481852194226</v>
      </c>
      <c r="BR270" s="82">
        <f t="shared" ref="BR270" si="15718">+$D270*P211</f>
        <v>254.07129963806656</v>
      </c>
      <c r="BS270" s="82">
        <f t="shared" ref="BS270" si="15719">+$D270*Q211</f>
        <v>251.21208061056348</v>
      </c>
      <c r="BT270" s="82">
        <f t="shared" ref="BT270" si="15720">+$D270*R211</f>
        <v>248.2639097026881</v>
      </c>
      <c r="BU270" s="82">
        <f t="shared" ref="BU270" si="15721">+$D270*S211</f>
        <v>245.20764178070684</v>
      </c>
      <c r="BV270" s="82">
        <f t="shared" ref="BV270" si="15722">+$D270*T211</f>
        <v>242.01612969818345</v>
      </c>
      <c r="BW270" s="82">
        <f t="shared" ref="BW270" si="15723">+$D270*U211</f>
        <v>238.65183081628498</v>
      </c>
      <c r="BX270" s="82">
        <f t="shared" ref="BX270" si="15724">+$D270*V211</f>
        <v>235.06435249559948</v>
      </c>
      <c r="BY270" s="82">
        <f t="shared" ref="BY270" si="15725">+$D270*W211</f>
        <v>231.18830963110437</v>
      </c>
      <c r="BZ270" s="82">
        <f t="shared" ref="BZ270" si="15726">+$D270*X211</f>
        <v>226.94201959572055</v>
      </c>
      <c r="CA270" s="82">
        <f t="shared" ref="CA270" si="15727">+$D270*Y211</f>
        <v>222.22767807403301</v>
      </c>
      <c r="CB270" s="82">
        <f t="shared" ref="CB270" si="15728">+$D270*Z211</f>
        <v>216.93369537894387</v>
      </c>
      <c r="CC270" s="82">
        <f t="shared" ref="CC270" si="15729">+$D270*AA211</f>
        <v>210.93977786546134</v>
      </c>
      <c r="CD270" s="82">
        <f t="shared" ref="CD270" si="15730">+$D270*AB211</f>
        <v>204.1250771069364</v>
      </c>
      <c r="CE270" s="82">
        <f t="shared" ref="CE270" si="15731">+$D270*AC211</f>
        <v>196.37929470478346</v>
      </c>
      <c r="CF270" s="82">
        <f t="shared" ref="CF270" si="15732">+$D270*AD211</f>
        <v>187.61606124113382</v>
      </c>
      <c r="CG270" s="82">
        <f t="shared" ref="CG270" si="15733">+$D270*AE211</f>
        <v>177.78729176973545</v>
      </c>
      <c r="CH270" s="82">
        <f t="shared" ref="CH270" si="15734">+$D270*AF211</f>
        <v>166.89668616315262</v>
      </c>
      <c r="CI270" s="82">
        <f t="shared" ref="CI270" si="15735">+$D270*AG211</f>
        <v>155.01023603962736</v>
      </c>
      <c r="CJ270" s="82">
        <f t="shared" ref="CJ270" si="15736">+$D270*AH211</f>
        <v>142.26164633956057</v>
      </c>
      <c r="CK270" s="82">
        <f t="shared" ref="CK270" si="15737">+$D270*AI211</f>
        <v>128.85104434877795</v>
      </c>
      <c r="CL270" s="82">
        <f t="shared" ref="CL270" si="15738">+$D270*AJ211</f>
        <v>115.03620655257515</v>
      </c>
      <c r="CM270" s="82">
        <f t="shared" ref="CM270" si="15739">+$D270*AK211</f>
        <v>101.11665791935962</v>
      </c>
      <c r="CN270" s="82">
        <f t="shared" ref="CN270" si="15740">+$D270*AL211</f>
        <v>87.412180602399602</v>
      </c>
      <c r="CO270" s="82">
        <f t="shared" ref="CO270" si="15741">+$D270*AM211</f>
        <v>74.238264101077007</v>
      </c>
      <c r="EC270" s="82"/>
      <c r="ED270" s="82"/>
      <c r="EE270" s="82"/>
      <c r="EF270" s="82"/>
      <c r="EG270" s="82"/>
      <c r="EH270" s="82"/>
      <c r="EI270" s="82"/>
      <c r="EJ270" s="82"/>
      <c r="EK270" s="82"/>
      <c r="EL270" s="82"/>
      <c r="EU270" s="82">
        <f>+$D270*CS211</f>
        <v>262.23654180719882</v>
      </c>
      <c r="EV270" s="82">
        <f t="shared" ref="EV270" si="15742">+$D270*CT211</f>
        <v>241.25761846262293</v>
      </c>
      <c r="EW270" s="82">
        <f t="shared" ref="EW270" si="15743">+$D270*CU211</f>
        <v>221.9570089856131</v>
      </c>
      <c r="EX270" s="82">
        <f t="shared" ref="EX270" si="15744">+$D270*CV211</f>
        <v>204.20044826676406</v>
      </c>
      <c r="EY270" s="82">
        <f t="shared" ref="EY270" si="15745">+$D270*CW211</f>
        <v>187.86441240542294</v>
      </c>
      <c r="EZ270" s="82">
        <f t="shared" ref="EZ270" si="15746">+$D270*CX211</f>
        <v>172.8352594129891</v>
      </c>
      <c r="FA270" s="82">
        <f t="shared" ref="FA270" si="15747">+$D270*CY211</f>
        <v>159.00843865994997</v>
      </c>
      <c r="FB270" s="82">
        <f t="shared" ref="FB270" si="15748">+$D270*CZ211</f>
        <v>146.28776356715397</v>
      </c>
      <c r="FC270" s="82">
        <f t="shared" ref="FC270" si="15749">+$D270*DA211</f>
        <v>134.58474248178169</v>
      </c>
      <c r="FD270" s="82">
        <f t="shared" ref="FD270" si="15750">+$D270*DB211</f>
        <v>123.81796308323915</v>
      </c>
      <c r="FE270" s="82">
        <f t="shared" ref="FE270" si="15751">+$D270*DC211</f>
        <v>113.91252603658002</v>
      </c>
      <c r="FF270" s="82">
        <f t="shared" ref="FF270" si="15752">+$D270*DD211</f>
        <v>104.79952395365362</v>
      </c>
      <c r="FG270" s="82">
        <f t="shared" ref="FG270" si="15753">+$D270*DE211</f>
        <v>96.41556203736134</v>
      </c>
      <c r="FH270" s="82">
        <f t="shared" ref="FH270" si="15754">+$D270*DF211</f>
        <v>88.702317074372431</v>
      </c>
      <c r="FI270" s="82">
        <f t="shared" ref="FI270" si="15755">+$D270*DG211</f>
        <v>81.606131708422637</v>
      </c>
      <c r="FJ270" s="82">
        <f t="shared" ref="FJ270" si="15756">+$D270*DH211</f>
        <v>75.077641171748837</v>
      </c>
      <c r="FK270" s="82">
        <f t="shared" ref="FK270" si="15757">+$D270*DI211</f>
        <v>69.071429878008928</v>
      </c>
      <c r="FL270" s="82">
        <f t="shared" ref="FL270" si="15758">+$D270*DJ211</f>
        <v>63.545715487768213</v>
      </c>
      <c r="FM270" s="82">
        <f t="shared" ref="FM270" si="15759">+$D270*DK211</f>
        <v>58.462058248746764</v>
      </c>
      <c r="FN270" s="82">
        <f t="shared" ref="FN270" si="15760">+$D270*DL211</f>
        <v>53.785093588847019</v>
      </c>
      <c r="FO270" s="82">
        <f t="shared" ref="FO270" si="15761">+$D270*DM211</f>
        <v>49.482286101739263</v>
      </c>
      <c r="FP270" s="82">
        <f t="shared" ref="FP270" si="15762">+$D270*DN211</f>
        <v>45.523703213600122</v>
      </c>
      <c r="FQ270" s="82">
        <f t="shared" ref="FQ270" si="15763">+$D270*DO211</f>
        <v>41.881806956512115</v>
      </c>
      <c r="FR270" s="82">
        <f t="shared" ref="FR270" si="15764">+$D270*DP211</f>
        <v>38.531262399991142</v>
      </c>
      <c r="FS270" s="82">
        <f t="shared" ref="FS270" si="15765">+$D270*DQ211</f>
        <v>35.448761407991853</v>
      </c>
      <c r="FT270" s="82">
        <f t="shared" ref="FT270" si="15766">+$D270*DR211</f>
        <v>32.612860495352507</v>
      </c>
      <c r="FU270" s="82">
        <f t="shared" ref="FU270" si="15767">+$D270*DS211</f>
        <v>30.003831655724312</v>
      </c>
    </row>
    <row r="271" spans="1:177">
      <c r="A271" s="79">
        <v>2007</v>
      </c>
      <c r="D271" s="98">
        <f>Data!CF71</f>
        <v>290.89521609739188</v>
      </c>
      <c r="AW271" s="82"/>
      <c r="AX271" s="82"/>
      <c r="AY271" s="82"/>
      <c r="AZ271" s="82"/>
      <c r="BA271" s="82"/>
      <c r="BB271" s="82"/>
      <c r="BC271" s="82"/>
      <c r="BD271" s="82"/>
      <c r="BE271" s="82"/>
      <c r="BF271" s="82"/>
      <c r="BP271" s="82">
        <f>+$D271*M211</f>
        <v>290.88600308465476</v>
      </c>
      <c r="BQ271" s="82">
        <f t="shared" ref="BQ271" si="15768">+$D271*N211</f>
        <v>287.93916629314782</v>
      </c>
      <c r="BR271" s="82">
        <f t="shared" ref="BR271" si="15769">+$D271*O211</f>
        <v>284.92534802617519</v>
      </c>
      <c r="BS271" s="82">
        <f t="shared" ref="BS271" si="15770">+$D271*P211</f>
        <v>281.83763064836023</v>
      </c>
      <c r="BT271" s="82">
        <f t="shared" ref="BT271" si="15771">+$D271*Q211</f>
        <v>278.66594019231849</v>
      </c>
      <c r="BU271" s="82">
        <f t="shared" ref="BU271" si="15772">+$D271*R211</f>
        <v>275.39557669748189</v>
      </c>
      <c r="BV271" s="82">
        <f t="shared" ref="BV271" si="15773">+$D271*S211</f>
        <v>272.00530274294692</v>
      </c>
      <c r="BW271" s="82">
        <f t="shared" ref="BW271" si="15774">+$D271*T211</f>
        <v>268.46500439045548</v>
      </c>
      <c r="BX271" s="82">
        <f t="shared" ref="BX271" si="15775">+$D271*U211</f>
        <v>264.73303613186857</v>
      </c>
      <c r="BY271" s="82">
        <f t="shared" ref="BY271" si="15776">+$D271*V211</f>
        <v>260.75349813861749</v>
      </c>
      <c r="BZ271" s="82">
        <f t="shared" ref="BZ271" si="15777">+$D271*W211</f>
        <v>256.45385965612473</v>
      </c>
      <c r="CA271" s="82">
        <f t="shared" ref="CA271" si="15778">+$D271*X211</f>
        <v>251.74351132349861</v>
      </c>
      <c r="CB271" s="82">
        <f t="shared" ref="CB271" si="15779">+$D271*Y211</f>
        <v>246.51396022334544</v>
      </c>
      <c r="CC271" s="82">
        <f t="shared" ref="CC271" si="15780">+$D271*Z211</f>
        <v>240.64142152415818</v>
      </c>
      <c r="CD271" s="82">
        <f t="shared" ref="CD271" si="15781">+$D271*AA211</f>
        <v>233.9924552193921</v>
      </c>
      <c r="CE271" s="82">
        <f t="shared" ref="CE271" si="15782">+$D271*AB211</f>
        <v>226.43300589120639</v>
      </c>
      <c r="CF271" s="82">
        <f t="shared" ref="CF271" si="15783">+$D271*AC211</f>
        <v>217.84072111582884</v>
      </c>
      <c r="CG271" s="82">
        <f t="shared" ref="CG271" si="15784">+$D271*AD211</f>
        <v>208.11979254289767</v>
      </c>
      <c r="CH271" s="82">
        <f t="shared" ref="CH271" si="15785">+$D271*AE211</f>
        <v>197.21688023460476</v>
      </c>
      <c r="CI271" s="82">
        <f t="shared" ref="CI271" si="15786">+$D271*AF211</f>
        <v>185.13608840625776</v>
      </c>
      <c r="CJ271" s="82">
        <f t="shared" ref="CJ271" si="15787">+$D271*AG211</f>
        <v>171.9506206088067</v>
      </c>
      <c r="CK271" s="82">
        <f t="shared" ref="CK271" si="15788">+$D271*AH211</f>
        <v>157.80879380549081</v>
      </c>
      <c r="CL271" s="82">
        <f t="shared" ref="CL271" si="15789">+$D271*AI211</f>
        <v>142.93260630995493</v>
      </c>
      <c r="CM271" s="82">
        <f t="shared" ref="CM271" si="15790">+$D271*AJ211</f>
        <v>127.60800586189293</v>
      </c>
      <c r="CN271" s="82">
        <f t="shared" ref="CN271" si="15791">+$D271*AK211</f>
        <v>112.16725119157553</v>
      </c>
      <c r="CO271" s="82">
        <f t="shared" ref="CO271" si="15792">+$D271*AL211</f>
        <v>96.965072032463951</v>
      </c>
      <c r="EC271" s="82"/>
      <c r="ED271" s="82"/>
      <c r="EE271" s="82"/>
      <c r="EF271" s="82"/>
      <c r="EG271" s="82"/>
      <c r="EH271" s="82"/>
      <c r="EI271" s="82"/>
      <c r="EJ271" s="82"/>
      <c r="EK271" s="82"/>
      <c r="EL271" s="82"/>
      <c r="EV271" s="82">
        <f>+$D271*CS211</f>
        <v>290.89521609739188</v>
      </c>
      <c r="EW271" s="82">
        <f t="shared" ref="EW271" si="15793">+$D271*CT211</f>
        <v>267.62359880960054</v>
      </c>
      <c r="EX271" s="82">
        <f t="shared" ref="EX271" si="15794">+$D271*CU211</f>
        <v>246.21371090483251</v>
      </c>
      <c r="EY271" s="82">
        <f t="shared" ref="EY271" si="15795">+$D271*CV211</f>
        <v>226.51661403244591</v>
      </c>
      <c r="EZ271" s="82">
        <f t="shared" ref="EZ271" si="15796">+$D271*CW211</f>
        <v>208.39528490985023</v>
      </c>
      <c r="FA271" s="82">
        <f t="shared" ref="FA271" si="15797">+$D271*CX211</f>
        <v>191.72366211706225</v>
      </c>
      <c r="FB271" s="82">
        <f t="shared" ref="FB271" si="15798">+$D271*CY211</f>
        <v>176.38576914769726</v>
      </c>
      <c r="FC271" s="82">
        <f t="shared" ref="FC271" si="15799">+$D271*CZ211</f>
        <v>162.27490761588149</v>
      </c>
      <c r="FD271" s="82">
        <f t="shared" ref="FD271" si="15800">+$D271*DA211</f>
        <v>149.29291500661097</v>
      </c>
      <c r="FE271" s="82">
        <f t="shared" ref="FE271" si="15801">+$D271*DB211</f>
        <v>137.34948180608211</v>
      </c>
      <c r="FF271" s="82">
        <f t="shared" ref="FF271" si="15802">+$D271*DC211</f>
        <v>126.36152326159554</v>
      </c>
      <c r="FG271" s="82">
        <f t="shared" ref="FG271" si="15803">+$D271*DD211</f>
        <v>116.2526014006679</v>
      </c>
      <c r="FH271" s="82">
        <f t="shared" ref="FH271" si="15804">+$D271*DE211</f>
        <v>106.95239328861447</v>
      </c>
      <c r="FI271" s="82">
        <f t="shared" ref="FI271" si="15805">+$D271*DF211</f>
        <v>98.396201825525324</v>
      </c>
      <c r="FJ271" s="82">
        <f t="shared" ref="FJ271" si="15806">+$D271*DG211</f>
        <v>90.524505679483298</v>
      </c>
      <c r="FK271" s="82">
        <f t="shared" ref="FK271" si="15807">+$D271*DH211</f>
        <v>83.282545225124636</v>
      </c>
      <c r="FL271" s="82">
        <f t="shared" ref="FL271" si="15808">+$D271*DI211</f>
        <v>76.619941607114669</v>
      </c>
      <c r="FM271" s="82">
        <f t="shared" ref="FM271" si="15809">+$D271*DJ211</f>
        <v>70.490346278545488</v>
      </c>
      <c r="FN271" s="82">
        <f t="shared" ref="FN271" si="15810">+$D271*DK211</f>
        <v>64.851118576261854</v>
      </c>
      <c r="FO271" s="82">
        <f t="shared" ref="FO271" si="15811">+$D271*DL211</f>
        <v>59.663029090160904</v>
      </c>
      <c r="FP271" s="82">
        <f t="shared" ref="FP271" si="15812">+$D271*DM211</f>
        <v>54.889986762948041</v>
      </c>
      <c r="FQ271" s="82">
        <f t="shared" ref="FQ271" si="15813">+$D271*DN211</f>
        <v>50.498787821912202</v>
      </c>
      <c r="FR271" s="82">
        <f t="shared" ref="FR271" si="15814">+$D271*DO211</f>
        <v>46.458884796159225</v>
      </c>
      <c r="FS271" s="82">
        <f t="shared" ref="FS271" si="15815">+$D271*DP211</f>
        <v>42.742174012466478</v>
      </c>
      <c r="FT271" s="82">
        <f t="shared" ref="FT271" si="15816">+$D271*DQ211</f>
        <v>39.322800091469169</v>
      </c>
      <c r="FU271" s="82">
        <f t="shared" ref="FU271" si="15817">+$D271*DR211</f>
        <v>36.17697608415164</v>
      </c>
    </row>
    <row r="272" spans="1:177">
      <c r="A272" s="79">
        <v>2008</v>
      </c>
      <c r="D272" s="98">
        <f>Data!CF72</f>
        <v>379.72323324094958</v>
      </c>
      <c r="BQ272" s="82">
        <f>+$D272*M211</f>
        <v>379.71120693459994</v>
      </c>
      <c r="BR272" s="82">
        <f t="shared" ref="BR272" si="15818">+$D272*N211</f>
        <v>375.86452148780404</v>
      </c>
      <c r="BS272" s="82">
        <f t="shared" ref="BS272" si="15819">+$D272*O211</f>
        <v>371.93040104371829</v>
      </c>
      <c r="BT272" s="82">
        <f t="shared" ref="BT272" si="15820">+$D272*P211</f>
        <v>367.89981559178835</v>
      </c>
      <c r="BU272" s="82">
        <f t="shared" ref="BU272" si="15821">+$D272*Q211</f>
        <v>363.75961496915448</v>
      </c>
      <c r="BV272" s="82">
        <f t="shared" ref="BV272" si="15822">+$D272*R211</f>
        <v>359.49061042245626</v>
      </c>
      <c r="BW272" s="82">
        <f t="shared" ref="BW272" si="15823">+$D272*S211</f>
        <v>355.06507945340252</v>
      </c>
      <c r="BX272" s="82">
        <f t="shared" ref="BX272" si="15824">+$D272*T211</f>
        <v>350.44371250525865</v>
      </c>
      <c r="BY272" s="82">
        <f t="shared" ref="BY272" si="15825">+$D272*U211</f>
        <v>345.57214716116312</v>
      </c>
      <c r="BZ272" s="82">
        <f t="shared" ref="BZ272" si="15826">+$D272*V211</f>
        <v>340.37741397209425</v>
      </c>
      <c r="CA272" s="82">
        <f t="shared" ref="CA272" si="15827">+$D272*W211</f>
        <v>334.76483412893606</v>
      </c>
      <c r="CB272" s="82">
        <f t="shared" ref="CB272" si="15828">+$D272*X211</f>
        <v>328.61612971725168</v>
      </c>
      <c r="CC272" s="82">
        <f t="shared" ref="CC272" si="15829">+$D272*Y211</f>
        <v>321.78967832767609</v>
      </c>
      <c r="CD272" s="82">
        <f t="shared" ref="CD272" si="15830">+$D272*Z211</f>
        <v>314.12389608448723</v>
      </c>
      <c r="CE272" s="82">
        <f t="shared" ref="CE272" si="15831">+$D272*AA211</f>
        <v>305.44459562424657</v>
      </c>
      <c r="CF272" s="82">
        <f t="shared" ref="CF272" si="15832">+$D272*AB211</f>
        <v>295.57678624968895</v>
      </c>
      <c r="CG272" s="82">
        <f t="shared" ref="CG272" si="15833">+$D272*AC211</f>
        <v>284.36075389410354</v>
      </c>
      <c r="CH272" s="82">
        <f t="shared" ref="CH272" si="15834">+$D272*AD211</f>
        <v>271.67143408561998</v>
      </c>
      <c r="CI272" s="82">
        <f t="shared" ref="CI272" si="15835">+$D272*AE211</f>
        <v>257.43919895645433</v>
      </c>
      <c r="CJ272" s="82">
        <f t="shared" ref="CJ272" si="15836">+$D272*AF211</f>
        <v>241.66940598868371</v>
      </c>
      <c r="CK272" s="82">
        <f t="shared" ref="CK272" si="15837">+$D272*AG211</f>
        <v>224.45761223348407</v>
      </c>
      <c r="CL272" s="82">
        <f t="shared" ref="CL272" si="15838">+$D272*AH211</f>
        <v>205.99742485147237</v>
      </c>
      <c r="CM272" s="82">
        <f t="shared" ref="CM272" si="15839">+$D272*AI211</f>
        <v>186.5786317551561</v>
      </c>
      <c r="CN272" s="82">
        <f t="shared" ref="CN272" si="15840">+$D272*AJ211</f>
        <v>166.57449793565883</v>
      </c>
      <c r="CO272" s="82">
        <f t="shared" ref="CO272" si="15841">+$D272*AK211</f>
        <v>146.41874093919378</v>
      </c>
      <c r="EW272" s="82">
        <f>+$D272*CS211</f>
        <v>379.72323324094958</v>
      </c>
      <c r="EX272" s="82">
        <f t="shared" ref="EX272" si="15842">+$D272*CT211</f>
        <v>349.34537458167364</v>
      </c>
      <c r="EY272" s="82">
        <f t="shared" ref="EY272" si="15843">+$D272*CU211</f>
        <v>321.39774461513974</v>
      </c>
      <c r="EZ272" s="82">
        <f t="shared" ref="EZ272" si="15844">+$D272*CV211</f>
        <v>295.68592504592857</v>
      </c>
      <c r="FA272" s="82">
        <f t="shared" ref="FA272" si="15845">+$D272*CW211</f>
        <v>272.03105104225432</v>
      </c>
      <c r="FB272" s="82">
        <f t="shared" ref="FB272" si="15846">+$D272*CX211</f>
        <v>250.26856695887398</v>
      </c>
      <c r="FC272" s="82">
        <f t="shared" ref="FC272" si="15847">+$D272*CY211</f>
        <v>230.24708160216406</v>
      </c>
      <c r="FD272" s="82">
        <f t="shared" ref="FD272" si="15848">+$D272*CZ211</f>
        <v>211.82731507399092</v>
      </c>
      <c r="FE272" s="82">
        <f t="shared" ref="FE272" si="15849">+$D272*DA211</f>
        <v>194.88112986807167</v>
      </c>
      <c r="FF272" s="82">
        <f t="shared" ref="FF272" si="15850">+$D272*DB211</f>
        <v>179.29063947862596</v>
      </c>
      <c r="FG272" s="82">
        <f t="shared" ref="FG272" si="15851">+$D272*DC211</f>
        <v>164.94738832033588</v>
      </c>
      <c r="FH272" s="82">
        <f t="shared" ref="FH272" si="15852">+$D272*DD211</f>
        <v>151.751597254709</v>
      </c>
      <c r="FI272" s="82">
        <f t="shared" ref="FI272" si="15853">+$D272*DE211</f>
        <v>139.6114694743323</v>
      </c>
      <c r="FJ272" s="82">
        <f t="shared" ref="FJ272" si="15854">+$D272*DF211</f>
        <v>128.44255191638572</v>
      </c>
      <c r="FK272" s="82">
        <f t="shared" ref="FK272" si="15855">+$D272*DG211</f>
        <v>118.16714776307487</v>
      </c>
      <c r="FL272" s="82">
        <f t="shared" ref="FL272" si="15856">+$D272*DH211</f>
        <v>108.71377594202887</v>
      </c>
      <c r="FM272" s="82">
        <f t="shared" ref="FM272" si="15857">+$D272*DI211</f>
        <v>100.01667386666657</v>
      </c>
      <c r="FN272" s="82">
        <f t="shared" ref="FN272" si="15858">+$D272*DJ211</f>
        <v>92.015339957333254</v>
      </c>
      <c r="FO272" s="82">
        <f t="shared" ref="FO272" si="15859">+$D272*DK211</f>
        <v>84.6541127607466</v>
      </c>
      <c r="FP272" s="82">
        <f t="shared" ref="FP272" si="15860">+$D272*DL211</f>
        <v>77.881783739886856</v>
      </c>
      <c r="FQ272" s="82">
        <f t="shared" ref="FQ272" si="15861">+$D272*DM211</f>
        <v>71.651241040695922</v>
      </c>
      <c r="FR272" s="82">
        <f t="shared" ref="FR272" si="15862">+$D272*DN211</f>
        <v>65.919141757440258</v>
      </c>
      <c r="FS272" s="82">
        <f t="shared" ref="FS272" si="15863">+$D272*DO211</f>
        <v>60.645610416845031</v>
      </c>
      <c r="FT272" s="82">
        <f t="shared" ref="FT272" si="15864">+$D272*DP211</f>
        <v>55.793961583497421</v>
      </c>
      <c r="FU272" s="82">
        <f t="shared" ref="FU272" si="15865">+$D272*DQ211</f>
        <v>51.33044465681764</v>
      </c>
    </row>
    <row r="273" spans="1:177">
      <c r="A273" s="79">
        <v>2009</v>
      </c>
      <c r="D273" s="98">
        <f>Data!CF73</f>
        <v>449.64954883523194</v>
      </c>
      <c r="BR273" s="82">
        <f>+$D273*M211</f>
        <v>449.63530787563064</v>
      </c>
      <c r="BS273" s="82">
        <f t="shared" ref="BS273" si="15866">+$D273*N211</f>
        <v>445.08025244512629</v>
      </c>
      <c r="BT273" s="82">
        <f t="shared" ref="BT273" si="15867">+$D273*O211</f>
        <v>440.42166079760358</v>
      </c>
      <c r="BU273" s="82">
        <f t="shared" ref="BU273" si="15868">+$D273*P211</f>
        <v>435.64884003935373</v>
      </c>
      <c r="BV273" s="82">
        <f t="shared" ref="BV273" si="15869">+$D273*Q211</f>
        <v>430.74621839525383</v>
      </c>
      <c r="BW273" s="82">
        <f t="shared" ref="BW273" si="15870">+$D273*R211</f>
        <v>425.69107348875201</v>
      </c>
      <c r="BX273" s="82">
        <f t="shared" ref="BX273" si="15871">+$D273*S211</f>
        <v>420.45057770289452</v>
      </c>
      <c r="BY273" s="82">
        <f t="shared" ref="BY273" si="15872">+$D273*T211</f>
        <v>414.97818259686119</v>
      </c>
      <c r="BZ273" s="82">
        <f t="shared" ref="BZ273" si="15873">+$D273*U211</f>
        <v>409.20951487432563</v>
      </c>
      <c r="CA273" s="82">
        <f t="shared" ref="CA273" si="15874">+$D273*V211</f>
        <v>403.05816770800129</v>
      </c>
      <c r="CB273" s="82">
        <f t="shared" ref="CB273" si="15875">+$D273*W211</f>
        <v>396.41202711571259</v>
      </c>
      <c r="CC273" s="82">
        <f t="shared" ref="CC273" si="15876">+$D273*X211</f>
        <v>389.13103421718029</v>
      </c>
      <c r="CD273" s="82">
        <f t="shared" ref="CD273" si="15877">+$D273*Y211</f>
        <v>381.04748673110748</v>
      </c>
      <c r="CE273" s="82">
        <f t="shared" ref="CE273" si="15878">+$D273*Z211</f>
        <v>371.97004499097619</v>
      </c>
      <c r="CF273" s="82">
        <f t="shared" ref="CF273" si="15879">+$D273*AA211</f>
        <v>361.69244490092257</v>
      </c>
      <c r="CG273" s="82">
        <f t="shared" ref="CG273" si="15880">+$D273*AB211</f>
        <v>350.007471096735</v>
      </c>
      <c r="CH273" s="82">
        <f t="shared" ref="CH273" si="15881">+$D273*AC211</f>
        <v>336.72599804762564</v>
      </c>
      <c r="CI273" s="82">
        <f t="shared" ref="CI273" si="15882">+$D273*AD211</f>
        <v>321.69993056628692</v>
      </c>
      <c r="CJ273" s="82">
        <f t="shared" ref="CJ273" si="15883">+$D273*AE211</f>
        <v>304.8468187613384</v>
      </c>
      <c r="CK273" s="82">
        <f t="shared" ref="CK273" si="15884">+$D273*AF211</f>
        <v>286.17300669916307</v>
      </c>
      <c r="CL273" s="82">
        <f t="shared" ref="CL273" si="15885">+$D273*AG211</f>
        <v>265.79164833292452</v>
      </c>
      <c r="CM273" s="82">
        <f t="shared" ref="CM273" si="15886">+$D273*AH211</f>
        <v>243.93200372574739</v>
      </c>
      <c r="CN273" s="82">
        <f t="shared" ref="CN273" si="15887">+$D273*AI211</f>
        <v>220.93722544958445</v>
      </c>
      <c r="CO273" s="82">
        <f t="shared" ref="CO273" si="15888">+$D273*AJ211</f>
        <v>197.24931552106827</v>
      </c>
      <c r="EX273" s="82">
        <f>+$D273*CS211</f>
        <v>449.64954883523194</v>
      </c>
      <c r="EY273" s="82">
        <f t="shared" ref="EY273" si="15889">+$D273*CT211</f>
        <v>413.67758492841341</v>
      </c>
      <c r="EZ273" s="82">
        <f t="shared" ref="EZ273" si="15890">+$D273*CU211</f>
        <v>380.58337813414033</v>
      </c>
      <c r="FA273" s="82">
        <f t="shared" ref="FA273" si="15891">+$D273*CV211</f>
        <v>350.13670788340909</v>
      </c>
      <c r="FB273" s="82">
        <f t="shared" ref="FB273" si="15892">+$D273*CW211</f>
        <v>322.1257712527364</v>
      </c>
      <c r="FC273" s="82">
        <f t="shared" ref="FC273" si="15893">+$D273*CX211</f>
        <v>296.35570955251751</v>
      </c>
      <c r="FD273" s="82">
        <f t="shared" ref="FD273" si="15894">+$D273*CY211</f>
        <v>272.64725278831611</v>
      </c>
      <c r="FE273" s="82">
        <f t="shared" ref="FE273" si="15895">+$D273*CZ211</f>
        <v>250.83547256525083</v>
      </c>
      <c r="FF273" s="82">
        <f t="shared" ref="FF273" si="15896">+$D273*DA211</f>
        <v>230.76863476003078</v>
      </c>
      <c r="FG273" s="82">
        <f t="shared" ref="FG273" si="15897">+$D273*DB211</f>
        <v>212.30714397922833</v>
      </c>
      <c r="FH273" s="82">
        <f t="shared" ref="FH273" si="15898">+$D273*DC211</f>
        <v>195.32257246089009</v>
      </c>
      <c r="FI273" s="82">
        <f t="shared" ref="FI273" si="15899">+$D273*DD211</f>
        <v>179.69676666401887</v>
      </c>
      <c r="FJ273" s="82">
        <f t="shared" ref="FJ273" si="15900">+$D273*DE211</f>
        <v>165.32102533089736</v>
      </c>
      <c r="FK273" s="82">
        <f t="shared" ref="FK273" si="15901">+$D273*DF211</f>
        <v>152.09534330442557</v>
      </c>
      <c r="FL273" s="82">
        <f t="shared" ref="FL273" si="15902">+$D273*DG211</f>
        <v>139.92771584007153</v>
      </c>
      <c r="FM273" s="82">
        <f t="shared" ref="FM273" si="15903">+$D273*DH211</f>
        <v>128.73349857286581</v>
      </c>
      <c r="FN273" s="82">
        <f t="shared" ref="FN273" si="15904">+$D273*DI211</f>
        <v>118.43481868703655</v>
      </c>
      <c r="FO273" s="82">
        <f t="shared" ref="FO273" si="15905">+$D273*DJ211</f>
        <v>108.96003319207364</v>
      </c>
      <c r="FP273" s="82">
        <f t="shared" ref="FP273" si="15906">+$D273*DK211</f>
        <v>100.24323053670776</v>
      </c>
      <c r="FQ273" s="82">
        <f t="shared" ref="FQ273" si="15907">+$D273*DL211</f>
        <v>92.223772093771132</v>
      </c>
      <c r="FR273" s="82">
        <f t="shared" ref="FR273" si="15908">+$D273*DM211</f>
        <v>84.845870326269448</v>
      </c>
      <c r="FS273" s="82">
        <f t="shared" ref="FS273" si="15909">+$D273*DN211</f>
        <v>78.058200700167887</v>
      </c>
      <c r="FT273" s="82">
        <f t="shared" ref="FT273" si="15910">+$D273*DO211</f>
        <v>71.813544644154462</v>
      </c>
      <c r="FU273" s="82">
        <f t="shared" ref="FU273" si="15911">+$D273*DP211</f>
        <v>66.0684610726221</v>
      </c>
    </row>
    <row r="274" spans="1:177">
      <c r="A274" s="79">
        <v>2010</v>
      </c>
      <c r="D274" s="98">
        <f>Data!CF74</f>
        <v>705.35263447101397</v>
      </c>
      <c r="BS274" s="82">
        <f>+$D274*M211</f>
        <v>705.33029507715003</v>
      </c>
      <c r="BT274" s="82">
        <f t="shared" ref="BT274" si="15912">+$D274*N211</f>
        <v>698.18490739380763</v>
      </c>
      <c r="BU274" s="82">
        <f t="shared" ref="BU274" si="15913">+$D274*O211</f>
        <v>690.87710535104634</v>
      </c>
      <c r="BV274" s="82">
        <f t="shared" ref="BV274" si="15914">+$D274*P211</f>
        <v>683.39011530644359</v>
      </c>
      <c r="BW274" s="82">
        <f t="shared" ref="BW274" si="15915">+$D274*Q211</f>
        <v>675.69951025315663</v>
      </c>
      <c r="BX274" s="82">
        <f t="shared" ref="BX274" si="15916">+$D274*R211</f>
        <v>667.76964623645677</v>
      </c>
      <c r="BY274" s="82">
        <f t="shared" ref="BY274" si="15917">+$D274*S211</f>
        <v>659.54902749445216</v>
      </c>
      <c r="BZ274" s="82">
        <f t="shared" ref="BZ274" si="15918">+$D274*T211</f>
        <v>650.96463479372392</v>
      </c>
      <c r="CA274" s="82">
        <f t="shared" ref="CA274" si="15919">+$D274*U211</f>
        <v>641.9154875500127</v>
      </c>
      <c r="CB274" s="82">
        <f t="shared" ref="CB274" si="15920">+$D274*V211</f>
        <v>632.26604179708784</v>
      </c>
      <c r="CC274" s="82">
        <f t="shared" ref="CC274" si="15921">+$D274*W211</f>
        <v>621.84042747593708</v>
      </c>
      <c r="CD274" s="82">
        <f t="shared" ref="CD274" si="15922">+$D274*X211</f>
        <v>610.41893814975435</v>
      </c>
      <c r="CE274" s="82">
        <f t="shared" ref="CE274" si="15923">+$D274*Y211</f>
        <v>597.73850395396175</v>
      </c>
      <c r="CF274" s="82">
        <f t="shared" ref="CF274" si="15924">+$D274*Z211</f>
        <v>583.49897572082</v>
      </c>
      <c r="CG274" s="82">
        <f t="shared" ref="CG274" si="15925">+$D274*AA211</f>
        <v>567.37679274890888</v>
      </c>
      <c r="CH274" s="82">
        <f t="shared" ref="CH274" si="15926">+$D274*AB211</f>
        <v>549.04690210883484</v>
      </c>
      <c r="CI274" s="82">
        <f t="shared" ref="CI274" si="15927">+$D274*AC211</f>
        <v>528.21262788547097</v>
      </c>
      <c r="CJ274" s="82">
        <f t="shared" ref="CJ274" si="15928">+$D274*AD211</f>
        <v>504.64165731259658</v>
      </c>
      <c r="CK274" s="82">
        <f t="shared" ref="CK274" si="15929">+$D274*AE211</f>
        <v>478.20465355834403</v>
      </c>
      <c r="CL274" s="82">
        <f t="shared" ref="CL274" si="15930">+$D274*AF211</f>
        <v>448.91156838169564</v>
      </c>
      <c r="CM274" s="82">
        <f t="shared" ref="CM274" si="15931">+$D274*AG211</f>
        <v>416.93990321498126</v>
      </c>
      <c r="CN274" s="82">
        <f t="shared" ref="CN274" si="15932">+$D274*AH211</f>
        <v>382.64929188842018</v>
      </c>
      <c r="CO274" s="82">
        <f t="shared" ref="CO274" si="15933">+$D274*AI211</f>
        <v>346.5780282161158</v>
      </c>
      <c r="EY274" s="82">
        <f>+$D274*CS211</f>
        <v>705.35263447101397</v>
      </c>
      <c r="EZ274" s="82">
        <f t="shared" ref="EZ274" si="15934">+$D274*CT211</f>
        <v>648.92442371333289</v>
      </c>
      <c r="FA274" s="82">
        <f t="shared" ref="FA274" si="15935">+$D274*CU211</f>
        <v>597.01046981626621</v>
      </c>
      <c r="FB274" s="82">
        <f t="shared" ref="FB274" si="15936">+$D274*CV211</f>
        <v>549.24963223096495</v>
      </c>
      <c r="FC274" s="82">
        <f t="shared" ref="FC274" si="15937">+$D274*CW211</f>
        <v>505.30966165248776</v>
      </c>
      <c r="FD274" s="82">
        <f t="shared" ref="FD274" si="15938">+$D274*CX211</f>
        <v>464.88488872028881</v>
      </c>
      <c r="FE274" s="82">
        <f t="shared" ref="FE274" si="15939">+$D274*CY211</f>
        <v>427.69409762266571</v>
      </c>
      <c r="FF274" s="82">
        <f t="shared" ref="FF274" si="15940">+$D274*CZ211</f>
        <v>393.47856981285247</v>
      </c>
      <c r="FG274" s="82">
        <f t="shared" ref="FG274" si="15941">+$D274*DA211</f>
        <v>362.0002842278243</v>
      </c>
      <c r="FH274" s="82">
        <f t="shared" ref="FH274" si="15942">+$D274*DB211</f>
        <v>333.04026148959838</v>
      </c>
      <c r="FI274" s="82">
        <f t="shared" ref="FI274" si="15943">+$D274*DC211</f>
        <v>306.39704057043053</v>
      </c>
      <c r="FJ274" s="82">
        <f t="shared" ref="FJ274" si="15944">+$D274*DD211</f>
        <v>281.88527732479605</v>
      </c>
      <c r="FK274" s="82">
        <f t="shared" ref="FK274" si="15945">+$D274*DE211</f>
        <v>259.33445513881242</v>
      </c>
      <c r="FL274" s="82">
        <f t="shared" ref="FL274" si="15946">+$D274*DF211</f>
        <v>238.58769872770742</v>
      </c>
      <c r="FM274" s="82">
        <f t="shared" ref="FM274" si="15947">+$D274*DG211</f>
        <v>219.50068282949081</v>
      </c>
      <c r="FN274" s="82">
        <f t="shared" ref="FN274" si="15948">+$D274*DH211</f>
        <v>201.94062820313155</v>
      </c>
      <c r="FO274" s="82">
        <f t="shared" ref="FO274" si="15949">+$D274*DI211</f>
        <v>185.78537794688106</v>
      </c>
      <c r="FP274" s="82">
        <f t="shared" ref="FP274" si="15950">+$D274*DJ211</f>
        <v>170.92254771113056</v>
      </c>
      <c r="FQ274" s="82">
        <f t="shared" ref="FQ274" si="15951">+$D274*DK211</f>
        <v>157.24874389424014</v>
      </c>
      <c r="FR274" s="82">
        <f t="shared" ref="FR274" si="15952">+$D274*DL211</f>
        <v>144.66884438270091</v>
      </c>
      <c r="FS274" s="82">
        <f t="shared" ref="FS274" si="15953">+$D274*DM211</f>
        <v>133.09533683208485</v>
      </c>
      <c r="FT274" s="82">
        <f t="shared" ref="FT274" si="15954">+$D274*DN211</f>
        <v>122.44770988551807</v>
      </c>
      <c r="FU274" s="82">
        <f t="shared" ref="FU274" si="15955">+$D274*DO211</f>
        <v>112.65189309467664</v>
      </c>
    </row>
    <row r="275" spans="1:177">
      <c r="A275" s="79">
        <v>2011</v>
      </c>
      <c r="D275" s="98">
        <f>Data!CF75</f>
        <v>825.92972835225169</v>
      </c>
      <c r="BT275" s="82">
        <f>+$D275*M211</f>
        <v>825.90357013208791</v>
      </c>
      <c r="BU275" s="82">
        <f t="shared" ref="BU275" si="15956">+$D275*N211</f>
        <v>817.53670819685112</v>
      </c>
      <c r="BV275" s="82">
        <f t="shared" ref="BV275" si="15957">+$D275*O211</f>
        <v>808.97966784418213</v>
      </c>
      <c r="BW275" s="82">
        <f t="shared" ref="BW275" si="15958">+$D275*P211</f>
        <v>800.21280804737671</v>
      </c>
      <c r="BX275" s="82">
        <f t="shared" ref="BX275" si="15959">+$D275*Q211</f>
        <v>791.20752610455179</v>
      </c>
      <c r="BY275" s="82">
        <f t="shared" ref="BY275" si="15960">+$D275*R211</f>
        <v>781.92208487543519</v>
      </c>
      <c r="BZ275" s="82">
        <f t="shared" ref="BZ275" si="15961">+$D275*S211</f>
        <v>772.29618561220605</v>
      </c>
      <c r="CA275" s="82">
        <f t="shared" ref="CA275" si="15962">+$D275*T211</f>
        <v>762.2443267477405</v>
      </c>
      <c r="CB275" s="82">
        <f t="shared" ref="CB275" si="15963">+$D275*U211</f>
        <v>751.6482654876545</v>
      </c>
      <c r="CC275" s="82">
        <f t="shared" ref="CC275" si="15964">+$D275*V211</f>
        <v>740.34928718945901</v>
      </c>
      <c r="CD275" s="82">
        <f t="shared" ref="CD275" si="15965">+$D275*W211</f>
        <v>728.14145754034848</v>
      </c>
      <c r="CE275" s="82">
        <f t="shared" ref="CE275" si="15966">+$D275*X211</f>
        <v>714.76751220359245</v>
      </c>
      <c r="CF275" s="82">
        <f t="shared" ref="CF275" si="15967">+$D275*Y211</f>
        <v>699.91941061739226</v>
      </c>
      <c r="CG275" s="82">
        <f t="shared" ref="CG275" si="15968">+$D275*Z211</f>
        <v>683.24569436441016</v>
      </c>
      <c r="CH275" s="82">
        <f t="shared" ref="CH275" si="15969">+$D275*AA211</f>
        <v>664.36749138949381</v>
      </c>
      <c r="CI275" s="82">
        <f t="shared" ref="CI275" si="15970">+$D275*AB211</f>
        <v>642.90418231936223</v>
      </c>
      <c r="CJ275" s="82">
        <f t="shared" ref="CJ275" si="15971">+$D275*AC211</f>
        <v>618.50837572735281</v>
      </c>
      <c r="CK275" s="82">
        <f t="shared" ref="CK275" si="15972">+$D275*AD211</f>
        <v>590.90804594783299</v>
      </c>
      <c r="CL275" s="82">
        <f t="shared" ref="CL275" si="15973">+$D275*AE211</f>
        <v>559.95174655643325</v>
      </c>
      <c r="CM275" s="82">
        <f t="shared" ref="CM275" si="15974">+$D275*AF211</f>
        <v>525.65113052386801</v>
      </c>
      <c r="CN275" s="82">
        <f t="shared" ref="CN275" si="15975">+$D275*AG211</f>
        <v>488.2140424127316</v>
      </c>
      <c r="CO275" s="82">
        <f t="shared" ref="CO275" si="15976">+$D275*AH211</f>
        <v>448.06159395803871</v>
      </c>
      <c r="EZ275" s="82">
        <f>+$D275*CS211</f>
        <v>825.92972835225169</v>
      </c>
      <c r="FA275" s="82">
        <f t="shared" ref="FA275" si="15977">+$D275*CT211</f>
        <v>759.85535008407157</v>
      </c>
      <c r="FB275" s="82">
        <f t="shared" ref="FB275" si="15978">+$D275*CU211</f>
        <v>699.06692207734591</v>
      </c>
      <c r="FC275" s="82">
        <f t="shared" ref="FC275" si="15979">+$D275*CV211</f>
        <v>643.14156831115815</v>
      </c>
      <c r="FD275" s="82">
        <f t="shared" ref="FD275" si="15980">+$D275*CW211</f>
        <v>591.69024284626562</v>
      </c>
      <c r="FE275" s="82">
        <f t="shared" ref="FE275" si="15981">+$D275*CX211</f>
        <v>544.35502341856443</v>
      </c>
      <c r="FF275" s="82">
        <f t="shared" ref="FF275" si="15982">+$D275*CY211</f>
        <v>500.80662154507922</v>
      </c>
      <c r="FG275" s="82">
        <f t="shared" ref="FG275" si="15983">+$D275*CZ211</f>
        <v>460.74209182147291</v>
      </c>
      <c r="FH275" s="82">
        <f t="shared" ref="FH275" si="15984">+$D275*DA211</f>
        <v>423.88272447575508</v>
      </c>
      <c r="FI275" s="82">
        <f t="shared" ref="FI275" si="15985">+$D275*DB211</f>
        <v>389.97210651769473</v>
      </c>
      <c r="FJ275" s="82">
        <f t="shared" ref="FJ275" si="15986">+$D275*DC211</f>
        <v>358.77433799627914</v>
      </c>
      <c r="FK275" s="82">
        <f t="shared" ref="FK275" si="15987">+$D275*DD211</f>
        <v>330.07239095657684</v>
      </c>
      <c r="FL275" s="82">
        <f t="shared" ref="FL275" si="15988">+$D275*DE211</f>
        <v>303.66659968005069</v>
      </c>
      <c r="FM275" s="82">
        <f t="shared" ref="FM275" si="15989">+$D275*DF211</f>
        <v>279.37327170564663</v>
      </c>
      <c r="FN275" s="82">
        <f t="shared" ref="FN275" si="15990">+$D275*DG211</f>
        <v>257.02340996919492</v>
      </c>
      <c r="FO275" s="82">
        <f t="shared" ref="FO275" si="15991">+$D275*DH211</f>
        <v>236.46153717165933</v>
      </c>
      <c r="FP275" s="82">
        <f t="shared" ref="FP275" si="15992">+$D275*DI211</f>
        <v>217.54461419792659</v>
      </c>
      <c r="FQ275" s="82">
        <f t="shared" ref="FQ275" si="15993">+$D275*DJ211</f>
        <v>200.14104506209247</v>
      </c>
      <c r="FR275" s="82">
        <f t="shared" ref="FR275" si="15994">+$D275*DK211</f>
        <v>184.12976145712508</v>
      </c>
      <c r="FS275" s="82">
        <f t="shared" ref="FS275" si="15995">+$D275*DL211</f>
        <v>169.39938054055506</v>
      </c>
      <c r="FT275" s="82">
        <f t="shared" ref="FT275" si="15996">+$D275*DM211</f>
        <v>155.84743009731068</v>
      </c>
      <c r="FU275" s="82">
        <f t="shared" ref="FU275" si="15997">+$D275*DN211</f>
        <v>143.37963568952583</v>
      </c>
    </row>
    <row r="276" spans="1:177">
      <c r="A276" s="79">
        <v>2012</v>
      </c>
      <c r="D276" s="98">
        <f>Data!CF76</f>
        <v>955.47579490242413</v>
      </c>
      <c r="BU276" s="82">
        <f>+$D276*M211</f>
        <v>955.4455337974581</v>
      </c>
      <c r="BV276" s="82">
        <f t="shared" ref="BV276" si="15998">+$D276*N211</f>
        <v>945.76633981280997</v>
      </c>
      <c r="BW276" s="82">
        <f t="shared" ref="BW276" si="15999">+$D276*O211</f>
        <v>935.86713815882672</v>
      </c>
      <c r="BX276" s="82">
        <f t="shared" ref="BX276" si="16000">+$D276*P211</f>
        <v>925.7252071378158</v>
      </c>
      <c r="BY276" s="82">
        <f t="shared" ref="BY276" si="16001">+$D276*Q211</f>
        <v>915.30745774912759</v>
      </c>
      <c r="BZ276" s="82">
        <f t="shared" ref="BZ276" si="16002">+$D276*R211</f>
        <v>904.56560643314492</v>
      </c>
      <c r="CA276" s="82">
        <f t="shared" ref="CA276" si="16003">+$D276*S211</f>
        <v>893.42989665728612</v>
      </c>
      <c r="CB276" s="82">
        <f t="shared" ref="CB276" si="16004">+$D276*T211</f>
        <v>881.80141603831999</v>
      </c>
      <c r="CC276" s="82">
        <f t="shared" ref="CC276" si="16005">+$D276*U211</f>
        <v>869.54337554435006</v>
      </c>
      <c r="CD276" s="82">
        <f t="shared" ref="CD276" si="16006">+$D276*V211</f>
        <v>856.4721663355574</v>
      </c>
      <c r="CE276" s="82">
        <f t="shared" ref="CE276" si="16007">+$D276*W211</f>
        <v>842.34955355433726</v>
      </c>
      <c r="CF276" s="82">
        <f t="shared" ref="CF276" si="16008">+$D276*X211</f>
        <v>826.87792126776003</v>
      </c>
      <c r="CG276" s="82">
        <f t="shared" ref="CG276" si="16009">+$D276*Y211</f>
        <v>809.70091312910154</v>
      </c>
      <c r="CH276" s="82">
        <f t="shared" ref="CH276" si="16010">+$D276*Z211</f>
        <v>790.41194489862164</v>
      </c>
      <c r="CI276" s="82">
        <f t="shared" ref="CI276" si="16011">+$D276*AA211</f>
        <v>768.57271890324182</v>
      </c>
      <c r="CJ276" s="82">
        <f t="shared" ref="CJ276" si="16012">+$D276*AB211</f>
        <v>743.7429160870463</v>
      </c>
      <c r="CK276" s="82">
        <f t="shared" ref="CK276" si="16013">+$D276*AC211</f>
        <v>715.52065710347722</v>
      </c>
      <c r="CL276" s="82">
        <f t="shared" ref="CL276" si="16014">+$D276*AD211</f>
        <v>683.59124939434037</v>
      </c>
      <c r="CM276" s="82">
        <f t="shared" ref="CM276" si="16015">+$D276*AE211</f>
        <v>647.77949234904804</v>
      </c>
      <c r="CN276" s="82">
        <f t="shared" ref="CN276" si="16016">+$D276*AF211</f>
        <v>608.0988666925025</v>
      </c>
      <c r="CO276" s="82">
        <f t="shared" ref="CO276" si="16017">+$D276*AG211</f>
        <v>564.78981715243742</v>
      </c>
      <c r="FA276" s="82">
        <f>+$D276*CS211</f>
        <v>955.47579490242413</v>
      </c>
      <c r="FB276" s="82">
        <f t="shared" ref="FB276" si="16018">+$D276*CT211</f>
        <v>879.03773131023024</v>
      </c>
      <c r="FC276" s="82">
        <f t="shared" ref="FC276" si="16019">+$D276*CU211</f>
        <v>808.71471280541186</v>
      </c>
      <c r="FD276" s="82">
        <f t="shared" ref="FD276" si="16020">+$D276*CV211</f>
        <v>744.01753578097885</v>
      </c>
      <c r="FE276" s="82">
        <f t="shared" ref="FE276" si="16021">+$D276*CW211</f>
        <v>684.49613291850062</v>
      </c>
      <c r="FF276" s="82">
        <f t="shared" ref="FF276" si="16022">+$D276*CX211</f>
        <v>629.73644228502064</v>
      </c>
      <c r="FG276" s="82">
        <f t="shared" ref="FG276" si="16023">+$D276*CY211</f>
        <v>579.35752690221898</v>
      </c>
      <c r="FH276" s="82">
        <f t="shared" ref="FH276" si="16024">+$D276*CZ211</f>
        <v>533.0089247500415</v>
      </c>
      <c r="FI276" s="82">
        <f t="shared" ref="FI276" si="16025">+$D276*DA211</f>
        <v>490.36821077003816</v>
      </c>
      <c r="FJ276" s="82">
        <f t="shared" ref="FJ276" si="16026">+$D276*DB211</f>
        <v>451.13875390843515</v>
      </c>
      <c r="FK276" s="82">
        <f t="shared" ref="FK276" si="16027">+$D276*DC211</f>
        <v>415.04765359576038</v>
      </c>
      <c r="FL276" s="82">
        <f t="shared" ref="FL276" si="16028">+$D276*DD211</f>
        <v>381.84384130809951</v>
      </c>
      <c r="FM276" s="82">
        <f t="shared" ref="FM276" si="16029">+$D276*DE211</f>
        <v>351.29633400345159</v>
      </c>
      <c r="FN276" s="82">
        <f t="shared" ref="FN276" si="16030">+$D276*DF211</f>
        <v>323.19262728317545</v>
      </c>
      <c r="FO276" s="82">
        <f t="shared" ref="FO276" si="16031">+$D276*DG211</f>
        <v>297.33721710052146</v>
      </c>
      <c r="FP276" s="82">
        <f t="shared" ref="FP276" si="16032">+$D276*DH211</f>
        <v>273.55023973247972</v>
      </c>
      <c r="FQ276" s="82">
        <f t="shared" ref="FQ276" si="16033">+$D276*DI211</f>
        <v>251.66622055388137</v>
      </c>
      <c r="FR276" s="82">
        <f t="shared" ref="FR276" si="16034">+$D276*DJ211</f>
        <v>231.53292290957086</v>
      </c>
      <c r="FS276" s="82">
        <f t="shared" ref="FS276" si="16035">+$D276*DK211</f>
        <v>213.01028907680521</v>
      </c>
      <c r="FT276" s="82">
        <f t="shared" ref="FT276" si="16036">+$D276*DL211</f>
        <v>195.96946595066078</v>
      </c>
      <c r="FU276" s="82">
        <f t="shared" ref="FU276" si="16037">+$D276*DM211</f>
        <v>180.29190867460792</v>
      </c>
    </row>
    <row r="277" spans="1:177">
      <c r="A277" s="79">
        <v>2013</v>
      </c>
      <c r="D277" s="98">
        <f>Data!CF77</f>
        <v>926.42354376633818</v>
      </c>
      <c r="BV277" s="82">
        <f>+$D277*M211</f>
        <v>926.39420278224361</v>
      </c>
      <c r="BW277" s="82">
        <f t="shared" ref="BW277" si="16038">+$D277*N211</f>
        <v>917.00931491810343</v>
      </c>
      <c r="BX277" s="82">
        <f t="shared" ref="BX277" si="16039">+$D277*O211</f>
        <v>907.4111089502826</v>
      </c>
      <c r="BY277" s="82">
        <f t="shared" ref="BY277" si="16040">+$D277*P211</f>
        <v>897.57755405831574</v>
      </c>
      <c r="BZ277" s="82">
        <f t="shared" ref="BZ277" si="16041">+$D277*Q211</f>
        <v>887.47656734758095</v>
      </c>
      <c r="CA277" s="82">
        <f t="shared" ref="CA277" si="16042">+$D277*R211</f>
        <v>877.06133337110953</v>
      </c>
      <c r="CB277" s="82">
        <f t="shared" ref="CB277" si="16043">+$D277*S211</f>
        <v>866.26421661740028</v>
      </c>
      <c r="CC277" s="82">
        <f t="shared" ref="CC277" si="16044">+$D277*T211</f>
        <v>854.98931223874888</v>
      </c>
      <c r="CD277" s="82">
        <f t="shared" ref="CD277" si="16045">+$D277*U211</f>
        <v>843.1039904183101</v>
      </c>
      <c r="CE277" s="82">
        <f t="shared" ref="CE277" si="16046">+$D277*V211</f>
        <v>830.43022513704773</v>
      </c>
      <c r="CF277" s="82">
        <f t="shared" ref="CF277" si="16047">+$D277*W211</f>
        <v>816.73702531993058</v>
      </c>
      <c r="CG277" s="82">
        <f t="shared" ref="CG277" si="16048">+$D277*X211</f>
        <v>801.73582436094205</v>
      </c>
      <c r="CH277" s="82">
        <f t="shared" ref="CH277" si="16049">+$D277*Y211</f>
        <v>785.08110130461989</v>
      </c>
      <c r="CI277" s="82">
        <f t="shared" ref="CI277" si="16050">+$D277*Z211</f>
        <v>766.37863453464536</v>
      </c>
      <c r="CJ277" s="82">
        <f t="shared" ref="CJ277" si="16051">+$D277*AA211</f>
        <v>745.20345328181224</v>
      </c>
      <c r="CK277" s="82">
        <f t="shared" ref="CK277" si="16052">+$D277*AB211</f>
        <v>721.12862685635741</v>
      </c>
      <c r="CL277" s="82">
        <f t="shared" ref="CL277" si="16053">+$D277*AC211</f>
        <v>693.76449547789639</v>
      </c>
      <c r="CM277" s="82">
        <f t="shared" ref="CM277" si="16054">+$D277*AD211</f>
        <v>662.80593514798284</v>
      </c>
      <c r="CN277" s="82">
        <f t="shared" ref="CN277" si="16055">+$D277*AE211</f>
        <v>628.08307241571765</v>
      </c>
      <c r="CO277" s="82">
        <f t="shared" ref="CO277" si="16056">+$D277*AF211</f>
        <v>589.60897811031816</v>
      </c>
      <c r="FB277" s="82">
        <f>+$D277*CS211</f>
        <v>926.42354376633818</v>
      </c>
      <c r="FC277" s="82">
        <f t="shared" ref="FC277" si="16057">+$D277*CT211</f>
        <v>852.3096602650312</v>
      </c>
      <c r="FD277" s="82">
        <f t="shared" ref="FD277" si="16058">+$D277*CU211</f>
        <v>784.1248874438287</v>
      </c>
      <c r="FE277" s="82">
        <f t="shared" ref="FE277" si="16059">+$D277*CV211</f>
        <v>721.39489644832236</v>
      </c>
      <c r="FF277" s="82">
        <f t="shared" ref="FF277" si="16060">+$D277*CW211</f>
        <v>663.68330473245658</v>
      </c>
      <c r="FG277" s="82">
        <f t="shared" ref="FG277" si="16061">+$D277*CX211</f>
        <v>610.58864035386011</v>
      </c>
      <c r="FH277" s="82">
        <f t="shared" ref="FH277" si="16062">+$D277*CY211</f>
        <v>561.74154912555139</v>
      </c>
      <c r="FI277" s="82">
        <f t="shared" ref="FI277" si="16063">+$D277*CZ211</f>
        <v>516.80222519550728</v>
      </c>
      <c r="FJ277" s="82">
        <f t="shared" ref="FJ277" si="16064">+$D277*DA211</f>
        <v>475.4580471798667</v>
      </c>
      <c r="FK277" s="82">
        <f t="shared" ref="FK277" si="16065">+$D277*DB211</f>
        <v>437.42140340547741</v>
      </c>
      <c r="FL277" s="82">
        <f t="shared" ref="FL277" si="16066">+$D277*DC211</f>
        <v>402.42769113303922</v>
      </c>
      <c r="FM277" s="82">
        <f t="shared" ref="FM277" si="16067">+$D277*DD211</f>
        <v>370.23347584239605</v>
      </c>
      <c r="FN277" s="82">
        <f t="shared" ref="FN277" si="16068">+$D277*DE211</f>
        <v>340.61479777500443</v>
      </c>
      <c r="FO277" s="82">
        <f t="shared" ref="FO277" si="16069">+$D277*DF211</f>
        <v>313.36561395300407</v>
      </c>
      <c r="FP277" s="82">
        <f t="shared" ref="FP277" si="16070">+$D277*DG211</f>
        <v>288.29636483676376</v>
      </c>
      <c r="FQ277" s="82">
        <f t="shared" ref="FQ277" si="16071">+$D277*DH211</f>
        <v>265.23265564982268</v>
      </c>
      <c r="FR277" s="82">
        <f t="shared" ref="FR277" si="16072">+$D277*DI211</f>
        <v>244.01404319783686</v>
      </c>
      <c r="FS277" s="82">
        <f t="shared" ref="FS277" si="16073">+$D277*DJ211</f>
        <v>224.49291974200992</v>
      </c>
      <c r="FT277" s="82">
        <f t="shared" ref="FT277" si="16074">+$D277*DK211</f>
        <v>206.53348616264913</v>
      </c>
      <c r="FU277" s="82">
        <f t="shared" ref="FU277" si="16075">+$D277*DL211</f>
        <v>190.01080726963718</v>
      </c>
    </row>
    <row r="278" spans="1:177">
      <c r="A278" s="79">
        <v>2014</v>
      </c>
      <c r="D278" s="98" t="e">
        <f>Data!CF78</f>
        <v>#DIV/0!</v>
      </c>
      <c r="BW278" s="82" t="e">
        <f>+$D278*M211</f>
        <v>#DIV/0!</v>
      </c>
      <c r="BX278" s="82" t="e">
        <f t="shared" ref="BX278" si="16076">+$D278*N211</f>
        <v>#DIV/0!</v>
      </c>
      <c r="BY278" s="82" t="e">
        <f t="shared" ref="BY278" si="16077">+$D278*O211</f>
        <v>#DIV/0!</v>
      </c>
      <c r="BZ278" s="82" t="e">
        <f t="shared" ref="BZ278" si="16078">+$D278*P211</f>
        <v>#DIV/0!</v>
      </c>
      <c r="CA278" s="82" t="e">
        <f t="shared" ref="CA278" si="16079">+$D278*Q211</f>
        <v>#DIV/0!</v>
      </c>
      <c r="CB278" s="82" t="e">
        <f t="shared" ref="CB278" si="16080">+$D278*R211</f>
        <v>#DIV/0!</v>
      </c>
      <c r="CC278" s="82" t="e">
        <f t="shared" ref="CC278" si="16081">+$D278*S211</f>
        <v>#DIV/0!</v>
      </c>
      <c r="CD278" s="82" t="e">
        <f t="shared" ref="CD278" si="16082">+$D278*T211</f>
        <v>#DIV/0!</v>
      </c>
      <c r="CE278" s="82" t="e">
        <f t="shared" ref="CE278" si="16083">+$D278*U211</f>
        <v>#DIV/0!</v>
      </c>
      <c r="CF278" s="82" t="e">
        <f t="shared" ref="CF278" si="16084">+$D278*V211</f>
        <v>#DIV/0!</v>
      </c>
      <c r="CG278" s="82" t="e">
        <f t="shared" ref="CG278" si="16085">+$D278*W211</f>
        <v>#DIV/0!</v>
      </c>
      <c r="CH278" s="82" t="e">
        <f t="shared" ref="CH278" si="16086">+$D278*X211</f>
        <v>#DIV/0!</v>
      </c>
      <c r="CI278" s="82" t="e">
        <f t="shared" ref="CI278" si="16087">+$D278*Y211</f>
        <v>#DIV/0!</v>
      </c>
      <c r="CJ278" s="82" t="e">
        <f t="shared" ref="CJ278" si="16088">+$D278*Z211</f>
        <v>#DIV/0!</v>
      </c>
      <c r="CK278" s="82" t="e">
        <f t="shared" ref="CK278" si="16089">+$D278*AA211</f>
        <v>#DIV/0!</v>
      </c>
      <c r="CL278" s="82" t="e">
        <f t="shared" ref="CL278" si="16090">+$D278*AB211</f>
        <v>#DIV/0!</v>
      </c>
      <c r="CM278" s="82" t="e">
        <f t="shared" ref="CM278" si="16091">+$D278*AC211</f>
        <v>#DIV/0!</v>
      </c>
      <c r="CN278" s="82" t="e">
        <f t="shared" ref="CN278" si="16092">+$D278*AD211</f>
        <v>#DIV/0!</v>
      </c>
      <c r="CO278" s="82" t="e">
        <f t="shared" ref="CO278" si="16093">+$D278*AE211</f>
        <v>#DIV/0!</v>
      </c>
      <c r="FC278" s="82" t="e">
        <f>+$D278*CS211</f>
        <v>#DIV/0!</v>
      </c>
      <c r="FD278" s="82" t="e">
        <f t="shared" ref="FD278" si="16094">+$D278*CT211</f>
        <v>#DIV/0!</v>
      </c>
      <c r="FE278" s="82" t="e">
        <f t="shared" ref="FE278" si="16095">+$D278*CU211</f>
        <v>#DIV/0!</v>
      </c>
      <c r="FF278" s="82" t="e">
        <f t="shared" ref="FF278" si="16096">+$D278*CV211</f>
        <v>#DIV/0!</v>
      </c>
      <c r="FG278" s="82" t="e">
        <f t="shared" ref="FG278" si="16097">+$D278*CW211</f>
        <v>#DIV/0!</v>
      </c>
      <c r="FH278" s="82" t="e">
        <f t="shared" ref="FH278" si="16098">+$D278*CX211</f>
        <v>#DIV/0!</v>
      </c>
      <c r="FI278" s="82" t="e">
        <f t="shared" ref="FI278" si="16099">+$D278*CY211</f>
        <v>#DIV/0!</v>
      </c>
      <c r="FJ278" s="82" t="e">
        <f t="shared" ref="FJ278" si="16100">+$D278*CZ211</f>
        <v>#DIV/0!</v>
      </c>
      <c r="FK278" s="82" t="e">
        <f t="shared" ref="FK278" si="16101">+$D278*DA211</f>
        <v>#DIV/0!</v>
      </c>
      <c r="FL278" s="82" t="e">
        <f t="shared" ref="FL278" si="16102">+$D278*DB211</f>
        <v>#DIV/0!</v>
      </c>
      <c r="FM278" s="82" t="e">
        <f t="shared" ref="FM278" si="16103">+$D278*DC211</f>
        <v>#DIV/0!</v>
      </c>
      <c r="FN278" s="82" t="e">
        <f t="shared" ref="FN278" si="16104">+$D278*DD211</f>
        <v>#DIV/0!</v>
      </c>
      <c r="FO278" s="82" t="e">
        <f t="shared" ref="FO278" si="16105">+$D278*DE211</f>
        <v>#DIV/0!</v>
      </c>
      <c r="FP278" s="82" t="e">
        <f t="shared" ref="FP278" si="16106">+$D278*DF211</f>
        <v>#DIV/0!</v>
      </c>
      <c r="FQ278" s="82" t="e">
        <f t="shared" ref="FQ278" si="16107">+$D278*DG211</f>
        <v>#DIV/0!</v>
      </c>
      <c r="FR278" s="82" t="e">
        <f t="shared" ref="FR278" si="16108">+$D278*DH211</f>
        <v>#DIV/0!</v>
      </c>
      <c r="FS278" s="82" t="e">
        <f t="shared" ref="FS278" si="16109">+$D278*DI211</f>
        <v>#DIV/0!</v>
      </c>
      <c r="FT278" s="82" t="e">
        <f t="shared" ref="FT278" si="16110">+$D278*DJ211</f>
        <v>#DIV/0!</v>
      </c>
      <c r="FU278" s="82" t="e">
        <f t="shared" ref="FU278" si="16111">+$D278*DK211</f>
        <v>#DIV/0!</v>
      </c>
    </row>
    <row r="279" spans="1:177">
      <c r="A279" s="79">
        <v>2015</v>
      </c>
      <c r="D279" s="98" t="e">
        <f>Data!CF79</f>
        <v>#DIV/0!</v>
      </c>
      <c r="BX279" s="82" t="e">
        <f>+$D279*M211</f>
        <v>#DIV/0!</v>
      </c>
      <c r="BY279" s="82" t="e">
        <f t="shared" ref="BY279" si="16112">+$D279*N211</f>
        <v>#DIV/0!</v>
      </c>
      <c r="BZ279" s="82" t="e">
        <f t="shared" ref="BZ279" si="16113">+$D279*O211</f>
        <v>#DIV/0!</v>
      </c>
      <c r="CA279" s="82" t="e">
        <f t="shared" ref="CA279" si="16114">+$D279*P211</f>
        <v>#DIV/0!</v>
      </c>
      <c r="CB279" s="82" t="e">
        <f t="shared" ref="CB279" si="16115">+$D279*Q211</f>
        <v>#DIV/0!</v>
      </c>
      <c r="CC279" s="82" t="e">
        <f t="shared" ref="CC279" si="16116">+$D279*R211</f>
        <v>#DIV/0!</v>
      </c>
      <c r="CD279" s="82" t="e">
        <f t="shared" ref="CD279" si="16117">+$D279*S211</f>
        <v>#DIV/0!</v>
      </c>
      <c r="CE279" s="82" t="e">
        <f t="shared" ref="CE279" si="16118">+$D279*T211</f>
        <v>#DIV/0!</v>
      </c>
      <c r="CF279" s="82" t="e">
        <f t="shared" ref="CF279" si="16119">+$D279*U211</f>
        <v>#DIV/0!</v>
      </c>
      <c r="CG279" s="82" t="e">
        <f t="shared" ref="CG279" si="16120">+$D279*V211</f>
        <v>#DIV/0!</v>
      </c>
      <c r="CH279" s="82" t="e">
        <f t="shared" ref="CH279" si="16121">+$D279*W211</f>
        <v>#DIV/0!</v>
      </c>
      <c r="CI279" s="82" t="e">
        <f t="shared" ref="CI279" si="16122">+$D279*X211</f>
        <v>#DIV/0!</v>
      </c>
      <c r="CJ279" s="82" t="e">
        <f t="shared" ref="CJ279" si="16123">+$D279*Y211</f>
        <v>#DIV/0!</v>
      </c>
      <c r="CK279" s="82" t="e">
        <f t="shared" ref="CK279" si="16124">+$D279*Z211</f>
        <v>#DIV/0!</v>
      </c>
      <c r="CL279" s="82" t="e">
        <f t="shared" ref="CL279" si="16125">+$D279*AA211</f>
        <v>#DIV/0!</v>
      </c>
      <c r="CM279" s="82" t="e">
        <f t="shared" ref="CM279" si="16126">+$D279*AB211</f>
        <v>#DIV/0!</v>
      </c>
      <c r="CN279" s="82" t="e">
        <f t="shared" ref="CN279" si="16127">+$D279*AC211</f>
        <v>#DIV/0!</v>
      </c>
      <c r="CO279" s="82" t="e">
        <f t="shared" ref="CO279" si="16128">+$D279*AD211</f>
        <v>#DIV/0!</v>
      </c>
      <c r="FD279" s="82" t="e">
        <f>+$D279*CS211</f>
        <v>#DIV/0!</v>
      </c>
      <c r="FE279" s="82" t="e">
        <f t="shared" ref="FE279" si="16129">+$D279*CT211</f>
        <v>#DIV/0!</v>
      </c>
      <c r="FF279" s="82" t="e">
        <f t="shared" ref="FF279" si="16130">+$D279*CU211</f>
        <v>#DIV/0!</v>
      </c>
      <c r="FG279" s="82" t="e">
        <f t="shared" ref="FG279" si="16131">+$D279*CV211</f>
        <v>#DIV/0!</v>
      </c>
      <c r="FH279" s="82" t="e">
        <f t="shared" ref="FH279" si="16132">+$D279*CW211</f>
        <v>#DIV/0!</v>
      </c>
      <c r="FI279" s="82" t="e">
        <f t="shared" ref="FI279" si="16133">+$D279*CX211</f>
        <v>#DIV/0!</v>
      </c>
      <c r="FJ279" s="82" t="e">
        <f t="shared" ref="FJ279" si="16134">+$D279*CY211</f>
        <v>#DIV/0!</v>
      </c>
      <c r="FK279" s="82" t="e">
        <f t="shared" ref="FK279" si="16135">+$D279*CZ211</f>
        <v>#DIV/0!</v>
      </c>
      <c r="FL279" s="82" t="e">
        <f t="shared" ref="FL279" si="16136">+$D279*DA211</f>
        <v>#DIV/0!</v>
      </c>
      <c r="FM279" s="82" t="e">
        <f t="shared" ref="FM279" si="16137">+$D279*DB211</f>
        <v>#DIV/0!</v>
      </c>
      <c r="FN279" s="82" t="e">
        <f t="shared" ref="FN279" si="16138">+$D279*DC211</f>
        <v>#DIV/0!</v>
      </c>
      <c r="FO279" s="82" t="e">
        <f t="shared" ref="FO279" si="16139">+$D279*DD211</f>
        <v>#DIV/0!</v>
      </c>
      <c r="FP279" s="82" t="e">
        <f t="shared" ref="FP279" si="16140">+$D279*DE211</f>
        <v>#DIV/0!</v>
      </c>
      <c r="FQ279" s="82" t="e">
        <f t="shared" ref="FQ279" si="16141">+$D279*DF211</f>
        <v>#DIV/0!</v>
      </c>
      <c r="FR279" s="82" t="e">
        <f t="shared" ref="FR279" si="16142">+$D279*DG211</f>
        <v>#DIV/0!</v>
      </c>
      <c r="FS279" s="82" t="e">
        <f t="shared" ref="FS279" si="16143">+$D279*DH211</f>
        <v>#DIV/0!</v>
      </c>
      <c r="FT279" s="82" t="e">
        <f t="shared" ref="FT279" si="16144">+$D279*DI211</f>
        <v>#DIV/0!</v>
      </c>
      <c r="FU279" s="82" t="e">
        <f t="shared" ref="FU279" si="16145">+$D279*DJ211</f>
        <v>#DIV/0!</v>
      </c>
    </row>
    <row r="280" spans="1:177">
      <c r="A280" s="79">
        <v>2016</v>
      </c>
      <c r="D280" s="98" t="e">
        <f>Data!CF80</f>
        <v>#DIV/0!</v>
      </c>
      <c r="BY280" s="82" t="e">
        <f>+$D280*M211</f>
        <v>#DIV/0!</v>
      </c>
      <c r="BZ280" s="82" t="e">
        <f t="shared" ref="BZ280" si="16146">+$D280*N211</f>
        <v>#DIV/0!</v>
      </c>
      <c r="CA280" s="82" t="e">
        <f t="shared" ref="CA280" si="16147">+$D280*O211</f>
        <v>#DIV/0!</v>
      </c>
      <c r="CB280" s="82" t="e">
        <f t="shared" ref="CB280" si="16148">+$D280*P211</f>
        <v>#DIV/0!</v>
      </c>
      <c r="CC280" s="82" t="e">
        <f t="shared" ref="CC280" si="16149">+$D280*Q211</f>
        <v>#DIV/0!</v>
      </c>
      <c r="CD280" s="82" t="e">
        <f t="shared" ref="CD280" si="16150">+$D280*R211</f>
        <v>#DIV/0!</v>
      </c>
      <c r="CE280" s="82" t="e">
        <f t="shared" ref="CE280" si="16151">+$D280*S211</f>
        <v>#DIV/0!</v>
      </c>
      <c r="CF280" s="82" t="e">
        <f t="shared" ref="CF280" si="16152">+$D280*T211</f>
        <v>#DIV/0!</v>
      </c>
      <c r="CG280" s="82" t="e">
        <f t="shared" ref="CG280" si="16153">+$D280*U211</f>
        <v>#DIV/0!</v>
      </c>
      <c r="CH280" s="82" t="e">
        <f t="shared" ref="CH280" si="16154">+$D280*V211</f>
        <v>#DIV/0!</v>
      </c>
      <c r="CI280" s="82" t="e">
        <f t="shared" ref="CI280" si="16155">+$D280*W211</f>
        <v>#DIV/0!</v>
      </c>
      <c r="CJ280" s="82" t="e">
        <f t="shared" ref="CJ280" si="16156">+$D280*X211</f>
        <v>#DIV/0!</v>
      </c>
      <c r="CK280" s="82" t="e">
        <f t="shared" ref="CK280" si="16157">+$D280*Y211</f>
        <v>#DIV/0!</v>
      </c>
      <c r="CL280" s="82" t="e">
        <f t="shared" ref="CL280" si="16158">+$D280*Z211</f>
        <v>#DIV/0!</v>
      </c>
      <c r="CM280" s="82" t="e">
        <f t="shared" ref="CM280" si="16159">+$D280*AA211</f>
        <v>#DIV/0!</v>
      </c>
      <c r="CN280" s="82" t="e">
        <f t="shared" ref="CN280" si="16160">+$D280*AB211</f>
        <v>#DIV/0!</v>
      </c>
      <c r="CO280" s="82" t="e">
        <f t="shared" ref="CO280" si="16161">+$D280*AC211</f>
        <v>#DIV/0!</v>
      </c>
      <c r="FE280" s="82" t="e">
        <f>+$D280*CS211</f>
        <v>#DIV/0!</v>
      </c>
      <c r="FF280" s="82" t="e">
        <f t="shared" ref="FF280" si="16162">+$D280*CT211</f>
        <v>#DIV/0!</v>
      </c>
      <c r="FG280" s="82" t="e">
        <f t="shared" ref="FG280" si="16163">+$D280*CU211</f>
        <v>#DIV/0!</v>
      </c>
      <c r="FH280" s="82" t="e">
        <f t="shared" ref="FH280" si="16164">+$D280*CV211</f>
        <v>#DIV/0!</v>
      </c>
      <c r="FI280" s="82" t="e">
        <f t="shared" ref="FI280" si="16165">+$D280*CW211</f>
        <v>#DIV/0!</v>
      </c>
      <c r="FJ280" s="82" t="e">
        <f t="shared" ref="FJ280" si="16166">+$D280*CX211</f>
        <v>#DIV/0!</v>
      </c>
      <c r="FK280" s="82" t="e">
        <f t="shared" ref="FK280" si="16167">+$D280*CY211</f>
        <v>#DIV/0!</v>
      </c>
      <c r="FL280" s="82" t="e">
        <f t="shared" ref="FL280" si="16168">+$D280*CZ211</f>
        <v>#DIV/0!</v>
      </c>
      <c r="FM280" s="82" t="e">
        <f t="shared" ref="FM280" si="16169">+$D280*DA211</f>
        <v>#DIV/0!</v>
      </c>
      <c r="FN280" s="82" t="e">
        <f t="shared" ref="FN280" si="16170">+$D280*DB211</f>
        <v>#DIV/0!</v>
      </c>
      <c r="FO280" s="82" t="e">
        <f t="shared" ref="FO280" si="16171">+$D280*DC211</f>
        <v>#DIV/0!</v>
      </c>
      <c r="FP280" s="82" t="e">
        <f t="shared" ref="FP280" si="16172">+$D280*DD211</f>
        <v>#DIV/0!</v>
      </c>
      <c r="FQ280" s="82" t="e">
        <f t="shared" ref="FQ280" si="16173">+$D280*DE211</f>
        <v>#DIV/0!</v>
      </c>
      <c r="FR280" s="82" t="e">
        <f t="shared" ref="FR280" si="16174">+$D280*DF211</f>
        <v>#DIV/0!</v>
      </c>
      <c r="FS280" s="82" t="e">
        <f t="shared" ref="FS280" si="16175">+$D280*DG211</f>
        <v>#DIV/0!</v>
      </c>
      <c r="FT280" s="82" t="e">
        <f t="shared" ref="FT280" si="16176">+$D280*DH211</f>
        <v>#DIV/0!</v>
      </c>
      <c r="FU280" s="82" t="e">
        <f t="shared" ref="FU280" si="16177">+$D280*DI211</f>
        <v>#DIV/0!</v>
      </c>
    </row>
    <row r="281" spans="1:177">
      <c r="A281" s="79">
        <v>2017</v>
      </c>
      <c r="D281" s="98" t="e">
        <f>Data!CF81</f>
        <v>#DIV/0!</v>
      </c>
      <c r="BZ281" s="82" t="e">
        <f>+$D281*M211</f>
        <v>#DIV/0!</v>
      </c>
      <c r="CA281" s="82" t="e">
        <f t="shared" ref="CA281" si="16178">+$D281*N211</f>
        <v>#DIV/0!</v>
      </c>
      <c r="CB281" s="82" t="e">
        <f t="shared" ref="CB281" si="16179">+$D281*O211</f>
        <v>#DIV/0!</v>
      </c>
      <c r="CC281" s="82" t="e">
        <f t="shared" ref="CC281" si="16180">+$D281*P211</f>
        <v>#DIV/0!</v>
      </c>
      <c r="CD281" s="82" t="e">
        <f t="shared" ref="CD281" si="16181">+$D281*Q211</f>
        <v>#DIV/0!</v>
      </c>
      <c r="CE281" s="82" t="e">
        <f t="shared" ref="CE281" si="16182">+$D281*R211</f>
        <v>#DIV/0!</v>
      </c>
      <c r="CF281" s="82" t="e">
        <f t="shared" ref="CF281" si="16183">+$D281*S211</f>
        <v>#DIV/0!</v>
      </c>
      <c r="CG281" s="82" t="e">
        <f t="shared" ref="CG281" si="16184">+$D281*T211</f>
        <v>#DIV/0!</v>
      </c>
      <c r="CH281" s="82" t="e">
        <f t="shared" ref="CH281" si="16185">+$D281*U211</f>
        <v>#DIV/0!</v>
      </c>
      <c r="CI281" s="82" t="e">
        <f t="shared" ref="CI281" si="16186">+$D281*V211</f>
        <v>#DIV/0!</v>
      </c>
      <c r="CJ281" s="82" t="e">
        <f t="shared" ref="CJ281" si="16187">+$D281*W211</f>
        <v>#DIV/0!</v>
      </c>
      <c r="CK281" s="82" t="e">
        <f t="shared" ref="CK281" si="16188">+$D281*X211</f>
        <v>#DIV/0!</v>
      </c>
      <c r="CL281" s="82" t="e">
        <f t="shared" ref="CL281" si="16189">+$D281*Y211</f>
        <v>#DIV/0!</v>
      </c>
      <c r="CM281" s="82" t="e">
        <f t="shared" ref="CM281" si="16190">+$D281*Z211</f>
        <v>#DIV/0!</v>
      </c>
      <c r="CN281" s="82" t="e">
        <f t="shared" ref="CN281" si="16191">+$D281*AA211</f>
        <v>#DIV/0!</v>
      </c>
      <c r="CO281" s="82" t="e">
        <f t="shared" ref="CO281" si="16192">+$D281*AB211</f>
        <v>#DIV/0!</v>
      </c>
      <c r="FF281" s="82" t="e">
        <f>+$D281*CS211</f>
        <v>#DIV/0!</v>
      </c>
      <c r="FG281" s="82" t="e">
        <f t="shared" ref="FG281" si="16193">+$D281*CT211</f>
        <v>#DIV/0!</v>
      </c>
      <c r="FH281" s="82" t="e">
        <f t="shared" ref="FH281" si="16194">+$D281*CU211</f>
        <v>#DIV/0!</v>
      </c>
      <c r="FI281" s="82" t="e">
        <f t="shared" ref="FI281" si="16195">+$D281*CV211</f>
        <v>#DIV/0!</v>
      </c>
      <c r="FJ281" s="82" t="e">
        <f t="shared" ref="FJ281" si="16196">+$D281*CW211</f>
        <v>#DIV/0!</v>
      </c>
      <c r="FK281" s="82" t="e">
        <f t="shared" ref="FK281" si="16197">+$D281*CX211</f>
        <v>#DIV/0!</v>
      </c>
      <c r="FL281" s="82" t="e">
        <f t="shared" ref="FL281" si="16198">+$D281*CY211</f>
        <v>#DIV/0!</v>
      </c>
      <c r="FM281" s="82" t="e">
        <f t="shared" ref="FM281" si="16199">+$D281*CZ211</f>
        <v>#DIV/0!</v>
      </c>
      <c r="FN281" s="82" t="e">
        <f t="shared" ref="FN281" si="16200">+$D281*DA211</f>
        <v>#DIV/0!</v>
      </c>
      <c r="FO281" s="82" t="e">
        <f t="shared" ref="FO281" si="16201">+$D281*DB211</f>
        <v>#DIV/0!</v>
      </c>
      <c r="FP281" s="82" t="e">
        <f t="shared" ref="FP281" si="16202">+$D281*DC211</f>
        <v>#DIV/0!</v>
      </c>
      <c r="FQ281" s="82" t="e">
        <f t="shared" ref="FQ281" si="16203">+$D281*DD211</f>
        <v>#DIV/0!</v>
      </c>
      <c r="FR281" s="82" t="e">
        <f t="shared" ref="FR281" si="16204">+$D281*DE211</f>
        <v>#DIV/0!</v>
      </c>
      <c r="FS281" s="82" t="e">
        <f t="shared" ref="FS281" si="16205">+$D281*DF211</f>
        <v>#DIV/0!</v>
      </c>
      <c r="FT281" s="82" t="e">
        <f t="shared" ref="FT281" si="16206">+$D281*DG211</f>
        <v>#DIV/0!</v>
      </c>
      <c r="FU281" s="82" t="e">
        <f t="shared" ref="FU281" si="16207">+$D281*DH211</f>
        <v>#DIV/0!</v>
      </c>
    </row>
    <row r="282" spans="1:177">
      <c r="A282" s="79">
        <v>2018</v>
      </c>
      <c r="D282" s="98" t="e">
        <f>Data!CF82</f>
        <v>#DIV/0!</v>
      </c>
      <c r="CA282" s="82" t="e">
        <f>+$D282*M211</f>
        <v>#DIV/0!</v>
      </c>
      <c r="CB282" s="82" t="e">
        <f t="shared" ref="CB282" si="16208">+$D282*N211</f>
        <v>#DIV/0!</v>
      </c>
      <c r="CC282" s="82" t="e">
        <f t="shared" ref="CC282" si="16209">+$D282*O211</f>
        <v>#DIV/0!</v>
      </c>
      <c r="CD282" s="82" t="e">
        <f t="shared" ref="CD282" si="16210">+$D282*P211</f>
        <v>#DIV/0!</v>
      </c>
      <c r="CE282" s="82" t="e">
        <f t="shared" ref="CE282" si="16211">+$D282*Q211</f>
        <v>#DIV/0!</v>
      </c>
      <c r="CF282" s="82" t="e">
        <f t="shared" ref="CF282" si="16212">+$D282*R211</f>
        <v>#DIV/0!</v>
      </c>
      <c r="CG282" s="82" t="e">
        <f t="shared" ref="CG282" si="16213">+$D282*S211</f>
        <v>#DIV/0!</v>
      </c>
      <c r="CH282" s="82" t="e">
        <f t="shared" ref="CH282" si="16214">+$D282*T211</f>
        <v>#DIV/0!</v>
      </c>
      <c r="CI282" s="82" t="e">
        <f t="shared" ref="CI282" si="16215">+$D282*U211</f>
        <v>#DIV/0!</v>
      </c>
      <c r="CJ282" s="82" t="e">
        <f t="shared" ref="CJ282" si="16216">+$D282*V211</f>
        <v>#DIV/0!</v>
      </c>
      <c r="CK282" s="82" t="e">
        <f t="shared" ref="CK282" si="16217">+$D282*W211</f>
        <v>#DIV/0!</v>
      </c>
      <c r="CL282" s="82" t="e">
        <f t="shared" ref="CL282" si="16218">+$D282*X211</f>
        <v>#DIV/0!</v>
      </c>
      <c r="CM282" s="82" t="e">
        <f t="shared" ref="CM282" si="16219">+$D282*Y211</f>
        <v>#DIV/0!</v>
      </c>
      <c r="CN282" s="82" t="e">
        <f t="shared" ref="CN282" si="16220">+$D282*Z211</f>
        <v>#DIV/0!</v>
      </c>
      <c r="CO282" s="82" t="e">
        <f t="shared" ref="CO282" si="16221">+$D282*AA211</f>
        <v>#DIV/0!</v>
      </c>
      <c r="FG282" s="82" t="e">
        <f>+$D282*CS211</f>
        <v>#DIV/0!</v>
      </c>
      <c r="FH282" s="82" t="e">
        <f t="shared" ref="FH282" si="16222">+$D282*CT211</f>
        <v>#DIV/0!</v>
      </c>
      <c r="FI282" s="82" t="e">
        <f t="shared" ref="FI282" si="16223">+$D282*CU211</f>
        <v>#DIV/0!</v>
      </c>
      <c r="FJ282" s="82" t="e">
        <f t="shared" ref="FJ282" si="16224">+$D282*CV211</f>
        <v>#DIV/0!</v>
      </c>
      <c r="FK282" s="82" t="e">
        <f t="shared" ref="FK282" si="16225">+$D282*CW211</f>
        <v>#DIV/0!</v>
      </c>
      <c r="FL282" s="82" t="e">
        <f t="shared" ref="FL282" si="16226">+$D282*CX211</f>
        <v>#DIV/0!</v>
      </c>
      <c r="FM282" s="82" t="e">
        <f t="shared" ref="FM282" si="16227">+$D282*CY211</f>
        <v>#DIV/0!</v>
      </c>
      <c r="FN282" s="82" t="e">
        <f t="shared" ref="FN282" si="16228">+$D282*CZ211</f>
        <v>#DIV/0!</v>
      </c>
      <c r="FO282" s="82" t="e">
        <f t="shared" ref="FO282" si="16229">+$D282*DA211</f>
        <v>#DIV/0!</v>
      </c>
      <c r="FP282" s="82" t="e">
        <f t="shared" ref="FP282" si="16230">+$D282*DB211</f>
        <v>#DIV/0!</v>
      </c>
      <c r="FQ282" s="82" t="e">
        <f t="shared" ref="FQ282" si="16231">+$D282*DC211</f>
        <v>#DIV/0!</v>
      </c>
      <c r="FR282" s="82" t="e">
        <f t="shared" ref="FR282" si="16232">+$D282*DD211</f>
        <v>#DIV/0!</v>
      </c>
      <c r="FS282" s="82" t="e">
        <f t="shared" ref="FS282" si="16233">+$D282*DE211</f>
        <v>#DIV/0!</v>
      </c>
      <c r="FT282" s="82" t="e">
        <f t="shared" ref="FT282" si="16234">+$D282*DF211</f>
        <v>#DIV/0!</v>
      </c>
      <c r="FU282" s="82" t="e">
        <f t="shared" ref="FU282" si="16235">+$D282*DG211</f>
        <v>#DIV/0!</v>
      </c>
    </row>
    <row r="283" spans="1:177">
      <c r="A283" s="79">
        <v>2019</v>
      </c>
      <c r="D283" s="98" t="e">
        <f>Data!CF83</f>
        <v>#DIV/0!</v>
      </c>
      <c r="CB283" s="82" t="e">
        <f>+$D283*M211</f>
        <v>#DIV/0!</v>
      </c>
      <c r="CC283" s="82" t="e">
        <f t="shared" ref="CC283" si="16236">+$D283*N211</f>
        <v>#DIV/0!</v>
      </c>
      <c r="CD283" s="82" t="e">
        <f t="shared" ref="CD283" si="16237">+$D283*O211</f>
        <v>#DIV/0!</v>
      </c>
      <c r="CE283" s="82" t="e">
        <f t="shared" ref="CE283" si="16238">+$D283*P211</f>
        <v>#DIV/0!</v>
      </c>
      <c r="CF283" s="82" t="e">
        <f t="shared" ref="CF283" si="16239">+$D283*Q211</f>
        <v>#DIV/0!</v>
      </c>
      <c r="CG283" s="82" t="e">
        <f t="shared" ref="CG283" si="16240">+$D283*R211</f>
        <v>#DIV/0!</v>
      </c>
      <c r="CH283" s="82" t="e">
        <f t="shared" ref="CH283" si="16241">+$D283*S211</f>
        <v>#DIV/0!</v>
      </c>
      <c r="CI283" s="82" t="e">
        <f t="shared" ref="CI283" si="16242">+$D283*T211</f>
        <v>#DIV/0!</v>
      </c>
      <c r="CJ283" s="82" t="e">
        <f t="shared" ref="CJ283" si="16243">+$D283*U211</f>
        <v>#DIV/0!</v>
      </c>
      <c r="CK283" s="82" t="e">
        <f t="shared" ref="CK283" si="16244">+$D283*V211</f>
        <v>#DIV/0!</v>
      </c>
      <c r="CL283" s="82" t="e">
        <f t="shared" ref="CL283" si="16245">+$D283*W211</f>
        <v>#DIV/0!</v>
      </c>
      <c r="CM283" s="82" t="e">
        <f t="shared" ref="CM283" si="16246">+$D283*X211</f>
        <v>#DIV/0!</v>
      </c>
      <c r="CN283" s="82" t="e">
        <f t="shared" ref="CN283" si="16247">+$D283*Y211</f>
        <v>#DIV/0!</v>
      </c>
      <c r="CO283" s="82" t="e">
        <f t="shared" ref="CO283" si="16248">+$D283*Z211</f>
        <v>#DIV/0!</v>
      </c>
      <c r="FH283" s="82" t="e">
        <f>+$D283*CS211</f>
        <v>#DIV/0!</v>
      </c>
      <c r="FI283" s="82" t="e">
        <f t="shared" ref="FI283" si="16249">+$D283*CT211</f>
        <v>#DIV/0!</v>
      </c>
      <c r="FJ283" s="82" t="e">
        <f t="shared" ref="FJ283" si="16250">+$D283*CU211</f>
        <v>#DIV/0!</v>
      </c>
      <c r="FK283" s="82" t="e">
        <f t="shared" ref="FK283" si="16251">+$D283*CV211</f>
        <v>#DIV/0!</v>
      </c>
      <c r="FL283" s="82" t="e">
        <f t="shared" ref="FL283" si="16252">+$D283*CW211</f>
        <v>#DIV/0!</v>
      </c>
      <c r="FM283" s="82" t="e">
        <f t="shared" ref="FM283" si="16253">+$D283*CX211</f>
        <v>#DIV/0!</v>
      </c>
      <c r="FN283" s="82" t="e">
        <f t="shared" ref="FN283" si="16254">+$D283*CY211</f>
        <v>#DIV/0!</v>
      </c>
      <c r="FO283" s="82" t="e">
        <f t="shared" ref="FO283" si="16255">+$D283*CZ211</f>
        <v>#DIV/0!</v>
      </c>
      <c r="FP283" s="82" t="e">
        <f t="shared" ref="FP283" si="16256">+$D283*DA211</f>
        <v>#DIV/0!</v>
      </c>
      <c r="FQ283" s="82" t="e">
        <f t="shared" ref="FQ283" si="16257">+$D283*DB211</f>
        <v>#DIV/0!</v>
      </c>
      <c r="FR283" s="82" t="e">
        <f t="shared" ref="FR283" si="16258">+$D283*DC211</f>
        <v>#DIV/0!</v>
      </c>
      <c r="FS283" s="82" t="e">
        <f t="shared" ref="FS283" si="16259">+$D283*DD211</f>
        <v>#DIV/0!</v>
      </c>
      <c r="FT283" s="82" t="e">
        <f t="shared" ref="FT283" si="16260">+$D283*DE211</f>
        <v>#DIV/0!</v>
      </c>
      <c r="FU283" s="82" t="e">
        <f t="shared" ref="FU283" si="16261">+$D283*DF211</f>
        <v>#DIV/0!</v>
      </c>
    </row>
    <row r="284" spans="1:177">
      <c r="A284" s="79">
        <v>2020</v>
      </c>
      <c r="D284" s="98" t="e">
        <f>Data!CF84</f>
        <v>#DIV/0!</v>
      </c>
      <c r="CB284" s="82"/>
      <c r="CC284" s="82" t="e">
        <f>+$D284*M211</f>
        <v>#DIV/0!</v>
      </c>
      <c r="CD284" s="82" t="e">
        <f t="shared" ref="CD284" si="16262">+$D284*N211</f>
        <v>#DIV/0!</v>
      </c>
      <c r="CE284" s="82" t="e">
        <f t="shared" ref="CE284" si="16263">+$D284*O211</f>
        <v>#DIV/0!</v>
      </c>
      <c r="CF284" s="82" t="e">
        <f t="shared" ref="CF284" si="16264">+$D284*P211</f>
        <v>#DIV/0!</v>
      </c>
      <c r="CG284" s="82" t="e">
        <f t="shared" ref="CG284" si="16265">+$D284*Q211</f>
        <v>#DIV/0!</v>
      </c>
      <c r="CH284" s="82" t="e">
        <f t="shared" ref="CH284" si="16266">+$D284*R211</f>
        <v>#DIV/0!</v>
      </c>
      <c r="CI284" s="82" t="e">
        <f t="shared" ref="CI284" si="16267">+$D284*S211</f>
        <v>#DIV/0!</v>
      </c>
      <c r="CJ284" s="82" t="e">
        <f t="shared" ref="CJ284" si="16268">+$D284*T211</f>
        <v>#DIV/0!</v>
      </c>
      <c r="CK284" s="82" t="e">
        <f t="shared" ref="CK284" si="16269">+$D284*U211</f>
        <v>#DIV/0!</v>
      </c>
      <c r="CL284" s="82" t="e">
        <f t="shared" ref="CL284" si="16270">+$D284*V211</f>
        <v>#DIV/0!</v>
      </c>
      <c r="CM284" s="82" t="e">
        <f t="shared" ref="CM284" si="16271">+$D284*W211</f>
        <v>#DIV/0!</v>
      </c>
      <c r="CN284" s="82" t="e">
        <f t="shared" ref="CN284" si="16272">+$D284*X211</f>
        <v>#DIV/0!</v>
      </c>
      <c r="CO284" s="82" t="e">
        <f t="shared" ref="CO284" si="16273">+$D284*Y211</f>
        <v>#DIV/0!</v>
      </c>
      <c r="FH284" s="82"/>
      <c r="FI284" s="82" t="e">
        <f>+$D284*CS211</f>
        <v>#DIV/0!</v>
      </c>
      <c r="FJ284" s="82" t="e">
        <f t="shared" ref="FJ284" si="16274">+$D284*CT211</f>
        <v>#DIV/0!</v>
      </c>
      <c r="FK284" s="82" t="e">
        <f t="shared" ref="FK284" si="16275">+$D284*CU211</f>
        <v>#DIV/0!</v>
      </c>
      <c r="FL284" s="82" t="e">
        <f t="shared" ref="FL284" si="16276">+$D284*CV211</f>
        <v>#DIV/0!</v>
      </c>
      <c r="FM284" s="82" t="e">
        <f t="shared" ref="FM284" si="16277">+$D284*CW211</f>
        <v>#DIV/0!</v>
      </c>
      <c r="FN284" s="82" t="e">
        <f t="shared" ref="FN284" si="16278">+$D284*CX211</f>
        <v>#DIV/0!</v>
      </c>
      <c r="FO284" s="82" t="e">
        <f t="shared" ref="FO284" si="16279">+$D284*CY211</f>
        <v>#DIV/0!</v>
      </c>
      <c r="FP284" s="82" t="e">
        <f t="shared" ref="FP284" si="16280">+$D284*CZ211</f>
        <v>#DIV/0!</v>
      </c>
      <c r="FQ284" s="82" t="e">
        <f t="shared" ref="FQ284" si="16281">+$D284*DA211</f>
        <v>#DIV/0!</v>
      </c>
      <c r="FR284" s="82" t="e">
        <f t="shared" ref="FR284" si="16282">+$D284*DB211</f>
        <v>#DIV/0!</v>
      </c>
      <c r="FS284" s="82" t="e">
        <f t="shared" ref="FS284" si="16283">+$D284*DC211</f>
        <v>#DIV/0!</v>
      </c>
      <c r="FT284" s="82" t="e">
        <f t="shared" ref="FT284" si="16284">+$D284*DD211</f>
        <v>#DIV/0!</v>
      </c>
      <c r="FU284" s="82" t="e">
        <f t="shared" ref="FU284" si="16285">+$D284*DE211</f>
        <v>#DIV/0!</v>
      </c>
    </row>
    <row r="285" spans="1:177">
      <c r="A285" s="79">
        <v>2021</v>
      </c>
      <c r="D285" s="98" t="e">
        <f>Data!CF85</f>
        <v>#DIV/0!</v>
      </c>
      <c r="CB285" s="82"/>
      <c r="CC285" s="82"/>
      <c r="CD285" s="82" t="e">
        <f>+$D285*M211</f>
        <v>#DIV/0!</v>
      </c>
      <c r="CE285" s="82" t="e">
        <f t="shared" ref="CE285" si="16286">+$D285*N211</f>
        <v>#DIV/0!</v>
      </c>
      <c r="CF285" s="82" t="e">
        <f t="shared" ref="CF285" si="16287">+$D285*O211</f>
        <v>#DIV/0!</v>
      </c>
      <c r="CG285" s="82" t="e">
        <f t="shared" ref="CG285" si="16288">+$D285*P211</f>
        <v>#DIV/0!</v>
      </c>
      <c r="CH285" s="82" t="e">
        <f t="shared" ref="CH285" si="16289">+$D285*Q211</f>
        <v>#DIV/0!</v>
      </c>
      <c r="CI285" s="82" t="e">
        <f t="shared" ref="CI285" si="16290">+$D285*R211</f>
        <v>#DIV/0!</v>
      </c>
      <c r="CJ285" s="82" t="e">
        <f t="shared" ref="CJ285" si="16291">+$D285*S211</f>
        <v>#DIV/0!</v>
      </c>
      <c r="CK285" s="82" t="e">
        <f t="shared" ref="CK285" si="16292">+$D285*T211</f>
        <v>#DIV/0!</v>
      </c>
      <c r="CL285" s="82" t="e">
        <f t="shared" ref="CL285" si="16293">+$D285*U211</f>
        <v>#DIV/0!</v>
      </c>
      <c r="CM285" s="82" t="e">
        <f t="shared" ref="CM285" si="16294">+$D285*V211</f>
        <v>#DIV/0!</v>
      </c>
      <c r="CN285" s="82" t="e">
        <f t="shared" ref="CN285" si="16295">+$D285*W211</f>
        <v>#DIV/0!</v>
      </c>
      <c r="CO285" s="82" t="e">
        <f t="shared" ref="CO285" si="16296">+$D285*X211</f>
        <v>#DIV/0!</v>
      </c>
      <c r="FH285" s="82"/>
      <c r="FI285" s="82"/>
      <c r="FJ285" s="82" t="e">
        <f>+$D285*CS211</f>
        <v>#DIV/0!</v>
      </c>
      <c r="FK285" s="82" t="e">
        <f t="shared" ref="FK285" si="16297">+$D285*CT211</f>
        <v>#DIV/0!</v>
      </c>
      <c r="FL285" s="82" t="e">
        <f t="shared" ref="FL285" si="16298">+$D285*CU211</f>
        <v>#DIV/0!</v>
      </c>
      <c r="FM285" s="82" t="e">
        <f t="shared" ref="FM285" si="16299">+$D285*CV211</f>
        <v>#DIV/0!</v>
      </c>
      <c r="FN285" s="82" t="e">
        <f t="shared" ref="FN285" si="16300">+$D285*CW211</f>
        <v>#DIV/0!</v>
      </c>
      <c r="FO285" s="82" t="e">
        <f t="shared" ref="FO285" si="16301">+$D285*CX211</f>
        <v>#DIV/0!</v>
      </c>
      <c r="FP285" s="82" t="e">
        <f t="shared" ref="FP285" si="16302">+$D285*CY211</f>
        <v>#DIV/0!</v>
      </c>
      <c r="FQ285" s="82" t="e">
        <f t="shared" ref="FQ285" si="16303">+$D285*CZ211</f>
        <v>#DIV/0!</v>
      </c>
      <c r="FR285" s="82" t="e">
        <f t="shared" ref="FR285" si="16304">+$D285*DA211</f>
        <v>#DIV/0!</v>
      </c>
      <c r="FS285" s="82" t="e">
        <f t="shared" ref="FS285" si="16305">+$D285*DB211</f>
        <v>#DIV/0!</v>
      </c>
      <c r="FT285" s="82" t="e">
        <f t="shared" ref="FT285" si="16306">+$D285*DC211</f>
        <v>#DIV/0!</v>
      </c>
      <c r="FU285" s="82" t="e">
        <f t="shared" ref="FU285" si="16307">+$D285*DD211</f>
        <v>#DIV/0!</v>
      </c>
    </row>
    <row r="286" spans="1:177">
      <c r="A286" s="79">
        <v>2022</v>
      </c>
      <c r="D286" s="98" t="e">
        <f>Data!CF86</f>
        <v>#DIV/0!</v>
      </c>
      <c r="CB286" s="82"/>
      <c r="CC286" s="82"/>
      <c r="CD286" s="82"/>
      <c r="CE286" s="82" t="e">
        <f>+$D286*M211</f>
        <v>#DIV/0!</v>
      </c>
      <c r="CF286" s="82" t="e">
        <f t="shared" ref="CF286" si="16308">+$D286*N211</f>
        <v>#DIV/0!</v>
      </c>
      <c r="CG286" s="82" t="e">
        <f t="shared" ref="CG286" si="16309">+$D286*O211</f>
        <v>#DIV/0!</v>
      </c>
      <c r="CH286" s="82" t="e">
        <f t="shared" ref="CH286" si="16310">+$D286*P211</f>
        <v>#DIV/0!</v>
      </c>
      <c r="CI286" s="82" t="e">
        <f t="shared" ref="CI286" si="16311">+$D286*Q211</f>
        <v>#DIV/0!</v>
      </c>
      <c r="CJ286" s="82" t="e">
        <f t="shared" ref="CJ286" si="16312">+$D286*R211</f>
        <v>#DIV/0!</v>
      </c>
      <c r="CK286" s="82" t="e">
        <f t="shared" ref="CK286" si="16313">+$D286*S211</f>
        <v>#DIV/0!</v>
      </c>
      <c r="CL286" s="82" t="e">
        <f t="shared" ref="CL286" si="16314">+$D286*T211</f>
        <v>#DIV/0!</v>
      </c>
      <c r="CM286" s="82" t="e">
        <f t="shared" ref="CM286" si="16315">+$D286*U211</f>
        <v>#DIV/0!</v>
      </c>
      <c r="CN286" s="82" t="e">
        <f t="shared" ref="CN286" si="16316">+$D286*V211</f>
        <v>#DIV/0!</v>
      </c>
      <c r="CO286" s="82" t="e">
        <f t="shared" ref="CO286" si="16317">+$D286*W211</f>
        <v>#DIV/0!</v>
      </c>
      <c r="FH286" s="82"/>
      <c r="FI286" s="82"/>
      <c r="FJ286" s="82"/>
      <c r="FK286" s="82" t="e">
        <f>+$D286*CS211</f>
        <v>#DIV/0!</v>
      </c>
      <c r="FL286" s="82" t="e">
        <f t="shared" ref="FL286" si="16318">+$D286*CT211</f>
        <v>#DIV/0!</v>
      </c>
      <c r="FM286" s="82" t="e">
        <f t="shared" ref="FM286" si="16319">+$D286*CU211</f>
        <v>#DIV/0!</v>
      </c>
      <c r="FN286" s="82" t="e">
        <f t="shared" ref="FN286" si="16320">+$D286*CV211</f>
        <v>#DIV/0!</v>
      </c>
      <c r="FO286" s="82" t="e">
        <f t="shared" ref="FO286" si="16321">+$D286*CW211</f>
        <v>#DIV/0!</v>
      </c>
      <c r="FP286" s="82" t="e">
        <f t="shared" ref="FP286" si="16322">+$D286*CX211</f>
        <v>#DIV/0!</v>
      </c>
      <c r="FQ286" s="82" t="e">
        <f t="shared" ref="FQ286" si="16323">+$D286*CY211</f>
        <v>#DIV/0!</v>
      </c>
      <c r="FR286" s="82" t="e">
        <f t="shared" ref="FR286" si="16324">+$D286*CZ211</f>
        <v>#DIV/0!</v>
      </c>
      <c r="FS286" s="82" t="e">
        <f t="shared" ref="FS286" si="16325">+$D286*DA211</f>
        <v>#DIV/0!</v>
      </c>
      <c r="FT286" s="82" t="e">
        <f t="shared" ref="FT286" si="16326">+$D286*DB211</f>
        <v>#DIV/0!</v>
      </c>
      <c r="FU286" s="82" t="e">
        <f t="shared" ref="FU286" si="16327">+$D286*DC211</f>
        <v>#DIV/0!</v>
      </c>
    </row>
    <row r="287" spans="1:177">
      <c r="A287" s="79">
        <v>2023</v>
      </c>
      <c r="D287" s="98" t="e">
        <f>Data!CF87</f>
        <v>#DIV/0!</v>
      </c>
      <c r="CB287" s="82"/>
      <c r="CC287" s="82"/>
      <c r="CD287" s="82"/>
      <c r="CE287" s="82"/>
      <c r="CF287" s="82" t="e">
        <f>+$D287*M211</f>
        <v>#DIV/0!</v>
      </c>
      <c r="CG287" s="82" t="e">
        <f t="shared" ref="CG287" si="16328">+$D287*N211</f>
        <v>#DIV/0!</v>
      </c>
      <c r="CH287" s="82" t="e">
        <f t="shared" ref="CH287" si="16329">+$D287*O211</f>
        <v>#DIV/0!</v>
      </c>
      <c r="CI287" s="82" t="e">
        <f t="shared" ref="CI287" si="16330">+$D287*P211</f>
        <v>#DIV/0!</v>
      </c>
      <c r="CJ287" s="82" t="e">
        <f t="shared" ref="CJ287" si="16331">+$D287*Q211</f>
        <v>#DIV/0!</v>
      </c>
      <c r="CK287" s="82" t="e">
        <f t="shared" ref="CK287" si="16332">+$D287*R211</f>
        <v>#DIV/0!</v>
      </c>
      <c r="CL287" s="82" t="e">
        <f t="shared" ref="CL287" si="16333">+$D287*S211</f>
        <v>#DIV/0!</v>
      </c>
      <c r="CM287" s="82" t="e">
        <f t="shared" ref="CM287" si="16334">+$D287*T211</f>
        <v>#DIV/0!</v>
      </c>
      <c r="CN287" s="82" t="e">
        <f t="shared" ref="CN287" si="16335">+$D287*U211</f>
        <v>#DIV/0!</v>
      </c>
      <c r="CO287" s="82" t="e">
        <f t="shared" ref="CO287" si="16336">+$D287*V211</f>
        <v>#DIV/0!</v>
      </c>
      <c r="FH287" s="82"/>
      <c r="FI287" s="82"/>
      <c r="FJ287" s="82"/>
      <c r="FK287" s="82"/>
      <c r="FL287" s="82" t="e">
        <f>+$D287*CS211</f>
        <v>#DIV/0!</v>
      </c>
      <c r="FM287" s="82" t="e">
        <f t="shared" ref="FM287" si="16337">+$D287*CT211</f>
        <v>#DIV/0!</v>
      </c>
      <c r="FN287" s="82" t="e">
        <f t="shared" ref="FN287" si="16338">+$D287*CU211</f>
        <v>#DIV/0!</v>
      </c>
      <c r="FO287" s="82" t="e">
        <f t="shared" ref="FO287" si="16339">+$D287*CV211</f>
        <v>#DIV/0!</v>
      </c>
      <c r="FP287" s="82" t="e">
        <f t="shared" ref="FP287" si="16340">+$D287*CW211</f>
        <v>#DIV/0!</v>
      </c>
      <c r="FQ287" s="82" t="e">
        <f t="shared" ref="FQ287" si="16341">+$D287*CX211</f>
        <v>#DIV/0!</v>
      </c>
      <c r="FR287" s="82" t="e">
        <f t="shared" ref="FR287" si="16342">+$D287*CY211</f>
        <v>#DIV/0!</v>
      </c>
      <c r="FS287" s="82" t="e">
        <f t="shared" ref="FS287" si="16343">+$D287*CZ211</f>
        <v>#DIV/0!</v>
      </c>
      <c r="FT287" s="82" t="e">
        <f t="shared" ref="FT287" si="16344">+$D287*DA211</f>
        <v>#DIV/0!</v>
      </c>
      <c r="FU287" s="82" t="e">
        <f t="shared" ref="FU287" si="16345">+$D287*DB211</f>
        <v>#DIV/0!</v>
      </c>
    </row>
    <row r="288" spans="1:177">
      <c r="A288" s="79">
        <v>2024</v>
      </c>
      <c r="D288" s="98" t="e">
        <f>Data!CF88</f>
        <v>#DIV/0!</v>
      </c>
      <c r="CB288" s="82"/>
      <c r="CC288" s="82"/>
      <c r="CD288" s="82"/>
      <c r="CE288" s="82"/>
      <c r="CF288" s="82"/>
      <c r="CG288" s="82" t="e">
        <f>+$D288*M211</f>
        <v>#DIV/0!</v>
      </c>
      <c r="CH288" s="82" t="e">
        <f t="shared" ref="CH288" si="16346">+$D288*N211</f>
        <v>#DIV/0!</v>
      </c>
      <c r="CI288" s="82" t="e">
        <f t="shared" ref="CI288" si="16347">+$D288*O211</f>
        <v>#DIV/0!</v>
      </c>
      <c r="CJ288" s="82" t="e">
        <f t="shared" ref="CJ288" si="16348">+$D288*P211</f>
        <v>#DIV/0!</v>
      </c>
      <c r="CK288" s="82" t="e">
        <f t="shared" ref="CK288" si="16349">+$D288*Q211</f>
        <v>#DIV/0!</v>
      </c>
      <c r="CL288" s="82" t="e">
        <f t="shared" ref="CL288" si="16350">+$D288*R211</f>
        <v>#DIV/0!</v>
      </c>
      <c r="CM288" s="82" t="e">
        <f t="shared" ref="CM288" si="16351">+$D288*S211</f>
        <v>#DIV/0!</v>
      </c>
      <c r="CN288" s="82" t="e">
        <f t="shared" ref="CN288" si="16352">+$D288*T211</f>
        <v>#DIV/0!</v>
      </c>
      <c r="CO288" s="82" t="e">
        <f t="shared" ref="CO288" si="16353">+$D288*U211</f>
        <v>#DIV/0!</v>
      </c>
      <c r="FH288" s="82"/>
      <c r="FI288" s="82"/>
      <c r="FJ288" s="82"/>
      <c r="FK288" s="82"/>
      <c r="FL288" s="82"/>
      <c r="FM288" s="82" t="e">
        <f>+$D288*CS211</f>
        <v>#DIV/0!</v>
      </c>
      <c r="FN288" s="82" t="e">
        <f t="shared" ref="FN288" si="16354">+$D288*CT211</f>
        <v>#DIV/0!</v>
      </c>
      <c r="FO288" s="82" t="e">
        <f t="shared" ref="FO288" si="16355">+$D288*CU211</f>
        <v>#DIV/0!</v>
      </c>
      <c r="FP288" s="82" t="e">
        <f t="shared" ref="FP288" si="16356">+$D288*CV211</f>
        <v>#DIV/0!</v>
      </c>
      <c r="FQ288" s="82" t="e">
        <f t="shared" ref="FQ288" si="16357">+$D288*CW211</f>
        <v>#DIV/0!</v>
      </c>
      <c r="FR288" s="82" t="e">
        <f t="shared" ref="FR288" si="16358">+$D288*CX211</f>
        <v>#DIV/0!</v>
      </c>
      <c r="FS288" s="82" t="e">
        <f t="shared" ref="FS288" si="16359">+$D288*CY211</f>
        <v>#DIV/0!</v>
      </c>
      <c r="FT288" s="82" t="e">
        <f t="shared" ref="FT288" si="16360">+$D288*CZ211</f>
        <v>#DIV/0!</v>
      </c>
      <c r="FU288" s="82" t="e">
        <f t="shared" ref="FU288" si="16361">+$D288*DA211</f>
        <v>#DIV/0!</v>
      </c>
    </row>
    <row r="289" spans="1:257">
      <c r="A289" s="79">
        <v>2025</v>
      </c>
      <c r="D289" s="98" t="e">
        <f>Data!CF89</f>
        <v>#DIV/0!</v>
      </c>
      <c r="CB289" s="82"/>
      <c r="CC289" s="82"/>
      <c r="CD289" s="82"/>
      <c r="CE289" s="82"/>
      <c r="CF289" s="82"/>
      <c r="CG289" s="82"/>
      <c r="CH289" s="82" t="e">
        <f>+$D289*M211</f>
        <v>#DIV/0!</v>
      </c>
      <c r="CI289" s="82" t="e">
        <f t="shared" ref="CI289" si="16362">+$D289*N211</f>
        <v>#DIV/0!</v>
      </c>
      <c r="CJ289" s="82" t="e">
        <f t="shared" ref="CJ289" si="16363">+$D289*O211</f>
        <v>#DIV/0!</v>
      </c>
      <c r="CK289" s="82" t="e">
        <f t="shared" ref="CK289" si="16364">+$D289*P211</f>
        <v>#DIV/0!</v>
      </c>
      <c r="CL289" s="82" t="e">
        <f t="shared" ref="CL289" si="16365">+$D289*Q211</f>
        <v>#DIV/0!</v>
      </c>
      <c r="CM289" s="82" t="e">
        <f t="shared" ref="CM289" si="16366">+$D289*R211</f>
        <v>#DIV/0!</v>
      </c>
      <c r="CN289" s="82" t="e">
        <f t="shared" ref="CN289" si="16367">+$D289*S211</f>
        <v>#DIV/0!</v>
      </c>
      <c r="CO289" s="82" t="e">
        <f t="shared" ref="CO289" si="16368">+$D289*T211</f>
        <v>#DIV/0!</v>
      </c>
      <c r="FH289" s="82"/>
      <c r="FI289" s="82"/>
      <c r="FJ289" s="82"/>
      <c r="FK289" s="82"/>
      <c r="FL289" s="82"/>
      <c r="FM289" s="82"/>
      <c r="FN289" s="82" t="e">
        <f>+$D289*CS211</f>
        <v>#DIV/0!</v>
      </c>
      <c r="FO289" s="82" t="e">
        <f t="shared" ref="FO289" si="16369">+$D289*CT211</f>
        <v>#DIV/0!</v>
      </c>
      <c r="FP289" s="82" t="e">
        <f t="shared" ref="FP289" si="16370">+$D289*CU211</f>
        <v>#DIV/0!</v>
      </c>
      <c r="FQ289" s="82" t="e">
        <f t="shared" ref="FQ289" si="16371">+$D289*CV211</f>
        <v>#DIV/0!</v>
      </c>
      <c r="FR289" s="82" t="e">
        <f t="shared" ref="FR289" si="16372">+$D289*CW211</f>
        <v>#DIV/0!</v>
      </c>
      <c r="FS289" s="82" t="e">
        <f t="shared" ref="FS289" si="16373">+$D289*CX211</f>
        <v>#DIV/0!</v>
      </c>
      <c r="FT289" s="82" t="e">
        <f t="shared" ref="FT289" si="16374">+$D289*CY211</f>
        <v>#DIV/0!</v>
      </c>
      <c r="FU289" s="82" t="e">
        <f t="shared" ref="FU289" si="16375">+$D289*CZ211</f>
        <v>#DIV/0!</v>
      </c>
    </row>
    <row r="290" spans="1:257">
      <c r="A290" s="79">
        <v>2026</v>
      </c>
      <c r="D290" s="98" t="e">
        <f>Data!CF90</f>
        <v>#DIV/0!</v>
      </c>
      <c r="CB290" s="82"/>
      <c r="CC290" s="82"/>
      <c r="CD290" s="82"/>
      <c r="CE290" s="82"/>
      <c r="CF290" s="82"/>
      <c r="CG290" s="82"/>
      <c r="CH290" s="82"/>
      <c r="CI290" s="82" t="e">
        <f>+$D290*M211</f>
        <v>#DIV/0!</v>
      </c>
      <c r="CJ290" s="82" t="e">
        <f t="shared" ref="CJ290" si="16376">+$D290*N211</f>
        <v>#DIV/0!</v>
      </c>
      <c r="CK290" s="82" t="e">
        <f t="shared" ref="CK290" si="16377">+$D290*O211</f>
        <v>#DIV/0!</v>
      </c>
      <c r="CL290" s="82" t="e">
        <f t="shared" ref="CL290" si="16378">+$D290*P211</f>
        <v>#DIV/0!</v>
      </c>
      <c r="CM290" s="82" t="e">
        <f t="shared" ref="CM290" si="16379">+$D290*Q211</f>
        <v>#DIV/0!</v>
      </c>
      <c r="CN290" s="82" t="e">
        <f t="shared" ref="CN290" si="16380">+$D290*R211</f>
        <v>#DIV/0!</v>
      </c>
      <c r="CO290" s="82" t="e">
        <f t="shared" ref="CO290" si="16381">+$D290*S211</f>
        <v>#DIV/0!</v>
      </c>
      <c r="FH290" s="82"/>
      <c r="FI290" s="82"/>
      <c r="FJ290" s="82"/>
      <c r="FK290" s="82"/>
      <c r="FL290" s="82"/>
      <c r="FM290" s="82"/>
      <c r="FN290" s="82"/>
      <c r="FO290" s="82" t="e">
        <f>+$D290*CS211</f>
        <v>#DIV/0!</v>
      </c>
      <c r="FP290" s="82" t="e">
        <f t="shared" ref="FP290" si="16382">+$D290*CT211</f>
        <v>#DIV/0!</v>
      </c>
      <c r="FQ290" s="82" t="e">
        <f t="shared" ref="FQ290" si="16383">+$D290*CU211</f>
        <v>#DIV/0!</v>
      </c>
      <c r="FR290" s="82" t="e">
        <f t="shared" ref="FR290" si="16384">+$D290*CV211</f>
        <v>#DIV/0!</v>
      </c>
      <c r="FS290" s="82" t="e">
        <f t="shared" ref="FS290" si="16385">+$D290*CW211</f>
        <v>#DIV/0!</v>
      </c>
      <c r="FT290" s="82" t="e">
        <f t="shared" ref="FT290" si="16386">+$D290*CX211</f>
        <v>#DIV/0!</v>
      </c>
      <c r="FU290" s="82" t="e">
        <f t="shared" ref="FU290" si="16387">+$D290*CY211</f>
        <v>#DIV/0!</v>
      </c>
    </row>
    <row r="291" spans="1:257">
      <c r="A291" s="79">
        <v>2027</v>
      </c>
      <c r="D291" s="98" t="e">
        <f>Data!CF91</f>
        <v>#DIV/0!</v>
      </c>
      <c r="CB291" s="82"/>
      <c r="CC291" s="82"/>
      <c r="CD291" s="82"/>
      <c r="CE291" s="82"/>
      <c r="CF291" s="82"/>
      <c r="CG291" s="82"/>
      <c r="CH291" s="82"/>
      <c r="CI291" s="82"/>
      <c r="CJ291" s="82" t="e">
        <f>+$D291*M211</f>
        <v>#DIV/0!</v>
      </c>
      <c r="CK291" s="82" t="e">
        <f t="shared" ref="CK291" si="16388">+$D291*N211</f>
        <v>#DIV/0!</v>
      </c>
      <c r="CL291" s="82" t="e">
        <f t="shared" ref="CL291" si="16389">+$D291*O211</f>
        <v>#DIV/0!</v>
      </c>
      <c r="CM291" s="82" t="e">
        <f t="shared" ref="CM291" si="16390">+$D291*P211</f>
        <v>#DIV/0!</v>
      </c>
      <c r="CN291" s="82" t="e">
        <f t="shared" ref="CN291" si="16391">+$D291*Q211</f>
        <v>#DIV/0!</v>
      </c>
      <c r="CO291" s="82" t="e">
        <f t="shared" ref="CO291" si="16392">+$D291*R211</f>
        <v>#DIV/0!</v>
      </c>
      <c r="FH291" s="82"/>
      <c r="FI291" s="82"/>
      <c r="FJ291" s="82"/>
      <c r="FK291" s="82"/>
      <c r="FL291" s="82"/>
      <c r="FM291" s="82"/>
      <c r="FN291" s="82"/>
      <c r="FO291" s="82"/>
      <c r="FP291" s="82" t="e">
        <f>+$D291*CS211</f>
        <v>#DIV/0!</v>
      </c>
      <c r="FQ291" s="82" t="e">
        <f t="shared" ref="FQ291" si="16393">+$D291*CT211</f>
        <v>#DIV/0!</v>
      </c>
      <c r="FR291" s="82" t="e">
        <f t="shared" ref="FR291" si="16394">+$D291*CU211</f>
        <v>#DIV/0!</v>
      </c>
      <c r="FS291" s="82" t="e">
        <f t="shared" ref="FS291" si="16395">+$D291*CV211</f>
        <v>#DIV/0!</v>
      </c>
      <c r="FT291" s="82" t="e">
        <f t="shared" ref="FT291" si="16396">+$D291*CW211</f>
        <v>#DIV/0!</v>
      </c>
      <c r="FU291" s="82" t="e">
        <f t="shared" ref="FU291" si="16397">+$D291*CX211</f>
        <v>#DIV/0!</v>
      </c>
    </row>
    <row r="292" spans="1:257">
      <c r="A292" s="79">
        <v>2028</v>
      </c>
      <c r="D292" s="98" t="e">
        <f>Data!CF92</f>
        <v>#DIV/0!</v>
      </c>
      <c r="CB292" s="82"/>
      <c r="CC292" s="82"/>
      <c r="CD292" s="82"/>
      <c r="CE292" s="82"/>
      <c r="CF292" s="82"/>
      <c r="CG292" s="82"/>
      <c r="CH292" s="82"/>
      <c r="CI292" s="82"/>
      <c r="CJ292" s="82"/>
      <c r="CK292" s="82" t="e">
        <f>+$D292*M211</f>
        <v>#DIV/0!</v>
      </c>
      <c r="CL292" s="82" t="e">
        <f t="shared" ref="CL292" si="16398">+$D292*N211</f>
        <v>#DIV/0!</v>
      </c>
      <c r="CM292" s="82" t="e">
        <f t="shared" ref="CM292" si="16399">+$D292*O211</f>
        <v>#DIV/0!</v>
      </c>
      <c r="CN292" s="82" t="e">
        <f t="shared" ref="CN292" si="16400">+$D292*P211</f>
        <v>#DIV/0!</v>
      </c>
      <c r="CO292" s="82" t="e">
        <f t="shared" ref="CO292" si="16401">+$D292*Q211</f>
        <v>#DIV/0!</v>
      </c>
      <c r="FH292" s="82"/>
      <c r="FI292" s="82"/>
      <c r="FJ292" s="82"/>
      <c r="FK292" s="82"/>
      <c r="FL292" s="82"/>
      <c r="FM292" s="82"/>
      <c r="FN292" s="82"/>
      <c r="FO292" s="82"/>
      <c r="FP292" s="82"/>
      <c r="FQ292" s="82" t="e">
        <f>+$D292*CS211</f>
        <v>#DIV/0!</v>
      </c>
      <c r="FR292" s="82" t="e">
        <f t="shared" ref="FR292" si="16402">+$D292*CT211</f>
        <v>#DIV/0!</v>
      </c>
      <c r="FS292" s="82" t="e">
        <f t="shared" ref="FS292" si="16403">+$D292*CU211</f>
        <v>#DIV/0!</v>
      </c>
      <c r="FT292" s="82" t="e">
        <f t="shared" ref="FT292" si="16404">+$D292*CV211</f>
        <v>#DIV/0!</v>
      </c>
      <c r="FU292" s="82" t="e">
        <f t="shared" ref="FU292" si="16405">+$D292*CW211</f>
        <v>#DIV/0!</v>
      </c>
    </row>
    <row r="293" spans="1:257">
      <c r="A293" s="79">
        <v>2029</v>
      </c>
      <c r="D293" s="98" t="e">
        <f>Data!CF93</f>
        <v>#DIV/0!</v>
      </c>
      <c r="CB293" s="82"/>
      <c r="CC293" s="82"/>
      <c r="CD293" s="82"/>
      <c r="CE293" s="82"/>
      <c r="CF293" s="82"/>
      <c r="CG293" s="82"/>
      <c r="CH293" s="82"/>
      <c r="CI293" s="82"/>
      <c r="CJ293" s="82"/>
      <c r="CK293" s="82"/>
      <c r="CL293" s="82" t="e">
        <f>+$D293*M211</f>
        <v>#DIV/0!</v>
      </c>
      <c r="CM293" s="82" t="e">
        <f t="shared" ref="CM293" si="16406">+$D293*N211</f>
        <v>#DIV/0!</v>
      </c>
      <c r="CN293" s="82" t="e">
        <f t="shared" ref="CN293" si="16407">+$D293*O211</f>
        <v>#DIV/0!</v>
      </c>
      <c r="CO293" s="82" t="e">
        <f t="shared" ref="CO293" si="16408">+$D293*P211</f>
        <v>#DIV/0!</v>
      </c>
      <c r="FH293" s="82"/>
      <c r="FI293" s="82"/>
      <c r="FJ293" s="82"/>
      <c r="FK293" s="82"/>
      <c r="FL293" s="82"/>
      <c r="FM293" s="82"/>
      <c r="FN293" s="82"/>
      <c r="FO293" s="82"/>
      <c r="FP293" s="82"/>
      <c r="FQ293" s="82"/>
      <c r="FR293" s="82" t="e">
        <f>+$D293*CS211</f>
        <v>#DIV/0!</v>
      </c>
      <c r="FS293" s="82" t="e">
        <f t="shared" ref="FS293" si="16409">+$D293*CT211</f>
        <v>#DIV/0!</v>
      </c>
      <c r="FT293" s="82" t="e">
        <f t="shared" ref="FT293" si="16410">+$D293*CU211</f>
        <v>#DIV/0!</v>
      </c>
      <c r="FU293" s="82" t="e">
        <f t="shared" ref="FU293" si="16411">+$D293*CV211</f>
        <v>#DIV/0!</v>
      </c>
    </row>
    <row r="294" spans="1:257">
      <c r="A294" s="79">
        <v>2030</v>
      </c>
      <c r="D294" s="98" t="e">
        <f>Data!CF94</f>
        <v>#DIV/0!</v>
      </c>
      <c r="CB294" s="82"/>
      <c r="CC294" s="82"/>
      <c r="CD294" s="82"/>
      <c r="CE294" s="82"/>
      <c r="CF294" s="82"/>
      <c r="CG294" s="82"/>
      <c r="CH294" s="82"/>
      <c r="CI294" s="82"/>
      <c r="CJ294" s="82"/>
      <c r="CK294" s="82"/>
      <c r="CM294" s="82" t="e">
        <f>+$D294*M211</f>
        <v>#DIV/0!</v>
      </c>
      <c r="CN294" s="82" t="e">
        <f t="shared" ref="CN294" si="16412">+$D294*N211</f>
        <v>#DIV/0!</v>
      </c>
      <c r="CO294" s="82" t="e">
        <f t="shared" ref="CO294" si="16413">+$D294*O211</f>
        <v>#DIV/0!</v>
      </c>
      <c r="FH294" s="82"/>
      <c r="FI294" s="82"/>
      <c r="FJ294" s="82"/>
      <c r="FK294" s="82"/>
      <c r="FL294" s="82"/>
      <c r="FM294" s="82"/>
      <c r="FN294" s="82"/>
      <c r="FO294" s="82"/>
      <c r="FP294" s="82"/>
      <c r="FQ294" s="82"/>
      <c r="FS294" s="82" t="e">
        <f>+$D294*CS211</f>
        <v>#DIV/0!</v>
      </c>
      <c r="FT294" s="82" t="e">
        <f t="shared" ref="FT294" si="16414">+$D294*CT211</f>
        <v>#DIV/0!</v>
      </c>
      <c r="FU294" s="82" t="e">
        <f t="shared" ref="FU294" si="16415">+$D294*CU211</f>
        <v>#DIV/0!</v>
      </c>
    </row>
    <row r="295" spans="1:257">
      <c r="A295" s="79" t="s">
        <v>321</v>
      </c>
      <c r="D295" s="98"/>
      <c r="M295" s="90">
        <f>+SUM(M216:M294)</f>
        <v>0.38685573166864579</v>
      </c>
      <c r="N295" s="90">
        <f t="shared" ref="N295" si="16416">+SUM(N216:N294)</f>
        <v>0.61990443704957621</v>
      </c>
      <c r="O295" s="90">
        <f t="shared" ref="O295" si="16417">+SUM(O216:O294)</f>
        <v>0.94679934466668003</v>
      </c>
      <c r="P295" s="90">
        <f t="shared" ref="P295" si="16418">+SUM(P216:P294)</f>
        <v>1.5018308414777799</v>
      </c>
      <c r="Q295" s="90">
        <f t="shared" ref="Q295" si="16419">+SUM(Q216:Q294)</f>
        <v>2.2620785825756595</v>
      </c>
      <c r="R295" s="90">
        <f t="shared" ref="R295" si="16420">+SUM(R216:R294)</f>
        <v>3.1172738915535261</v>
      </c>
      <c r="S295" s="90">
        <f t="shared" ref="S295" si="16421">+SUM(S216:S294)</f>
        <v>4.9028628065010151</v>
      </c>
      <c r="T295" s="90">
        <f t="shared" ref="T295" si="16422">+SUM(T216:T294)</f>
        <v>7.1768571575516695</v>
      </c>
      <c r="U295" s="90">
        <f t="shared" ref="U295" si="16423">+SUM(U216:U294)</f>
        <v>9.780621676607673</v>
      </c>
      <c r="V295" s="90">
        <f t="shared" ref="V295" si="16424">+SUM(V216:V294)</f>
        <v>10.465687862083019</v>
      </c>
      <c r="W295" s="90">
        <f t="shared" ref="W295" si="16425">+SUM(W216:W294)</f>
        <v>11.019228286693838</v>
      </c>
      <c r="X295" s="90">
        <f t="shared" ref="X295" si="16426">+SUM(X216:X294)</f>
        <v>11.700853987972621</v>
      </c>
      <c r="Y295" s="90">
        <f t="shared" ref="Y295" si="16427">+SUM(Y216:Y294)</f>
        <v>12.55714094766109</v>
      </c>
      <c r="Z295" s="90">
        <f t="shared" ref="Z295" si="16428">+SUM(Z216:Z294)</f>
        <v>13.666660271487435</v>
      </c>
      <c r="AA295" s="90">
        <f t="shared" ref="AA295" si="16429">+SUM(AA216:AA294)</f>
        <v>15.279998899813471</v>
      </c>
      <c r="AB295" s="90">
        <f t="shared" ref="AB295" si="16430">+SUM(AB216:AB294)</f>
        <v>16.37210478472613</v>
      </c>
      <c r="AC295" s="90">
        <f t="shared" ref="AC295" si="16431">+SUM(AC216:AC294)</f>
        <v>17.134820101709813</v>
      </c>
      <c r="AD295" s="90">
        <f t="shared" ref="AD295" si="16432">+SUM(AD216:AD294)</f>
        <v>18.652801223297949</v>
      </c>
      <c r="AE295" s="90">
        <f t="shared" ref="AE295" si="16433">+SUM(AE216:AE294)</f>
        <v>21.413725114420878</v>
      </c>
      <c r="AF295" s="90">
        <f t="shared" ref="AF295" si="16434">+SUM(AF216:AF294)</f>
        <v>24.073627783242685</v>
      </c>
      <c r="AG295" s="90">
        <f t="shared" ref="AG295" si="16435">+SUM(AG216:AG294)</f>
        <v>26.716421444899385</v>
      </c>
      <c r="AH295" s="90">
        <f t="shared" ref="AH295" si="16436">+SUM(AH216:AH294)</f>
        <v>29.71427021169422</v>
      </c>
      <c r="AI295" s="90">
        <f t="shared" ref="AI295" si="16437">+SUM(AI216:AI294)</f>
        <v>33.032628090241758</v>
      </c>
      <c r="AJ295" s="90">
        <f t="shared" ref="AJ295" si="16438">+SUM(AJ216:AJ294)</f>
        <v>36.638890268894002</v>
      </c>
      <c r="AK295" s="90">
        <f t="shared" ref="AK295" si="16439">+SUM(AK216:AK294)</f>
        <v>39.911171078935389</v>
      </c>
      <c r="AL295" s="90">
        <f t="shared" ref="AL295" si="16440">+SUM(AL216:AL294)</f>
        <v>43.677122754342989</v>
      </c>
      <c r="AM295" s="90">
        <f t="shared" ref="AM295" si="16441">+SUM(AM216:AM294)</f>
        <v>47.956838631065253</v>
      </c>
      <c r="AN295" s="90">
        <f t="shared" ref="AN295" si="16442">+SUM(AN216:AN294)</f>
        <v>52.423329644405207</v>
      </c>
      <c r="AO295" s="90">
        <f t="shared" ref="AO295" si="16443">+SUM(AO216:AO294)</f>
        <v>58.184956350518192</v>
      </c>
      <c r="AP295" s="90">
        <f t="shared" ref="AP295" si="16444">+SUM(AP216:AP294)</f>
        <v>63.586716375551816</v>
      </c>
      <c r="AQ295" s="90">
        <f t="shared" ref="AQ295" si="16445">+SUM(AQ216:AQ294)</f>
        <v>70.283214374125436</v>
      </c>
      <c r="AR295" s="90">
        <f t="shared" ref="AR295" si="16446">+SUM(AR216:AR294)</f>
        <v>79.540770139809553</v>
      </c>
      <c r="AS295" s="90">
        <f t="shared" ref="AS295" si="16447">+SUM(AS216:AS294)</f>
        <v>89.294386390579049</v>
      </c>
      <c r="AT295" s="90">
        <f t="shared" ref="AT295" si="16448">+SUM(AT216:AT294)</f>
        <v>101.42863718131616</v>
      </c>
      <c r="AU295" s="90">
        <f t="shared" ref="AU295" si="16449">+SUM(AU216:AU294)</f>
        <v>115.14546737131784</v>
      </c>
      <c r="AV295" s="90">
        <f t="shared" ref="AV295" si="16450">+SUM(AV216:AV294)</f>
        <v>128.1884870474949</v>
      </c>
      <c r="AW295" s="90">
        <f t="shared" ref="AW295" si="16451">+SUM(AW216:AW294)</f>
        <v>146.89607580050057</v>
      </c>
      <c r="AX295" s="90">
        <f t="shared" ref="AX295" si="16452">+SUM(AX216:AX294)</f>
        <v>163.56696852670046</v>
      </c>
      <c r="AY295" s="90">
        <f t="shared" ref="AY295" si="16453">+SUM(AY216:AY294)</f>
        <v>180.2338771514824</v>
      </c>
      <c r="AZ295" s="90">
        <f t="shared" ref="AZ295" si="16454">+SUM(AZ216:AZ294)</f>
        <v>199.43160826548066</v>
      </c>
      <c r="BA295" s="90">
        <f t="shared" ref="BA295" si="16455">+SUM(BA216:BA294)</f>
        <v>221.35967370789592</v>
      </c>
      <c r="BB295" s="90">
        <f t="shared" ref="BB295" si="16456">+SUM(BB216:BB294)</f>
        <v>247.95997087718743</v>
      </c>
      <c r="BC295" s="90">
        <f t="shared" ref="BC295" si="16457">+SUM(BC216:BC294)</f>
        <v>280.72974626856131</v>
      </c>
      <c r="BD295" s="90">
        <f t="shared" ref="BD295" si="16458">+SUM(BD216:BD294)</f>
        <v>322.80845743287898</v>
      </c>
      <c r="BE295" s="90">
        <f t="shared" ref="BE295" si="16459">+SUM(BE216:BE294)</f>
        <v>373.44816022721483</v>
      </c>
      <c r="BF295" s="90">
        <f t="shared" ref="BF295" si="16460">+SUM(BF216:BF294)</f>
        <v>431.30134873763387</v>
      </c>
      <c r="BG295" s="90">
        <f t="shared" ref="BG295" si="16461">+SUM(BG216:BG294)</f>
        <v>497.06320680163168</v>
      </c>
      <c r="BH295" s="90">
        <f t="shared" ref="BH295" si="16462">+SUM(BH216:BH294)</f>
        <v>566.67472073174963</v>
      </c>
      <c r="BI295" s="90">
        <f t="shared" ref="BI295" si="16463">+SUM(BI216:BI294)</f>
        <v>645.48243712239855</v>
      </c>
      <c r="BJ295" s="90">
        <f t="shared" ref="BJ295" si="16464">+SUM(BJ216:BJ294)</f>
        <v>731.39870454655806</v>
      </c>
      <c r="BK295" s="90">
        <f t="shared" ref="BK295" si="16465">+SUM(BK216:BK294)</f>
        <v>828.7376481789322</v>
      </c>
      <c r="BL295" s="90">
        <f t="shared" ref="BL295" si="16466">+SUM(BL216:BL294)</f>
        <v>965.01759963267477</v>
      </c>
      <c r="BM295" s="90">
        <f t="shared" ref="BM295" si="16467">+SUM(BM216:BM294)</f>
        <v>1117.3485065983871</v>
      </c>
      <c r="BN295" s="90">
        <f t="shared" ref="BN295" si="16468">+SUM(BN216:BN294)</f>
        <v>1306.1367535243448</v>
      </c>
      <c r="BO295" s="90">
        <f t="shared" ref="BO295" si="16469">+SUM(BO216:BO294)</f>
        <v>1544.9956841635337</v>
      </c>
      <c r="BP295" s="90">
        <f t="shared" ref="BP295" si="16470">+SUM(BP216:BP294)</f>
        <v>1808.7234954118819</v>
      </c>
      <c r="BQ295" s="90">
        <f t="shared" ref="BQ295" si="16471">+SUM(BQ216:BQ294)</f>
        <v>2157.0197396660164</v>
      </c>
      <c r="BR295" s="90">
        <f t="shared" ref="BR295" si="16472">+SUM(BR216:BR294)</f>
        <v>2569.8778810946587</v>
      </c>
      <c r="BS295" s="90">
        <f t="shared" ref="BS295" si="16473">+SUM(BS216:BS294)</f>
        <v>3232.1084420310358</v>
      </c>
      <c r="BT295" s="90">
        <f t="shared" ref="BT295" si="16474">+SUM(BT216:BT294)</f>
        <v>4005.6988115777467</v>
      </c>
      <c r="BU295" s="90">
        <f t="shared" ref="BU295" si="16475">+SUM(BU216:BU294)</f>
        <v>4897.9971454467341</v>
      </c>
      <c r="BV295" s="90">
        <f t="shared" ref="BV295" si="16476">+SUM(BV216:BV294)</f>
        <v>5748.6188051905974</v>
      </c>
      <c r="BW295" s="90" t="e">
        <f t="shared" ref="BW295" si="16477">+SUM(BW216:BW294)</f>
        <v>#DIV/0!</v>
      </c>
      <c r="BX295" s="90" t="e">
        <f t="shared" ref="BX295" si="16478">+SUM(BX216:BX294)</f>
        <v>#DIV/0!</v>
      </c>
      <c r="BY295" s="90" t="e">
        <f t="shared" ref="BY295" si="16479">+SUM(BY216:BY294)</f>
        <v>#DIV/0!</v>
      </c>
      <c r="BZ295" s="90" t="e">
        <f t="shared" ref="BZ295" si="16480">+SUM(BZ216:BZ294)</f>
        <v>#DIV/0!</v>
      </c>
      <c r="CA295" s="90" t="e">
        <f t="shared" ref="CA295" si="16481">+SUM(CA216:CA294)</f>
        <v>#DIV/0!</v>
      </c>
      <c r="CB295" s="90" t="e">
        <f t="shared" ref="CB295" si="16482">+SUM(CB216:CB294)</f>
        <v>#DIV/0!</v>
      </c>
      <c r="CC295" s="90" t="e">
        <f t="shared" ref="CC295" si="16483">+SUM(CC216:CC294)</f>
        <v>#DIV/0!</v>
      </c>
      <c r="CD295" s="90" t="e">
        <f t="shared" ref="CD295" si="16484">+SUM(CD216:CD294)</f>
        <v>#DIV/0!</v>
      </c>
      <c r="CE295" s="90" t="e">
        <f t="shared" ref="CE295" si="16485">+SUM(CE216:CE294)</f>
        <v>#DIV/0!</v>
      </c>
      <c r="CF295" s="90" t="e">
        <f t="shared" ref="CF295" si="16486">+SUM(CF216:CF294)</f>
        <v>#DIV/0!</v>
      </c>
      <c r="CG295" s="90" t="e">
        <f t="shared" ref="CG295" si="16487">+SUM(CG216:CG294)</f>
        <v>#DIV/0!</v>
      </c>
      <c r="CH295" s="90" t="e">
        <f t="shared" ref="CH295" si="16488">+SUM(CH216:CH294)</f>
        <v>#DIV/0!</v>
      </c>
      <c r="CI295" s="90" t="e">
        <f t="shared" ref="CI295" si="16489">+SUM(CI216:CI294)</f>
        <v>#DIV/0!</v>
      </c>
      <c r="CJ295" s="90" t="e">
        <f t="shared" ref="CJ295" si="16490">+SUM(CJ216:CJ294)</f>
        <v>#DIV/0!</v>
      </c>
      <c r="CK295" s="90" t="e">
        <f t="shared" ref="CK295" si="16491">+SUM(CK216:CK294)</f>
        <v>#DIV/0!</v>
      </c>
      <c r="CL295" s="90" t="e">
        <f t="shared" ref="CL295" si="16492">+SUM(CL216:CL294)</f>
        <v>#DIV/0!</v>
      </c>
      <c r="CM295" s="90" t="e">
        <f t="shared" ref="CM295" si="16493">+SUM(CM216:CM294)</f>
        <v>#DIV/0!</v>
      </c>
      <c r="CN295" s="82"/>
      <c r="CO295" s="82"/>
      <c r="CS295" s="90">
        <f>+SUM(CS216:CS294)</f>
        <v>0.38686798425813274</v>
      </c>
      <c r="CT295" s="90">
        <f t="shared" ref="CT295" si="16494">+SUM(CT216:CT294)</f>
        <v>0.59289381965059351</v>
      </c>
      <c r="CU295" s="90">
        <f t="shared" ref="CU295" si="16495">+SUM(CU216:CU294)</f>
        <v>0.87877653689646107</v>
      </c>
      <c r="CV295" s="90">
        <f t="shared" ref="CV295" si="16496">+SUM(CV216:CV294)</f>
        <v>1.3734619605636322</v>
      </c>
      <c r="CW295" s="90">
        <f t="shared" ref="CW295" si="16497">+SUM(CW216:CW294)</f>
        <v>2.0397675676368108</v>
      </c>
      <c r="CX295" s="90">
        <f t="shared" ref="CX295" si="16498">+SUM(CX216:CX294)</f>
        <v>2.7559968794456671</v>
      </c>
      <c r="CY295" s="90">
        <f t="shared" ref="CY295" si="16499">+SUM(CY216:CY294)</f>
        <v>4.3549181860347295</v>
      </c>
      <c r="CZ295" s="90">
        <f t="shared" ref="CZ295" si="16500">+SUM(CZ216:CZ294)</f>
        <v>6.3337513040544469</v>
      </c>
      <c r="DA295" s="90">
        <f t="shared" ref="DA295" si="16501">+SUM(DA216:DA294)</f>
        <v>8.5092070998469431</v>
      </c>
      <c r="DB295" s="90">
        <f t="shared" ref="DB295" si="16502">+SUM(DB216:DB294)</f>
        <v>8.6214445341322374</v>
      </c>
      <c r="DC295" s="90">
        <f t="shared" ref="DC295" si="16503">+SUM(DC216:DC294)</f>
        <v>8.6046970794138868</v>
      </c>
      <c r="DD295" s="90">
        <f t="shared" ref="DD295" si="16504">+SUM(DD216:DD294)</f>
        <v>8.7285750779375544</v>
      </c>
      <c r="DE295" s="90">
        <f t="shared" ref="DE295" si="16505">+SUM(DE216:DE294)</f>
        <v>9.0309460978970293</v>
      </c>
      <c r="DF295" s="90">
        <f t="shared" ref="DF295" si="16506">+SUM(DF216:DF294)</f>
        <v>9.5795100089280432</v>
      </c>
      <c r="DG295" s="90">
        <f t="shared" ref="DG295" si="16507">+SUM(DG216:DG294)</f>
        <v>10.609856880352165</v>
      </c>
      <c r="DH295" s="90">
        <f t="shared" ref="DH295" si="16508">+SUM(DH216:DH294)</f>
        <v>11.066182485818466</v>
      </c>
      <c r="DI295" s="90">
        <f t="shared" ref="DI295" si="16509">+SUM(DI216:DI294)</f>
        <v>11.184441113669719</v>
      </c>
      <c r="DJ295" s="90">
        <f t="shared" ref="DJ295" si="16510">+SUM(DJ216:DJ294)</f>
        <v>12.076954838242267</v>
      </c>
      <c r="DK295" s="90">
        <f t="shared" ref="DK295" si="16511">+SUM(DK216:DK294)</f>
        <v>14.181561742058088</v>
      </c>
      <c r="DL295" s="90">
        <f t="shared" ref="DL295" si="16512">+SUM(DL216:DL294)</f>
        <v>16.07512571461206</v>
      </c>
      <c r="DM295" s="90">
        <f t="shared" ref="DM295" si="16513">+SUM(DM216:DM294)</f>
        <v>17.863543578838325</v>
      </c>
      <c r="DN295" s="90">
        <f t="shared" ref="DN295" si="16514">+SUM(DN216:DN294)</f>
        <v>19.933633731456556</v>
      </c>
      <c r="DO295" s="90">
        <f t="shared" ref="DO295" si="16515">+SUM(DO216:DO294)</f>
        <v>22.238387896535173</v>
      </c>
      <c r="DP295" s="90">
        <f t="shared" ref="DP295" si="16516">+SUM(DP216:DP294)</f>
        <v>24.736060435599672</v>
      </c>
      <c r="DQ295" s="90">
        <f t="shared" ref="DQ295" si="16517">+SUM(DQ216:DQ294)</f>
        <v>26.798219303288818</v>
      </c>
      <c r="DR295" s="90">
        <f t="shared" ref="DR295" si="16518">+SUM(DR216:DR294)</f>
        <v>29.289305443198568</v>
      </c>
      <c r="DS295" s="90">
        <f t="shared" ref="DS295" si="16519">+SUM(DS216:DS294)</f>
        <v>32.204295527965058</v>
      </c>
      <c r="DT295" s="90">
        <f t="shared" ref="DT295" si="16520">+SUM(DT216:DT294)</f>
        <v>35.190714322080908</v>
      </c>
      <c r="DU295" s="90">
        <f t="shared" ref="DU295" si="16521">+SUM(DU216:DU294)</f>
        <v>39.355438620200395</v>
      </c>
      <c r="DV295" s="90">
        <f t="shared" ref="DV295" si="16522">+SUM(DV216:DV294)</f>
        <v>42.963727099353093</v>
      </c>
      <c r="DW295" s="90">
        <f t="shared" ref="DW295" si="16523">+SUM(DW216:DW294)</f>
        <v>47.71242804347122</v>
      </c>
      <c r="DX295" s="90">
        <f t="shared" ref="DX295" si="16524">+SUM(DX216:DX294)</f>
        <v>54.790928005635166</v>
      </c>
      <c r="DY295" s="90">
        <f t="shared" ref="DY295" si="16525">+SUM(DY216:DY294)</f>
        <v>61.975792206215388</v>
      </c>
      <c r="DZ295" s="90">
        <f t="shared" ref="DZ295" si="16526">+SUM(DZ216:DZ294)</f>
        <v>71.152195121043093</v>
      </c>
      <c r="EA295" s="90">
        <f t="shared" ref="EA295" si="16527">+SUM(EA216:EA294)</f>
        <v>81.392752633869151</v>
      </c>
      <c r="EB295" s="90">
        <f t="shared" ref="EB295" si="16528">+SUM(EB216:EB294)</f>
        <v>90.38076157650697</v>
      </c>
      <c r="EC295" s="90">
        <f t="shared" ref="EC295" si="16529">+SUM(EC216:EC294)</f>
        <v>104.56007883427382</v>
      </c>
      <c r="ED295" s="90">
        <f t="shared" ref="ED295" si="16530">+SUM(ED216:ED294)</f>
        <v>115.88563833938248</v>
      </c>
      <c r="EE295" s="90">
        <f t="shared" ref="EE295" si="16531">+SUM(EE216:EE294)</f>
        <v>126.61677420876899</v>
      </c>
      <c r="EF295" s="90">
        <f t="shared" ref="EF295" si="16532">+SUM(EF216:EF294)</f>
        <v>139.35676069985618</v>
      </c>
      <c r="EG295" s="90">
        <f t="shared" ref="EG295" si="16533">+SUM(EG216:EG294)</f>
        <v>154.19336696680529</v>
      </c>
      <c r="EH295" s="90">
        <f t="shared" ref="EH295" si="16534">+SUM(EH216:EH294)</f>
        <v>172.95493505319297</v>
      </c>
      <c r="EI295" s="90">
        <f t="shared" ref="EI295" si="16535">+SUM(EI216:EI294)</f>
        <v>196.90173223529038</v>
      </c>
      <c r="EJ295" s="90">
        <f t="shared" ref="EJ295" si="16536">+SUM(EJ216:EJ294)</f>
        <v>228.85458742293315</v>
      </c>
      <c r="EK295" s="90">
        <f t="shared" ref="EK295" si="16537">+SUM(EK216:EK294)</f>
        <v>267.55771512172157</v>
      </c>
      <c r="EL295" s="90">
        <f t="shared" ref="EL295" si="16538">+SUM(EL216:EL294)</f>
        <v>311.2549619084985</v>
      </c>
      <c r="EM295" s="90">
        <f t="shared" ref="EM295" si="16539">+SUM(EM216:EM294)</f>
        <v>360.36657422271804</v>
      </c>
      <c r="EN295" s="90">
        <f t="shared" ref="EN295" si="16540">+SUM(EN216:EN294)</f>
        <v>410.53904296295741</v>
      </c>
      <c r="EO295" s="90">
        <f t="shared" ref="EO295" si="16541">+SUM(EO216:EO294)</f>
        <v>467.14011784304824</v>
      </c>
      <c r="EP295" s="90">
        <f t="shared" ref="EP295" si="16542">+SUM(EP216:EP294)</f>
        <v>527.73564313356508</v>
      </c>
      <c r="EQ295" s="90">
        <f t="shared" ref="EQ295" si="16543">+SUM(EQ216:EQ294)</f>
        <v>596.47142085161977</v>
      </c>
      <c r="ER295" s="90">
        <f t="shared" ref="ER295" si="16544">+SUM(ER216:ER294)</f>
        <v>700.43521605081264</v>
      </c>
      <c r="ES295" s="90">
        <f t="shared" ref="ES295" si="16545">+SUM(ES216:ES294)</f>
        <v>814.41769321458798</v>
      </c>
      <c r="ET295" s="90">
        <f t="shared" ref="ET295" si="16546">+SUM(ET216:ET294)</f>
        <v>958.31770321459362</v>
      </c>
      <c r="EU295" s="90">
        <f t="shared" ref="EU295" si="16547">+SUM(EU216:EU294)</f>
        <v>1143.8768239557589</v>
      </c>
      <c r="EV295" s="90">
        <f t="shared" ref="EV295" si="16548">+SUM(EV216:EV294)</f>
        <v>1343.2482927520864</v>
      </c>
      <c r="EW295" s="90">
        <f t="shared" ref="EW295" si="16549">+SUM(EW216:EW294)</f>
        <v>1615.4835228503932</v>
      </c>
      <c r="EX295" s="90">
        <f t="shared" ref="EX295" si="16550">+SUM(EX216:EX294)</f>
        <v>1935.8583958640488</v>
      </c>
      <c r="EY295" s="90">
        <f t="shared" ref="EY295" si="16551">+SUM(EY216:EY294)</f>
        <v>2486.3008751665325</v>
      </c>
      <c r="EZ295" s="90">
        <f t="shared" ref="EZ295" si="16552">+SUM(EZ216:EZ294)</f>
        <v>3113.3142689922206</v>
      </c>
      <c r="FA295" s="90">
        <f t="shared" ref="FA295" si="16553">+SUM(FA216:FA294)</f>
        <v>3819.7145139302888</v>
      </c>
      <c r="FB295" s="90">
        <f t="shared" ref="FB295" si="16554">+SUM(FB216:FB294)</f>
        <v>4440.54833387898</v>
      </c>
      <c r="FC295" s="90" t="e">
        <f t="shared" ref="FC295" si="16555">+SUM(FC216:FC294)</f>
        <v>#DIV/0!</v>
      </c>
      <c r="FD295" s="90" t="e">
        <f t="shared" ref="FD295" si="16556">+SUM(FD216:FD294)</f>
        <v>#DIV/0!</v>
      </c>
      <c r="FE295" s="90" t="e">
        <f t="shared" ref="FE295" si="16557">+SUM(FE216:FE294)</f>
        <v>#DIV/0!</v>
      </c>
      <c r="FF295" s="90" t="e">
        <f t="shared" ref="FF295" si="16558">+SUM(FF216:FF294)</f>
        <v>#DIV/0!</v>
      </c>
      <c r="FG295" s="90" t="e">
        <f t="shared" ref="FG295" si="16559">+SUM(FG216:FG294)</f>
        <v>#DIV/0!</v>
      </c>
      <c r="FH295" s="90" t="e">
        <f t="shared" ref="FH295" si="16560">+SUM(FH216:FH294)</f>
        <v>#DIV/0!</v>
      </c>
      <c r="FI295" s="90" t="e">
        <f t="shared" ref="FI295" si="16561">+SUM(FI216:FI294)</f>
        <v>#DIV/0!</v>
      </c>
      <c r="FJ295" s="90" t="e">
        <f t="shared" ref="FJ295" si="16562">+SUM(FJ216:FJ294)</f>
        <v>#DIV/0!</v>
      </c>
      <c r="FK295" s="90" t="e">
        <f t="shared" ref="FK295" si="16563">+SUM(FK216:FK294)</f>
        <v>#DIV/0!</v>
      </c>
      <c r="FL295" s="90" t="e">
        <f t="shared" ref="FL295" si="16564">+SUM(FL216:FL294)</f>
        <v>#DIV/0!</v>
      </c>
      <c r="FM295" s="90" t="e">
        <f t="shared" ref="FM295" si="16565">+SUM(FM216:FM294)</f>
        <v>#DIV/0!</v>
      </c>
      <c r="FN295" s="90" t="e">
        <f t="shared" ref="FN295" si="16566">+SUM(FN216:FN294)</f>
        <v>#DIV/0!</v>
      </c>
      <c r="FO295" s="90" t="e">
        <f t="shared" ref="FO295" si="16567">+SUM(FO216:FO294)</f>
        <v>#DIV/0!</v>
      </c>
      <c r="FP295" s="90" t="e">
        <f t="shared" ref="FP295" si="16568">+SUM(FP216:FP294)</f>
        <v>#DIV/0!</v>
      </c>
      <c r="FQ295" s="90" t="e">
        <f t="shared" ref="FQ295" si="16569">+SUM(FQ216:FQ294)</f>
        <v>#DIV/0!</v>
      </c>
      <c r="FR295" s="90" t="e">
        <f t="shared" ref="FR295" si="16570">+SUM(FR216:FR294)</f>
        <v>#DIV/0!</v>
      </c>
      <c r="FS295" s="90" t="e">
        <f t="shared" ref="FS295" si="16571">+SUM(FS216:FS294)</f>
        <v>#DIV/0!</v>
      </c>
      <c r="FT295" s="82"/>
      <c r="FU295" s="82"/>
    </row>
    <row r="296" spans="1:257">
      <c r="A296" s="98" t="s">
        <v>322</v>
      </c>
      <c r="B296" s="102"/>
      <c r="C296" s="102"/>
      <c r="D296" s="98"/>
      <c r="E296" s="102"/>
      <c r="F296" s="102"/>
      <c r="G296" s="102"/>
      <c r="H296" s="102"/>
      <c r="I296" s="102"/>
      <c r="J296" s="102"/>
      <c r="K296" s="102"/>
      <c r="L296" s="102"/>
      <c r="M296" s="98">
        <f>+D216</f>
        <v>0.38686798425813274</v>
      </c>
      <c r="N296" s="98">
        <f>+D217</f>
        <v>0.23697527413311137</v>
      </c>
      <c r="O296" s="98">
        <f>+D218</f>
        <v>0.33331422281791495</v>
      </c>
      <c r="P296" s="98">
        <f>+D219</f>
        <v>0.56498754661888817</v>
      </c>
      <c r="Q296" s="98">
        <f>+D220</f>
        <v>0.77618256391826912</v>
      </c>
      <c r="R296" s="98">
        <f>+D221</f>
        <v>0.87941071721980069</v>
      </c>
      <c r="S296" s="98">
        <f>+D222</f>
        <v>1.8194010569447163</v>
      </c>
      <c r="T296" s="98">
        <f>+D223</f>
        <v>2.3272265729024961</v>
      </c>
      <c r="U296" s="98">
        <f>+D224</f>
        <v>2.682155900116852</v>
      </c>
      <c r="V296" s="98">
        <f>+D225</f>
        <v>0.79297400227304782</v>
      </c>
      <c r="W296" s="98">
        <f>+D226</f>
        <v>0.67296810801222995</v>
      </c>
      <c r="X296" s="98">
        <f>+D227</f>
        <v>0.8122537648767777</v>
      </c>
      <c r="Y296" s="98">
        <f>+D228</f>
        <v>1.0006570261944807</v>
      </c>
      <c r="Z296" s="98">
        <f>+D229</f>
        <v>1.2710395988627736</v>
      </c>
      <c r="AA296" s="98">
        <f>+D230</f>
        <v>1.796707672138365</v>
      </c>
      <c r="AB296" s="98">
        <f>+D231</f>
        <v>1.3051141558944737</v>
      </c>
      <c r="AC296" s="98">
        <f>+D232</f>
        <v>1.0035532267167291</v>
      </c>
      <c r="AD296" s="98">
        <f>+D233</f>
        <v>1.7872690136661267</v>
      </c>
      <c r="AE296" s="98">
        <f>+D234</f>
        <v>3.0707632908752029</v>
      </c>
      <c r="AF296" s="98">
        <f>+D235</f>
        <v>3.0280889119186178</v>
      </c>
      <c r="AG296" s="98">
        <f>+D236</f>
        <v>3.0744279213952308</v>
      </c>
      <c r="AH296" s="98">
        <f>+D237</f>
        <v>3.4991736389252943</v>
      </c>
      <c r="AI296" s="98">
        <f>+D238</f>
        <v>3.8994448635951398</v>
      </c>
      <c r="AJ296" s="98">
        <f>+D239</f>
        <v>4.2767435707873149</v>
      </c>
      <c r="AK296" s="98">
        <f>+D240</f>
        <v>4.0410437025371158</v>
      </c>
      <c r="AL296" s="98">
        <f>+D241</f>
        <v>4.6349436841728542</v>
      </c>
      <c r="AM296" s="98">
        <f>+D242</f>
        <v>5.2581345202223702</v>
      </c>
      <c r="AN296" s="98">
        <f>+D243</f>
        <v>5.5627624363530552</v>
      </c>
      <c r="AO296" s="98">
        <f>+D244</f>
        <v>6.9799814438859595</v>
      </c>
      <c r="AP296" s="98">
        <f>+D245</f>
        <v>6.7567235687687308</v>
      </c>
      <c r="AQ296" s="98">
        <f>+D246</f>
        <v>8.185799112066368</v>
      </c>
      <c r="AR296" s="98">
        <f>+D247</f>
        <v>10.895494205641645</v>
      </c>
      <c r="AS296" s="98">
        <f>+D248</f>
        <v>11.568138441031035</v>
      </c>
      <c r="AT296" s="98">
        <f>+D249</f>
        <v>14.134466291324937</v>
      </c>
      <c r="AU296" s="98">
        <f>+D250</f>
        <v>15.932733122509491</v>
      </c>
      <c r="AV296" s="98">
        <f>+D251</f>
        <v>15.499429153347346</v>
      </c>
      <c r="AW296" s="98">
        <f>+D252</f>
        <v>21.409778183887411</v>
      </c>
      <c r="AX296" s="98">
        <f>+D253</f>
        <v>19.690365811850572</v>
      </c>
      <c r="AY296" s="98">
        <f>+D254</f>
        <v>20.00198693653709</v>
      </c>
      <c r="AZ296" s="98">
        <f>+D255</f>
        <v>22.869328427788698</v>
      </c>
      <c r="BA296" s="98">
        <f>+D256</f>
        <v>25.98514712293758</v>
      </c>
      <c r="BB296" s="98">
        <f>+D257</f>
        <v>31.097037443732134</v>
      </c>
      <c r="BC296" s="98">
        <f>+D258</f>
        <v>37.783191986352811</v>
      </c>
      <c r="BD296" s="98">
        <f>+D259</f>
        <v>47.704993766465989</v>
      </c>
      <c r="BE296" s="98">
        <f>+D260</f>
        <v>57.011494692623103</v>
      </c>
      <c r="BF296" s="98">
        <f>+D261</f>
        <v>65.101863996514652</v>
      </c>
      <c r="BG296" s="98">
        <f>+D262</f>
        <v>74.012009266899383</v>
      </c>
      <c r="BH296" s="98">
        <f>+D263</f>
        <v>79.001794678056839</v>
      </c>
      <c r="BI296" s="98">
        <f>+D264</f>
        <v>89.444198317127473</v>
      </c>
      <c r="BJ296" s="98">
        <f>+D265</f>
        <v>97.966734717960648</v>
      </c>
      <c r="BK296" s="98">
        <f>+D266</f>
        <v>110.96061265306844</v>
      </c>
      <c r="BL296" s="98">
        <f>+D267</f>
        <v>151.68517403967255</v>
      </c>
      <c r="BM296" s="98">
        <f>+D268</f>
        <v>170.02244964421197</v>
      </c>
      <c r="BN296" s="98">
        <f>+D269</f>
        <v>209.06216382340784</v>
      </c>
      <c r="BO296" s="98">
        <f>+D270</f>
        <v>262.23654180719882</v>
      </c>
      <c r="BP296" s="98">
        <f>+D271</f>
        <v>290.89521609739188</v>
      </c>
      <c r="BQ296" s="98">
        <f>+D272</f>
        <v>379.72323324094958</v>
      </c>
      <c r="BR296" s="98">
        <f>+D273</f>
        <v>449.64954883523194</v>
      </c>
      <c r="BS296" s="98">
        <f>+D274</f>
        <v>705.35263447101397</v>
      </c>
      <c r="BT296" s="98">
        <f>+D275</f>
        <v>825.92972835225169</v>
      </c>
      <c r="BU296" s="98">
        <f>+D276</f>
        <v>955.47579490242413</v>
      </c>
      <c r="BV296" s="98">
        <f>+D277</f>
        <v>926.42354376633818</v>
      </c>
      <c r="BW296" s="98" t="e">
        <f>+D278</f>
        <v>#DIV/0!</v>
      </c>
      <c r="BX296" s="98" t="e">
        <f>+D279</f>
        <v>#DIV/0!</v>
      </c>
      <c r="BY296" s="98" t="e">
        <f>+D280</f>
        <v>#DIV/0!</v>
      </c>
      <c r="BZ296" s="98" t="e">
        <f>+D281</f>
        <v>#DIV/0!</v>
      </c>
      <c r="CA296" s="98" t="e">
        <f>+D282</f>
        <v>#DIV/0!</v>
      </c>
      <c r="CB296" s="239" t="e">
        <f>+D283</f>
        <v>#DIV/0!</v>
      </c>
      <c r="CC296" s="239" t="e">
        <f>+D284</f>
        <v>#DIV/0!</v>
      </c>
      <c r="CD296" s="239" t="e">
        <f>+D285</f>
        <v>#DIV/0!</v>
      </c>
      <c r="CE296" s="239" t="e">
        <f>+D286</f>
        <v>#DIV/0!</v>
      </c>
      <c r="CF296" s="239" t="e">
        <f>+D287</f>
        <v>#DIV/0!</v>
      </c>
      <c r="CG296" s="239" t="e">
        <f>+D288</f>
        <v>#DIV/0!</v>
      </c>
      <c r="CH296" s="239" t="e">
        <f>+D289</f>
        <v>#DIV/0!</v>
      </c>
      <c r="CI296" s="239" t="e">
        <f>+D290</f>
        <v>#DIV/0!</v>
      </c>
      <c r="CJ296" s="239" t="e">
        <f>+D291</f>
        <v>#DIV/0!</v>
      </c>
      <c r="CK296" s="239" t="e">
        <f>+D292</f>
        <v>#DIV/0!</v>
      </c>
      <c r="CL296" s="98" t="e">
        <f>+D293</f>
        <v>#DIV/0!</v>
      </c>
      <c r="CM296" s="239" t="e">
        <f>+D294</f>
        <v>#DIV/0!</v>
      </c>
      <c r="CN296" s="239"/>
      <c r="CO296" s="239"/>
      <c r="CP296" s="102"/>
      <c r="CQ296" s="102"/>
      <c r="CR296" s="104" t="s">
        <v>189</v>
      </c>
      <c r="CS296" s="241">
        <f>+M296</f>
        <v>0.38686798425813274</v>
      </c>
      <c r="CT296" s="241">
        <f t="shared" ref="CT296" si="16572">+N296</f>
        <v>0.23697527413311137</v>
      </c>
      <c r="CU296" s="241">
        <f t="shared" ref="CU296" si="16573">+O296</f>
        <v>0.33331422281791495</v>
      </c>
      <c r="CV296" s="241">
        <f t="shared" ref="CV296" si="16574">+P296</f>
        <v>0.56498754661888817</v>
      </c>
      <c r="CW296" s="241">
        <f t="shared" ref="CW296" si="16575">+Q296</f>
        <v>0.77618256391826912</v>
      </c>
      <c r="CX296" s="241">
        <f t="shared" ref="CX296" si="16576">+R296</f>
        <v>0.87941071721980069</v>
      </c>
      <c r="CY296" s="241">
        <f t="shared" ref="CY296" si="16577">+S296</f>
        <v>1.8194010569447163</v>
      </c>
      <c r="CZ296" s="241">
        <f t="shared" ref="CZ296" si="16578">+T296</f>
        <v>2.3272265729024961</v>
      </c>
      <c r="DA296" s="241">
        <f t="shared" ref="DA296" si="16579">+U296</f>
        <v>2.682155900116852</v>
      </c>
      <c r="DB296" s="241">
        <f t="shared" ref="DB296" si="16580">+V296</f>
        <v>0.79297400227304782</v>
      </c>
      <c r="DC296" s="241">
        <f t="shared" ref="DC296" si="16581">+W296</f>
        <v>0.67296810801222995</v>
      </c>
      <c r="DD296" s="241">
        <f t="shared" ref="DD296" si="16582">+X296</f>
        <v>0.8122537648767777</v>
      </c>
      <c r="DE296" s="241">
        <f t="shared" ref="DE296" si="16583">+Y296</f>
        <v>1.0006570261944807</v>
      </c>
      <c r="DF296" s="241">
        <f t="shared" ref="DF296" si="16584">+Z296</f>
        <v>1.2710395988627736</v>
      </c>
      <c r="DG296" s="241">
        <f t="shared" ref="DG296" si="16585">+AA296</f>
        <v>1.796707672138365</v>
      </c>
      <c r="DH296" s="241">
        <f t="shared" ref="DH296" si="16586">+AB296</f>
        <v>1.3051141558944737</v>
      </c>
      <c r="DI296" s="241">
        <f t="shared" ref="DI296" si="16587">+AC296</f>
        <v>1.0035532267167291</v>
      </c>
      <c r="DJ296" s="241">
        <f t="shared" ref="DJ296" si="16588">+AD296</f>
        <v>1.7872690136661267</v>
      </c>
      <c r="DK296" s="241">
        <f t="shared" ref="DK296" si="16589">+AE296</f>
        <v>3.0707632908752029</v>
      </c>
      <c r="DL296" s="241">
        <f t="shared" ref="DL296" si="16590">+AF296</f>
        <v>3.0280889119186178</v>
      </c>
      <c r="DM296" s="241">
        <f t="shared" ref="DM296" si="16591">+AG296</f>
        <v>3.0744279213952308</v>
      </c>
      <c r="DN296" s="241">
        <f t="shared" ref="DN296" si="16592">+AH296</f>
        <v>3.4991736389252943</v>
      </c>
      <c r="DO296" s="241">
        <f t="shared" ref="DO296" si="16593">+AI296</f>
        <v>3.8994448635951398</v>
      </c>
      <c r="DP296" s="241">
        <f t="shared" ref="DP296" si="16594">+AJ296</f>
        <v>4.2767435707873149</v>
      </c>
      <c r="DQ296" s="241">
        <f t="shared" ref="DQ296" si="16595">+AK296</f>
        <v>4.0410437025371158</v>
      </c>
      <c r="DR296" s="241">
        <f t="shared" ref="DR296" si="16596">+AL296</f>
        <v>4.6349436841728542</v>
      </c>
      <c r="DS296" s="241">
        <f t="shared" ref="DS296" si="16597">+AM296</f>
        <v>5.2581345202223702</v>
      </c>
      <c r="DT296" s="241">
        <f t="shared" ref="DT296" si="16598">+AN296</f>
        <v>5.5627624363530552</v>
      </c>
      <c r="DU296" s="241">
        <f t="shared" ref="DU296" si="16599">+AO296</f>
        <v>6.9799814438859595</v>
      </c>
      <c r="DV296" s="241">
        <f t="shared" ref="DV296" si="16600">+AP296</f>
        <v>6.7567235687687308</v>
      </c>
      <c r="DW296" s="241">
        <f t="shared" ref="DW296" si="16601">+AQ296</f>
        <v>8.185799112066368</v>
      </c>
      <c r="DX296" s="241">
        <f t="shared" ref="DX296" si="16602">+AR296</f>
        <v>10.895494205641645</v>
      </c>
      <c r="DY296" s="241">
        <f t="shared" ref="DY296" si="16603">+AS296</f>
        <v>11.568138441031035</v>
      </c>
      <c r="DZ296" s="241">
        <f t="shared" ref="DZ296" si="16604">+AT296</f>
        <v>14.134466291324937</v>
      </c>
      <c r="EA296" s="241">
        <f t="shared" ref="EA296" si="16605">+AU296</f>
        <v>15.932733122509491</v>
      </c>
      <c r="EB296" s="241">
        <f t="shared" ref="EB296" si="16606">+AV296</f>
        <v>15.499429153347346</v>
      </c>
      <c r="EC296" s="241">
        <f t="shared" ref="EC296" si="16607">+AW296</f>
        <v>21.409778183887411</v>
      </c>
      <c r="ED296" s="241">
        <f t="shared" ref="ED296" si="16608">+AX296</f>
        <v>19.690365811850572</v>
      </c>
      <c r="EE296" s="241">
        <f t="shared" ref="EE296" si="16609">+AY296</f>
        <v>20.00198693653709</v>
      </c>
      <c r="EF296" s="241">
        <f t="shared" ref="EF296" si="16610">+AZ296</f>
        <v>22.869328427788698</v>
      </c>
      <c r="EG296" s="241">
        <f t="shared" ref="EG296" si="16611">+BA296</f>
        <v>25.98514712293758</v>
      </c>
      <c r="EH296" s="241">
        <f t="shared" ref="EH296" si="16612">+BB296</f>
        <v>31.097037443732134</v>
      </c>
      <c r="EI296" s="241">
        <f t="shared" ref="EI296" si="16613">+BC296</f>
        <v>37.783191986352811</v>
      </c>
      <c r="EJ296" s="241">
        <f t="shared" ref="EJ296" si="16614">+BD296</f>
        <v>47.704993766465989</v>
      </c>
      <c r="EK296" s="241">
        <f t="shared" ref="EK296" si="16615">+BE296</f>
        <v>57.011494692623103</v>
      </c>
      <c r="EL296" s="241">
        <f t="shared" ref="EL296" si="16616">+BF296</f>
        <v>65.101863996514652</v>
      </c>
      <c r="EM296" s="241">
        <f t="shared" ref="EM296" si="16617">+BG296</f>
        <v>74.012009266899383</v>
      </c>
      <c r="EN296" s="241">
        <f t="shared" ref="EN296" si="16618">+BH296</f>
        <v>79.001794678056839</v>
      </c>
      <c r="EO296" s="241">
        <f t="shared" ref="EO296" si="16619">+BI296</f>
        <v>89.444198317127473</v>
      </c>
      <c r="EP296" s="241">
        <f t="shared" ref="EP296" si="16620">+BJ296</f>
        <v>97.966734717960648</v>
      </c>
      <c r="EQ296" s="241">
        <f t="shared" ref="EQ296" si="16621">+BK296</f>
        <v>110.96061265306844</v>
      </c>
      <c r="ER296" s="241">
        <f t="shared" ref="ER296" si="16622">+BL296</f>
        <v>151.68517403967255</v>
      </c>
      <c r="ES296" s="241">
        <f t="shared" ref="ES296" si="16623">+BM296</f>
        <v>170.02244964421197</v>
      </c>
      <c r="ET296" s="241">
        <f t="shared" ref="ET296" si="16624">+BN296</f>
        <v>209.06216382340784</v>
      </c>
      <c r="EU296" s="241">
        <f t="shared" ref="EU296" si="16625">+BO296</f>
        <v>262.23654180719882</v>
      </c>
      <c r="EV296" s="241">
        <f t="shared" ref="EV296" si="16626">+BP296</f>
        <v>290.89521609739188</v>
      </c>
      <c r="EW296" s="241">
        <f t="shared" ref="EW296" si="16627">+BQ296</f>
        <v>379.72323324094958</v>
      </c>
      <c r="EX296" s="241">
        <f t="shared" ref="EX296" si="16628">+BR296</f>
        <v>449.64954883523194</v>
      </c>
      <c r="EY296" s="241">
        <f t="shared" ref="EY296" si="16629">+BS296</f>
        <v>705.35263447101397</v>
      </c>
      <c r="EZ296" s="241">
        <f t="shared" ref="EZ296" si="16630">+BT296</f>
        <v>825.92972835225169</v>
      </c>
      <c r="FA296" s="241">
        <f t="shared" ref="FA296" si="16631">+BU296</f>
        <v>955.47579490242413</v>
      </c>
      <c r="FB296" s="241">
        <f t="shared" ref="FB296" si="16632">+BV296</f>
        <v>926.42354376633818</v>
      </c>
      <c r="FC296" s="241" t="e">
        <f t="shared" ref="FC296" si="16633">+BW296</f>
        <v>#DIV/0!</v>
      </c>
      <c r="FD296" s="241" t="e">
        <f t="shared" ref="FD296" si="16634">+BX296</f>
        <v>#DIV/0!</v>
      </c>
      <c r="FE296" s="241" t="e">
        <f t="shared" ref="FE296" si="16635">+BY296</f>
        <v>#DIV/0!</v>
      </c>
      <c r="FF296" s="241" t="e">
        <f t="shared" ref="FF296" si="16636">+BZ296</f>
        <v>#DIV/0!</v>
      </c>
      <c r="FG296" s="241" t="e">
        <f t="shared" ref="FG296" si="16637">+CA296</f>
        <v>#DIV/0!</v>
      </c>
      <c r="FH296" s="241" t="e">
        <f t="shared" ref="FH296" si="16638">+CB296</f>
        <v>#DIV/0!</v>
      </c>
      <c r="FI296" s="241" t="e">
        <f t="shared" ref="FI296" si="16639">+CC296</f>
        <v>#DIV/0!</v>
      </c>
      <c r="FJ296" s="241" t="e">
        <f t="shared" ref="FJ296" si="16640">+CD296</f>
        <v>#DIV/0!</v>
      </c>
      <c r="FK296" s="241" t="e">
        <f t="shared" ref="FK296" si="16641">+CE296</f>
        <v>#DIV/0!</v>
      </c>
      <c r="FL296" s="241" t="e">
        <f t="shared" ref="FL296" si="16642">+CF296</f>
        <v>#DIV/0!</v>
      </c>
      <c r="FM296" s="241" t="e">
        <f t="shared" ref="FM296" si="16643">+CG296</f>
        <v>#DIV/0!</v>
      </c>
      <c r="FN296" s="241" t="e">
        <f t="shared" ref="FN296" si="16644">+CH296</f>
        <v>#DIV/0!</v>
      </c>
      <c r="FO296" s="241" t="e">
        <f t="shared" ref="FO296" si="16645">+CI296</f>
        <v>#DIV/0!</v>
      </c>
      <c r="FP296" s="241" t="e">
        <f t="shared" ref="FP296" si="16646">+CJ296</f>
        <v>#DIV/0!</v>
      </c>
      <c r="FQ296" s="241" t="e">
        <f t="shared" ref="FQ296" si="16647">+CK296</f>
        <v>#DIV/0!</v>
      </c>
      <c r="FR296" s="241" t="e">
        <f t="shared" ref="FR296" si="16648">+CL296</f>
        <v>#DIV/0!</v>
      </c>
      <c r="FS296" s="241" t="e">
        <f t="shared" ref="FS296" si="16649">+CM296</f>
        <v>#DIV/0!</v>
      </c>
      <c r="FT296" s="82"/>
      <c r="FU296" s="82"/>
    </row>
    <row r="297" spans="1:257">
      <c r="A297" s="79" t="s">
        <v>416</v>
      </c>
      <c r="M297" s="240">
        <f>+M295</f>
        <v>0.38685573166864579</v>
      </c>
      <c r="N297" s="90">
        <f>+N295-(N296/2)</f>
        <v>0.50141679998302058</v>
      </c>
      <c r="O297" s="90">
        <f t="shared" ref="O297" si="16650">+O295-(O296/2)</f>
        <v>0.78014223325772258</v>
      </c>
      <c r="P297" s="90">
        <f t="shared" ref="P297" si="16651">+P295-(P296/2)</f>
        <v>1.2193370681683358</v>
      </c>
      <c r="Q297" s="90">
        <f t="shared" ref="Q297" si="16652">+Q295-(Q296/2)</f>
        <v>1.8739873006165251</v>
      </c>
      <c r="R297" s="90">
        <f t="shared" ref="R297" si="16653">+R295-(R296/2)</f>
        <v>2.6775685329436256</v>
      </c>
      <c r="S297" s="90">
        <f t="shared" ref="S297" si="16654">+S295-(S296/2)</f>
        <v>3.9931622780286569</v>
      </c>
      <c r="T297" s="90">
        <f t="shared" ref="T297" si="16655">+T295-(T296/2)</f>
        <v>6.0132438711004212</v>
      </c>
      <c r="U297" s="90">
        <f t="shared" ref="U297" si="16656">+U295-(U296/2)</f>
        <v>8.4395437265492461</v>
      </c>
      <c r="V297" s="90">
        <f t="shared" ref="V297" si="16657">+V295-(V296/2)</f>
        <v>10.069200860946495</v>
      </c>
      <c r="W297" s="90">
        <f t="shared" ref="W297" si="16658">+W295-(W296/2)</f>
        <v>10.682744232687723</v>
      </c>
      <c r="X297" s="90">
        <f t="shared" ref="X297" si="16659">+X295-(X296/2)</f>
        <v>11.294727105534232</v>
      </c>
      <c r="Y297" s="90">
        <f t="shared" ref="Y297" si="16660">+Y295-(Y296/2)</f>
        <v>12.056812434563849</v>
      </c>
      <c r="Z297" s="90">
        <f t="shared" ref="Z297" si="16661">+Z295-(Z296/2)</f>
        <v>13.031140472056048</v>
      </c>
      <c r="AA297" s="90">
        <f t="shared" ref="AA297" si="16662">+AA295-(AA296/2)</f>
        <v>14.381645063744289</v>
      </c>
      <c r="AB297" s="90">
        <f t="shared" ref="AB297" si="16663">+AB295-(AB296/2)</f>
        <v>15.719547706778894</v>
      </c>
      <c r="AC297" s="90">
        <f t="shared" ref="AC297" si="16664">+AC295-(AC296/2)</f>
        <v>16.633043488351447</v>
      </c>
      <c r="AD297" s="90">
        <f t="shared" ref="AD297" si="16665">+AD295-(AD296/2)</f>
        <v>17.759166716464886</v>
      </c>
      <c r="AE297" s="90">
        <f t="shared" ref="AE297" si="16666">+AE295-(AE296/2)</f>
        <v>19.878343468983275</v>
      </c>
      <c r="AF297" s="90">
        <f t="shared" ref="AF297" si="16667">+AF295-(AF296/2)</f>
        <v>22.559583327283377</v>
      </c>
      <c r="AG297" s="90">
        <f t="shared" ref="AG297" si="16668">+AG295-(AG296/2)</f>
        <v>25.179207484201768</v>
      </c>
      <c r="AH297" s="90">
        <f t="shared" ref="AH297" si="16669">+AH295-(AH296/2)</f>
        <v>27.964683392231574</v>
      </c>
      <c r="AI297" s="90">
        <f t="shared" ref="AI297" si="16670">+AI295-(AI296/2)</f>
        <v>31.082905658444187</v>
      </c>
      <c r="AJ297" s="90">
        <f t="shared" ref="AJ297" si="16671">+AJ295-(AJ296/2)</f>
        <v>34.500518483500343</v>
      </c>
      <c r="AK297" s="90">
        <f t="shared" ref="AK297" si="16672">+AK295-(AK296/2)</f>
        <v>37.890649227666835</v>
      </c>
      <c r="AL297" s="90">
        <f t="shared" ref="AL297" si="16673">+AL295-(AL296/2)</f>
        <v>41.359650912256562</v>
      </c>
      <c r="AM297" s="90">
        <f t="shared" ref="AM297" si="16674">+AM295-(AM296/2)</f>
        <v>45.327771370954068</v>
      </c>
      <c r="AN297" s="90">
        <f t="shared" ref="AN297" si="16675">+AN295-(AN296/2)</f>
        <v>49.64194842622868</v>
      </c>
      <c r="AO297" s="90">
        <f t="shared" ref="AO297" si="16676">+AO295-(AO296/2)</f>
        <v>54.694965628575211</v>
      </c>
      <c r="AP297" s="90">
        <f t="shared" ref="AP297" si="16677">+AP295-(AP296/2)</f>
        <v>60.208354591167449</v>
      </c>
      <c r="AQ297" s="90">
        <f t="shared" ref="AQ297" si="16678">+AQ295-(AQ296/2)</f>
        <v>66.190314818092247</v>
      </c>
      <c r="AR297" s="90">
        <f t="shared" ref="AR297" si="16679">+AR295-(AR296/2)</f>
        <v>74.093023036988725</v>
      </c>
      <c r="AS297" s="90">
        <f t="shared" ref="AS297" si="16680">+AS295-(AS296/2)</f>
        <v>83.51031717006353</v>
      </c>
      <c r="AT297" s="90">
        <f t="shared" ref="AT297" si="16681">+AT295-(AT296/2)</f>
        <v>94.361404035653692</v>
      </c>
      <c r="AU297" s="90">
        <f t="shared" ref="AU297" si="16682">+AU295-(AU296/2)</f>
        <v>107.17910081006309</v>
      </c>
      <c r="AV297" s="90">
        <f t="shared" ref="AV297" si="16683">+AV295-(AV296/2)</f>
        <v>120.43877247082123</v>
      </c>
      <c r="AW297" s="90">
        <f t="shared" ref="AW297" si="16684">+AW295-(AW296/2)</f>
        <v>136.19118670855687</v>
      </c>
      <c r="AX297" s="90">
        <f t="shared" ref="AX297" si="16685">+AX295-(AX296/2)</f>
        <v>153.72178562077517</v>
      </c>
      <c r="AY297" s="90">
        <f t="shared" ref="AY297" si="16686">+AY295-(AY296/2)</f>
        <v>170.23288368321386</v>
      </c>
      <c r="AZ297" s="90">
        <f t="shared" ref="AZ297" si="16687">+AZ295-(AZ296/2)</f>
        <v>187.99694405158633</v>
      </c>
      <c r="BA297" s="90">
        <f t="shared" ref="BA297" si="16688">+BA295-(BA296/2)</f>
        <v>208.36710014642713</v>
      </c>
      <c r="BB297" s="90">
        <f t="shared" ref="BB297" si="16689">+BB295-(BB296/2)</f>
        <v>232.41145215532137</v>
      </c>
      <c r="BC297" s="90">
        <f t="shared" ref="BC297" si="16690">+BC295-(BC296/2)</f>
        <v>261.83815027538492</v>
      </c>
      <c r="BD297" s="90">
        <f t="shared" ref="BD297" si="16691">+BD295-(BD296/2)</f>
        <v>298.95596054964597</v>
      </c>
      <c r="BE297" s="90">
        <f t="shared" ref="BE297" si="16692">+BE295-(BE296/2)</f>
        <v>344.94241288090325</v>
      </c>
      <c r="BF297" s="90">
        <f t="shared" ref="BF297" si="16693">+BF295-(BF296/2)</f>
        <v>398.75041673937653</v>
      </c>
      <c r="BG297" s="90">
        <f t="shared" ref="BG297" si="16694">+BG295-(BG296/2)</f>
        <v>460.05720216818202</v>
      </c>
      <c r="BH297" s="90">
        <f t="shared" ref="BH297" si="16695">+BH295-(BH296/2)</f>
        <v>527.17382339272126</v>
      </c>
      <c r="BI297" s="90">
        <f t="shared" ref="BI297" si="16696">+BI295-(BI296/2)</f>
        <v>600.76033796383479</v>
      </c>
      <c r="BJ297" s="90">
        <f t="shared" ref="BJ297" si="16697">+BJ295-(BJ296/2)</f>
        <v>682.41533718757773</v>
      </c>
      <c r="BK297" s="90">
        <f t="shared" ref="BK297" si="16698">+BK295-(BK296/2)</f>
        <v>773.25734185239799</v>
      </c>
      <c r="BL297" s="90">
        <f t="shared" ref="BL297" si="16699">+BL295-(BL296/2)</f>
        <v>889.17501261283849</v>
      </c>
      <c r="BM297" s="90">
        <f t="shared" ref="BM297" si="16700">+BM295-(BM296/2)</f>
        <v>1032.3372817762811</v>
      </c>
      <c r="BN297" s="90">
        <f t="shared" ref="BN297" si="16701">+BN295-(BN296/2)</f>
        <v>1201.6056716126409</v>
      </c>
      <c r="BO297" s="90">
        <f t="shared" ref="BO297" si="16702">+BO295-(BO296/2)</f>
        <v>1413.8774132599342</v>
      </c>
      <c r="BP297" s="90">
        <f t="shared" ref="BP297" si="16703">+BP295-(BP296/2)</f>
        <v>1663.275887363186</v>
      </c>
      <c r="BQ297" s="90">
        <f t="shared" ref="BQ297" si="16704">+BQ295-(BQ296/2)</f>
        <v>1967.1581230455417</v>
      </c>
      <c r="BR297" s="90">
        <f t="shared" ref="BR297" si="16705">+BR295-(BR296/2)</f>
        <v>2345.0531066770427</v>
      </c>
      <c r="BS297" s="90">
        <f t="shared" ref="BS297" si="16706">+BS295-(BS296/2)</f>
        <v>2879.4321247955286</v>
      </c>
      <c r="BT297" s="90">
        <f t="shared" ref="BT297" si="16707">+BT295-(BT296/2)</f>
        <v>3592.7339474016208</v>
      </c>
      <c r="BU297" s="90">
        <f t="shared" ref="BU297" si="16708">+BU295-(BU296/2)</f>
        <v>4420.2592479955219</v>
      </c>
      <c r="BV297" s="90">
        <f t="shared" ref="BV297" si="16709">+BV295-(BV296/2)</f>
        <v>5285.4070333074287</v>
      </c>
      <c r="BW297" s="90" t="e">
        <f t="shared" ref="BW297" si="16710">+BW295-(BW296/2)</f>
        <v>#DIV/0!</v>
      </c>
      <c r="BX297" s="90" t="e">
        <f t="shared" ref="BX297" si="16711">+BX295-(BX296/2)</f>
        <v>#DIV/0!</v>
      </c>
      <c r="BY297" s="90" t="e">
        <f t="shared" ref="BY297" si="16712">+BY295-(BY296/2)</f>
        <v>#DIV/0!</v>
      </c>
      <c r="BZ297" s="90" t="e">
        <f t="shared" ref="BZ297" si="16713">+BZ295-(BZ296/2)</f>
        <v>#DIV/0!</v>
      </c>
      <c r="CA297" s="90" t="e">
        <f t="shared" ref="CA297" si="16714">+CA295-(CA296/2)</f>
        <v>#DIV/0!</v>
      </c>
      <c r="CB297" s="90" t="e">
        <f t="shared" ref="CB297" si="16715">+CB295-(CB296/2)</f>
        <v>#DIV/0!</v>
      </c>
      <c r="CC297" s="90" t="e">
        <f t="shared" ref="CC297" si="16716">+CC295-(CC296/2)</f>
        <v>#DIV/0!</v>
      </c>
      <c r="CD297" s="90" t="e">
        <f t="shared" ref="CD297" si="16717">+CD295-(CD296/2)</f>
        <v>#DIV/0!</v>
      </c>
      <c r="CE297" s="90" t="e">
        <f t="shared" ref="CE297" si="16718">+CE295-(CE296/2)</f>
        <v>#DIV/0!</v>
      </c>
      <c r="CF297" s="90" t="e">
        <f t="shared" ref="CF297" si="16719">+CF295-(CF296/2)</f>
        <v>#DIV/0!</v>
      </c>
      <c r="CG297" s="90" t="e">
        <f t="shared" ref="CG297" si="16720">+CG295-(CG296/2)</f>
        <v>#DIV/0!</v>
      </c>
      <c r="CH297" s="90" t="e">
        <f t="shared" ref="CH297" si="16721">+CH295-(CH296/2)</f>
        <v>#DIV/0!</v>
      </c>
      <c r="CI297" s="90" t="e">
        <f t="shared" ref="CI297" si="16722">+CI295-(CI296/2)</f>
        <v>#DIV/0!</v>
      </c>
      <c r="CJ297" s="90" t="e">
        <f t="shared" ref="CJ297" si="16723">+CJ295-(CJ296/2)</f>
        <v>#DIV/0!</v>
      </c>
      <c r="CK297" s="90" t="e">
        <f t="shared" ref="CK297" si="16724">+CK295-(CK296/2)</f>
        <v>#DIV/0!</v>
      </c>
      <c r="CL297" s="90" t="e">
        <f t="shared" ref="CL297" si="16725">+CL295-(CL296/2)</f>
        <v>#DIV/0!</v>
      </c>
      <c r="CM297" s="90" t="e">
        <f t="shared" ref="CM297" si="16726">+CM295-(CM296/2)</f>
        <v>#DIV/0!</v>
      </c>
      <c r="CN297" s="90"/>
      <c r="CO297" s="90"/>
      <c r="CR297" s="93"/>
      <c r="CS297" s="240">
        <f>+CS295</f>
        <v>0.38686798425813274</v>
      </c>
      <c r="CT297" s="90">
        <f>+CT295-(CT296/2)</f>
        <v>0.47440618258403783</v>
      </c>
      <c r="CU297" s="90">
        <f t="shared" ref="CU297" si="16727">+CU295-(CU296/2)</f>
        <v>0.71211942548750362</v>
      </c>
      <c r="CV297" s="90">
        <f t="shared" ref="CV297" si="16728">+CV295-(CV296/2)</f>
        <v>1.0909681872541881</v>
      </c>
      <c r="CW297" s="90">
        <f t="shared" ref="CW297" si="16729">+CW295-(CW296/2)</f>
        <v>1.6516762856776763</v>
      </c>
      <c r="CX297" s="90">
        <f t="shared" ref="CX297" si="16730">+CX295-(CX296/2)</f>
        <v>2.3162915208357666</v>
      </c>
      <c r="CY297" s="90">
        <f t="shared" ref="CY297" si="16731">+CY295-(CY296/2)</f>
        <v>3.4452176575623712</v>
      </c>
      <c r="CZ297" s="90">
        <f t="shared" ref="CZ297" si="16732">+CZ295-(CZ296/2)</f>
        <v>5.1701380176031986</v>
      </c>
      <c r="DA297" s="90">
        <f t="shared" ref="DA297" si="16733">+DA295-(DA296/2)</f>
        <v>7.1681291497885171</v>
      </c>
      <c r="DB297" s="90">
        <f t="shared" ref="DB297" si="16734">+DB295-(DB296/2)</f>
        <v>8.2249575329957132</v>
      </c>
      <c r="DC297" s="90">
        <f t="shared" ref="DC297" si="16735">+DC295-(DC296/2)</f>
        <v>8.2682130254077713</v>
      </c>
      <c r="DD297" s="90">
        <f t="shared" ref="DD297" si="16736">+DD295-(DD296/2)</f>
        <v>8.3224481954991649</v>
      </c>
      <c r="DE297" s="90">
        <f t="shared" ref="DE297" si="16737">+DE295-(DE296/2)</f>
        <v>8.5306175847997885</v>
      </c>
      <c r="DF297" s="90">
        <f t="shared" ref="DF297" si="16738">+DF295-(DF296/2)</f>
        <v>8.9439902094966559</v>
      </c>
      <c r="DG297" s="90">
        <f t="shared" ref="DG297" si="16739">+DG295-(DG296/2)</f>
        <v>9.7115030442829831</v>
      </c>
      <c r="DH297" s="90">
        <f t="shared" ref="DH297" si="16740">+DH295-(DH296/2)</f>
        <v>10.41362540787123</v>
      </c>
      <c r="DI297" s="90">
        <f t="shared" ref="DI297" si="16741">+DI295-(DI296/2)</f>
        <v>10.682664500311354</v>
      </c>
      <c r="DJ297" s="90">
        <f t="shared" ref="DJ297" si="16742">+DJ295-(DJ296/2)</f>
        <v>11.183320331409204</v>
      </c>
      <c r="DK297" s="90">
        <f t="shared" ref="DK297" si="16743">+DK295-(DK296/2)</f>
        <v>12.646180096620487</v>
      </c>
      <c r="DL297" s="90">
        <f t="shared" ref="DL297" si="16744">+DL295-(DL296/2)</f>
        <v>14.56108125865275</v>
      </c>
      <c r="DM297" s="90">
        <f t="shared" ref="DM297" si="16745">+DM295-(DM296/2)</f>
        <v>16.326329618140708</v>
      </c>
      <c r="DN297" s="90">
        <f t="shared" ref="DN297" si="16746">+DN295-(DN296/2)</f>
        <v>18.18404691199391</v>
      </c>
      <c r="DO297" s="90">
        <f t="shared" ref="DO297" si="16747">+DO295-(DO296/2)</f>
        <v>20.288665464737601</v>
      </c>
      <c r="DP297" s="90">
        <f t="shared" ref="DP297" si="16748">+DP295-(DP296/2)</f>
        <v>22.597688650206013</v>
      </c>
      <c r="DQ297" s="90">
        <f t="shared" ref="DQ297" si="16749">+DQ295-(DQ296/2)</f>
        <v>24.777697452020259</v>
      </c>
      <c r="DR297" s="90">
        <f t="shared" ref="DR297" si="16750">+DR295-(DR296/2)</f>
        <v>26.971833601112142</v>
      </c>
      <c r="DS297" s="90">
        <f t="shared" ref="DS297" si="16751">+DS295-(DS296/2)</f>
        <v>29.575228267853873</v>
      </c>
      <c r="DT297" s="90">
        <f t="shared" ref="DT297" si="16752">+DT295-(DT296/2)</f>
        <v>32.40933310390438</v>
      </c>
      <c r="DU297" s="90">
        <f t="shared" ref="DU297" si="16753">+DU295-(DU296/2)</f>
        <v>35.865447898257415</v>
      </c>
      <c r="DV297" s="90">
        <f t="shared" ref="DV297" si="16754">+DV295-(DV296/2)</f>
        <v>39.585365314968726</v>
      </c>
      <c r="DW297" s="90">
        <f t="shared" ref="DW297" si="16755">+DW295-(DW296/2)</f>
        <v>43.619528487438039</v>
      </c>
      <c r="DX297" s="90">
        <f t="shared" ref="DX297" si="16756">+DX295-(DX296/2)</f>
        <v>49.343180902814346</v>
      </c>
      <c r="DY297" s="90">
        <f t="shared" ref="DY297" si="16757">+DY295-(DY296/2)</f>
        <v>56.191722985699869</v>
      </c>
      <c r="DZ297" s="90">
        <f t="shared" ref="DZ297" si="16758">+DZ295-(DZ296/2)</f>
        <v>64.084961975380622</v>
      </c>
      <c r="EA297" s="90">
        <f t="shared" ref="EA297" si="16759">+EA295-(EA296/2)</f>
        <v>73.426386072614406</v>
      </c>
      <c r="EB297" s="90">
        <f t="shared" ref="EB297" si="16760">+EB295-(EB296/2)</f>
        <v>82.631046999833302</v>
      </c>
      <c r="EC297" s="90">
        <f t="shared" ref="EC297" si="16761">+EC295-(EC296/2)</f>
        <v>93.855189742330111</v>
      </c>
      <c r="ED297" s="90">
        <f t="shared" ref="ED297" si="16762">+ED295-(ED296/2)</f>
        <v>106.0404554334572</v>
      </c>
      <c r="EE297" s="90">
        <f t="shared" ref="EE297" si="16763">+EE295-(EE296/2)</f>
        <v>116.61578074050044</v>
      </c>
      <c r="EF297" s="90">
        <f t="shared" ref="EF297" si="16764">+EF295-(EF296/2)</f>
        <v>127.92209648596183</v>
      </c>
      <c r="EG297" s="90">
        <f t="shared" ref="EG297" si="16765">+EG295-(EG296/2)</f>
        <v>141.2007934053365</v>
      </c>
      <c r="EH297" s="90">
        <f t="shared" ref="EH297" si="16766">+EH295-(EH296/2)</f>
        <v>157.40641633132691</v>
      </c>
      <c r="EI297" s="90">
        <f t="shared" ref="EI297" si="16767">+EI295-(EI296/2)</f>
        <v>178.01013624211399</v>
      </c>
      <c r="EJ297" s="90">
        <f t="shared" ref="EJ297" si="16768">+EJ295-(EJ296/2)</f>
        <v>205.00209053970016</v>
      </c>
      <c r="EK297" s="90">
        <f t="shared" ref="EK297" si="16769">+EK295-(EK296/2)</f>
        <v>239.05196777541002</v>
      </c>
      <c r="EL297" s="90">
        <f t="shared" ref="EL297" si="16770">+EL295-(EL296/2)</f>
        <v>278.70402991024116</v>
      </c>
      <c r="EM297" s="90">
        <f t="shared" ref="EM297" si="16771">+EM295-(EM296/2)</f>
        <v>323.36056958926838</v>
      </c>
      <c r="EN297" s="90">
        <f t="shared" ref="EN297" si="16772">+EN295-(EN296/2)</f>
        <v>371.03814562392898</v>
      </c>
      <c r="EO297" s="90">
        <f t="shared" ref="EO297" si="16773">+EO295-(EO296/2)</f>
        <v>422.41801868448454</v>
      </c>
      <c r="EP297" s="90">
        <f t="shared" ref="EP297" si="16774">+EP295-(EP296/2)</f>
        <v>478.75227577458475</v>
      </c>
      <c r="EQ297" s="90">
        <f t="shared" ref="EQ297" si="16775">+EQ295-(EQ296/2)</f>
        <v>540.99111452508555</v>
      </c>
      <c r="ER297" s="90">
        <f t="shared" ref="ER297" si="16776">+ER295-(ER296/2)</f>
        <v>624.59262903097635</v>
      </c>
      <c r="ES297" s="90">
        <f t="shared" ref="ES297" si="16777">+ES295-(ES296/2)</f>
        <v>729.406468392482</v>
      </c>
      <c r="ET297" s="90">
        <f t="shared" ref="ET297" si="16778">+ET295-(ET296/2)</f>
        <v>853.78662130288967</v>
      </c>
      <c r="EU297" s="90">
        <f t="shared" ref="EU297" si="16779">+EU295-(EU296/2)</f>
        <v>1012.7585530521595</v>
      </c>
      <c r="EV297" s="90">
        <f t="shared" ref="EV297" si="16780">+EV295-(EV296/2)</f>
        <v>1197.8006847033905</v>
      </c>
      <c r="EW297" s="90">
        <f t="shared" ref="EW297" si="16781">+EW295-(EW296/2)</f>
        <v>1425.6219062299185</v>
      </c>
      <c r="EX297" s="90">
        <f t="shared" ref="EX297" si="16782">+EX295-(EX296/2)</f>
        <v>1711.0336214464328</v>
      </c>
      <c r="EY297" s="90">
        <f t="shared" ref="EY297" si="16783">+EY295-(EY296/2)</f>
        <v>2133.6245579310253</v>
      </c>
      <c r="EZ297" s="90">
        <f t="shared" ref="EZ297" si="16784">+EZ295-(EZ296/2)</f>
        <v>2700.3494048160946</v>
      </c>
      <c r="FA297" s="90">
        <f t="shared" ref="FA297" si="16785">+FA295-(FA296/2)</f>
        <v>3341.9766164790767</v>
      </c>
      <c r="FB297" s="90">
        <f t="shared" ref="FB297" si="16786">+FB295-(FB296/2)</f>
        <v>3977.3365619958108</v>
      </c>
      <c r="FC297" s="90" t="e">
        <f t="shared" ref="FC297" si="16787">+FC295-(FC296/2)</f>
        <v>#DIV/0!</v>
      </c>
      <c r="FD297" s="90" t="e">
        <f t="shared" ref="FD297" si="16788">+FD295-(FD296/2)</f>
        <v>#DIV/0!</v>
      </c>
      <c r="FE297" s="90" t="e">
        <f t="shared" ref="FE297" si="16789">+FE295-(FE296/2)</f>
        <v>#DIV/0!</v>
      </c>
      <c r="FF297" s="90" t="e">
        <f t="shared" ref="FF297" si="16790">+FF295-(FF296/2)</f>
        <v>#DIV/0!</v>
      </c>
      <c r="FG297" s="90" t="e">
        <f t="shared" ref="FG297" si="16791">+FG295-(FG296/2)</f>
        <v>#DIV/0!</v>
      </c>
      <c r="FH297" s="90" t="e">
        <f t="shared" ref="FH297" si="16792">+FH295-(FH296/2)</f>
        <v>#DIV/0!</v>
      </c>
      <c r="FI297" s="90" t="e">
        <f t="shared" ref="FI297" si="16793">+FI295-(FI296/2)</f>
        <v>#DIV/0!</v>
      </c>
      <c r="FJ297" s="90" t="e">
        <f t="shared" ref="FJ297" si="16794">+FJ295-(FJ296/2)</f>
        <v>#DIV/0!</v>
      </c>
      <c r="FK297" s="90" t="e">
        <f t="shared" ref="FK297" si="16795">+FK295-(FK296/2)</f>
        <v>#DIV/0!</v>
      </c>
      <c r="FL297" s="90" t="e">
        <f t="shared" ref="FL297" si="16796">+FL295-(FL296/2)</f>
        <v>#DIV/0!</v>
      </c>
      <c r="FM297" s="90" t="e">
        <f t="shared" ref="FM297" si="16797">+FM295-(FM296/2)</f>
        <v>#DIV/0!</v>
      </c>
      <c r="FN297" s="90" t="e">
        <f t="shared" ref="FN297" si="16798">+FN295-(FN296/2)</f>
        <v>#DIV/0!</v>
      </c>
      <c r="FO297" s="90" t="e">
        <f t="shared" ref="FO297" si="16799">+FO295-(FO296/2)</f>
        <v>#DIV/0!</v>
      </c>
      <c r="FP297" s="90" t="e">
        <f t="shared" ref="FP297" si="16800">+FP295-(FP296/2)</f>
        <v>#DIV/0!</v>
      </c>
      <c r="FQ297" s="90" t="e">
        <f t="shared" ref="FQ297" si="16801">+FQ295-(FQ296/2)</f>
        <v>#DIV/0!</v>
      </c>
      <c r="FR297" s="90" t="e">
        <f t="shared" ref="FR297" si="16802">+FR295-(FR296/2)</f>
        <v>#DIV/0!</v>
      </c>
      <c r="FS297" s="90" t="e">
        <f t="shared" ref="FS297" si="16803">+FS295-(FS296/2)</f>
        <v>#DIV/0!</v>
      </c>
      <c r="FT297" s="90"/>
      <c r="FU297" s="90"/>
    </row>
    <row r="298" spans="1:257">
      <c r="A298" s="101" t="s">
        <v>211</v>
      </c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3">
        <f>Data!BS16</f>
        <v>0.75364585744654378</v>
      </c>
      <c r="N298" s="103">
        <f>Data!BS17</f>
        <v>0.81615655225137429</v>
      </c>
      <c r="O298" s="103">
        <f>Data!BS18</f>
        <v>0.76074634136127439</v>
      </c>
      <c r="P298" s="103">
        <f>Data!BS19</f>
        <v>0.82797839006940377</v>
      </c>
      <c r="Q298" s="103">
        <f>Data!BS20</f>
        <v>0.77180524935227435</v>
      </c>
      <c r="R298" s="103">
        <f>Data!BS21</f>
        <v>0.76790043781530837</v>
      </c>
      <c r="S298" s="103">
        <f>Data!BS22</f>
        <v>0.78008245882330551</v>
      </c>
      <c r="T298" s="103">
        <f>Data!BS23</f>
        <v>0.7979500516959408</v>
      </c>
      <c r="U298" s="103">
        <f>Data!BS24</f>
        <v>0.79025043638408843</v>
      </c>
      <c r="V298" s="103">
        <f>Data!BS25</f>
        <v>0.92739419342092611</v>
      </c>
      <c r="W298" s="103">
        <f>Data!BS26</f>
        <v>0.83169840922371685</v>
      </c>
      <c r="X298" s="103">
        <f>Data!BS27</f>
        <v>0.74867420081712044</v>
      </c>
      <c r="Y298" s="103">
        <f>Data!BS28</f>
        <v>0.7341777339013994</v>
      </c>
      <c r="Z298" s="103">
        <f>Data!BS29</f>
        <v>0.69556342497548762</v>
      </c>
      <c r="AA298" s="103">
        <f>Data!BS30</f>
        <v>0.6798986103504443</v>
      </c>
      <c r="AB298" s="103">
        <f>Data!BS31</f>
        <v>0.68686780564676253</v>
      </c>
      <c r="AC298" s="103">
        <f>Data!BS32</f>
        <v>0.69414173682715652</v>
      </c>
      <c r="AD298" s="103">
        <f>Data!BS33</f>
        <v>0.68283483400738876</v>
      </c>
      <c r="AE298" s="103">
        <f>Data!BS34</f>
        <v>0.67760595305982319</v>
      </c>
      <c r="AF298" s="103">
        <f>Data!BS35</f>
        <v>0.68791391310145289</v>
      </c>
      <c r="AG298" s="103">
        <f>Data!BS36</f>
        <v>0.69564388858561987</v>
      </c>
      <c r="AH298" s="103">
        <f>Data!BS37</f>
        <v>0.70780433347289518</v>
      </c>
      <c r="AI298" s="103">
        <f>Data!BS38</f>
        <v>0.73049866822909015</v>
      </c>
      <c r="AJ298" s="103">
        <f>Data!BS39</f>
        <v>0.73217255561145866</v>
      </c>
      <c r="AK298" s="103">
        <f>Data!BS40</f>
        <v>0.62588715564517949</v>
      </c>
      <c r="AL298" s="103">
        <f>Data!BS41</f>
        <v>0.75170789437539642</v>
      </c>
      <c r="AM298" s="103">
        <f>Data!BS42</f>
        <v>0.71007243231604256</v>
      </c>
      <c r="AN298" s="103">
        <f>Data!BS43</f>
        <v>0.77789618949425965</v>
      </c>
      <c r="AO298" s="103">
        <f>Data!BS44</f>
        <v>0.78377860413063349</v>
      </c>
      <c r="AP298" s="103">
        <f>Data!BS45</f>
        <v>0.78679894282601082</v>
      </c>
      <c r="AQ298" s="103">
        <f>Data!BS46</f>
        <v>0.78974285567986124</v>
      </c>
      <c r="AR298" s="103">
        <f>Data!BS47</f>
        <v>0.80325715145813747</v>
      </c>
      <c r="AS298" s="103">
        <f>Data!BS48</f>
        <v>0.88755684202909046</v>
      </c>
      <c r="AT298" s="103">
        <f>Data!BS49</f>
        <v>1</v>
      </c>
      <c r="AU298" s="103">
        <f>Data!BS50</f>
        <v>1.0345922065974598</v>
      </c>
      <c r="AV298" s="103">
        <f>Data!BS51</f>
        <v>1.1831474382526539</v>
      </c>
      <c r="AW298" s="103">
        <f>Data!BS52</f>
        <v>1.1086939495453627</v>
      </c>
      <c r="AX298" s="103">
        <f>Data!BS53</f>
        <v>1.1524949712142039</v>
      </c>
      <c r="AY298" s="103">
        <f>Data!BS54</f>
        <v>1.2385908930739906</v>
      </c>
      <c r="AZ298" s="103">
        <f>Data!BS55</f>
        <v>1.3574601561475561</v>
      </c>
      <c r="BA298" s="103">
        <f>Data!BS56</f>
        <v>1.5040658530114921</v>
      </c>
      <c r="BB298" s="103">
        <f>Data!BS57</f>
        <v>1.7823180358186181</v>
      </c>
      <c r="BC298" s="103">
        <f>Data!BS58</f>
        <v>2.0532303772630485</v>
      </c>
      <c r="BD298" s="103">
        <f>Data!BS59</f>
        <v>2.1497322049944114</v>
      </c>
      <c r="BE298" s="103">
        <f>Data!BS60</f>
        <v>2.2421706898091709</v>
      </c>
      <c r="BF298" s="103">
        <f>Data!BS61</f>
        <v>2.3184044932626828</v>
      </c>
      <c r="BG298" s="103">
        <f>Data!BS62</f>
        <v>2.3265189089891019</v>
      </c>
      <c r="BH298" s="103">
        <f>Data!BS63</f>
        <v>2.2962741631722436</v>
      </c>
      <c r="BI298" s="103">
        <f>Data!BS64</f>
        <v>2.2882372036011409</v>
      </c>
      <c r="BJ298" s="103">
        <f>Data!BS65</f>
        <v>2.3065431012299502</v>
      </c>
      <c r="BK298" s="103">
        <f>Data!BS66</f>
        <v>2.3226889029385602</v>
      </c>
      <c r="BL298" s="103">
        <f>Data!BS67</f>
        <v>2.349399825322354</v>
      </c>
      <c r="BM298" s="103">
        <f>Data!BS68</f>
        <v>2.4034360213047679</v>
      </c>
      <c r="BN298" s="103">
        <f>Data!BS69</f>
        <v>2.4563116137734728</v>
      </c>
      <c r="BO298" s="103">
        <f>Data!BS70</f>
        <v>2.5005252228213952</v>
      </c>
      <c r="BP298" s="103">
        <f>Data!BS71</f>
        <v>2.5455346768321805</v>
      </c>
      <c r="BQ298" s="103">
        <f>Data!BS72</f>
        <v>2.6117185784298171</v>
      </c>
      <c r="BR298" s="103">
        <f>Data!BS73</f>
        <v>2.6874584172042821</v>
      </c>
      <c r="BS298" s="103">
        <f>Data!BS74</f>
        <v>2.7385201271311637</v>
      </c>
      <c r="BT298" s="103">
        <f>Data!BS75</f>
        <v>2.7973983098644837</v>
      </c>
      <c r="BU298" s="103">
        <f>Data!BS76</f>
        <v>2.8659345684561632</v>
      </c>
      <c r="BV298" s="103">
        <f>Data!BS77</f>
        <v>2.9103565542672341</v>
      </c>
      <c r="BW298" s="103">
        <f>Data!BS78</f>
        <v>1.4726404164592204</v>
      </c>
      <c r="BX298" s="103">
        <f>Data!BS79</f>
        <v>0</v>
      </c>
      <c r="BY298" s="103">
        <f>Data!BS80</f>
        <v>0</v>
      </c>
      <c r="BZ298" s="103">
        <f>Data!BS81</f>
        <v>0</v>
      </c>
      <c r="CA298" s="103">
        <f>Data!BS82</f>
        <v>0</v>
      </c>
      <c r="CB298" s="103">
        <f>Data!BS83</f>
        <v>0</v>
      </c>
      <c r="CC298" s="103">
        <f>Data!BS84</f>
        <v>0</v>
      </c>
      <c r="CD298" s="103">
        <f>Data!BS85</f>
        <v>0</v>
      </c>
      <c r="CE298" s="103">
        <f>Data!BS86</f>
        <v>0</v>
      </c>
      <c r="CF298" s="103">
        <f>Data!BS87</f>
        <v>0</v>
      </c>
      <c r="CG298" s="103">
        <f>Data!BS88</f>
        <v>0</v>
      </c>
      <c r="CH298" s="103">
        <f>Data!BS89</f>
        <v>0</v>
      </c>
      <c r="CI298" s="103">
        <f>Data!BS90</f>
        <v>0</v>
      </c>
      <c r="CJ298" s="103">
        <f>Data!BS91</f>
        <v>0</v>
      </c>
      <c r="CK298" s="103">
        <f>Data!BS92</f>
        <v>0</v>
      </c>
      <c r="CL298" s="103">
        <f>Data!BS93</f>
        <v>0</v>
      </c>
      <c r="CM298" s="103">
        <f>Data!BS94</f>
        <v>0</v>
      </c>
      <c r="CN298" s="102"/>
      <c r="CO298" s="102"/>
      <c r="CP298" s="102"/>
      <c r="CQ298" s="102"/>
      <c r="CR298" s="104" t="s">
        <v>188</v>
      </c>
      <c r="CS298" s="104">
        <f t="shared" ref="CS298:DX298" si="16804">+M298</f>
        <v>0.75364585744654378</v>
      </c>
      <c r="CT298" s="104">
        <f t="shared" si="16804"/>
        <v>0.81615655225137429</v>
      </c>
      <c r="CU298" s="104">
        <f t="shared" si="16804"/>
        <v>0.76074634136127439</v>
      </c>
      <c r="CV298" s="104">
        <f t="shared" si="16804"/>
        <v>0.82797839006940377</v>
      </c>
      <c r="CW298" s="104">
        <f t="shared" si="16804"/>
        <v>0.77180524935227435</v>
      </c>
      <c r="CX298" s="104">
        <f t="shared" si="16804"/>
        <v>0.76790043781530837</v>
      </c>
      <c r="CY298" s="104">
        <f t="shared" si="16804"/>
        <v>0.78008245882330551</v>
      </c>
      <c r="CZ298" s="104">
        <f t="shared" si="16804"/>
        <v>0.7979500516959408</v>
      </c>
      <c r="DA298" s="104">
        <f t="shared" si="16804"/>
        <v>0.79025043638408843</v>
      </c>
      <c r="DB298" s="104">
        <f t="shared" si="16804"/>
        <v>0.92739419342092611</v>
      </c>
      <c r="DC298" s="104">
        <f t="shared" si="16804"/>
        <v>0.83169840922371685</v>
      </c>
      <c r="DD298" s="104">
        <f t="shared" si="16804"/>
        <v>0.74867420081712044</v>
      </c>
      <c r="DE298" s="104">
        <f t="shared" si="16804"/>
        <v>0.7341777339013994</v>
      </c>
      <c r="DF298" s="104">
        <f t="shared" si="16804"/>
        <v>0.69556342497548762</v>
      </c>
      <c r="DG298" s="104">
        <f t="shared" si="16804"/>
        <v>0.6798986103504443</v>
      </c>
      <c r="DH298" s="104">
        <f t="shared" si="16804"/>
        <v>0.68686780564676253</v>
      </c>
      <c r="DI298" s="104">
        <f t="shared" si="16804"/>
        <v>0.69414173682715652</v>
      </c>
      <c r="DJ298" s="104">
        <f t="shared" si="16804"/>
        <v>0.68283483400738876</v>
      </c>
      <c r="DK298" s="104">
        <f t="shared" si="16804"/>
        <v>0.67760595305982319</v>
      </c>
      <c r="DL298" s="104">
        <f t="shared" si="16804"/>
        <v>0.68791391310145289</v>
      </c>
      <c r="DM298" s="104">
        <f t="shared" si="16804"/>
        <v>0.69564388858561987</v>
      </c>
      <c r="DN298" s="104">
        <f t="shared" si="16804"/>
        <v>0.70780433347289518</v>
      </c>
      <c r="DO298" s="104">
        <f t="shared" si="16804"/>
        <v>0.73049866822909015</v>
      </c>
      <c r="DP298" s="104">
        <f t="shared" si="16804"/>
        <v>0.73217255561145866</v>
      </c>
      <c r="DQ298" s="104">
        <f t="shared" si="16804"/>
        <v>0.62588715564517949</v>
      </c>
      <c r="DR298" s="104">
        <f t="shared" si="16804"/>
        <v>0.75170789437539642</v>
      </c>
      <c r="DS298" s="104">
        <f t="shared" si="16804"/>
        <v>0.71007243231604256</v>
      </c>
      <c r="DT298" s="104">
        <f t="shared" si="16804"/>
        <v>0.77789618949425965</v>
      </c>
      <c r="DU298" s="104">
        <f t="shared" si="16804"/>
        <v>0.78377860413063349</v>
      </c>
      <c r="DV298" s="104">
        <f t="shared" si="16804"/>
        <v>0.78679894282601082</v>
      </c>
      <c r="DW298" s="104">
        <f t="shared" si="16804"/>
        <v>0.78974285567986124</v>
      </c>
      <c r="DX298" s="104">
        <f t="shared" si="16804"/>
        <v>0.80325715145813747</v>
      </c>
      <c r="DY298" s="104">
        <f t="shared" ref="DY298:FD298" si="16805">+AS298</f>
        <v>0.88755684202909046</v>
      </c>
      <c r="DZ298" s="104">
        <f t="shared" si="16805"/>
        <v>1</v>
      </c>
      <c r="EA298" s="104">
        <f t="shared" si="16805"/>
        <v>1.0345922065974598</v>
      </c>
      <c r="EB298" s="104">
        <f t="shared" si="16805"/>
        <v>1.1831474382526539</v>
      </c>
      <c r="EC298" s="104">
        <f t="shared" si="16805"/>
        <v>1.1086939495453627</v>
      </c>
      <c r="ED298" s="104">
        <f t="shared" si="16805"/>
        <v>1.1524949712142039</v>
      </c>
      <c r="EE298" s="104">
        <f t="shared" si="16805"/>
        <v>1.2385908930739906</v>
      </c>
      <c r="EF298" s="104">
        <f t="shared" si="16805"/>
        <v>1.3574601561475561</v>
      </c>
      <c r="EG298" s="104">
        <f t="shared" si="16805"/>
        <v>1.5040658530114921</v>
      </c>
      <c r="EH298" s="104">
        <f t="shared" si="16805"/>
        <v>1.7823180358186181</v>
      </c>
      <c r="EI298" s="104">
        <f t="shared" si="16805"/>
        <v>2.0532303772630485</v>
      </c>
      <c r="EJ298" s="104">
        <f t="shared" si="16805"/>
        <v>2.1497322049944114</v>
      </c>
      <c r="EK298" s="104">
        <f t="shared" si="16805"/>
        <v>2.2421706898091709</v>
      </c>
      <c r="EL298" s="104">
        <f t="shared" si="16805"/>
        <v>2.3184044932626828</v>
      </c>
      <c r="EM298" s="104">
        <f t="shared" si="16805"/>
        <v>2.3265189089891019</v>
      </c>
      <c r="EN298" s="104">
        <f t="shared" si="16805"/>
        <v>2.2962741631722436</v>
      </c>
      <c r="EO298" s="104">
        <f t="shared" si="16805"/>
        <v>2.2882372036011409</v>
      </c>
      <c r="EP298" s="104">
        <f t="shared" si="16805"/>
        <v>2.3065431012299502</v>
      </c>
      <c r="EQ298" s="104">
        <f t="shared" si="16805"/>
        <v>2.3226889029385602</v>
      </c>
      <c r="ER298" s="104">
        <f t="shared" si="16805"/>
        <v>2.349399825322354</v>
      </c>
      <c r="ES298" s="104">
        <f t="shared" si="16805"/>
        <v>2.4034360213047679</v>
      </c>
      <c r="ET298" s="104">
        <f t="shared" si="16805"/>
        <v>2.4563116137734728</v>
      </c>
      <c r="EU298" s="104">
        <f t="shared" si="16805"/>
        <v>2.5005252228213952</v>
      </c>
      <c r="EV298" s="104">
        <f t="shared" si="16805"/>
        <v>2.5455346768321805</v>
      </c>
      <c r="EW298" s="104">
        <f t="shared" si="16805"/>
        <v>2.6117185784298171</v>
      </c>
      <c r="EX298" s="104">
        <f t="shared" si="16805"/>
        <v>2.6874584172042821</v>
      </c>
      <c r="EY298" s="104">
        <f t="shared" si="16805"/>
        <v>2.7385201271311637</v>
      </c>
      <c r="EZ298" s="104">
        <f t="shared" si="16805"/>
        <v>2.7973983098644837</v>
      </c>
      <c r="FA298" s="104">
        <f t="shared" si="16805"/>
        <v>2.8659345684561632</v>
      </c>
      <c r="FB298" s="104">
        <f t="shared" si="16805"/>
        <v>2.9103565542672341</v>
      </c>
      <c r="FC298" s="104">
        <f t="shared" si="16805"/>
        <v>1.4726404164592204</v>
      </c>
      <c r="FD298" s="104">
        <f t="shared" si="16805"/>
        <v>0</v>
      </c>
      <c r="FE298" s="104">
        <f t="shared" ref="FE298:FS298" si="16806">+BY298</f>
        <v>0</v>
      </c>
      <c r="FF298" s="104">
        <f t="shared" si="16806"/>
        <v>0</v>
      </c>
      <c r="FG298" s="104">
        <f t="shared" si="16806"/>
        <v>0</v>
      </c>
      <c r="FH298" s="104">
        <f t="shared" si="16806"/>
        <v>0</v>
      </c>
      <c r="FI298" s="104">
        <f t="shared" si="16806"/>
        <v>0</v>
      </c>
      <c r="FJ298" s="104">
        <f t="shared" si="16806"/>
        <v>0</v>
      </c>
      <c r="FK298" s="104">
        <f t="shared" si="16806"/>
        <v>0</v>
      </c>
      <c r="FL298" s="104">
        <f t="shared" si="16806"/>
        <v>0</v>
      </c>
      <c r="FM298" s="104">
        <f t="shared" si="16806"/>
        <v>0</v>
      </c>
      <c r="FN298" s="104">
        <f t="shared" si="16806"/>
        <v>0</v>
      </c>
      <c r="FO298" s="104">
        <f t="shared" si="16806"/>
        <v>0</v>
      </c>
      <c r="FP298" s="104">
        <f t="shared" si="16806"/>
        <v>0</v>
      </c>
      <c r="FQ298" s="104">
        <f t="shared" si="16806"/>
        <v>0</v>
      </c>
      <c r="FR298" s="104">
        <f t="shared" si="16806"/>
        <v>0</v>
      </c>
      <c r="FS298" s="104">
        <f t="shared" si="16806"/>
        <v>0</v>
      </c>
    </row>
    <row r="299" spans="1:257">
      <c r="A299" s="101" t="s">
        <v>213</v>
      </c>
      <c r="B299" s="102"/>
      <c r="C299" s="102"/>
      <c r="D299" s="102"/>
      <c r="E299" s="102"/>
      <c r="F299" s="102"/>
      <c r="G299" s="102"/>
      <c r="H299" s="102"/>
      <c r="I299" s="102"/>
      <c r="J299" s="102"/>
      <c r="K299" s="102"/>
      <c r="L299" s="102"/>
      <c r="M299" s="103">
        <f>Data!BW16</f>
        <v>0.73055155143696482</v>
      </c>
      <c r="N299" s="103">
        <f>Data!BW17</f>
        <v>0.7360499540109483</v>
      </c>
      <c r="O299" s="103">
        <f>Data!BW18</f>
        <v>0.74358886796253532</v>
      </c>
      <c r="P299" s="103">
        <f>Data!BW19</f>
        <v>0.75122281369520605</v>
      </c>
      <c r="Q299" s="103">
        <f>Data!BW20</f>
        <v>0.72383959638084316</v>
      </c>
      <c r="R299" s="103">
        <f>Data!BW21</f>
        <v>0.72775004598146797</v>
      </c>
      <c r="S299" s="103">
        <f>Data!BW22</f>
        <v>0.74185704835799493</v>
      </c>
      <c r="T299" s="103">
        <f>Data!BW23</f>
        <v>0.74677389298119556</v>
      </c>
      <c r="U299" s="103">
        <f>Data!BW24</f>
        <v>0.80797030813359194</v>
      </c>
      <c r="V299" s="103">
        <f>Data!BW25</f>
        <v>0.83639343439770764</v>
      </c>
      <c r="W299" s="103">
        <f>Data!BW26</f>
        <v>0.75149418281924918</v>
      </c>
      <c r="X299" s="103">
        <f>Data!BW27</f>
        <v>0.70670973305035345</v>
      </c>
      <c r="Y299" s="103">
        <f>Data!BW28</f>
        <v>0.68128296506939068</v>
      </c>
      <c r="Z299" s="103">
        <f>Data!BW29</f>
        <v>0.65569521723326685</v>
      </c>
      <c r="AA299" s="103">
        <f>Data!BW30</f>
        <v>0.65167229783853853</v>
      </c>
      <c r="AB299" s="103">
        <f>Data!BW31</f>
        <v>0.65846283611424361</v>
      </c>
      <c r="AC299" s="103">
        <f>Data!BW32</f>
        <v>0.65658653348597207</v>
      </c>
      <c r="AD299" s="103">
        <f>Data!BW33</f>
        <v>0.64872501030286678</v>
      </c>
      <c r="AE299" s="103">
        <f>Data!BW34</f>
        <v>0.65117547656339381</v>
      </c>
      <c r="AF299" s="103">
        <f>Data!BW35</f>
        <v>0.65978699798083695</v>
      </c>
      <c r="AG299" s="103">
        <f>Data!BW36</f>
        <v>0.6692607749850209</v>
      </c>
      <c r="AH299" s="103">
        <f>Data!BW37</f>
        <v>0.68583965403304492</v>
      </c>
      <c r="AI299" s="103">
        <f>Data!BW38</f>
        <v>0.69762047174794384</v>
      </c>
      <c r="AJ299" s="103">
        <f>Data!BW39</f>
        <v>0.64778491289756268</v>
      </c>
      <c r="AK299" s="103">
        <f>Data!BW40</f>
        <v>0.66587865297656312</v>
      </c>
      <c r="AL299" s="103">
        <f>Data!BW41</f>
        <v>0.71436794065553211</v>
      </c>
      <c r="AM299" s="103">
        <f>Data!BW42</f>
        <v>0.72870132388072995</v>
      </c>
      <c r="AN299" s="103">
        <f>Data!BW43</f>
        <v>0.76625809003367507</v>
      </c>
      <c r="AO299" s="103">
        <f>Data!BW44</f>
        <v>0.77063170513210522</v>
      </c>
      <c r="AP299" s="103">
        <f>Data!BW45</f>
        <v>0.77355825378313159</v>
      </c>
      <c r="AQ299" s="103">
        <f>Data!BW46</f>
        <v>0.7816241095325025</v>
      </c>
      <c r="AR299" s="103">
        <f>Data!BW47</f>
        <v>0.82932647264712167</v>
      </c>
      <c r="AS299" s="103">
        <f>Data!BW48</f>
        <v>0.92537729347836806</v>
      </c>
      <c r="AT299" s="103">
        <f>Data!BW49</f>
        <v>1</v>
      </c>
      <c r="AU299" s="103">
        <f>Data!BW50</f>
        <v>1.0890902028037701</v>
      </c>
      <c r="AV299" s="103">
        <f>Data!BW51</f>
        <v>1.1330131410676973</v>
      </c>
      <c r="AW299" s="103">
        <f>Data!BW52</f>
        <v>1.1197447287707867</v>
      </c>
      <c r="AX299" s="103">
        <f>Data!BW53</f>
        <v>1.1836882051858502</v>
      </c>
      <c r="AY299" s="103">
        <f>Data!BW54</f>
        <v>1.2847013834357717</v>
      </c>
      <c r="AZ299" s="103">
        <f>Data!BW55</f>
        <v>1.4080327162456057</v>
      </c>
      <c r="BA299" s="103">
        <f>Data!BW56</f>
        <v>1.5769966421950785</v>
      </c>
      <c r="BB299" s="103">
        <f>Data!BW57</f>
        <v>1.9712458027438482</v>
      </c>
      <c r="BC299" s="103">
        <f>Data!BW58</f>
        <v>2.0776930760920163</v>
      </c>
      <c r="BD299" s="103">
        <f>Data!BW59</f>
        <v>2.1608007991356968</v>
      </c>
      <c r="BE299" s="103">
        <f>Data!BW60</f>
        <v>2.2601976358959388</v>
      </c>
      <c r="BF299" s="103">
        <f>Data!BW61</f>
        <v>2.3099219838856495</v>
      </c>
      <c r="BG299" s="103">
        <f>Data!BW62</f>
        <v>2.2752731541273645</v>
      </c>
      <c r="BH299" s="103">
        <f>Data!BW63</f>
        <v>2.2502451494319637</v>
      </c>
      <c r="BI299" s="103">
        <f>Data!BW64</f>
        <v>2.2592461300296915</v>
      </c>
      <c r="BJ299" s="103">
        <f>Data!BW65</f>
        <v>2.286357083590048</v>
      </c>
      <c r="BK299" s="103">
        <f>Data!BW66</f>
        <v>2.290929797757228</v>
      </c>
      <c r="BL299" s="103">
        <f>Data!BW67</f>
        <v>2.3390393235101294</v>
      </c>
      <c r="BM299" s="103">
        <f>Data!BW68</f>
        <v>2.3975153065978825</v>
      </c>
      <c r="BN299" s="103">
        <f>Data!BW69</f>
        <v>2.4430680974232426</v>
      </c>
      <c r="BO299" s="103">
        <f>Data!BW70</f>
        <v>2.4846002550794379</v>
      </c>
      <c r="BP299" s="103">
        <f>Data!BW71</f>
        <v>2.5318076599259474</v>
      </c>
      <c r="BQ299" s="103">
        <f>Data!BW72</f>
        <v>2.6153573127035035</v>
      </c>
      <c r="BR299" s="103">
        <f>Data!BW73</f>
        <v>2.6807412455210908</v>
      </c>
      <c r="BS299" s="103">
        <f>Data!BW74</f>
        <v>2.7155908817128647</v>
      </c>
      <c r="BT299" s="103">
        <f>Data!BW75</f>
        <v>2.7970586081642508</v>
      </c>
      <c r="BU299" s="103">
        <f>Data!BW76</f>
        <v>2.8502027217193717</v>
      </c>
      <c r="BV299" s="103">
        <f>Data!BW77</f>
        <v>2.884405154380004</v>
      </c>
      <c r="BW299" s="103">
        <f>Data!BW78</f>
        <v>0</v>
      </c>
      <c r="BX299" s="103">
        <f>Data!BW79</f>
        <v>0</v>
      </c>
      <c r="BY299" s="103">
        <f>Data!BW80</f>
        <v>0</v>
      </c>
      <c r="BZ299" s="103">
        <f>Data!BW81</f>
        <v>0</v>
      </c>
      <c r="CA299" s="103">
        <f>Data!BW82</f>
        <v>0</v>
      </c>
      <c r="CB299" s="103">
        <f>Data!BW83</f>
        <v>0</v>
      </c>
      <c r="CC299" s="103">
        <f>Data!BW84</f>
        <v>0</v>
      </c>
      <c r="CD299" s="103">
        <f>Data!BW85</f>
        <v>0</v>
      </c>
      <c r="CE299" s="103">
        <f>Data!BW86</f>
        <v>0</v>
      </c>
      <c r="CF299" s="103">
        <f>Data!BW87</f>
        <v>0</v>
      </c>
      <c r="CG299" s="103">
        <f>Data!BW88</f>
        <v>0</v>
      </c>
      <c r="CH299" s="103">
        <f>Data!BW89</f>
        <v>0</v>
      </c>
      <c r="CI299" s="103">
        <f>Data!BW90</f>
        <v>0</v>
      </c>
      <c r="CJ299" s="103">
        <f>Data!BW91</f>
        <v>0</v>
      </c>
      <c r="CK299" s="103">
        <f>Data!BW92</f>
        <v>0</v>
      </c>
      <c r="CL299" s="103">
        <f>Data!BW93</f>
        <v>0</v>
      </c>
      <c r="CM299" s="103">
        <f>Data!BW94</f>
        <v>0</v>
      </c>
      <c r="CN299" s="102"/>
      <c r="CO299" s="102"/>
      <c r="CP299" s="102"/>
      <c r="CQ299" s="102"/>
      <c r="CR299" s="104" t="s">
        <v>189</v>
      </c>
      <c r="CS299" s="104">
        <f>+M299</f>
        <v>0.73055155143696482</v>
      </c>
      <c r="CT299" s="104">
        <f t="shared" ref="CT299:FE299" si="16807">+N299</f>
        <v>0.7360499540109483</v>
      </c>
      <c r="CU299" s="104">
        <f t="shared" si="16807"/>
        <v>0.74358886796253532</v>
      </c>
      <c r="CV299" s="104">
        <f t="shared" si="16807"/>
        <v>0.75122281369520605</v>
      </c>
      <c r="CW299" s="104">
        <f t="shared" si="16807"/>
        <v>0.72383959638084316</v>
      </c>
      <c r="CX299" s="104">
        <f t="shared" si="16807"/>
        <v>0.72775004598146797</v>
      </c>
      <c r="CY299" s="104">
        <f t="shared" si="16807"/>
        <v>0.74185704835799493</v>
      </c>
      <c r="CZ299" s="104">
        <f t="shared" si="16807"/>
        <v>0.74677389298119556</v>
      </c>
      <c r="DA299" s="104">
        <f t="shared" si="16807"/>
        <v>0.80797030813359194</v>
      </c>
      <c r="DB299" s="104">
        <f t="shared" si="16807"/>
        <v>0.83639343439770764</v>
      </c>
      <c r="DC299" s="104">
        <f t="shared" si="16807"/>
        <v>0.75149418281924918</v>
      </c>
      <c r="DD299" s="104">
        <f t="shared" si="16807"/>
        <v>0.70670973305035345</v>
      </c>
      <c r="DE299" s="104">
        <f t="shared" si="16807"/>
        <v>0.68128296506939068</v>
      </c>
      <c r="DF299" s="104">
        <f t="shared" si="16807"/>
        <v>0.65569521723326685</v>
      </c>
      <c r="DG299" s="104">
        <f t="shared" si="16807"/>
        <v>0.65167229783853853</v>
      </c>
      <c r="DH299" s="104">
        <f t="shared" si="16807"/>
        <v>0.65846283611424361</v>
      </c>
      <c r="DI299" s="104">
        <f t="shared" si="16807"/>
        <v>0.65658653348597207</v>
      </c>
      <c r="DJ299" s="104">
        <f t="shared" si="16807"/>
        <v>0.64872501030286678</v>
      </c>
      <c r="DK299" s="104">
        <f t="shared" si="16807"/>
        <v>0.65117547656339381</v>
      </c>
      <c r="DL299" s="104">
        <f t="shared" si="16807"/>
        <v>0.65978699798083695</v>
      </c>
      <c r="DM299" s="104">
        <f t="shared" si="16807"/>
        <v>0.6692607749850209</v>
      </c>
      <c r="DN299" s="104">
        <f t="shared" si="16807"/>
        <v>0.68583965403304492</v>
      </c>
      <c r="DO299" s="104">
        <f t="shared" si="16807"/>
        <v>0.69762047174794384</v>
      </c>
      <c r="DP299" s="104">
        <f t="shared" si="16807"/>
        <v>0.64778491289756268</v>
      </c>
      <c r="DQ299" s="104">
        <f t="shared" si="16807"/>
        <v>0.66587865297656312</v>
      </c>
      <c r="DR299" s="104">
        <f t="shared" si="16807"/>
        <v>0.71436794065553211</v>
      </c>
      <c r="DS299" s="104">
        <f t="shared" si="16807"/>
        <v>0.72870132388072995</v>
      </c>
      <c r="DT299" s="104">
        <f t="shared" si="16807"/>
        <v>0.76625809003367507</v>
      </c>
      <c r="DU299" s="104">
        <f t="shared" si="16807"/>
        <v>0.77063170513210522</v>
      </c>
      <c r="DV299" s="104">
        <f t="shared" si="16807"/>
        <v>0.77355825378313159</v>
      </c>
      <c r="DW299" s="104">
        <f t="shared" si="16807"/>
        <v>0.7816241095325025</v>
      </c>
      <c r="DX299" s="104">
        <f t="shared" si="16807"/>
        <v>0.82932647264712167</v>
      </c>
      <c r="DY299" s="104">
        <f t="shared" si="16807"/>
        <v>0.92537729347836806</v>
      </c>
      <c r="DZ299" s="104">
        <f t="shared" si="16807"/>
        <v>1</v>
      </c>
      <c r="EA299" s="104">
        <f t="shared" si="16807"/>
        <v>1.0890902028037701</v>
      </c>
      <c r="EB299" s="104">
        <f t="shared" si="16807"/>
        <v>1.1330131410676973</v>
      </c>
      <c r="EC299" s="104">
        <f t="shared" si="16807"/>
        <v>1.1197447287707867</v>
      </c>
      <c r="ED299" s="104">
        <f t="shared" si="16807"/>
        <v>1.1836882051858502</v>
      </c>
      <c r="EE299" s="104">
        <f t="shared" si="16807"/>
        <v>1.2847013834357717</v>
      </c>
      <c r="EF299" s="104">
        <f t="shared" si="16807"/>
        <v>1.4080327162456057</v>
      </c>
      <c r="EG299" s="104">
        <f t="shared" si="16807"/>
        <v>1.5769966421950785</v>
      </c>
      <c r="EH299" s="104">
        <f t="shared" si="16807"/>
        <v>1.9712458027438482</v>
      </c>
      <c r="EI299" s="104">
        <f t="shared" si="16807"/>
        <v>2.0776930760920163</v>
      </c>
      <c r="EJ299" s="104">
        <f t="shared" si="16807"/>
        <v>2.1608007991356968</v>
      </c>
      <c r="EK299" s="104">
        <f t="shared" si="16807"/>
        <v>2.2601976358959388</v>
      </c>
      <c r="EL299" s="104">
        <f t="shared" si="16807"/>
        <v>2.3099219838856495</v>
      </c>
      <c r="EM299" s="104">
        <f t="shared" si="16807"/>
        <v>2.2752731541273645</v>
      </c>
      <c r="EN299" s="104">
        <f t="shared" si="16807"/>
        <v>2.2502451494319637</v>
      </c>
      <c r="EO299" s="104">
        <f t="shared" si="16807"/>
        <v>2.2592461300296915</v>
      </c>
      <c r="EP299" s="104">
        <f t="shared" si="16807"/>
        <v>2.286357083590048</v>
      </c>
      <c r="EQ299" s="104">
        <f t="shared" si="16807"/>
        <v>2.290929797757228</v>
      </c>
      <c r="ER299" s="104">
        <f t="shared" si="16807"/>
        <v>2.3390393235101294</v>
      </c>
      <c r="ES299" s="104">
        <f t="shared" si="16807"/>
        <v>2.3975153065978825</v>
      </c>
      <c r="ET299" s="104">
        <f t="shared" si="16807"/>
        <v>2.4430680974232426</v>
      </c>
      <c r="EU299" s="104">
        <f t="shared" si="16807"/>
        <v>2.4846002550794379</v>
      </c>
      <c r="EV299" s="104">
        <f t="shared" si="16807"/>
        <v>2.5318076599259474</v>
      </c>
      <c r="EW299" s="104">
        <f t="shared" si="16807"/>
        <v>2.6153573127035035</v>
      </c>
      <c r="EX299" s="104">
        <f t="shared" si="16807"/>
        <v>2.6807412455210908</v>
      </c>
      <c r="EY299" s="104">
        <f t="shared" si="16807"/>
        <v>2.7155908817128647</v>
      </c>
      <c r="EZ299" s="104">
        <f t="shared" si="16807"/>
        <v>2.7970586081642508</v>
      </c>
      <c r="FA299" s="104">
        <f t="shared" si="16807"/>
        <v>2.8502027217193717</v>
      </c>
      <c r="FB299" s="104">
        <f t="shared" si="16807"/>
        <v>2.884405154380004</v>
      </c>
      <c r="FC299" s="104">
        <f t="shared" si="16807"/>
        <v>0</v>
      </c>
      <c r="FD299" s="104">
        <f t="shared" si="16807"/>
        <v>0</v>
      </c>
      <c r="FE299" s="104">
        <f t="shared" si="16807"/>
        <v>0</v>
      </c>
      <c r="FF299" s="104">
        <f t="shared" ref="FF299:FS299" si="16808">+BZ299</f>
        <v>0</v>
      </c>
      <c r="FG299" s="104">
        <f t="shared" si="16808"/>
        <v>0</v>
      </c>
      <c r="FH299" s="104">
        <f t="shared" si="16808"/>
        <v>0</v>
      </c>
      <c r="FI299" s="104">
        <f t="shared" si="16808"/>
        <v>0</v>
      </c>
      <c r="FJ299" s="104">
        <f t="shared" si="16808"/>
        <v>0</v>
      </c>
      <c r="FK299" s="104">
        <f t="shared" si="16808"/>
        <v>0</v>
      </c>
      <c r="FL299" s="104">
        <f t="shared" si="16808"/>
        <v>0</v>
      </c>
      <c r="FM299" s="104">
        <f t="shared" si="16808"/>
        <v>0</v>
      </c>
      <c r="FN299" s="104">
        <f t="shared" si="16808"/>
        <v>0</v>
      </c>
      <c r="FO299" s="104">
        <f t="shared" si="16808"/>
        <v>0</v>
      </c>
      <c r="FP299" s="104">
        <f t="shared" si="16808"/>
        <v>0</v>
      </c>
      <c r="FQ299" s="104">
        <f t="shared" si="16808"/>
        <v>0</v>
      </c>
      <c r="FR299" s="104">
        <f t="shared" si="16808"/>
        <v>0</v>
      </c>
      <c r="FS299" s="104">
        <f t="shared" si="16808"/>
        <v>0</v>
      </c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  <c r="IS299" s="89"/>
      <c r="IT299" s="89"/>
      <c r="IU299" s="89"/>
      <c r="IV299" s="89"/>
      <c r="IW299" s="89"/>
    </row>
    <row r="300" spans="1:257">
      <c r="A300" s="79" t="s">
        <v>417</v>
      </c>
      <c r="M300" s="90">
        <f>+M297*M298</f>
        <v>0.29155221960152661</v>
      </c>
      <c r="N300" s="90">
        <f t="shared" ref="N300:BY300" si="16809">+N297*N298</f>
        <v>0.40923460671505901</v>
      </c>
      <c r="O300" s="90">
        <f t="shared" si="16809"/>
        <v>0.59349034969222636</v>
      </c>
      <c r="P300" s="90">
        <f t="shared" si="16809"/>
        <v>1.0095847426539655</v>
      </c>
      <c r="Q300" s="90">
        <f t="shared" si="16809"/>
        <v>1.4463532358353326</v>
      </c>
      <c r="R300" s="90">
        <f t="shared" si="16809"/>
        <v>2.0561060487279033</v>
      </c>
      <c r="S300" s="90">
        <f t="shared" si="16809"/>
        <v>3.1149958483250666</v>
      </c>
      <c r="T300" s="90">
        <f t="shared" si="16809"/>
        <v>4.7982682578048799</v>
      </c>
      <c r="U300" s="90">
        <f t="shared" si="16809"/>
        <v>6.669353112788138</v>
      </c>
      <c r="V300" s="90">
        <f t="shared" si="16809"/>
        <v>9.33811841083077</v>
      </c>
      <c r="W300" s="90">
        <f t="shared" si="16809"/>
        <v>8.8848213844702144</v>
      </c>
      <c r="X300" s="90">
        <f t="shared" si="16809"/>
        <v>8.4560707891833093</v>
      </c>
      <c r="Y300" s="90">
        <f t="shared" si="16809"/>
        <v>8.8518432312823006</v>
      </c>
      <c r="Z300" s="90">
        <f t="shared" si="16809"/>
        <v>9.063984698079997</v>
      </c>
      <c r="AA300" s="90">
        <f t="shared" si="16809"/>
        <v>9.7780604933930686</v>
      </c>
      <c r="AB300" s="90">
        <f t="shared" si="16809"/>
        <v>10.797251239114816</v>
      </c>
      <c r="AC300" s="90">
        <f t="shared" si="16809"/>
        <v>11.545689695725899</v>
      </c>
      <c r="AD300" s="90">
        <f t="shared" si="16809"/>
        <v>12.126577656946843</v>
      </c>
      <c r="AE300" s="90">
        <f t="shared" si="16809"/>
        <v>13.469683871550924</v>
      </c>
      <c r="AF300" s="90">
        <f t="shared" si="16809"/>
        <v>15.519051244609802</v>
      </c>
      <c r="AG300" s="90">
        <f t="shared" si="16809"/>
        <v>17.515761805814261</v>
      </c>
      <c r="AH300" s="90">
        <f t="shared" si="16809"/>
        <v>19.793524089219012</v>
      </c>
      <c r="AI300" s="90">
        <f t="shared" si="16809"/>
        <v>22.706021188183929</v>
      </c>
      <c r="AJ300" s="90">
        <f t="shared" si="16809"/>
        <v>25.260332787984812</v>
      </c>
      <c r="AK300" s="90">
        <f t="shared" si="16809"/>
        <v>23.715270670653613</v>
      </c>
      <c r="AL300" s="90">
        <f t="shared" si="16809"/>
        <v>31.090376099353826</v>
      </c>
      <c r="AM300" s="90">
        <f t="shared" si="16809"/>
        <v>32.186000868838832</v>
      </c>
      <c r="AN300" s="90">
        <f t="shared" si="16809"/>
        <v>38.616282519833852</v>
      </c>
      <c r="AO300" s="90">
        <f t="shared" si="16809"/>
        <v>42.868743813337659</v>
      </c>
      <c r="AP300" s="90">
        <f t="shared" si="16809"/>
        <v>47.371869741624145</v>
      </c>
      <c r="AQ300" s="90">
        <f t="shared" si="16809"/>
        <v>52.273328242789205</v>
      </c>
      <c r="AR300" s="90">
        <f t="shared" si="16809"/>
        <v>59.51575062761372</v>
      </c>
      <c r="AS300" s="90">
        <f t="shared" si="16809"/>
        <v>74.120153384309319</v>
      </c>
      <c r="AT300" s="90">
        <f t="shared" si="16809"/>
        <v>94.361404035653692</v>
      </c>
      <c r="AU300" s="90">
        <f t="shared" si="16809"/>
        <v>110.88666240821476</v>
      </c>
      <c r="AV300" s="90">
        <f t="shared" si="16809"/>
        <v>142.49682511514641</v>
      </c>
      <c r="AW300" s="90">
        <f t="shared" si="16809"/>
        <v>150.99434468517981</v>
      </c>
      <c r="AX300" s="90">
        <f t="shared" si="16809"/>
        <v>177.16358489401128</v>
      </c>
      <c r="AY300" s="90">
        <f t="shared" si="16809"/>
        <v>210.84889943175261</v>
      </c>
      <c r="AZ300" s="90">
        <f t="shared" si="16809"/>
        <v>255.19836102752976</v>
      </c>
      <c r="BA300" s="90">
        <f t="shared" si="16809"/>
        <v>313.3978402212669</v>
      </c>
      <c r="BB300" s="90">
        <f t="shared" si="16809"/>
        <v>414.23112290722514</v>
      </c>
      <c r="BC300" s="90">
        <f t="shared" si="16809"/>
        <v>537.61404407178736</v>
      </c>
      <c r="BD300" s="90">
        <f t="shared" si="16809"/>
        <v>642.67525626861266</v>
      </c>
      <c r="BE300" s="90">
        <f t="shared" si="16809"/>
        <v>773.41976783361463</v>
      </c>
      <c r="BF300" s="90">
        <f t="shared" si="16809"/>
        <v>924.4647578589379</v>
      </c>
      <c r="BG300" s="90">
        <f t="shared" si="16809"/>
        <v>1070.3317800608975</v>
      </c>
      <c r="BH300" s="90">
        <f t="shared" si="16809"/>
        <v>1210.5356301574332</v>
      </c>
      <c r="BI300" s="90">
        <f t="shared" si="16809"/>
        <v>1374.6821557768417</v>
      </c>
      <c r="BJ300" s="90">
        <f t="shared" si="16809"/>
        <v>1574.0203881635177</v>
      </c>
      <c r="BK300" s="90">
        <f t="shared" si="16809"/>
        <v>1796.0362470363334</v>
      </c>
      <c r="BL300" s="90">
        <f t="shared" si="16809"/>
        <v>2089.0276193136046</v>
      </c>
      <c r="BM300" s="90">
        <f t="shared" si="16809"/>
        <v>2481.1566091569639</v>
      </c>
      <c r="BN300" s="90">
        <f t="shared" si="16809"/>
        <v>2951.5179663582035</v>
      </c>
      <c r="BO300" s="90">
        <f t="shared" si="16809"/>
        <v>3535.4361338339349</v>
      </c>
      <c r="BP300" s="90">
        <f t="shared" si="16809"/>
        <v>4233.9264484218056</v>
      </c>
      <c r="BQ300" s="90">
        <f t="shared" si="16809"/>
        <v>5137.6634166671693</v>
      </c>
      <c r="BR300" s="90">
        <f t="shared" si="16809"/>
        <v>6302.2327103302696</v>
      </c>
      <c r="BS300" s="90">
        <f t="shared" si="16809"/>
        <v>7885.3828284606079</v>
      </c>
      <c r="BT300" s="90">
        <f t="shared" si="16809"/>
        <v>10050.307872254049</v>
      </c>
      <c r="BU300" s="90">
        <f t="shared" si="16809"/>
        <v>12668.17378036841</v>
      </c>
      <c r="BV300" s="90">
        <f t="shared" si="16809"/>
        <v>15382.419001356413</v>
      </c>
      <c r="BW300" s="90" t="e">
        <f t="shared" si="16809"/>
        <v>#DIV/0!</v>
      </c>
      <c r="BX300" s="90" t="e">
        <f t="shared" si="16809"/>
        <v>#DIV/0!</v>
      </c>
      <c r="BY300" s="90" t="e">
        <f t="shared" si="16809"/>
        <v>#DIV/0!</v>
      </c>
      <c r="BZ300" s="90" t="e">
        <f t="shared" ref="BZ300:CM300" si="16810">+BZ297*BZ298</f>
        <v>#DIV/0!</v>
      </c>
      <c r="CA300" s="90" t="e">
        <f t="shared" si="16810"/>
        <v>#DIV/0!</v>
      </c>
      <c r="CB300" s="90" t="e">
        <f t="shared" si="16810"/>
        <v>#DIV/0!</v>
      </c>
      <c r="CC300" s="90" t="e">
        <f t="shared" si="16810"/>
        <v>#DIV/0!</v>
      </c>
      <c r="CD300" s="90" t="e">
        <f t="shared" si="16810"/>
        <v>#DIV/0!</v>
      </c>
      <c r="CE300" s="90" t="e">
        <f t="shared" si="16810"/>
        <v>#DIV/0!</v>
      </c>
      <c r="CF300" s="90" t="e">
        <f t="shared" si="16810"/>
        <v>#DIV/0!</v>
      </c>
      <c r="CG300" s="90" t="e">
        <f t="shared" si="16810"/>
        <v>#DIV/0!</v>
      </c>
      <c r="CH300" s="90" t="e">
        <f t="shared" si="16810"/>
        <v>#DIV/0!</v>
      </c>
      <c r="CI300" s="90" t="e">
        <f t="shared" si="16810"/>
        <v>#DIV/0!</v>
      </c>
      <c r="CJ300" s="90" t="e">
        <f t="shared" si="16810"/>
        <v>#DIV/0!</v>
      </c>
      <c r="CK300" s="90" t="e">
        <f t="shared" si="16810"/>
        <v>#DIV/0!</v>
      </c>
      <c r="CL300" s="90" t="e">
        <f t="shared" si="16810"/>
        <v>#DIV/0!</v>
      </c>
      <c r="CM300" s="90" t="e">
        <f t="shared" si="16810"/>
        <v>#DIV/0!</v>
      </c>
      <c r="CP300" s="82"/>
      <c r="CR300" s="93"/>
      <c r="CS300" s="90">
        <f>+CS297*CS298</f>
        <v>0.29156145371483644</v>
      </c>
      <c r="CT300" s="90">
        <f t="shared" ref="CT300:FE300" si="16811">+CT297*CT298</f>
        <v>0.38718971434452426</v>
      </c>
      <c r="CU300" s="90">
        <f t="shared" si="16811"/>
        <v>0.54174224755191103</v>
      </c>
      <c r="CV300" s="90">
        <f t="shared" si="16811"/>
        <v>0.90329808329965844</v>
      </c>
      <c r="CW300" s="90">
        <f t="shared" si="16811"/>
        <v>1.2747724275166974</v>
      </c>
      <c r="CX300" s="90">
        <f t="shared" si="16811"/>
        <v>1.7786812729576718</v>
      </c>
      <c r="CY300" s="90">
        <f t="shared" si="16811"/>
        <v>2.6875538614927237</v>
      </c>
      <c r="CZ300" s="90">
        <f t="shared" si="16811"/>
        <v>4.125511898421621</v>
      </c>
      <c r="DA300" s="90">
        <f t="shared" si="16811"/>
        <v>5.6646171886778802</v>
      </c>
      <c r="DB300" s="90">
        <f t="shared" si="16811"/>
        <v>7.6277778572339301</v>
      </c>
      <c r="DC300" s="90">
        <f t="shared" si="16811"/>
        <v>6.8766596203544585</v>
      </c>
      <c r="DD300" s="90">
        <f t="shared" si="16811"/>
        <v>6.2308022516072237</v>
      </c>
      <c r="DE300" s="90">
        <f t="shared" si="16811"/>
        <v>6.2629894871877374</v>
      </c>
      <c r="DF300" s="90">
        <f t="shared" si="16811"/>
        <v>6.2211124630647232</v>
      </c>
      <c r="DG300" s="90">
        <f t="shared" si="16811"/>
        <v>6.6028374242221091</v>
      </c>
      <c r="DH300" s="90">
        <f t="shared" si="16811"/>
        <v>7.1527840327318843</v>
      </c>
      <c r="DI300" s="90">
        <f t="shared" si="16811"/>
        <v>7.4152832901879311</v>
      </c>
      <c r="DJ300" s="90">
        <f t="shared" si="16811"/>
        <v>7.6363606821492596</v>
      </c>
      <c r="DK300" s="90">
        <f t="shared" si="16811"/>
        <v>8.5691269169366926</v>
      </c>
      <c r="DL300" s="90">
        <f t="shared" si="16811"/>
        <v>10.016770387628043</v>
      </c>
      <c r="DM300" s="90">
        <f t="shared" si="16811"/>
        <v>11.35731142189398</v>
      </c>
      <c r="DN300" s="90">
        <f t="shared" si="16811"/>
        <v>12.870747204383708</v>
      </c>
      <c r="DO300" s="90">
        <f t="shared" si="16811"/>
        <v>14.820843102136353</v>
      </c>
      <c r="DP300" s="90">
        <f t="shared" si="16811"/>
        <v>16.545407449933389</v>
      </c>
      <c r="DQ300" s="90">
        <f t="shared" si="16811"/>
        <v>15.508042581681771</v>
      </c>
      <c r="DR300" s="90">
        <f t="shared" si="16811"/>
        <v>20.274940243735575</v>
      </c>
      <c r="DS300" s="90">
        <f t="shared" si="16811"/>
        <v>21.00055427245718</v>
      </c>
      <c r="DT300" s="90">
        <f t="shared" si="16811"/>
        <v>25.211096725577384</v>
      </c>
      <c r="DU300" s="90">
        <f t="shared" si="16811"/>
        <v>28.110570690216161</v>
      </c>
      <c r="DV300" s="90">
        <f t="shared" si="16811"/>
        <v>31.14572358119883</v>
      </c>
      <c r="DW300" s="90">
        <f t="shared" si="16811"/>
        <v>34.448210991078376</v>
      </c>
      <c r="DX300" s="90">
        <f t="shared" si="16811"/>
        <v>39.635262935878217</v>
      </c>
      <c r="DY300" s="90">
        <f t="shared" si="16811"/>
        <v>49.873348201361232</v>
      </c>
      <c r="DZ300" s="90">
        <f t="shared" si="16811"/>
        <v>64.084961975380622</v>
      </c>
      <c r="EA300" s="90">
        <f t="shared" si="16811"/>
        <v>75.966366789343127</v>
      </c>
      <c r="EB300" s="90">
        <f t="shared" si="16811"/>
        <v>97.764711577987413</v>
      </c>
      <c r="EC300" s="90">
        <f t="shared" si="16811"/>
        <v>104.05668100075339</v>
      </c>
      <c r="ED300" s="90">
        <f t="shared" si="16811"/>
        <v>122.21109163232332</v>
      </c>
      <c r="EE300" s="90">
        <f t="shared" si="16811"/>
        <v>144.43924401389711</v>
      </c>
      <c r="EF300" s="90">
        <f t="shared" si="16811"/>
        <v>173.64914907055649</v>
      </c>
      <c r="EG300" s="90">
        <f t="shared" si="16811"/>
        <v>212.3752917790969</v>
      </c>
      <c r="EH300" s="90">
        <f t="shared" si="16811"/>
        <v>280.54829478089823</v>
      </c>
      <c r="EI300" s="90">
        <f t="shared" si="16811"/>
        <v>365.49581919304234</v>
      </c>
      <c r="EJ300" s="90">
        <f t="shared" si="16811"/>
        <v>440.69959612437361</v>
      </c>
      <c r="EK300" s="90">
        <f t="shared" si="16811"/>
        <v>535.99531548723076</v>
      </c>
      <c r="EL300" s="90">
        <f t="shared" si="16811"/>
        <v>646.14867523432031</v>
      </c>
      <c r="EM300" s="90">
        <f t="shared" si="16811"/>
        <v>752.30447957091917</v>
      </c>
      <c r="EN300" s="90">
        <f t="shared" si="16811"/>
        <v>852.00530734756865</v>
      </c>
      <c r="EO300" s="90">
        <f t="shared" si="16811"/>
        <v>966.59262582531937</v>
      </c>
      <c r="EP300" s="90">
        <f t="shared" si="16811"/>
        <v>1104.2627588860071</v>
      </c>
      <c r="EQ300" s="90">
        <f t="shared" si="16811"/>
        <v>1256.5540582957799</v>
      </c>
      <c r="ER300" s="90">
        <f t="shared" si="16811"/>
        <v>1467.4178135430056</v>
      </c>
      <c r="ES300" s="90">
        <f t="shared" si="16811"/>
        <v>1753.0817803071889</v>
      </c>
      <c r="ET300" s="90">
        <f t="shared" si="16811"/>
        <v>2097.1659935907019</v>
      </c>
      <c r="EU300" s="90">
        <f t="shared" si="16811"/>
        <v>2532.4283065350251</v>
      </c>
      <c r="EV300" s="90">
        <f t="shared" si="16811"/>
        <v>3049.0431788458095</v>
      </c>
      <c r="EW300" s="90">
        <f t="shared" si="16811"/>
        <v>3723.323218317209</v>
      </c>
      <c r="EX300" s="90">
        <f t="shared" si="16811"/>
        <v>4598.3317080757415</v>
      </c>
      <c r="EY300" s="90">
        <f t="shared" si="16811"/>
        <v>5842.9737956354438</v>
      </c>
      <c r="EZ300" s="90">
        <f t="shared" si="16811"/>
        <v>7553.9528610761072</v>
      </c>
      <c r="FA300" s="90">
        <f t="shared" si="16811"/>
        <v>9577.8863121395516</v>
      </c>
      <c r="FB300" s="90">
        <f t="shared" si="16811"/>
        <v>11575.467531731216</v>
      </c>
      <c r="FC300" s="90" t="e">
        <f t="shared" si="16811"/>
        <v>#DIV/0!</v>
      </c>
      <c r="FD300" s="90" t="e">
        <f t="shared" si="16811"/>
        <v>#DIV/0!</v>
      </c>
      <c r="FE300" s="90" t="e">
        <f t="shared" si="16811"/>
        <v>#DIV/0!</v>
      </c>
      <c r="FF300" s="90" t="e">
        <f t="shared" ref="FF300:FS300" si="16812">+FF297*FF298</f>
        <v>#DIV/0!</v>
      </c>
      <c r="FG300" s="90" t="e">
        <f t="shared" si="16812"/>
        <v>#DIV/0!</v>
      </c>
      <c r="FH300" s="90" t="e">
        <f t="shared" si="16812"/>
        <v>#DIV/0!</v>
      </c>
      <c r="FI300" s="90" t="e">
        <f t="shared" si="16812"/>
        <v>#DIV/0!</v>
      </c>
      <c r="FJ300" s="90" t="e">
        <f t="shared" si="16812"/>
        <v>#DIV/0!</v>
      </c>
      <c r="FK300" s="90" t="e">
        <f t="shared" si="16812"/>
        <v>#DIV/0!</v>
      </c>
      <c r="FL300" s="90" t="e">
        <f t="shared" si="16812"/>
        <v>#DIV/0!</v>
      </c>
      <c r="FM300" s="90" t="e">
        <f t="shared" si="16812"/>
        <v>#DIV/0!</v>
      </c>
      <c r="FN300" s="90" t="e">
        <f t="shared" si="16812"/>
        <v>#DIV/0!</v>
      </c>
      <c r="FO300" s="90" t="e">
        <f t="shared" si="16812"/>
        <v>#DIV/0!</v>
      </c>
      <c r="FP300" s="90" t="e">
        <f t="shared" si="16812"/>
        <v>#DIV/0!</v>
      </c>
      <c r="FQ300" s="90" t="e">
        <f t="shared" si="16812"/>
        <v>#DIV/0!</v>
      </c>
      <c r="FR300" s="90" t="e">
        <f t="shared" si="16812"/>
        <v>#DIV/0!</v>
      </c>
      <c r="FS300" s="90" t="e">
        <f t="shared" si="16812"/>
        <v>#DIV/0!</v>
      </c>
    </row>
    <row r="301" spans="1:257">
      <c r="A301" s="79" t="s">
        <v>214</v>
      </c>
      <c r="M301" s="90">
        <f>+M297*M299</f>
        <v>0.28261805495281134</v>
      </c>
      <c r="N301" s="90">
        <f t="shared" ref="N301:BY301" si="16813">+N297*N299</f>
        <v>0.36906781256781918</v>
      </c>
      <c r="O301" s="90">
        <f t="shared" si="16813"/>
        <v>0.58010508007787409</v>
      </c>
      <c r="P301" s="90">
        <f t="shared" si="16813"/>
        <v>0.9159938231922804</v>
      </c>
      <c r="Q301" s="90">
        <f t="shared" si="16813"/>
        <v>1.3564662113010912</v>
      </c>
      <c r="R301" s="90">
        <f t="shared" si="16813"/>
        <v>1.9486006229682553</v>
      </c>
      <c r="S301" s="90">
        <f t="shared" si="16813"/>
        <v>2.9623555811928264</v>
      </c>
      <c r="T301" s="90">
        <f t="shared" si="16813"/>
        <v>4.4905335350669757</v>
      </c>
      <c r="U301" s="90">
        <f t="shared" si="16813"/>
        <v>6.8189007452469168</v>
      </c>
      <c r="V301" s="90">
        <f t="shared" si="16813"/>
        <v>8.4218134897273931</v>
      </c>
      <c r="W301" s="90">
        <f t="shared" si="16813"/>
        <v>8.0280201474107074</v>
      </c>
      <c r="X301" s="90">
        <f t="shared" si="16813"/>
        <v>7.9820935776286888</v>
      </c>
      <c r="Y301" s="90">
        <f t="shared" si="16813"/>
        <v>8.2141009247051571</v>
      </c>
      <c r="Z301" s="90">
        <f t="shared" si="16813"/>
        <v>8.5444564826220066</v>
      </c>
      <c r="AA301" s="90">
        <f t="shared" si="16813"/>
        <v>9.3721196853885154</v>
      </c>
      <c r="AB301" s="90">
        <f t="shared" si="16813"/>
        <v>10.350737965438785</v>
      </c>
      <c r="AC301" s="90">
        <f t="shared" si="16813"/>
        <v>10.921032365338098</v>
      </c>
      <c r="AD301" s="90">
        <f t="shared" si="16813"/>
        <v>11.520815611109011</v>
      </c>
      <c r="AE301" s="90">
        <f t="shared" si="16813"/>
        <v>12.944289781706011</v>
      </c>
      <c r="AF301" s="90">
        <f t="shared" si="16813"/>
        <v>14.884519759206841</v>
      </c>
      <c r="AG301" s="90">
        <f t="shared" si="16813"/>
        <v>16.851455914385514</v>
      </c>
      <c r="AH301" s="90">
        <f t="shared" si="16813"/>
        <v>19.17928878287174</v>
      </c>
      <c r="AI301" s="90">
        <f t="shared" si="16813"/>
        <v>21.684071308740666</v>
      </c>
      <c r="AJ301" s="90">
        <f t="shared" si="16813"/>
        <v>22.348915360755022</v>
      </c>
      <c r="AK301" s="90">
        <f t="shared" si="16813"/>
        <v>25.230574468126242</v>
      </c>
      <c r="AL301" s="90">
        <f t="shared" si="16813"/>
        <v>29.546008648420422</v>
      </c>
      <c r="AM301" s="90">
        <f t="shared" si="16813"/>
        <v>33.030407006577278</v>
      </c>
      <c r="AN301" s="90">
        <f t="shared" si="16813"/>
        <v>38.038544586632192</v>
      </c>
      <c r="AO301" s="90">
        <f t="shared" si="16813"/>
        <v>42.1496746244908</v>
      </c>
      <c r="AP301" s="90">
        <f t="shared" si="16813"/>
        <v>46.574669640699085</v>
      </c>
      <c r="AQ301" s="90">
        <f t="shared" si="16813"/>
        <v>51.735945879367357</v>
      </c>
      <c r="AR301" s="90">
        <f t="shared" si="16813"/>
        <v>61.447305443027787</v>
      </c>
      <c r="AS301" s="90">
        <f t="shared" si="16813"/>
        <v>77.278551280353483</v>
      </c>
      <c r="AT301" s="90">
        <f t="shared" si="16813"/>
        <v>94.361404035653692</v>
      </c>
      <c r="AU301" s="90">
        <f t="shared" si="16813"/>
        <v>116.72770863755733</v>
      </c>
      <c r="AV301" s="90">
        <f t="shared" si="16813"/>
        <v>136.45871190350289</v>
      </c>
      <c r="AW301" s="90">
        <f t="shared" si="16813"/>
        <v>152.49936342194459</v>
      </c>
      <c r="AX301" s="90">
        <f t="shared" si="16813"/>
        <v>181.95866451941939</v>
      </c>
      <c r="AY301" s="90">
        <f t="shared" si="16813"/>
        <v>218.69842117408564</v>
      </c>
      <c r="AZ301" s="90">
        <f t="shared" si="16813"/>
        <v>264.70584777882823</v>
      </c>
      <c r="BA301" s="90">
        <f t="shared" si="16813"/>
        <v>328.59421727484124</v>
      </c>
      <c r="BB301" s="90">
        <f t="shared" si="16813"/>
        <v>458.14009957077997</v>
      </c>
      <c r="BC301" s="90">
        <f t="shared" si="16813"/>
        <v>544.01931188390813</v>
      </c>
      <c r="BD301" s="90">
        <f t="shared" si="16813"/>
        <v>645.98427846205482</v>
      </c>
      <c r="BE301" s="90">
        <f t="shared" si="16813"/>
        <v>779.63802611365838</v>
      </c>
      <c r="BF301" s="90">
        <f t="shared" si="16813"/>
        <v>921.08235370985017</v>
      </c>
      <c r="BG301" s="90">
        <f t="shared" si="16813"/>
        <v>1046.7558014562101</v>
      </c>
      <c r="BH301" s="90">
        <f t="shared" si="16813"/>
        <v>1186.2703389969738</v>
      </c>
      <c r="BI301" s="90">
        <f t="shared" si="16813"/>
        <v>1357.2654686201233</v>
      </c>
      <c r="BJ301" s="90">
        <f t="shared" si="16813"/>
        <v>1560.2451401293094</v>
      </c>
      <c r="BK301" s="90">
        <f t="shared" si="16813"/>
        <v>1771.4782857842058</v>
      </c>
      <c r="BL301" s="90">
        <f t="shared" si="16813"/>
        <v>2079.8153199840444</v>
      </c>
      <c r="BM301" s="90">
        <f t="shared" si="16813"/>
        <v>2475.0444346302852</v>
      </c>
      <c r="BN301" s="90">
        <f t="shared" si="16813"/>
        <v>2935.6044819996723</v>
      </c>
      <c r="BO301" s="90">
        <f t="shared" si="16813"/>
        <v>3512.9201816366885</v>
      </c>
      <c r="BP301" s="90">
        <f t="shared" si="16813"/>
        <v>4211.0946321962419</v>
      </c>
      <c r="BQ301" s="90">
        <f t="shared" si="16813"/>
        <v>5144.821382351256</v>
      </c>
      <c r="BR301" s="90">
        <f t="shared" si="16813"/>
        <v>6286.4805860065189</v>
      </c>
      <c r="BS301" s="90">
        <f t="shared" si="16813"/>
        <v>7819.3596226058371</v>
      </c>
      <c r="BT301" s="90">
        <f t="shared" si="16813"/>
        <v>10049.087414423631</v>
      </c>
      <c r="BU301" s="90">
        <f t="shared" si="16813"/>
        <v>12598.634939342061</v>
      </c>
      <c r="BV301" s="90">
        <f t="shared" si="16813"/>
        <v>15245.255289868273</v>
      </c>
      <c r="BW301" s="90" t="e">
        <f t="shared" si="16813"/>
        <v>#DIV/0!</v>
      </c>
      <c r="BX301" s="90" t="e">
        <f t="shared" si="16813"/>
        <v>#DIV/0!</v>
      </c>
      <c r="BY301" s="90" t="e">
        <f t="shared" si="16813"/>
        <v>#DIV/0!</v>
      </c>
      <c r="BZ301" s="90" t="e">
        <f t="shared" ref="BZ301:CM301" si="16814">+BZ297*BZ299</f>
        <v>#DIV/0!</v>
      </c>
      <c r="CA301" s="90" t="e">
        <f t="shared" si="16814"/>
        <v>#DIV/0!</v>
      </c>
      <c r="CB301" s="90" t="e">
        <f t="shared" si="16814"/>
        <v>#DIV/0!</v>
      </c>
      <c r="CC301" s="90" t="e">
        <f t="shared" si="16814"/>
        <v>#DIV/0!</v>
      </c>
      <c r="CD301" s="90" t="e">
        <f t="shared" si="16814"/>
        <v>#DIV/0!</v>
      </c>
      <c r="CE301" s="90" t="e">
        <f t="shared" si="16814"/>
        <v>#DIV/0!</v>
      </c>
      <c r="CF301" s="90" t="e">
        <f t="shared" si="16814"/>
        <v>#DIV/0!</v>
      </c>
      <c r="CG301" s="90" t="e">
        <f t="shared" si="16814"/>
        <v>#DIV/0!</v>
      </c>
      <c r="CH301" s="90" t="e">
        <f t="shared" si="16814"/>
        <v>#DIV/0!</v>
      </c>
      <c r="CI301" s="90" t="e">
        <f t="shared" si="16814"/>
        <v>#DIV/0!</v>
      </c>
      <c r="CJ301" s="90" t="e">
        <f t="shared" si="16814"/>
        <v>#DIV/0!</v>
      </c>
      <c r="CK301" s="90" t="e">
        <f t="shared" si="16814"/>
        <v>#DIV/0!</v>
      </c>
      <c r="CL301" s="90" t="e">
        <f t="shared" si="16814"/>
        <v>#DIV/0!</v>
      </c>
      <c r="CM301" s="90" t="e">
        <f t="shared" si="16814"/>
        <v>#DIV/0!</v>
      </c>
      <c r="CQ301" s="82"/>
      <c r="CS301" s="90">
        <f>+CS297*CS299</f>
        <v>0.28262700610107017</v>
      </c>
      <c r="CT301" s="90">
        <f t="shared" ref="CT301:FE301" si="16815">+CT297*CT299</f>
        <v>0.3491866488734906</v>
      </c>
      <c r="CU301" s="90">
        <f t="shared" si="16815"/>
        <v>0.52952407745238383</v>
      </c>
      <c r="CV301" s="90">
        <f t="shared" si="16815"/>
        <v>0.81956019128104962</v>
      </c>
      <c r="CW301" s="90">
        <f t="shared" si="16815"/>
        <v>1.1955486959767394</v>
      </c>
      <c r="CX301" s="90">
        <f t="shared" si="16815"/>
        <v>1.6856812607947136</v>
      </c>
      <c r="CY301" s="90">
        <f t="shared" si="16815"/>
        <v>2.5558590023900658</v>
      </c>
      <c r="CZ301" s="90">
        <f t="shared" si="16815"/>
        <v>3.8609240946556218</v>
      </c>
      <c r="DA301" s="90">
        <f t="shared" si="16815"/>
        <v>5.7916355178960108</v>
      </c>
      <c r="DB301" s="90">
        <f t="shared" si="16815"/>
        <v>6.8793004787975809</v>
      </c>
      <c r="DC301" s="90">
        <f t="shared" si="16815"/>
        <v>6.2135139909042847</v>
      </c>
      <c r="DD301" s="90">
        <f t="shared" si="16815"/>
        <v>5.8815551425666106</v>
      </c>
      <c r="DE301" s="90">
        <f t="shared" si="16815"/>
        <v>5.8117644420454839</v>
      </c>
      <c r="DF301" s="90">
        <f t="shared" si="16815"/>
        <v>5.8645316033481221</v>
      </c>
      <c r="DG301" s="90">
        <f t="shared" si="16815"/>
        <v>6.3287175043338539</v>
      </c>
      <c r="DH301" s="90">
        <f t="shared" si="16815"/>
        <v>6.8569853202982367</v>
      </c>
      <c r="DI301" s="90">
        <f t="shared" si="16815"/>
        <v>7.0140936526530862</v>
      </c>
      <c r="DJ301" s="90">
        <f t="shared" si="16815"/>
        <v>7.2548995972136954</v>
      </c>
      <c r="DK301" s="90">
        <f t="shared" si="16815"/>
        <v>8.2348823511233515</v>
      </c>
      <c r="DL301" s="90">
        <f t="shared" si="16815"/>
        <v>9.6072120910015251</v>
      </c>
      <c r="DM301" s="90">
        <f t="shared" si="16815"/>
        <v>10.926572012897751</v>
      </c>
      <c r="DN301" s="90">
        <f t="shared" si="16815"/>
        <v>12.471340443042562</v>
      </c>
      <c r="DO301" s="90">
        <f t="shared" si="16815"/>
        <v>14.153788372646462</v>
      </c>
      <c r="DP301" s="90">
        <f t="shared" si="16815"/>
        <v>14.638441773959944</v>
      </c>
      <c r="DQ301" s="90">
        <f t="shared" si="16815"/>
        <v>16.498939803212071</v>
      </c>
      <c r="DR301" s="90">
        <f t="shared" si="16815"/>
        <v>19.267813225330165</v>
      </c>
      <c r="DS301" s="90">
        <f t="shared" si="16815"/>
        <v>21.551507992859904</v>
      </c>
      <c r="DT301" s="90">
        <f t="shared" si="16815"/>
        <v>24.833913683462928</v>
      </c>
      <c r="DU301" s="90">
        <f t="shared" si="16815"/>
        <v>27.639051269160792</v>
      </c>
      <c r="DV301" s="90">
        <f t="shared" si="16815"/>
        <v>30.621586068414551</v>
      </c>
      <c r="DW301" s="90">
        <f t="shared" si="16815"/>
        <v>34.094075112221383</v>
      </c>
      <c r="DX301" s="90">
        <f t="shared" si="16815"/>
        <v>40.921606167319837</v>
      </c>
      <c r="DY301" s="90">
        <f t="shared" si="16815"/>
        <v>51.998544532393147</v>
      </c>
      <c r="DZ301" s="90">
        <f t="shared" si="16815"/>
        <v>64.084961975380622</v>
      </c>
      <c r="EA301" s="90">
        <f t="shared" si="16815"/>
        <v>79.967957698971546</v>
      </c>
      <c r="EB301" s="90">
        <f t="shared" si="16815"/>
        <v>93.622062110993653</v>
      </c>
      <c r="EC301" s="90">
        <f t="shared" si="16815"/>
        <v>105.09385398175615</v>
      </c>
      <c r="ED301" s="90">
        <f t="shared" si="16815"/>
        <v>125.51883636911909</v>
      </c>
      <c r="EE301" s="90">
        <f t="shared" si="16815"/>
        <v>149.81645484776354</v>
      </c>
      <c r="EF301" s="90">
        <f t="shared" si="16815"/>
        <v>180.11849698296129</v>
      </c>
      <c r="EG301" s="90">
        <f t="shared" si="16815"/>
        <v>222.67317707549665</v>
      </c>
      <c r="EH301" s="90">
        <f t="shared" si="16815"/>
        <v>310.28673751807889</v>
      </c>
      <c r="EI301" s="90">
        <f t="shared" si="16815"/>
        <v>369.85042754443674</v>
      </c>
      <c r="EJ301" s="90">
        <f t="shared" si="16815"/>
        <v>442.9686810626726</v>
      </c>
      <c r="EK301" s="90">
        <f t="shared" si="16815"/>
        <v>540.30469242225388</v>
      </c>
      <c r="EL301" s="90">
        <f t="shared" si="16815"/>
        <v>643.78456568718968</v>
      </c>
      <c r="EM301" s="90">
        <f t="shared" si="16815"/>
        <v>735.73362308979586</v>
      </c>
      <c r="EN301" s="90">
        <f t="shared" si="16815"/>
        <v>834.92678744447676</v>
      </c>
      <c r="EO301" s="90">
        <f t="shared" si="16815"/>
        <v>954.34627396773158</v>
      </c>
      <c r="EP301" s="90">
        <f t="shared" si="16815"/>
        <v>1094.598657002078</v>
      </c>
      <c r="EQ301" s="90">
        <f t="shared" si="16815"/>
        <v>1239.3726645874117</v>
      </c>
      <c r="ER301" s="90">
        <f t="shared" si="16815"/>
        <v>1460.9467204780281</v>
      </c>
      <c r="ES301" s="90">
        <f t="shared" si="16815"/>
        <v>1748.7631727024802</v>
      </c>
      <c r="ET301" s="90">
        <f t="shared" si="16815"/>
        <v>2085.8588565118694</v>
      </c>
      <c r="EU301" s="90">
        <f t="shared" si="16815"/>
        <v>2516.3001592472779</v>
      </c>
      <c r="EV301" s="90">
        <f t="shared" si="16815"/>
        <v>3032.6009485965888</v>
      </c>
      <c r="EW301" s="90">
        <f t="shared" si="16815"/>
        <v>3728.5106776087259</v>
      </c>
      <c r="EX301" s="90">
        <f t="shared" si="16815"/>
        <v>4586.8384014847725</v>
      </c>
      <c r="EY301" s="90">
        <f t="shared" si="16815"/>
        <v>5794.0513945161338</v>
      </c>
      <c r="EZ301" s="90">
        <f t="shared" si="16815"/>
        <v>7553.0355477920684</v>
      </c>
      <c r="FA301" s="90">
        <f t="shared" si="16815"/>
        <v>9525.310848211162</v>
      </c>
      <c r="FB301" s="90">
        <f t="shared" si="16815"/>
        <v>11472.250080124761</v>
      </c>
      <c r="FC301" s="90" t="e">
        <f t="shared" si="16815"/>
        <v>#DIV/0!</v>
      </c>
      <c r="FD301" s="90" t="e">
        <f t="shared" si="16815"/>
        <v>#DIV/0!</v>
      </c>
      <c r="FE301" s="90" t="e">
        <f t="shared" si="16815"/>
        <v>#DIV/0!</v>
      </c>
      <c r="FF301" s="90" t="e">
        <f t="shared" ref="FF301:FS301" si="16816">+FF297*FF299</f>
        <v>#DIV/0!</v>
      </c>
      <c r="FG301" s="90" t="e">
        <f t="shared" si="16816"/>
        <v>#DIV/0!</v>
      </c>
      <c r="FH301" s="90" t="e">
        <f t="shared" si="16816"/>
        <v>#DIV/0!</v>
      </c>
      <c r="FI301" s="90" t="e">
        <f t="shared" si="16816"/>
        <v>#DIV/0!</v>
      </c>
      <c r="FJ301" s="90" t="e">
        <f t="shared" si="16816"/>
        <v>#DIV/0!</v>
      </c>
      <c r="FK301" s="90" t="e">
        <f t="shared" si="16816"/>
        <v>#DIV/0!</v>
      </c>
      <c r="FL301" s="90" t="e">
        <f t="shared" si="16816"/>
        <v>#DIV/0!</v>
      </c>
      <c r="FM301" s="90" t="e">
        <f t="shared" si="16816"/>
        <v>#DIV/0!</v>
      </c>
      <c r="FN301" s="90" t="e">
        <f t="shared" si="16816"/>
        <v>#DIV/0!</v>
      </c>
      <c r="FO301" s="90" t="e">
        <f t="shared" si="16816"/>
        <v>#DIV/0!</v>
      </c>
      <c r="FP301" s="90" t="e">
        <f t="shared" si="16816"/>
        <v>#DIV/0!</v>
      </c>
      <c r="FQ301" s="90" t="e">
        <f t="shared" si="16816"/>
        <v>#DIV/0!</v>
      </c>
      <c r="FR301" s="90" t="e">
        <f t="shared" si="16816"/>
        <v>#DIV/0!</v>
      </c>
      <c r="FS301" s="90" t="e">
        <f t="shared" si="16816"/>
        <v>#DIV/0!</v>
      </c>
    </row>
    <row r="306" spans="93:169">
      <c r="CO306" s="89"/>
    </row>
    <row r="307" spans="93:169"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  <c r="FI307" s="89"/>
      <c r="FJ307" s="89"/>
      <c r="FK307" s="89"/>
      <c r="FL307" s="89"/>
      <c r="FM307" s="89"/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7"/>
  <sheetViews>
    <sheetView workbookViewId="0">
      <pane xSplit="2" ySplit="5" topLeftCell="R105" activePane="bottomRight" state="frozen"/>
      <selection pane="topRight" activeCell="C1" sqref="C1"/>
      <selection pane="bottomLeft" activeCell="A6" sqref="A6"/>
      <selection pane="bottomRight"/>
    </sheetView>
  </sheetViews>
  <sheetFormatPr defaultColWidth="8.875" defaultRowHeight="12.75"/>
  <cols>
    <col min="1" max="16384" width="8.875" style="106"/>
  </cols>
  <sheetData>
    <row r="1" spans="1:172" ht="15.75">
      <c r="A1" s="23" t="s">
        <v>418</v>
      </c>
      <c r="G1" s="107" t="s">
        <v>410</v>
      </c>
    </row>
    <row r="2" spans="1:172">
      <c r="A2" s="107" t="s">
        <v>405</v>
      </c>
      <c r="F2" s="108"/>
      <c r="G2" s="258" t="s">
        <v>338</v>
      </c>
      <c r="H2" s="288" t="s">
        <v>400</v>
      </c>
      <c r="CM2" s="288" t="s">
        <v>401</v>
      </c>
    </row>
    <row r="3" spans="1:172">
      <c r="A3" s="7" t="s">
        <v>182</v>
      </c>
      <c r="D3" s="256" t="s">
        <v>340</v>
      </c>
      <c r="E3" s="229"/>
      <c r="G3" s="258" t="s">
        <v>339</v>
      </c>
      <c r="H3" s="109"/>
      <c r="CM3" s="109"/>
    </row>
    <row r="4" spans="1:172">
      <c r="A4" s="7" t="s">
        <v>183</v>
      </c>
      <c r="D4" s="213" t="s">
        <v>282</v>
      </c>
      <c r="E4" s="213" t="s">
        <v>157</v>
      </c>
      <c r="G4" s="258" t="s">
        <v>337</v>
      </c>
      <c r="H4" s="5">
        <f>AgeEffic!M3</f>
        <v>0</v>
      </c>
      <c r="I4" s="106">
        <f>AgeEffic!N3</f>
        <v>1</v>
      </c>
      <c r="J4" s="106">
        <f>AgeEffic!O3</f>
        <v>2</v>
      </c>
      <c r="K4" s="106">
        <f>AgeEffic!P3</f>
        <v>3</v>
      </c>
      <c r="L4" s="106">
        <f>AgeEffic!Q3</f>
        <v>4</v>
      </c>
      <c r="M4" s="106">
        <f>AgeEffic!R3</f>
        <v>5</v>
      </c>
      <c r="N4" s="106">
        <f>AgeEffic!S3</f>
        <v>6</v>
      </c>
      <c r="O4" s="106">
        <f>AgeEffic!T3</f>
        <v>7</v>
      </c>
      <c r="P4" s="106">
        <f>AgeEffic!U3</f>
        <v>8</v>
      </c>
      <c r="Q4" s="106">
        <f>AgeEffic!V3</f>
        <v>9</v>
      </c>
      <c r="R4" s="106">
        <f>AgeEffic!W3</f>
        <v>10</v>
      </c>
      <c r="S4" s="106">
        <f>AgeEffic!X3</f>
        <v>11</v>
      </c>
      <c r="T4" s="106">
        <f>AgeEffic!Y3</f>
        <v>12</v>
      </c>
      <c r="U4" s="106">
        <f>AgeEffic!Z3</f>
        <v>13</v>
      </c>
      <c r="V4" s="106">
        <f>AgeEffic!AA3</f>
        <v>14</v>
      </c>
      <c r="W4" s="106">
        <f>AgeEffic!AB3</f>
        <v>15</v>
      </c>
      <c r="X4" s="106">
        <f>AgeEffic!AC3</f>
        <v>16</v>
      </c>
      <c r="Y4" s="106">
        <f>AgeEffic!AD3</f>
        <v>17</v>
      </c>
      <c r="Z4" s="106">
        <f>AgeEffic!AE3</f>
        <v>18</v>
      </c>
      <c r="AA4" s="106">
        <f>AgeEffic!AF3</f>
        <v>19</v>
      </c>
      <c r="AB4" s="106">
        <f>AgeEffic!AG3</f>
        <v>20</v>
      </c>
      <c r="AC4" s="106">
        <f>AgeEffic!AH3</f>
        <v>21</v>
      </c>
      <c r="AD4" s="106">
        <f>AgeEffic!AI3</f>
        <v>22</v>
      </c>
      <c r="AE4" s="106">
        <f>AgeEffic!AJ3</f>
        <v>23</v>
      </c>
      <c r="AF4" s="106">
        <f>AgeEffic!AK3</f>
        <v>24</v>
      </c>
      <c r="AG4" s="106">
        <f>AgeEffic!AL3</f>
        <v>25</v>
      </c>
      <c r="AH4" s="106">
        <f>AgeEffic!AM3</f>
        <v>26</v>
      </c>
      <c r="AI4" s="106">
        <f>AgeEffic!AN3</f>
        <v>27</v>
      </c>
      <c r="AJ4" s="106">
        <f>AgeEffic!AO3</f>
        <v>28</v>
      </c>
      <c r="AK4" s="106">
        <f>AgeEffic!AP3</f>
        <v>29</v>
      </c>
      <c r="AL4" s="106">
        <f>AgeEffic!AQ3</f>
        <v>30</v>
      </c>
      <c r="AM4" s="106">
        <f>AgeEffic!AR3</f>
        <v>31</v>
      </c>
      <c r="AN4" s="106">
        <f>AgeEffic!AS3</f>
        <v>32</v>
      </c>
      <c r="AO4" s="106">
        <f>AgeEffic!AT3</f>
        <v>33</v>
      </c>
      <c r="AP4" s="106">
        <f>AgeEffic!AU3</f>
        <v>34</v>
      </c>
      <c r="AQ4" s="106">
        <f>AgeEffic!AV3</f>
        <v>35</v>
      </c>
      <c r="AR4" s="106">
        <f>AgeEffic!AW3</f>
        <v>36</v>
      </c>
      <c r="AS4" s="106">
        <f>AgeEffic!AX3</f>
        <v>37</v>
      </c>
      <c r="AT4" s="106">
        <f>AgeEffic!AY3</f>
        <v>38</v>
      </c>
      <c r="AU4" s="106">
        <f>AgeEffic!AZ3</f>
        <v>39</v>
      </c>
      <c r="AV4" s="106">
        <f>AgeEffic!BA3</f>
        <v>40</v>
      </c>
      <c r="AW4" s="106">
        <f>AgeEffic!BB3</f>
        <v>41</v>
      </c>
      <c r="AX4" s="106">
        <f>AgeEffic!BC3</f>
        <v>42</v>
      </c>
      <c r="AY4" s="106">
        <f>AgeEffic!BD3</f>
        <v>43</v>
      </c>
      <c r="AZ4" s="106">
        <f>AgeEffic!BE3</f>
        <v>44</v>
      </c>
      <c r="BA4" s="106">
        <f>AgeEffic!BF3</f>
        <v>45</v>
      </c>
      <c r="BB4" s="106">
        <f>AgeEffic!BG3</f>
        <v>46</v>
      </c>
      <c r="BC4" s="106">
        <f>AgeEffic!BH3</f>
        <v>47</v>
      </c>
      <c r="BD4" s="106">
        <f>AgeEffic!BI3</f>
        <v>48</v>
      </c>
      <c r="BE4" s="106">
        <f>AgeEffic!BJ3</f>
        <v>49</v>
      </c>
      <c r="BF4" s="106">
        <f>AgeEffic!BK3</f>
        <v>50</v>
      </c>
      <c r="BG4" s="106">
        <f>AgeEffic!BL3</f>
        <v>51</v>
      </c>
      <c r="BH4" s="106">
        <f>AgeEffic!BM3</f>
        <v>52</v>
      </c>
      <c r="BI4" s="106">
        <f>AgeEffic!BN3</f>
        <v>53</v>
      </c>
      <c r="BJ4" s="106">
        <f>AgeEffic!BO3</f>
        <v>54</v>
      </c>
      <c r="BK4" s="106">
        <f>AgeEffic!BP3</f>
        <v>55</v>
      </c>
      <c r="BL4" s="106">
        <f>AgeEffic!BQ3</f>
        <v>56</v>
      </c>
      <c r="BM4" s="106">
        <f>AgeEffic!BR3</f>
        <v>57</v>
      </c>
      <c r="BN4" s="106">
        <f>AgeEffic!BS3</f>
        <v>58</v>
      </c>
      <c r="BO4" s="106">
        <f>AgeEffic!BT3</f>
        <v>59</v>
      </c>
      <c r="BP4" s="106">
        <f>AgeEffic!BU3</f>
        <v>60</v>
      </c>
      <c r="BQ4" s="106">
        <f>AgeEffic!BV3</f>
        <v>61</v>
      </c>
      <c r="BR4" s="106">
        <f>AgeEffic!BW3</f>
        <v>62</v>
      </c>
      <c r="BS4" s="106">
        <f>AgeEffic!BX3</f>
        <v>63</v>
      </c>
      <c r="BT4" s="106">
        <f>AgeEffic!BY3</f>
        <v>64</v>
      </c>
      <c r="BU4" s="106">
        <f>AgeEffic!BZ3</f>
        <v>65</v>
      </c>
      <c r="BV4" s="106">
        <f>AgeEffic!CA3</f>
        <v>66</v>
      </c>
      <c r="BW4" s="106">
        <f>AgeEffic!CB3</f>
        <v>67</v>
      </c>
      <c r="BX4" s="106">
        <f>AgeEffic!CC3</f>
        <v>68</v>
      </c>
      <c r="BY4" s="106">
        <f>AgeEffic!CD3</f>
        <v>69</v>
      </c>
      <c r="BZ4" s="106">
        <f>AgeEffic!CE3</f>
        <v>70</v>
      </c>
      <c r="CA4" s="106">
        <f>AgeEffic!CF3</f>
        <v>71</v>
      </c>
      <c r="CB4" s="106">
        <f>AgeEffic!CG3</f>
        <v>72</v>
      </c>
      <c r="CC4" s="106">
        <f>AgeEffic!CH3</f>
        <v>73</v>
      </c>
      <c r="CD4" s="106">
        <f>AgeEffic!CI3</f>
        <v>74</v>
      </c>
      <c r="CE4" s="106">
        <f>AgeEffic!CJ3</f>
        <v>75</v>
      </c>
      <c r="CF4" s="106">
        <f>AgeEffic!CK3</f>
        <v>76</v>
      </c>
      <c r="CG4" s="106">
        <f>AgeEffic!CL3</f>
        <v>77</v>
      </c>
      <c r="CH4" s="106">
        <f>AgeEffic!CM3</f>
        <v>78</v>
      </c>
      <c r="CI4" s="106">
        <f>AgeEffic!CN3</f>
        <v>79</v>
      </c>
      <c r="CJ4" s="106">
        <f>AgeEffic!CO3</f>
        <v>80</v>
      </c>
      <c r="CM4" s="5" t="str">
        <f>AgeEffic!CR3</f>
        <v>At age n:</v>
      </c>
      <c r="CN4" s="106">
        <f>AgeEffic!CS3</f>
        <v>0</v>
      </c>
      <c r="CO4" s="106">
        <f>AgeEffic!CT3</f>
        <v>1</v>
      </c>
      <c r="CP4" s="106">
        <f>AgeEffic!CU3</f>
        <v>2</v>
      </c>
      <c r="CQ4" s="106">
        <f>AgeEffic!CV3</f>
        <v>3</v>
      </c>
      <c r="CR4" s="106">
        <f>AgeEffic!CW3</f>
        <v>4</v>
      </c>
      <c r="CS4" s="106">
        <f>AgeEffic!CX3</f>
        <v>5</v>
      </c>
      <c r="CT4" s="106">
        <f>AgeEffic!CY3</f>
        <v>6</v>
      </c>
      <c r="CU4" s="106">
        <f>AgeEffic!CZ3</f>
        <v>7</v>
      </c>
      <c r="CV4" s="106">
        <f>AgeEffic!DA3</f>
        <v>8</v>
      </c>
      <c r="CW4" s="106">
        <f>AgeEffic!DB3</f>
        <v>9</v>
      </c>
      <c r="CX4" s="106">
        <f>AgeEffic!DC3</f>
        <v>10</v>
      </c>
      <c r="CY4" s="106">
        <f>AgeEffic!DD3</f>
        <v>11</v>
      </c>
      <c r="CZ4" s="106">
        <f>AgeEffic!DE3</f>
        <v>12</v>
      </c>
      <c r="DA4" s="106">
        <f>AgeEffic!DF3</f>
        <v>13</v>
      </c>
      <c r="DB4" s="106">
        <f>AgeEffic!DG3</f>
        <v>14</v>
      </c>
      <c r="DC4" s="106">
        <f>AgeEffic!DH3</f>
        <v>15</v>
      </c>
      <c r="DD4" s="106">
        <f>AgeEffic!DI3</f>
        <v>16</v>
      </c>
      <c r="DE4" s="106">
        <f>AgeEffic!DJ3</f>
        <v>17</v>
      </c>
      <c r="DF4" s="106">
        <f>AgeEffic!DK3</f>
        <v>18</v>
      </c>
      <c r="DG4" s="106">
        <f>AgeEffic!DL3</f>
        <v>19</v>
      </c>
      <c r="DH4" s="106">
        <f>AgeEffic!DM3</f>
        <v>20</v>
      </c>
      <c r="DI4" s="106">
        <f>AgeEffic!DN3</f>
        <v>21</v>
      </c>
      <c r="DJ4" s="106">
        <f>AgeEffic!DO3</f>
        <v>22</v>
      </c>
      <c r="DK4" s="106">
        <f>AgeEffic!DP3</f>
        <v>23</v>
      </c>
      <c r="DL4" s="106">
        <f>AgeEffic!DQ3</f>
        <v>24</v>
      </c>
      <c r="DM4" s="106">
        <f>AgeEffic!DR3</f>
        <v>25</v>
      </c>
      <c r="DN4" s="106">
        <f>AgeEffic!DS3</f>
        <v>26</v>
      </c>
      <c r="DO4" s="106">
        <f>AgeEffic!DT3</f>
        <v>27</v>
      </c>
      <c r="DP4" s="106">
        <f>AgeEffic!DU3</f>
        <v>28</v>
      </c>
      <c r="DQ4" s="106">
        <f>AgeEffic!DV3</f>
        <v>29</v>
      </c>
      <c r="DR4" s="106">
        <f>AgeEffic!DW3</f>
        <v>30</v>
      </c>
      <c r="DS4" s="106">
        <f>AgeEffic!DX3</f>
        <v>31</v>
      </c>
      <c r="DT4" s="106">
        <f>AgeEffic!DY3</f>
        <v>32</v>
      </c>
      <c r="DU4" s="106">
        <f>AgeEffic!DZ3</f>
        <v>33</v>
      </c>
      <c r="DV4" s="106">
        <f>AgeEffic!EA3</f>
        <v>34</v>
      </c>
      <c r="DW4" s="106">
        <f>AgeEffic!EB3</f>
        <v>35</v>
      </c>
      <c r="DX4" s="106">
        <f>AgeEffic!EC3</f>
        <v>36</v>
      </c>
      <c r="DY4" s="106">
        <f>AgeEffic!ED3</f>
        <v>37</v>
      </c>
      <c r="DZ4" s="106">
        <f>AgeEffic!EE3</f>
        <v>38</v>
      </c>
      <c r="EA4" s="106">
        <f>AgeEffic!EF3</f>
        <v>39</v>
      </c>
      <c r="EB4" s="106">
        <f>AgeEffic!EG3</f>
        <v>40</v>
      </c>
      <c r="EC4" s="106">
        <f>AgeEffic!EH3</f>
        <v>41</v>
      </c>
      <c r="ED4" s="106">
        <f>AgeEffic!EI3</f>
        <v>42</v>
      </c>
      <c r="EE4" s="106">
        <f>AgeEffic!EJ3</f>
        <v>43</v>
      </c>
      <c r="EF4" s="106">
        <f>AgeEffic!EK3</f>
        <v>44</v>
      </c>
      <c r="EG4" s="106">
        <f>AgeEffic!EL3</f>
        <v>45</v>
      </c>
      <c r="EH4" s="106">
        <f>AgeEffic!EM3</f>
        <v>46</v>
      </c>
      <c r="EI4" s="106">
        <f>AgeEffic!EN3</f>
        <v>47</v>
      </c>
      <c r="EJ4" s="106">
        <f>AgeEffic!EO3</f>
        <v>48</v>
      </c>
      <c r="EK4" s="106">
        <f>AgeEffic!EP3</f>
        <v>49</v>
      </c>
      <c r="EL4" s="106">
        <f>AgeEffic!EQ3</f>
        <v>50</v>
      </c>
      <c r="EM4" s="106">
        <f>AgeEffic!ER3</f>
        <v>51</v>
      </c>
      <c r="EN4" s="106">
        <f>AgeEffic!ES3</f>
        <v>52</v>
      </c>
      <c r="EO4" s="106">
        <f>AgeEffic!ET3</f>
        <v>53</v>
      </c>
      <c r="EP4" s="106">
        <f>AgeEffic!EU3</f>
        <v>54</v>
      </c>
      <c r="EQ4" s="106">
        <f>AgeEffic!EV3</f>
        <v>55</v>
      </c>
      <c r="ER4" s="106">
        <f>AgeEffic!EW3</f>
        <v>56</v>
      </c>
      <c r="ES4" s="106">
        <f>AgeEffic!EX3</f>
        <v>57</v>
      </c>
      <c r="ET4" s="106">
        <f>AgeEffic!EY3</f>
        <v>58</v>
      </c>
      <c r="EU4" s="106">
        <f>AgeEffic!EZ3</f>
        <v>59</v>
      </c>
      <c r="EV4" s="106">
        <f>AgeEffic!FA3</f>
        <v>60</v>
      </c>
      <c r="EW4" s="106">
        <f>AgeEffic!FB3</f>
        <v>61</v>
      </c>
      <c r="EX4" s="106">
        <f>AgeEffic!FC3</f>
        <v>62</v>
      </c>
      <c r="EY4" s="106">
        <f>AgeEffic!FD3</f>
        <v>63</v>
      </c>
      <c r="EZ4" s="106">
        <f>AgeEffic!FE3</f>
        <v>64</v>
      </c>
      <c r="FA4" s="106">
        <f>AgeEffic!FF3</f>
        <v>65</v>
      </c>
      <c r="FB4" s="106">
        <f>AgeEffic!FG3</f>
        <v>66</v>
      </c>
      <c r="FC4" s="106">
        <f>AgeEffic!FH3</f>
        <v>67</v>
      </c>
      <c r="FD4" s="106">
        <f>AgeEffic!FI3</f>
        <v>68</v>
      </c>
      <c r="FE4" s="106">
        <f>AgeEffic!FJ3</f>
        <v>69</v>
      </c>
      <c r="FF4" s="106">
        <f>AgeEffic!FK3</f>
        <v>70</v>
      </c>
      <c r="FG4" s="106">
        <f>AgeEffic!FL3</f>
        <v>71</v>
      </c>
      <c r="FH4" s="106">
        <f>AgeEffic!FM3</f>
        <v>72</v>
      </c>
      <c r="FI4" s="106">
        <f>AgeEffic!FN3</f>
        <v>73</v>
      </c>
      <c r="FJ4" s="106">
        <f>AgeEffic!FO3</f>
        <v>74</v>
      </c>
      <c r="FK4" s="106">
        <f>AgeEffic!FP3</f>
        <v>75</v>
      </c>
      <c r="FL4" s="106">
        <f>AgeEffic!FQ3</f>
        <v>76</v>
      </c>
      <c r="FM4" s="106">
        <f>AgeEffic!FR3</f>
        <v>77</v>
      </c>
      <c r="FN4" s="106">
        <f>AgeEffic!FS3</f>
        <v>78</v>
      </c>
      <c r="FO4" s="106">
        <f>AgeEffic!FT3</f>
        <v>79</v>
      </c>
      <c r="FP4" s="106">
        <v>80</v>
      </c>
    </row>
    <row r="5" spans="1:172">
      <c r="A5" s="7" t="s">
        <v>184</v>
      </c>
      <c r="B5" s="3"/>
      <c r="C5" s="3"/>
      <c r="D5" s="233" t="s">
        <v>197</v>
      </c>
      <c r="E5" s="233" t="s">
        <v>197</v>
      </c>
      <c r="G5" s="258">
        <v>0.04</v>
      </c>
      <c r="H5" s="10"/>
    </row>
    <row r="6" spans="1:172">
      <c r="C6" s="291" t="s">
        <v>403</v>
      </c>
    </row>
    <row r="7" spans="1:172" ht="15.75">
      <c r="C7" s="254" t="s">
        <v>402</v>
      </c>
      <c r="H7" s="254"/>
      <c r="I7" s="251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110"/>
      <c r="BK7" s="110"/>
      <c r="BL7" s="110"/>
      <c r="BM7" s="110"/>
      <c r="BN7" s="110"/>
      <c r="BO7" s="110"/>
      <c r="BP7" s="110"/>
      <c r="BQ7" s="110"/>
      <c r="BR7" s="110"/>
      <c r="BS7" s="110"/>
      <c r="BT7" s="110"/>
      <c r="BU7" s="110"/>
      <c r="BV7" s="110"/>
      <c r="BW7" s="110"/>
      <c r="BX7" s="110"/>
      <c r="BY7" s="110"/>
      <c r="BZ7" s="110"/>
      <c r="CA7" s="110"/>
      <c r="CB7" s="110"/>
      <c r="CC7" s="110"/>
      <c r="CD7" s="110"/>
      <c r="CE7" s="110"/>
      <c r="CF7" s="110"/>
      <c r="CG7" s="110"/>
      <c r="CH7" s="110"/>
      <c r="CI7" s="110"/>
      <c r="CJ7" s="110"/>
    </row>
    <row r="8" spans="1:172">
      <c r="C8" s="254" t="s">
        <v>334</v>
      </c>
      <c r="H8" s="254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  <c r="AI8" s="110"/>
      <c r="AJ8" s="110"/>
      <c r="AK8" s="110"/>
      <c r="AL8" s="110"/>
      <c r="AM8" s="110"/>
      <c r="AN8" s="110"/>
      <c r="AO8" s="110"/>
      <c r="AP8" s="110"/>
      <c r="AQ8" s="110"/>
      <c r="AR8" s="110"/>
      <c r="AS8" s="110"/>
      <c r="AT8" s="110"/>
      <c r="AU8" s="110"/>
      <c r="AV8" s="110"/>
      <c r="AW8" s="110"/>
      <c r="AX8" s="110"/>
      <c r="AY8" s="110"/>
      <c r="AZ8" s="110"/>
      <c r="BA8" s="110"/>
      <c r="BB8" s="110"/>
      <c r="BC8" s="110"/>
      <c r="BD8" s="110"/>
      <c r="BE8" s="110"/>
      <c r="BF8" s="110"/>
      <c r="BG8" s="110"/>
      <c r="BH8" s="110"/>
      <c r="BI8" s="110"/>
      <c r="BJ8" s="110"/>
      <c r="BK8" s="110"/>
      <c r="BL8" s="110"/>
      <c r="BM8" s="110"/>
      <c r="BN8" s="110"/>
      <c r="BO8" s="110"/>
      <c r="BP8" s="110"/>
      <c r="BQ8" s="110"/>
      <c r="BR8" s="110"/>
      <c r="BS8" s="110"/>
      <c r="BT8" s="110"/>
      <c r="BU8" s="110"/>
      <c r="BV8" s="110"/>
      <c r="BW8" s="110"/>
      <c r="BX8" s="110"/>
      <c r="BY8" s="110"/>
      <c r="BZ8" s="110"/>
      <c r="CA8" s="110"/>
      <c r="CB8" s="110"/>
      <c r="CC8" s="110"/>
      <c r="CD8" s="110"/>
      <c r="CE8" s="110"/>
      <c r="CF8" s="110"/>
      <c r="CG8" s="110"/>
      <c r="CH8" s="110"/>
      <c r="CI8" s="110"/>
      <c r="CJ8" s="110"/>
    </row>
    <row r="9" spans="1:172">
      <c r="C9" s="254" t="s">
        <v>335</v>
      </c>
      <c r="H9" s="254"/>
      <c r="J9" s="110"/>
      <c r="K9" s="110"/>
      <c r="L9" s="110"/>
      <c r="M9" s="110"/>
      <c r="N9" s="110"/>
      <c r="O9" s="110"/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/>
      <c r="AP9" s="110"/>
      <c r="AQ9" s="110"/>
      <c r="AR9" s="110"/>
      <c r="AS9" s="110"/>
      <c r="AT9" s="110"/>
      <c r="AU9" s="110"/>
      <c r="AV9" s="110"/>
      <c r="AW9" s="110"/>
      <c r="AX9" s="110"/>
      <c r="AY9" s="110"/>
      <c r="AZ9" s="110"/>
      <c r="BA9" s="110"/>
      <c r="BB9" s="110"/>
      <c r="BC9" s="110"/>
      <c r="BD9" s="110"/>
      <c r="BE9" s="110"/>
      <c r="BF9" s="110"/>
      <c r="BG9" s="110"/>
      <c r="BH9" s="110"/>
      <c r="BI9" s="110"/>
      <c r="BJ9" s="110"/>
      <c r="BK9" s="110"/>
      <c r="BL9" s="110"/>
      <c r="BM9" s="110"/>
      <c r="BN9" s="110"/>
      <c r="BO9" s="110"/>
      <c r="BP9" s="110"/>
      <c r="BQ9" s="110"/>
      <c r="BR9" s="110"/>
      <c r="BS9" s="110"/>
      <c r="BT9" s="110"/>
      <c r="BU9" s="110"/>
      <c r="BV9" s="110"/>
      <c r="BW9" s="110"/>
      <c r="BX9" s="110"/>
      <c r="BY9" s="110"/>
      <c r="BZ9" s="110"/>
      <c r="CA9" s="110"/>
      <c r="CB9" s="110"/>
      <c r="CC9" s="110"/>
      <c r="CD9" s="110"/>
      <c r="CE9" s="110"/>
      <c r="CF9" s="110"/>
      <c r="CG9" s="110"/>
      <c r="CH9" s="110"/>
      <c r="CI9" s="110"/>
      <c r="CJ9" s="110"/>
    </row>
    <row r="10" spans="1:172">
      <c r="C10" s="254" t="s">
        <v>336</v>
      </c>
      <c r="H10" s="254"/>
    </row>
    <row r="11" spans="1:172">
      <c r="C11" s="289" t="s">
        <v>404</v>
      </c>
      <c r="H11" s="254"/>
    </row>
    <row r="12" spans="1:172">
      <c r="A12" s="108" t="s">
        <v>168</v>
      </c>
      <c r="D12" s="229"/>
      <c r="E12" s="229"/>
      <c r="H12" s="10"/>
    </row>
    <row r="13" spans="1:172">
      <c r="D13" s="229"/>
      <c r="E13" s="229"/>
    </row>
    <row r="14" spans="1:172">
      <c r="A14" s="106" t="s">
        <v>201</v>
      </c>
      <c r="D14" s="229" t="s">
        <v>202</v>
      </c>
      <c r="E14" s="229" t="s">
        <v>203</v>
      </c>
    </row>
    <row r="15" spans="1:172">
      <c r="A15" s="106">
        <v>0</v>
      </c>
      <c r="C15" s="111"/>
      <c r="D15" s="230">
        <f>AgeEffic!M11</f>
        <v>0.99996832875816688</v>
      </c>
      <c r="E15" s="230">
        <f>AgeEffic!M13</f>
        <v>1</v>
      </c>
      <c r="I15" s="110"/>
    </row>
    <row r="16" spans="1:172">
      <c r="A16" s="106">
        <v>1</v>
      </c>
      <c r="D16" s="230">
        <f>AgeEffic!N11</f>
        <v>0.99679748124697298</v>
      </c>
      <c r="E16" s="230">
        <f>AgeEffic!N13</f>
        <v>0.95</v>
      </c>
      <c r="I16" s="110">
        <f>+$D16/((1+$G$5)^$A16)</f>
        <v>0.95845911658362781</v>
      </c>
      <c r="J16" s="110"/>
      <c r="K16" s="110"/>
      <c r="L16" s="110"/>
      <c r="M16" s="110"/>
      <c r="N16" s="110"/>
      <c r="O16" s="110"/>
      <c r="P16" s="110"/>
      <c r="Q16" s="110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  <c r="AI16" s="110"/>
      <c r="AJ16" s="110"/>
      <c r="AK16" s="110"/>
      <c r="AL16" s="110"/>
      <c r="AM16" s="110"/>
      <c r="AN16" s="110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0"/>
      <c r="AZ16" s="110"/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0"/>
      <c r="BM16" s="110"/>
      <c r="BN16" s="110"/>
      <c r="BO16" s="110"/>
      <c r="BP16" s="110"/>
      <c r="BQ16" s="110"/>
      <c r="BR16" s="110"/>
      <c r="BS16" s="110"/>
      <c r="BT16" s="110"/>
      <c r="BU16" s="110"/>
      <c r="BV16" s="110"/>
      <c r="BW16" s="110"/>
      <c r="BX16" s="110"/>
      <c r="BY16" s="110"/>
      <c r="BZ16" s="110"/>
      <c r="CA16" s="110"/>
      <c r="CB16" s="110"/>
      <c r="CC16" s="110"/>
      <c r="CD16" s="110"/>
      <c r="CE16" s="110"/>
      <c r="CF16" s="110"/>
      <c r="CG16" s="110"/>
      <c r="CH16" s="110"/>
      <c r="CI16" s="110"/>
      <c r="CJ16" s="110"/>
      <c r="CO16" s="110">
        <f>+$E16/((1+$G$5)^$A16)</f>
        <v>0.91346153846153844</v>
      </c>
      <c r="CP16" s="110"/>
      <c r="CQ16" s="110"/>
      <c r="CR16" s="110"/>
      <c r="CS16" s="110"/>
      <c r="CT16" s="110"/>
      <c r="CU16" s="110"/>
      <c r="CV16" s="110"/>
      <c r="CW16" s="110"/>
      <c r="CX16" s="110"/>
      <c r="CY16" s="110"/>
      <c r="CZ16" s="110"/>
      <c r="DA16" s="110"/>
      <c r="DB16" s="110"/>
      <c r="DC16" s="110"/>
      <c r="DD16" s="110"/>
      <c r="DE16" s="110"/>
      <c r="DF16" s="110"/>
      <c r="DG16" s="110"/>
      <c r="DH16" s="110"/>
      <c r="DI16" s="110"/>
      <c r="DJ16" s="110"/>
      <c r="DK16" s="110"/>
      <c r="DL16" s="110"/>
      <c r="DM16" s="110"/>
      <c r="DN16" s="110"/>
      <c r="DO16" s="110"/>
      <c r="DP16" s="110"/>
      <c r="DQ16" s="110"/>
      <c r="DR16" s="110"/>
      <c r="DS16" s="110"/>
      <c r="DT16" s="110"/>
      <c r="DU16" s="110"/>
      <c r="DV16" s="110"/>
      <c r="DW16" s="110"/>
      <c r="DX16" s="110"/>
      <c r="DY16" s="110"/>
      <c r="DZ16" s="110"/>
      <c r="EA16" s="110"/>
      <c r="EB16" s="110"/>
      <c r="EC16" s="110"/>
      <c r="ED16" s="110"/>
      <c r="EE16" s="110"/>
      <c r="EF16" s="110"/>
      <c r="EG16" s="110"/>
      <c r="EH16" s="110"/>
      <c r="EI16" s="110"/>
      <c r="EJ16" s="110"/>
      <c r="EK16" s="110"/>
      <c r="EL16" s="110"/>
      <c r="EM16" s="110"/>
      <c r="EN16" s="110"/>
      <c r="EO16" s="110"/>
      <c r="EP16" s="110"/>
      <c r="EQ16" s="110"/>
      <c r="ER16" s="110"/>
      <c r="ES16" s="110"/>
      <c r="ET16" s="110"/>
      <c r="EU16" s="110"/>
      <c r="EV16" s="110"/>
      <c r="EW16" s="110"/>
      <c r="EX16" s="110"/>
      <c r="EY16" s="110"/>
      <c r="EZ16" s="110"/>
      <c r="FA16" s="110"/>
      <c r="FB16" s="110"/>
      <c r="FC16" s="110"/>
      <c r="FD16" s="110"/>
      <c r="FE16" s="110"/>
      <c r="FF16" s="110"/>
      <c r="FG16" s="110"/>
      <c r="FH16" s="110"/>
      <c r="FI16" s="110"/>
      <c r="FJ16" s="110"/>
      <c r="FK16" s="110"/>
      <c r="FL16" s="110"/>
      <c r="FM16" s="110"/>
      <c r="FN16" s="110"/>
      <c r="FO16" s="110"/>
      <c r="FP16" s="110"/>
    </row>
    <row r="17" spans="1:109">
      <c r="A17" s="106">
        <v>2</v>
      </c>
      <c r="D17" s="230">
        <f>AgeEffic!O11</f>
        <v>0.99355868602004893</v>
      </c>
      <c r="E17" s="230">
        <f>AgeEffic!O13</f>
        <v>0.90249999999999997</v>
      </c>
      <c r="I17" s="110">
        <f t="shared" ref="I17:I80" si="0">+$D17/((1+$G$5)^$A17)</f>
        <v>0.91860085615758957</v>
      </c>
      <c r="J17" s="110">
        <f>+$D17/((1+$G$5)^$A16)</f>
        <v>0.95534489040389314</v>
      </c>
      <c r="CO17" s="110">
        <f t="shared" ref="CO17:CO80" si="1">+$E17/((1+$G$5)^$A17)</f>
        <v>0.83441198224852065</v>
      </c>
      <c r="CP17" s="110">
        <f>+$E17/((1+$G$5)^$A16)</f>
        <v>0.86778846153846145</v>
      </c>
    </row>
    <row r="18" spans="1:109">
      <c r="A18" s="106">
        <v>3</v>
      </c>
      <c r="D18" s="230">
        <f>AgeEffic!P11</f>
        <v>0.99024693788453044</v>
      </c>
      <c r="E18" s="230">
        <f>AgeEffic!P13</f>
        <v>0.85737499999999989</v>
      </c>
      <c r="I18" s="110">
        <f t="shared" si="0"/>
        <v>0.88032592196437109</v>
      </c>
      <c r="J18" s="110">
        <f>+$D18/((1+$G$5)^$A17)</f>
        <v>0.91553895884294589</v>
      </c>
      <c r="K18" s="110">
        <f>+$D18/((1+$G$5)^$A16)</f>
        <v>0.95216051719666384</v>
      </c>
      <c r="CO18" s="110">
        <f t="shared" si="1"/>
        <v>0.76220325301547553</v>
      </c>
      <c r="CP18" s="110">
        <f t="shared" ref="CP18:CP81" si="2">+$E18/((1+$G$5)^$A17)</f>
        <v>0.79269138313609444</v>
      </c>
      <c r="CQ18" s="110">
        <f>+$E18/((1+$G$5)^$A16)</f>
        <v>0.82439903846153828</v>
      </c>
    </row>
    <row r="19" spans="1:109">
      <c r="A19" s="106">
        <v>4</v>
      </c>
      <c r="D19" s="230">
        <f>AgeEffic!Q11</f>
        <v>0.98685594476815619</v>
      </c>
      <c r="E19" s="230">
        <f>AgeEffic!Q13</f>
        <v>0.81450624999999999</v>
      </c>
      <c r="I19" s="110">
        <f t="shared" si="0"/>
        <v>0.84356859753041946</v>
      </c>
      <c r="J19" s="110">
        <f t="shared" ref="J19:J82" si="3">+$D19/((1+$G$5)^$A18)</f>
        <v>0.87731134143163625</v>
      </c>
      <c r="K19" s="110">
        <f t="shared" ref="K19:K82" si="4">+$D19/((1+$G$5)^$A17)</f>
        <v>0.91240379508890168</v>
      </c>
      <c r="L19" s="110">
        <f>+$D19/((1+$G$5)^$A16)</f>
        <v>0.94889994689245782</v>
      </c>
      <c r="CO19" s="110">
        <f t="shared" si="1"/>
        <v>0.69624335611990551</v>
      </c>
      <c r="CP19" s="110">
        <f t="shared" si="2"/>
        <v>0.72409309036470182</v>
      </c>
      <c r="CQ19" s="110">
        <f t="shared" ref="CQ19:CQ82" si="5">+$E19/((1+$G$5)^$A17)</f>
        <v>0.75305681397928981</v>
      </c>
      <c r="CR19" s="110">
        <f>+$E19/((1+$G$5)^$A16)</f>
        <v>0.78317908653846147</v>
      </c>
    </row>
    <row r="20" spans="1:109">
      <c r="A20" s="106">
        <v>5</v>
      </c>
      <c r="D20" s="230">
        <f>AgeEffic!R11</f>
        <v>0.98337774188947324</v>
      </c>
      <c r="E20" s="230">
        <f>AgeEffic!R13</f>
        <v>0.77378093749999999</v>
      </c>
      <c r="I20" s="110">
        <f t="shared" si="0"/>
        <v>0.80826482224275908</v>
      </c>
      <c r="J20" s="110">
        <f t="shared" si="3"/>
        <v>0.8405954151324696</v>
      </c>
      <c r="K20" s="110">
        <f t="shared" si="4"/>
        <v>0.8742192317377685</v>
      </c>
      <c r="L20" s="110">
        <f t="shared" ref="L20:L83" si="6">+$D20/((1+$G$5)^$A17)</f>
        <v>0.90918800100727915</v>
      </c>
      <c r="M20" s="110">
        <f>+$D20/((1+$G$5)^$A16)</f>
        <v>0.94555552104757035</v>
      </c>
      <c r="CO20" s="110">
        <f t="shared" si="1"/>
        <v>0.63599152722491359</v>
      </c>
      <c r="CP20" s="110">
        <f t="shared" si="2"/>
        <v>0.66143118831391023</v>
      </c>
      <c r="CQ20" s="110">
        <f t="shared" si="5"/>
        <v>0.68788843584646675</v>
      </c>
      <c r="CR20" s="110">
        <f t="shared" ref="CR20:CR83" si="7">+$E20/((1+$G$5)^$A17)</f>
        <v>0.71540397328032534</v>
      </c>
      <c r="CS20" s="110">
        <f>+$E20/((1+$G$5)^$A16)</f>
        <v>0.7440201322115384</v>
      </c>
    </row>
    <row r="21" spans="1:109">
      <c r="A21" s="106">
        <v>6</v>
      </c>
      <c r="D21" s="230">
        <f>AgeEffic!S11</f>
        <v>0.9798022150243697</v>
      </c>
      <c r="E21" s="230">
        <f>AgeEffic!S13</f>
        <v>0.73509189062499991</v>
      </c>
      <c r="I21" s="110">
        <f t="shared" si="0"/>
        <v>0.77435192287633103</v>
      </c>
      <c r="J21" s="110">
        <f t="shared" si="3"/>
        <v>0.80532599979138419</v>
      </c>
      <c r="K21" s="110">
        <f t="shared" si="4"/>
        <v>0.83753903978303967</v>
      </c>
      <c r="L21" s="110">
        <f t="shared" si="6"/>
        <v>0.87104060137436135</v>
      </c>
      <c r="M21" s="110">
        <f t="shared" ref="M21:M84" si="8">+$D21/((1+$G$5)^$A17)</f>
        <v>0.90588222542933583</v>
      </c>
      <c r="N21" s="110">
        <f>+$D21/((1+$G$5)^$A16)</f>
        <v>0.94211751444650926</v>
      </c>
      <c r="CO21" s="110">
        <f t="shared" si="1"/>
        <v>0.58095379890737298</v>
      </c>
      <c r="CP21" s="110">
        <f t="shared" si="2"/>
        <v>0.60419195086366784</v>
      </c>
      <c r="CQ21" s="110">
        <f t="shared" si="5"/>
        <v>0.62835962889821462</v>
      </c>
      <c r="CR21" s="110">
        <f t="shared" si="7"/>
        <v>0.65349401405414331</v>
      </c>
      <c r="CS21" s="110">
        <f t="shared" ref="CS21:CS84" si="9">+$E21/((1+$G$5)^$A17)</f>
        <v>0.67963377461630903</v>
      </c>
      <c r="CT21" s="110">
        <f>+$E21/((1+$G$5)^$A16)</f>
        <v>0.70681912560096138</v>
      </c>
    </row>
    <row r="22" spans="1:109">
      <c r="A22" s="106">
        <v>7</v>
      </c>
      <c r="D22" s="230">
        <f>AgeEffic!T11</f>
        <v>0.97611652224222056</v>
      </c>
      <c r="E22" s="230">
        <f>AgeEffic!T13</f>
        <v>0.69833729609374995</v>
      </c>
      <c r="I22" s="110">
        <f t="shared" si="0"/>
        <v>0.74176833301271139</v>
      </c>
      <c r="J22" s="110">
        <f t="shared" si="3"/>
        <v>0.77143906633321979</v>
      </c>
      <c r="K22" s="110">
        <f t="shared" si="4"/>
        <v>0.80229662898654852</v>
      </c>
      <c r="L22" s="110">
        <f t="shared" si="6"/>
        <v>0.83438849414601057</v>
      </c>
      <c r="M22" s="110">
        <f t="shared" si="8"/>
        <v>0.86776403391185108</v>
      </c>
      <c r="N22" s="110">
        <f t="shared" ref="N22:N85" si="10">+$D22/((1+$G$5)^$A17)</f>
        <v>0.90247459526832507</v>
      </c>
      <c r="O22" s="110">
        <f>+$D22/((1+$G$5)^$A16)</f>
        <v>0.93857357907905825</v>
      </c>
      <c r="CO22" s="110">
        <f t="shared" si="1"/>
        <v>0.53067895092500417</v>
      </c>
      <c r="CP22" s="110">
        <f t="shared" si="2"/>
        <v>0.55190610896200432</v>
      </c>
      <c r="CQ22" s="110">
        <f t="shared" si="5"/>
        <v>0.57398235332048453</v>
      </c>
      <c r="CR22" s="110">
        <f t="shared" si="7"/>
        <v>0.59694164745330391</v>
      </c>
      <c r="CS22" s="110">
        <f t="shared" si="9"/>
        <v>0.62081931335143614</v>
      </c>
      <c r="CT22" s="110">
        <f t="shared" ref="CT22:CT85" si="11">+$E22/((1+$G$5)^$A17)</f>
        <v>0.64565208588549361</v>
      </c>
      <c r="CU22" s="110">
        <f>+$E22/((1+$G$5)^$A16)</f>
        <v>0.67147816932091342</v>
      </c>
    </row>
    <row r="23" spans="1:109">
      <c r="A23" s="106">
        <v>8</v>
      </c>
      <c r="D23" s="230">
        <f>AgeEffic!U11</f>
        <v>0.9723044063306765</v>
      </c>
      <c r="E23" s="230">
        <f>AgeEffic!U13</f>
        <v>0.66342043128906247</v>
      </c>
      <c r="I23" s="110">
        <f t="shared" si="0"/>
        <v>0.71045330598609413</v>
      </c>
      <c r="J23" s="110">
        <f t="shared" si="3"/>
        <v>0.73887143822553802</v>
      </c>
      <c r="K23" s="110">
        <f t="shared" si="4"/>
        <v>0.76842629575455945</v>
      </c>
      <c r="L23" s="110">
        <f t="shared" si="6"/>
        <v>0.79916334758474183</v>
      </c>
      <c r="M23" s="110">
        <f t="shared" si="8"/>
        <v>0.83112988148813161</v>
      </c>
      <c r="N23" s="110">
        <f t="shared" si="10"/>
        <v>0.86437507674765701</v>
      </c>
      <c r="O23" s="110">
        <f t="shared" ref="O23:O86" si="12">+$D23/((1+$G$5)^$A17)</f>
        <v>0.89895007981756325</v>
      </c>
      <c r="P23" s="110">
        <f>+$D23/((1+$G$5)^$A16)</f>
        <v>0.93490808301026584</v>
      </c>
      <c r="CO23" s="110">
        <f t="shared" si="1"/>
        <v>0.48475481094110956</v>
      </c>
      <c r="CP23" s="110">
        <f t="shared" si="2"/>
        <v>0.50414500337875401</v>
      </c>
      <c r="CQ23" s="110">
        <f t="shared" si="5"/>
        <v>0.52431080351390413</v>
      </c>
      <c r="CR23" s="110">
        <f t="shared" si="7"/>
        <v>0.54528323565446035</v>
      </c>
      <c r="CS23" s="110">
        <f t="shared" si="9"/>
        <v>0.56709456508063871</v>
      </c>
      <c r="CT23" s="110">
        <f t="shared" si="11"/>
        <v>0.58977834768386439</v>
      </c>
      <c r="CU23" s="110">
        <f t="shared" ref="CU23:CU86" si="13">+$E23/((1+$G$5)^$A17)</f>
        <v>0.61336948159121896</v>
      </c>
      <c r="CV23" s="110">
        <f>+$E23/((1+$G$5)^$A16)</f>
        <v>0.63790426085486773</v>
      </c>
    </row>
    <row r="24" spans="1:109">
      <c r="A24" s="106">
        <v>9</v>
      </c>
      <c r="D24" s="230">
        <f>AgeEffic!V11</f>
        <v>0.96834539483769966</v>
      </c>
      <c r="E24" s="230">
        <f>AgeEffic!V13</f>
        <v>0.6302494097246093</v>
      </c>
      <c r="I24" s="110">
        <f t="shared" si="0"/>
        <v>0.68034662987181305</v>
      </c>
      <c r="J24" s="110">
        <f t="shared" si="3"/>
        <v>0.70756049506668572</v>
      </c>
      <c r="K24" s="110">
        <f t="shared" si="4"/>
        <v>0.73586291486935329</v>
      </c>
      <c r="L24" s="110">
        <f t="shared" si="6"/>
        <v>0.76529743146412732</v>
      </c>
      <c r="M24" s="110">
        <f t="shared" si="8"/>
        <v>0.79590932872269238</v>
      </c>
      <c r="N24" s="110">
        <f t="shared" si="10"/>
        <v>0.82774570187160013</v>
      </c>
      <c r="O24" s="110">
        <f t="shared" si="12"/>
        <v>0.8608555299464643</v>
      </c>
      <c r="P24" s="110">
        <f t="shared" ref="P24:P87" si="14">+$D24/((1+$G$5)^$A17)</f>
        <v>0.89528975114432285</v>
      </c>
      <c r="Q24" s="110">
        <f>+$D24/((1+$G$5)^$A16)</f>
        <v>0.9311013411900958</v>
      </c>
      <c r="CO24" s="110">
        <f t="shared" si="1"/>
        <v>0.44280487537889807</v>
      </c>
      <c r="CP24" s="110">
        <f t="shared" si="2"/>
        <v>0.46051707039405404</v>
      </c>
      <c r="CQ24" s="110">
        <f t="shared" si="5"/>
        <v>0.4789377532098163</v>
      </c>
      <c r="CR24" s="110">
        <f t="shared" si="7"/>
        <v>0.49809526333820886</v>
      </c>
      <c r="CS24" s="110">
        <f t="shared" si="9"/>
        <v>0.51801907387173729</v>
      </c>
      <c r="CT24" s="110">
        <f t="shared" si="11"/>
        <v>0.53873983682660675</v>
      </c>
      <c r="CU24" s="110">
        <f t="shared" si="13"/>
        <v>0.56028943029967115</v>
      </c>
      <c r="CV24" s="110">
        <f t="shared" ref="CV24:CV87" si="15">+$E24/((1+$G$5)^$A17)</f>
        <v>0.58270100751165799</v>
      </c>
      <c r="CW24" s="110">
        <f>+$E24/((1+$G$5)^$A16)</f>
        <v>0.60600904781212428</v>
      </c>
    </row>
    <row r="25" spans="1:109">
      <c r="A25" s="106">
        <v>10</v>
      </c>
      <c r="D25" s="230">
        <f>AgeEffic!W11</f>
        <v>0.9642138915556675</v>
      </c>
      <c r="E25" s="230">
        <f>AgeEffic!W13</f>
        <v>0.5987369392383789</v>
      </c>
      <c r="I25" s="110">
        <f t="shared" si="0"/>
        <v>0.65138835621909319</v>
      </c>
      <c r="J25" s="110">
        <f t="shared" si="3"/>
        <v>0.67744389046785691</v>
      </c>
      <c r="K25" s="110">
        <f t="shared" si="4"/>
        <v>0.70454164608657122</v>
      </c>
      <c r="L25" s="110">
        <f t="shared" si="6"/>
        <v>0.73272331193003426</v>
      </c>
      <c r="M25" s="110">
        <f t="shared" si="8"/>
        <v>0.76203224440723549</v>
      </c>
      <c r="N25" s="110">
        <f t="shared" si="10"/>
        <v>0.79251353418352488</v>
      </c>
      <c r="O25" s="110">
        <f t="shared" si="12"/>
        <v>0.82421407555086601</v>
      </c>
      <c r="P25" s="110">
        <f t="shared" si="14"/>
        <v>0.85718263857290078</v>
      </c>
      <c r="Q25" s="110">
        <f t="shared" ref="Q25:Q88" si="16">+$D25/((1+$G$5)^$A17)</f>
        <v>0.8914699441158167</v>
      </c>
      <c r="R25" s="110">
        <f>+$D25/((1+$G$5)^$A16)</f>
        <v>0.92712874188044947</v>
      </c>
      <c r="CO25" s="110">
        <f t="shared" si="1"/>
        <v>0.40448522270187809</v>
      </c>
      <c r="CP25" s="110">
        <f t="shared" si="2"/>
        <v>0.42066463160995321</v>
      </c>
      <c r="CQ25" s="110">
        <f t="shared" si="5"/>
        <v>0.43749121687435139</v>
      </c>
      <c r="CR25" s="110">
        <f t="shared" si="7"/>
        <v>0.4549908655493255</v>
      </c>
      <c r="CS25" s="110">
        <f t="shared" si="9"/>
        <v>0.47319050017129849</v>
      </c>
      <c r="CT25" s="110">
        <f t="shared" si="11"/>
        <v>0.49211812017815043</v>
      </c>
      <c r="CU25" s="110">
        <f t="shared" si="13"/>
        <v>0.51180284498527651</v>
      </c>
      <c r="CV25" s="110">
        <f t="shared" si="15"/>
        <v>0.53227495878468767</v>
      </c>
      <c r="CW25" s="110">
        <f t="shared" ref="CW25:CW88" si="17">+$E25/((1+$G$5)^$A17)</f>
        <v>0.55356595713607515</v>
      </c>
      <c r="CX25" s="110">
        <f>+$E25/((1+$G$5)^$A16)</f>
        <v>0.5757085954215182</v>
      </c>
    </row>
    <row r="26" spans="1:109">
      <c r="A26" s="106">
        <v>11</v>
      </c>
      <c r="D26" s="230">
        <f>AgeEffic!X11</f>
        <v>0.95987817257524044</v>
      </c>
      <c r="E26" s="230">
        <f>AgeEffic!X13</f>
        <v>0.56880009227645989</v>
      </c>
      <c r="I26" s="110">
        <f t="shared" si="0"/>
        <v>0.62351855752867191</v>
      </c>
      <c r="J26" s="110">
        <f t="shared" si="3"/>
        <v>0.64845929982981876</v>
      </c>
      <c r="K26" s="110">
        <f t="shared" si="4"/>
        <v>0.67439767182301147</v>
      </c>
      <c r="L26" s="110">
        <f t="shared" si="6"/>
        <v>0.70137357869593198</v>
      </c>
      <c r="M26" s="110">
        <f t="shared" si="8"/>
        <v>0.72942852184376938</v>
      </c>
      <c r="N26" s="110">
        <f t="shared" si="10"/>
        <v>0.75860566271752006</v>
      </c>
      <c r="O26" s="110">
        <f t="shared" si="12"/>
        <v>0.78894988922622089</v>
      </c>
      <c r="P26" s="110">
        <f t="shared" si="14"/>
        <v>0.82050788479526982</v>
      </c>
      <c r="Q26" s="110">
        <f t="shared" si="16"/>
        <v>0.85332820018708067</v>
      </c>
      <c r="R26" s="110">
        <f t="shared" ref="R26:R89" si="18">+$D26/((1+$G$5)^$A17)</f>
        <v>0.88746132819456391</v>
      </c>
      <c r="S26" s="110">
        <f>+$D26/((1+$G$5)^$A16)</f>
        <v>0.92295978132234657</v>
      </c>
      <c r="CO26" s="110">
        <f t="shared" si="1"/>
        <v>0.36948169381421553</v>
      </c>
      <c r="CP26" s="110">
        <f t="shared" si="2"/>
        <v>0.38426096156678413</v>
      </c>
      <c r="CQ26" s="110">
        <f t="shared" si="5"/>
        <v>0.39963140002945552</v>
      </c>
      <c r="CR26" s="110">
        <f t="shared" si="7"/>
        <v>0.41561665603063375</v>
      </c>
      <c r="CS26" s="110">
        <f t="shared" si="9"/>
        <v>0.43224132227185919</v>
      </c>
      <c r="CT26" s="110">
        <f t="shared" si="11"/>
        <v>0.44953097516273349</v>
      </c>
      <c r="CU26" s="110">
        <f t="shared" si="13"/>
        <v>0.46751221416924288</v>
      </c>
      <c r="CV26" s="110">
        <f t="shared" si="15"/>
        <v>0.48621270273601264</v>
      </c>
      <c r="CW26" s="110">
        <f t="shared" si="17"/>
        <v>0.50566121084545324</v>
      </c>
      <c r="CX26" s="110">
        <f t="shared" ref="CX26:CX89" si="19">+$E26/((1+$G$5)^$A17)</f>
        <v>0.52588765927927128</v>
      </c>
      <c r="CY26" s="110">
        <f>+$E26/((1+$G$5)^$A16)</f>
        <v>0.54692316565044219</v>
      </c>
    </row>
    <row r="27" spans="1:109">
      <c r="A27" s="106">
        <v>12</v>
      </c>
      <c r="D27" s="230">
        <f>AgeEffic!Y11</f>
        <v>0.95529931179620975</v>
      </c>
      <c r="E27" s="230">
        <f>AgeEffic!Y13</f>
        <v>0.54036008766263688</v>
      </c>
      <c r="I27" s="110">
        <f t="shared" si="0"/>
        <v>0.59667713161377933</v>
      </c>
      <c r="J27" s="110">
        <f t="shared" si="3"/>
        <v>0.62054421687833061</v>
      </c>
      <c r="K27" s="110">
        <f t="shared" si="4"/>
        <v>0.64536598555346381</v>
      </c>
      <c r="L27" s="110">
        <f t="shared" si="6"/>
        <v>0.67118062497560238</v>
      </c>
      <c r="M27" s="110">
        <f t="shared" si="8"/>
        <v>0.69802784997462652</v>
      </c>
      <c r="N27" s="110">
        <f t="shared" si="10"/>
        <v>0.72594896397361175</v>
      </c>
      <c r="O27" s="110">
        <f t="shared" si="12"/>
        <v>0.75498692253255606</v>
      </c>
      <c r="P27" s="110">
        <f t="shared" si="14"/>
        <v>0.78518639943385837</v>
      </c>
      <c r="Q27" s="110">
        <f t="shared" si="16"/>
        <v>0.81659385541121277</v>
      </c>
      <c r="R27" s="110">
        <f t="shared" si="18"/>
        <v>0.84925760962766139</v>
      </c>
      <c r="S27" s="110">
        <f t="shared" ref="S27:S90" si="20">+$D27/((1+$G$5)^$A17)</f>
        <v>0.88322791401276779</v>
      </c>
      <c r="T27" s="110">
        <f>+$D27/((1+$G$5)^$A16)</f>
        <v>0.91855703057327853</v>
      </c>
      <c r="CO27" s="110">
        <f t="shared" si="1"/>
        <v>0.33750731646490834</v>
      </c>
      <c r="CP27" s="110">
        <f t="shared" si="2"/>
        <v>0.35100760912350476</v>
      </c>
      <c r="CQ27" s="110">
        <f t="shared" si="5"/>
        <v>0.36504791348844495</v>
      </c>
      <c r="CR27" s="110">
        <f t="shared" si="7"/>
        <v>0.37964983002798275</v>
      </c>
      <c r="CS27" s="110">
        <f t="shared" si="9"/>
        <v>0.39483582322910205</v>
      </c>
      <c r="CT27" s="110">
        <f t="shared" si="11"/>
        <v>0.41062925615826623</v>
      </c>
      <c r="CU27" s="110">
        <f t="shared" si="13"/>
        <v>0.42705442640459684</v>
      </c>
      <c r="CV27" s="110">
        <f t="shared" si="15"/>
        <v>0.44413660346078071</v>
      </c>
      <c r="CW27" s="110">
        <f t="shared" si="17"/>
        <v>0.46190206759921199</v>
      </c>
      <c r="CX27" s="110">
        <f t="shared" si="19"/>
        <v>0.48037815030318048</v>
      </c>
      <c r="CY27" s="110">
        <f t="shared" ref="CY27:CY90" si="21">+$E27/((1+$G$5)^$A17)</f>
        <v>0.4995932763153077</v>
      </c>
      <c r="CZ27" s="110">
        <f>+$E27/((1+$G$5)^$A16)</f>
        <v>0.51957700736792001</v>
      </c>
    </row>
    <row r="28" spans="1:109">
      <c r="A28" s="106">
        <v>13</v>
      </c>
      <c r="D28" s="230">
        <f>AgeEffic!Z11</f>
        <v>0.95043007480706454</v>
      </c>
      <c r="E28" s="230">
        <f>AgeEffic!Z13</f>
        <v>0.51334208327950503</v>
      </c>
      <c r="I28" s="110">
        <f t="shared" si="0"/>
        <v>0.57080367361216644</v>
      </c>
      <c r="J28" s="110">
        <f t="shared" si="3"/>
        <v>0.59363582055665309</v>
      </c>
      <c r="K28" s="110">
        <f t="shared" si="4"/>
        <v>0.61738125337891936</v>
      </c>
      <c r="L28" s="110">
        <f t="shared" si="6"/>
        <v>0.64207650351407608</v>
      </c>
      <c r="M28" s="110">
        <f t="shared" si="8"/>
        <v>0.66775956365463918</v>
      </c>
      <c r="N28" s="110">
        <f t="shared" si="10"/>
        <v>0.69446994620082481</v>
      </c>
      <c r="O28" s="110">
        <f t="shared" si="12"/>
        <v>0.72224874404885786</v>
      </c>
      <c r="P28" s="110">
        <f t="shared" si="14"/>
        <v>0.75113869381081211</v>
      </c>
      <c r="Q28" s="110">
        <f t="shared" si="16"/>
        <v>0.78118424156324462</v>
      </c>
      <c r="R28" s="110">
        <f t="shared" si="18"/>
        <v>0.81243161122577445</v>
      </c>
      <c r="S28" s="110">
        <f t="shared" si="20"/>
        <v>0.84492887567480557</v>
      </c>
      <c r="T28" s="110">
        <f t="shared" ref="T28:T91" si="22">+$D28/((1+$G$5)^$A17)</f>
        <v>0.87872603070179778</v>
      </c>
      <c r="U28" s="110">
        <f>+$D28/((1+$G$5)^$A16)</f>
        <v>0.91387507192986972</v>
      </c>
      <c r="CO28" s="110">
        <f t="shared" si="1"/>
        <v>0.30829995254006048</v>
      </c>
      <c r="CP28" s="110">
        <f t="shared" si="2"/>
        <v>0.32063195064166294</v>
      </c>
      <c r="CQ28" s="110">
        <f t="shared" si="5"/>
        <v>0.33345722866732952</v>
      </c>
      <c r="CR28" s="110">
        <f t="shared" si="7"/>
        <v>0.34679551781402268</v>
      </c>
      <c r="CS28" s="110">
        <f t="shared" si="9"/>
        <v>0.36066733852658356</v>
      </c>
      <c r="CT28" s="110">
        <f t="shared" si="11"/>
        <v>0.37509403206764697</v>
      </c>
      <c r="CU28" s="110">
        <f t="shared" si="13"/>
        <v>0.39009779335035288</v>
      </c>
      <c r="CV28" s="110">
        <f t="shared" si="15"/>
        <v>0.40570170508436698</v>
      </c>
      <c r="CW28" s="110">
        <f t="shared" si="17"/>
        <v>0.42192977328774167</v>
      </c>
      <c r="CX28" s="110">
        <f t="shared" si="19"/>
        <v>0.43880696421925136</v>
      </c>
      <c r="CY28" s="110">
        <f t="shared" si="21"/>
        <v>0.45635924278802148</v>
      </c>
      <c r="CZ28" s="110">
        <f t="shared" ref="CZ28:CZ91" si="23">+$E28/((1+$G$5)^$A17)</f>
        <v>0.47461361249954231</v>
      </c>
      <c r="DA28" s="110">
        <f>+$E28/((1+$G$5)^$A16)</f>
        <v>0.49359815699952403</v>
      </c>
    </row>
    <row r="29" spans="1:109">
      <c r="A29" s="106">
        <v>14</v>
      </c>
      <c r="D29" s="230">
        <f>AgeEffic!AA11</f>
        <v>0.94521383583359087</v>
      </c>
      <c r="E29" s="230">
        <f>AgeEffic!AA13</f>
        <v>0.48767497911552976</v>
      </c>
      <c r="I29" s="110">
        <f t="shared" si="0"/>
        <v>0.54583743813231966</v>
      </c>
      <c r="J29" s="110">
        <f t="shared" si="3"/>
        <v>0.5676709356576124</v>
      </c>
      <c r="K29" s="110">
        <f t="shared" si="4"/>
        <v>0.59037777308391692</v>
      </c>
      <c r="L29" s="110">
        <f t="shared" si="6"/>
        <v>0.6139928840072737</v>
      </c>
      <c r="M29" s="110">
        <f t="shared" si="8"/>
        <v>0.63855259936756459</v>
      </c>
      <c r="N29" s="110">
        <f t="shared" si="10"/>
        <v>0.66409470334226717</v>
      </c>
      <c r="O29" s="110">
        <f t="shared" si="12"/>
        <v>0.69065849147595793</v>
      </c>
      <c r="P29" s="110">
        <f t="shared" si="14"/>
        <v>0.71828483113499642</v>
      </c>
      <c r="Q29" s="110">
        <f t="shared" si="16"/>
        <v>0.74701622438039617</v>
      </c>
      <c r="R29" s="110">
        <f t="shared" si="18"/>
        <v>0.77689687335561197</v>
      </c>
      <c r="S29" s="110">
        <f t="shared" si="20"/>
        <v>0.80797274828983656</v>
      </c>
      <c r="T29" s="110">
        <f t="shared" si="22"/>
        <v>0.84029165822143015</v>
      </c>
      <c r="U29" s="110">
        <f t="shared" ref="U29:U92" si="24">+$D29/((1+$G$5)^$A17)</f>
        <v>0.8739033245502873</v>
      </c>
      <c r="V29" s="110">
        <f>+$D29/((1+$G$5)^$A16)</f>
        <v>0.90885945753229891</v>
      </c>
      <c r="CO29" s="110">
        <f t="shared" si="1"/>
        <v>0.28162014895486293</v>
      </c>
      <c r="CP29" s="110">
        <f t="shared" si="2"/>
        <v>0.29288495491305749</v>
      </c>
      <c r="CQ29" s="110">
        <f t="shared" si="5"/>
        <v>0.30460035310957978</v>
      </c>
      <c r="CR29" s="110">
        <f t="shared" si="7"/>
        <v>0.31678436723396303</v>
      </c>
      <c r="CS29" s="110">
        <f t="shared" si="9"/>
        <v>0.32945574192332155</v>
      </c>
      <c r="CT29" s="110">
        <f t="shared" si="11"/>
        <v>0.34263397160025438</v>
      </c>
      <c r="CU29" s="110">
        <f t="shared" si="13"/>
        <v>0.35633933046426458</v>
      </c>
      <c r="CV29" s="110">
        <f t="shared" si="15"/>
        <v>0.37059290368283526</v>
      </c>
      <c r="CW29" s="110">
        <f t="shared" si="17"/>
        <v>0.38541661983014863</v>
      </c>
      <c r="CX29" s="110">
        <f t="shared" si="19"/>
        <v>0.40083328462335455</v>
      </c>
      <c r="CY29" s="110">
        <f t="shared" si="21"/>
        <v>0.41686661600828878</v>
      </c>
      <c r="CZ29" s="110">
        <f t="shared" si="23"/>
        <v>0.43354128064862041</v>
      </c>
      <c r="DA29" s="110">
        <f t="shared" ref="DA29:DA92" si="25">+$E29/((1+$G$5)^$A17)</f>
        <v>0.45088293187456518</v>
      </c>
      <c r="DB29" s="110">
        <f>+$E29/((1+$G$5)^$A16)</f>
        <v>0.46891824914954783</v>
      </c>
    </row>
    <row r="30" spans="1:109">
      <c r="A30" s="106">
        <v>15</v>
      </c>
      <c r="D30" s="230">
        <f>AgeEffic!AB11</f>
        <v>0.93958358914653883</v>
      </c>
      <c r="E30" s="230">
        <f>AgeEffic!AB13</f>
        <v>0.46329123015975332</v>
      </c>
      <c r="I30" s="110">
        <f t="shared" si="0"/>
        <v>0.52171741438500674</v>
      </c>
      <c r="J30" s="110">
        <f t="shared" si="3"/>
        <v>0.5425861109604071</v>
      </c>
      <c r="K30" s="110">
        <f t="shared" si="4"/>
        <v>0.56428955539882331</v>
      </c>
      <c r="L30" s="110">
        <f t="shared" si="6"/>
        <v>0.58686113761477632</v>
      </c>
      <c r="M30" s="110">
        <f t="shared" si="8"/>
        <v>0.61033558311936742</v>
      </c>
      <c r="N30" s="110">
        <f t="shared" si="10"/>
        <v>0.63474900644414212</v>
      </c>
      <c r="O30" s="110">
        <f t="shared" si="12"/>
        <v>0.66013896670190775</v>
      </c>
      <c r="P30" s="110">
        <f t="shared" si="14"/>
        <v>0.68654452536998412</v>
      </c>
      <c r="Q30" s="110">
        <f t="shared" si="16"/>
        <v>0.71400630638478368</v>
      </c>
      <c r="R30" s="110">
        <f t="shared" si="18"/>
        <v>0.74256655864017496</v>
      </c>
      <c r="S30" s="110">
        <f t="shared" si="20"/>
        <v>0.77226922098578188</v>
      </c>
      <c r="T30" s="110">
        <f t="shared" si="22"/>
        <v>0.80315998982521331</v>
      </c>
      <c r="U30" s="110">
        <f t="shared" si="24"/>
        <v>0.83528638941822186</v>
      </c>
      <c r="V30" s="110">
        <f t="shared" ref="V30:V93" si="26">+$D30/((1+$G$5)^$A17)</f>
        <v>0.86869784499495073</v>
      </c>
      <c r="W30" s="110">
        <f>+$D30/((1+$G$5)^$A16)</f>
        <v>0.90344575879474887</v>
      </c>
      <c r="CO30" s="110">
        <f t="shared" si="1"/>
        <v>0.25724917452607676</v>
      </c>
      <c r="CP30" s="110">
        <f t="shared" si="2"/>
        <v>0.26753914150711983</v>
      </c>
      <c r="CQ30" s="110">
        <f t="shared" si="5"/>
        <v>0.27824070716740462</v>
      </c>
      <c r="CR30" s="110">
        <f t="shared" si="7"/>
        <v>0.28937033545410079</v>
      </c>
      <c r="CS30" s="110">
        <f t="shared" si="9"/>
        <v>0.30094514887226492</v>
      </c>
      <c r="CT30" s="110">
        <f t="shared" si="11"/>
        <v>0.31298295482715549</v>
      </c>
      <c r="CU30" s="110">
        <f t="shared" si="13"/>
        <v>0.32550227302024171</v>
      </c>
      <c r="CV30" s="110">
        <f t="shared" si="15"/>
        <v>0.3385223639410514</v>
      </c>
      <c r="CW30" s="110">
        <f t="shared" si="17"/>
        <v>0.35206325849869352</v>
      </c>
      <c r="CX30" s="110">
        <f t="shared" si="19"/>
        <v>0.36614578883864124</v>
      </c>
      <c r="CY30" s="110">
        <f t="shared" si="21"/>
        <v>0.38079162039218689</v>
      </c>
      <c r="CZ30" s="110">
        <f t="shared" si="23"/>
        <v>0.39602328520787439</v>
      </c>
      <c r="DA30" s="110">
        <f t="shared" si="25"/>
        <v>0.41186421661618938</v>
      </c>
      <c r="DB30" s="110">
        <f t="shared" ref="DB30:DB93" si="27">+$E30/((1+$G$5)^$A17)</f>
        <v>0.42833878528083696</v>
      </c>
      <c r="DC30" s="110">
        <f>+$E30/((1+$G$5)^$A16)</f>
        <v>0.44547233669207048</v>
      </c>
    </row>
    <row r="31" spans="1:109">
      <c r="A31" s="106">
        <v>16</v>
      </c>
      <c r="D31" s="230">
        <f>AgeEffic!AC11</f>
        <v>0.93346114265920366</v>
      </c>
      <c r="E31" s="230">
        <f>AgeEffic!AC13</f>
        <v>0.44012666865176564</v>
      </c>
      <c r="I31" s="110">
        <f t="shared" si="0"/>
        <v>0.49838253575079605</v>
      </c>
      <c r="J31" s="110">
        <f t="shared" si="3"/>
        <v>0.51831783718082802</v>
      </c>
      <c r="K31" s="110">
        <f t="shared" si="4"/>
        <v>0.53905055066806107</v>
      </c>
      <c r="L31" s="110">
        <f t="shared" si="6"/>
        <v>0.56061257269478348</v>
      </c>
      <c r="M31" s="110">
        <f t="shared" si="8"/>
        <v>0.58303707560257489</v>
      </c>
      <c r="N31" s="110">
        <f t="shared" si="10"/>
        <v>0.60635855862667798</v>
      </c>
      <c r="O31" s="110">
        <f t="shared" si="12"/>
        <v>0.63061290097174505</v>
      </c>
      <c r="P31" s="110">
        <f t="shared" si="14"/>
        <v>0.65583741701061493</v>
      </c>
      <c r="Q31" s="110">
        <f t="shared" si="16"/>
        <v>0.68207091369103956</v>
      </c>
      <c r="R31" s="110">
        <f t="shared" si="18"/>
        <v>0.70935375023868119</v>
      </c>
      <c r="S31" s="110">
        <f t="shared" si="20"/>
        <v>0.73772790024822843</v>
      </c>
      <c r="T31" s="110">
        <f t="shared" si="22"/>
        <v>0.76723701625815754</v>
      </c>
      <c r="U31" s="110">
        <f t="shared" si="24"/>
        <v>0.79792649690848394</v>
      </c>
      <c r="V31" s="110">
        <f t="shared" si="26"/>
        <v>0.82984355678482336</v>
      </c>
      <c r="W31" s="110">
        <f t="shared" ref="W31:W94" si="28">+$D31/((1+$G$5)^$A17)</f>
        <v>0.86303729905621629</v>
      </c>
      <c r="X31" s="110">
        <f>+$D31/((1+$G$5)^$A16)</f>
        <v>0.89755879101846503</v>
      </c>
      <c r="CO31" s="110">
        <f t="shared" si="1"/>
        <v>0.23498722673055084</v>
      </c>
      <c r="CP31" s="110">
        <f t="shared" si="2"/>
        <v>0.24438671579977292</v>
      </c>
      <c r="CQ31" s="110">
        <f t="shared" si="5"/>
        <v>0.25416218443176386</v>
      </c>
      <c r="CR31" s="110">
        <f t="shared" si="7"/>
        <v>0.26432867180903435</v>
      </c>
      <c r="CS31" s="110">
        <f t="shared" si="9"/>
        <v>0.27490181868139574</v>
      </c>
      <c r="CT31" s="110">
        <f t="shared" si="11"/>
        <v>0.28589789142865168</v>
      </c>
      <c r="CU31" s="110">
        <f t="shared" si="13"/>
        <v>0.29733380708579771</v>
      </c>
      <c r="CV31" s="110">
        <f t="shared" si="15"/>
        <v>0.30922715936922962</v>
      </c>
      <c r="CW31" s="110">
        <f t="shared" si="17"/>
        <v>0.32159624574399881</v>
      </c>
      <c r="CX31" s="110">
        <f t="shared" si="19"/>
        <v>0.33446009557375883</v>
      </c>
      <c r="CY31" s="110">
        <f t="shared" si="21"/>
        <v>0.34783849939670913</v>
      </c>
      <c r="CZ31" s="110">
        <f t="shared" si="23"/>
        <v>0.36175203937257749</v>
      </c>
      <c r="DA31" s="110">
        <f t="shared" si="25"/>
        <v>0.37622212094748064</v>
      </c>
      <c r="DB31" s="110">
        <f t="shared" si="27"/>
        <v>0.39127100578537993</v>
      </c>
      <c r="DC31" s="110">
        <f t="shared" ref="DC31:DC94" si="29">+$E31/((1+$G$5)^$A17)</f>
        <v>0.4069218460167951</v>
      </c>
      <c r="DD31" s="110">
        <f>+$E31/((1+$G$5)^$A16)</f>
        <v>0.42319871985746693</v>
      </c>
    </row>
    <row r="32" spans="1:109">
      <c r="A32" s="106">
        <v>17</v>
      </c>
      <c r="D32" s="230">
        <f>AgeEffic!AD11</f>
        <v>0.92675659581612524</v>
      </c>
      <c r="E32" s="230">
        <f>AgeEffic!AD13</f>
        <v>0.41812033521917735</v>
      </c>
      <c r="I32" s="110">
        <f t="shared" si="0"/>
        <v>0.47577204170866133</v>
      </c>
      <c r="J32" s="110">
        <f t="shared" si="3"/>
        <v>0.49480292337700782</v>
      </c>
      <c r="K32" s="110">
        <f t="shared" si="4"/>
        <v>0.51459504031208825</v>
      </c>
      <c r="L32" s="110">
        <f t="shared" si="6"/>
        <v>0.53517884192457166</v>
      </c>
      <c r="M32" s="110">
        <f t="shared" si="8"/>
        <v>0.55658599560155453</v>
      </c>
      <c r="N32" s="110">
        <f t="shared" si="10"/>
        <v>0.57884943542561673</v>
      </c>
      <c r="O32" s="110">
        <f t="shared" si="12"/>
        <v>0.60200341284264158</v>
      </c>
      <c r="P32" s="110">
        <f t="shared" si="14"/>
        <v>0.62608354935634714</v>
      </c>
      <c r="Q32" s="110">
        <f t="shared" si="16"/>
        <v>0.65112689133060109</v>
      </c>
      <c r="R32" s="110">
        <f t="shared" si="18"/>
        <v>0.6771719669838252</v>
      </c>
      <c r="S32" s="110">
        <f t="shared" si="20"/>
        <v>0.70425884566317831</v>
      </c>
      <c r="T32" s="110">
        <f t="shared" si="22"/>
        <v>0.73242919948970531</v>
      </c>
      <c r="U32" s="110">
        <f t="shared" si="24"/>
        <v>0.76172636746929356</v>
      </c>
      <c r="V32" s="110">
        <f t="shared" si="26"/>
        <v>0.79219542216806538</v>
      </c>
      <c r="W32" s="110">
        <f t="shared" si="28"/>
        <v>0.82388323905478811</v>
      </c>
      <c r="X32" s="110">
        <f t="shared" ref="X32:X95" si="30">+$D32/((1+$G$5)^$A17)</f>
        <v>0.8568385686169796</v>
      </c>
      <c r="Y32" s="110">
        <f>+$D32/((1+$G$5)^$A16)</f>
        <v>0.8911121113616588</v>
      </c>
      <c r="CO32" s="110">
        <f t="shared" si="1"/>
        <v>0.21465179364809933</v>
      </c>
      <c r="CP32" s="110">
        <f t="shared" si="2"/>
        <v>0.22323786539402329</v>
      </c>
      <c r="CQ32" s="110">
        <f t="shared" si="5"/>
        <v>0.23216738000978426</v>
      </c>
      <c r="CR32" s="110">
        <f t="shared" si="7"/>
        <v>0.24145407521017564</v>
      </c>
      <c r="CS32" s="110">
        <f t="shared" si="9"/>
        <v>0.25111223821858264</v>
      </c>
      <c r="CT32" s="110">
        <f t="shared" si="11"/>
        <v>0.26115672774732596</v>
      </c>
      <c r="CU32" s="110">
        <f t="shared" si="13"/>
        <v>0.27160299685721906</v>
      </c>
      <c r="CV32" s="110">
        <f t="shared" si="15"/>
        <v>0.28246711673150782</v>
      </c>
      <c r="CW32" s="110">
        <f t="shared" si="17"/>
        <v>0.29376580140076813</v>
      </c>
      <c r="CX32" s="110">
        <f t="shared" si="19"/>
        <v>0.30551643345679885</v>
      </c>
      <c r="CY32" s="110">
        <f t="shared" si="21"/>
        <v>0.3177370907950709</v>
      </c>
      <c r="CZ32" s="110">
        <f t="shared" si="23"/>
        <v>0.3304465744268737</v>
      </c>
      <c r="DA32" s="110">
        <f t="shared" si="25"/>
        <v>0.34366443740394864</v>
      </c>
      <c r="DB32" s="110">
        <f t="shared" si="27"/>
        <v>0.35741101490010663</v>
      </c>
      <c r="DC32" s="110">
        <f t="shared" si="29"/>
        <v>0.37170745549611095</v>
      </c>
      <c r="DD32" s="110">
        <f t="shared" ref="DD32:DD95" si="31">+$E32/((1+$G$5)^$A17)</f>
        <v>0.38657575371595537</v>
      </c>
      <c r="DE32" s="110">
        <f>+$E32/((1+$G$5)^$A16)</f>
        <v>0.40203878386459357</v>
      </c>
    </row>
    <row r="33" spans="1:142">
      <c r="A33" s="106">
        <v>18</v>
      </c>
      <c r="D33" s="230">
        <f>AgeEffic!AE11</f>
        <v>0.91936821434831706</v>
      </c>
      <c r="E33" s="230">
        <f>AgeEffic!AE13</f>
        <v>0.39721431845821847</v>
      </c>
      <c r="I33" s="110">
        <f t="shared" si="0"/>
        <v>0.45382600416628993</v>
      </c>
      <c r="J33" s="110">
        <f t="shared" si="3"/>
        <v>0.47197904433294158</v>
      </c>
      <c r="K33" s="110">
        <f t="shared" si="4"/>
        <v>0.49085820610625924</v>
      </c>
      <c r="L33" s="110">
        <f t="shared" si="6"/>
        <v>0.51049253435050967</v>
      </c>
      <c r="M33" s="110">
        <f t="shared" si="8"/>
        <v>0.53091223572453006</v>
      </c>
      <c r="N33" s="110">
        <f t="shared" si="10"/>
        <v>0.55214872515351132</v>
      </c>
      <c r="O33" s="110">
        <f t="shared" si="12"/>
        <v>0.57423467415965179</v>
      </c>
      <c r="P33" s="110">
        <f t="shared" si="14"/>
        <v>0.59720406112603797</v>
      </c>
      <c r="Q33" s="110">
        <f t="shared" si="16"/>
        <v>0.6210922235710794</v>
      </c>
      <c r="R33" s="110">
        <f t="shared" si="18"/>
        <v>0.64593591251392257</v>
      </c>
      <c r="S33" s="110">
        <f t="shared" si="20"/>
        <v>0.6717733490144796</v>
      </c>
      <c r="T33" s="110">
        <f t="shared" si="22"/>
        <v>0.69864428297505887</v>
      </c>
      <c r="U33" s="110">
        <f t="shared" si="24"/>
        <v>0.72659005429406109</v>
      </c>
      <c r="V33" s="110">
        <f t="shared" si="26"/>
        <v>0.75565365646582361</v>
      </c>
      <c r="W33" s="110">
        <f t="shared" si="28"/>
        <v>0.78587980272445657</v>
      </c>
      <c r="X33" s="110">
        <f t="shared" si="30"/>
        <v>0.81731499483343495</v>
      </c>
      <c r="Y33" s="110">
        <f t="shared" ref="Y33:Y95" si="32">+$D33/((1+$G$5)^$A17)</f>
        <v>0.85000759462677233</v>
      </c>
      <c r="Z33" s="110">
        <f>+$D33/((1+$G$5)^$A16)</f>
        <v>0.88400789841184324</v>
      </c>
      <c r="CO33" s="110">
        <f t="shared" si="1"/>
        <v>0.19607615765932146</v>
      </c>
      <c r="CP33" s="110">
        <f t="shared" si="2"/>
        <v>0.20391920396569435</v>
      </c>
      <c r="CQ33" s="110">
        <f t="shared" si="5"/>
        <v>0.21207597212432214</v>
      </c>
      <c r="CR33" s="110">
        <f t="shared" si="7"/>
        <v>0.22055901100929506</v>
      </c>
      <c r="CS33" s="110">
        <f t="shared" si="9"/>
        <v>0.22938137144966686</v>
      </c>
      <c r="CT33" s="110">
        <f t="shared" si="11"/>
        <v>0.23855662630765351</v>
      </c>
      <c r="CU33" s="110">
        <f t="shared" si="13"/>
        <v>0.24809889135995966</v>
      </c>
      <c r="CV33" s="110">
        <f t="shared" si="15"/>
        <v>0.25802284701435813</v>
      </c>
      <c r="CW33" s="110">
        <f t="shared" si="17"/>
        <v>0.26834376089493239</v>
      </c>
      <c r="CX33" s="110">
        <f t="shared" si="19"/>
        <v>0.27907751133072972</v>
      </c>
      <c r="CY33" s="110">
        <f t="shared" si="21"/>
        <v>0.29024061178395894</v>
      </c>
      <c r="CZ33" s="110">
        <f t="shared" si="23"/>
        <v>0.30185023625531732</v>
      </c>
      <c r="DA33" s="110">
        <f t="shared" si="25"/>
        <v>0.31392424570553001</v>
      </c>
      <c r="DB33" s="110">
        <f t="shared" si="27"/>
        <v>0.3264812155337512</v>
      </c>
      <c r="DC33" s="110">
        <f t="shared" si="29"/>
        <v>0.33954046415510131</v>
      </c>
      <c r="DD33" s="110">
        <f t="shared" si="31"/>
        <v>0.35312208272130535</v>
      </c>
      <c r="DE33" s="110">
        <f t="shared" ref="DE33:DE95" si="33">+$E33/((1+$G$5)^$A17)</f>
        <v>0.36724696603015755</v>
      </c>
      <c r="DF33" s="110">
        <f>+$E33/((1+$G$5)^$A16)</f>
        <v>0.38193684467136391</v>
      </c>
    </row>
    <row r="34" spans="1:142">
      <c r="A34" s="106">
        <v>19</v>
      </c>
      <c r="D34" s="230">
        <f>AgeEffic!AF11</f>
        <v>0.91118281894552389</v>
      </c>
      <c r="E34" s="230">
        <f>AgeEffic!AF13</f>
        <v>0.37735360253530753</v>
      </c>
      <c r="I34" s="110">
        <f t="shared" si="0"/>
        <v>0.43248602193641777</v>
      </c>
      <c r="J34" s="110">
        <f t="shared" si="3"/>
        <v>0.44978546281387444</v>
      </c>
      <c r="K34" s="110">
        <f t="shared" si="4"/>
        <v>0.46777688132642947</v>
      </c>
      <c r="L34" s="110">
        <f t="shared" si="6"/>
        <v>0.48648795657948668</v>
      </c>
      <c r="M34" s="110">
        <f t="shared" si="8"/>
        <v>0.50594747484266622</v>
      </c>
      <c r="N34" s="110">
        <f t="shared" si="10"/>
        <v>0.52618537383637287</v>
      </c>
      <c r="O34" s="110">
        <f t="shared" si="12"/>
        <v>0.54723278878982773</v>
      </c>
      <c r="P34" s="110">
        <f t="shared" si="14"/>
        <v>0.56912210034142086</v>
      </c>
      <c r="Q34" s="110">
        <f t="shared" si="16"/>
        <v>0.59188698435507792</v>
      </c>
      <c r="R34" s="110">
        <f t="shared" si="18"/>
        <v>0.61556246372928092</v>
      </c>
      <c r="S34" s="110">
        <f t="shared" si="20"/>
        <v>0.64018496227845212</v>
      </c>
      <c r="T34" s="110">
        <f t="shared" si="22"/>
        <v>0.66579236076959036</v>
      </c>
      <c r="U34" s="110">
        <f t="shared" si="24"/>
        <v>0.69242405520037409</v>
      </c>
      <c r="V34" s="110">
        <f t="shared" si="26"/>
        <v>0.72012101740838896</v>
      </c>
      <c r="W34" s="110">
        <f t="shared" si="28"/>
        <v>0.74892585810472445</v>
      </c>
      <c r="X34" s="110">
        <f t="shared" si="30"/>
        <v>0.77888289242891351</v>
      </c>
      <c r="Y34" s="110">
        <f t="shared" si="32"/>
        <v>0.81003820812607019</v>
      </c>
      <c r="Z34" s="110">
        <f t="shared" ref="Z34:Z95" si="34">+$D34/((1+$G$5)^$A17)</f>
        <v>0.84243973645111292</v>
      </c>
      <c r="AA34" s="110">
        <f>+$D34/((1+$G$5)^$A16)</f>
        <v>0.8761373259091576</v>
      </c>
      <c r="CO34" s="110">
        <f t="shared" si="1"/>
        <v>0.17910802863111094</v>
      </c>
      <c r="CP34" s="110">
        <f t="shared" si="2"/>
        <v>0.18627234977635537</v>
      </c>
      <c r="CQ34" s="110">
        <f t="shared" si="5"/>
        <v>0.19372324376740963</v>
      </c>
      <c r="CR34" s="110">
        <f t="shared" si="7"/>
        <v>0.20147217351810601</v>
      </c>
      <c r="CS34" s="110">
        <f t="shared" si="9"/>
        <v>0.2095310604588303</v>
      </c>
      <c r="CT34" s="110">
        <f t="shared" si="11"/>
        <v>0.21791230287718349</v>
      </c>
      <c r="CU34" s="110">
        <f t="shared" si="13"/>
        <v>0.22662879499227084</v>
      </c>
      <c r="CV34" s="110">
        <f t="shared" si="15"/>
        <v>0.23569394679196168</v>
      </c>
      <c r="CW34" s="110">
        <f t="shared" si="17"/>
        <v>0.24512170466364019</v>
      </c>
      <c r="CX34" s="110">
        <f t="shared" si="19"/>
        <v>0.25492657285018577</v>
      </c>
      <c r="CY34" s="110">
        <f t="shared" si="21"/>
        <v>0.26512363576419323</v>
      </c>
      <c r="CZ34" s="110">
        <f t="shared" si="23"/>
        <v>0.27572858119476096</v>
      </c>
      <c r="DA34" s="110">
        <f t="shared" si="25"/>
        <v>0.28675772444255143</v>
      </c>
      <c r="DB34" s="110">
        <f t="shared" si="27"/>
        <v>0.2982280334202535</v>
      </c>
      <c r="DC34" s="110">
        <f t="shared" si="29"/>
        <v>0.31015715475706362</v>
      </c>
      <c r="DD34" s="110">
        <f t="shared" si="31"/>
        <v>0.32256344094734618</v>
      </c>
      <c r="DE34" s="110">
        <f t="shared" si="33"/>
        <v>0.33546597858524008</v>
      </c>
      <c r="DF34" s="110">
        <f t="shared" ref="DF34:DF95" si="35">+$E34/((1+$G$5)^$A17)</f>
        <v>0.34888461772864965</v>
      </c>
      <c r="DG34" s="110">
        <f>+$E34/((1+$G$5)^$A16)</f>
        <v>0.36284000243779568</v>
      </c>
    </row>
    <row r="35" spans="1:142">
      <c r="A35" s="106">
        <v>20</v>
      </c>
      <c r="D35" s="230">
        <f>AgeEffic!AG11</f>
        <v>0.9020768012786039</v>
      </c>
      <c r="E35" s="230">
        <f>AgeEffic!AG13</f>
        <v>0.35848592240854216</v>
      </c>
      <c r="I35" s="110">
        <f t="shared" si="0"/>
        <v>0.41169607657457186</v>
      </c>
      <c r="J35" s="110">
        <f t="shared" si="3"/>
        <v>0.42816391963755468</v>
      </c>
      <c r="K35" s="110">
        <f t="shared" si="4"/>
        <v>0.44529047642305686</v>
      </c>
      <c r="L35" s="110">
        <f t="shared" si="6"/>
        <v>0.46310209547997921</v>
      </c>
      <c r="M35" s="110">
        <f t="shared" si="8"/>
        <v>0.48162617929917839</v>
      </c>
      <c r="N35" s="110">
        <f t="shared" si="10"/>
        <v>0.50089122647114559</v>
      </c>
      <c r="O35" s="110">
        <f t="shared" si="12"/>
        <v>0.5209268755299914</v>
      </c>
      <c r="P35" s="110">
        <f t="shared" si="14"/>
        <v>0.54176395055119109</v>
      </c>
      <c r="Q35" s="110">
        <f t="shared" si="16"/>
        <v>0.56343450857323873</v>
      </c>
      <c r="R35" s="110">
        <f t="shared" si="18"/>
        <v>0.58597188891616836</v>
      </c>
      <c r="S35" s="110">
        <f t="shared" si="20"/>
        <v>0.60941076447281506</v>
      </c>
      <c r="T35" s="110">
        <f t="shared" si="22"/>
        <v>0.63378719505172765</v>
      </c>
      <c r="U35" s="110">
        <f t="shared" si="24"/>
        <v>0.65913868285379684</v>
      </c>
      <c r="V35" s="110">
        <f t="shared" si="26"/>
        <v>0.68550423016794881</v>
      </c>
      <c r="W35" s="110">
        <f t="shared" si="28"/>
        <v>0.71292439937466678</v>
      </c>
      <c r="X35" s="110">
        <f t="shared" si="30"/>
        <v>0.74144137534965338</v>
      </c>
      <c r="Y35" s="110">
        <f t="shared" si="32"/>
        <v>0.77109903036363958</v>
      </c>
      <c r="Z35" s="110">
        <f t="shared" si="34"/>
        <v>0.80194299157818527</v>
      </c>
      <c r="AA35" s="110">
        <f t="shared" ref="AA35:AA95" si="36">+$D35/((1+$G$5)^$A17)</f>
        <v>0.83402071124131272</v>
      </c>
      <c r="AB35" s="110">
        <f>+$D35/((1+$G$5)^$A16)</f>
        <v>0.86738153969096521</v>
      </c>
      <c r="CO35" s="110">
        <f t="shared" si="1"/>
        <v>0.16360829538418789</v>
      </c>
      <c r="CP35" s="110">
        <f t="shared" si="2"/>
        <v>0.1701526271995554</v>
      </c>
      <c r="CQ35" s="110">
        <f t="shared" si="5"/>
        <v>0.17695873228753761</v>
      </c>
      <c r="CR35" s="110">
        <f t="shared" si="7"/>
        <v>0.18403708157903914</v>
      </c>
      <c r="CS35" s="110">
        <f t="shared" si="9"/>
        <v>0.19139856484220072</v>
      </c>
      <c r="CT35" s="110">
        <f t="shared" si="11"/>
        <v>0.19905450743588879</v>
      </c>
      <c r="CU35" s="110">
        <f t="shared" si="13"/>
        <v>0.20701668773332432</v>
      </c>
      <c r="CV35" s="110">
        <f t="shared" si="15"/>
        <v>0.21529735524265728</v>
      </c>
      <c r="CW35" s="110">
        <f t="shared" si="17"/>
        <v>0.2239092494523636</v>
      </c>
      <c r="CX35" s="110">
        <f t="shared" si="19"/>
        <v>0.23286561943045819</v>
      </c>
      <c r="CY35" s="110">
        <f t="shared" si="21"/>
        <v>0.2421802442076765</v>
      </c>
      <c r="CZ35" s="110">
        <f t="shared" si="23"/>
        <v>0.25186745397598354</v>
      </c>
      <c r="DA35" s="110">
        <f t="shared" si="25"/>
        <v>0.26194215213502292</v>
      </c>
      <c r="DB35" s="110">
        <f t="shared" si="27"/>
        <v>0.27241983822042387</v>
      </c>
      <c r="DC35" s="110">
        <f t="shared" si="29"/>
        <v>0.28331663174924082</v>
      </c>
      <c r="DD35" s="110">
        <f t="shared" si="31"/>
        <v>0.29464929701921044</v>
      </c>
      <c r="DE35" s="110">
        <f t="shared" si="33"/>
        <v>0.30643526889997891</v>
      </c>
      <c r="DF35" s="110">
        <f t="shared" si="35"/>
        <v>0.31869267965597808</v>
      </c>
      <c r="DG35" s="110">
        <f t="shared" ref="DG35:DG95" si="37">+$E35/((1+$G$5)^$A17)</f>
        <v>0.33144038684221722</v>
      </c>
      <c r="DH35" s="110">
        <f>+$E35/((1+$G$5)^$A16)</f>
        <v>0.34469800231590592</v>
      </c>
    </row>
    <row r="36" spans="1:142">
      <c r="A36" s="106">
        <v>21</v>
      </c>
      <c r="D36" s="230">
        <f>AgeEffic!AH11</f>
        <v>0.89191786725067534</v>
      </c>
      <c r="E36" s="230">
        <f>AgeEffic!AH13</f>
        <v>0.34056162628811509</v>
      </c>
      <c r="I36" s="110">
        <f t="shared" si="0"/>
        <v>0.3914035304777933</v>
      </c>
      <c r="J36" s="110">
        <f t="shared" si="3"/>
        <v>0.4070596716969051</v>
      </c>
      <c r="K36" s="110">
        <f t="shared" si="4"/>
        <v>0.42334205856478135</v>
      </c>
      <c r="L36" s="110">
        <f t="shared" si="6"/>
        <v>0.44027574090737259</v>
      </c>
      <c r="M36" s="110">
        <f t="shared" si="8"/>
        <v>0.4578867705436675</v>
      </c>
      <c r="N36" s="110">
        <f t="shared" si="10"/>
        <v>0.47620224136541422</v>
      </c>
      <c r="O36" s="110">
        <f t="shared" si="12"/>
        <v>0.49525033102003091</v>
      </c>
      <c r="P36" s="110">
        <f t="shared" si="14"/>
        <v>0.51506034426083214</v>
      </c>
      <c r="Q36" s="110">
        <f t="shared" si="16"/>
        <v>0.5356627580312654</v>
      </c>
      <c r="R36" s="110">
        <f t="shared" si="18"/>
        <v>0.55708926835251604</v>
      </c>
      <c r="S36" s="110">
        <f t="shared" si="20"/>
        <v>0.57937283908661674</v>
      </c>
      <c r="T36" s="110">
        <f t="shared" si="22"/>
        <v>0.60254775265008143</v>
      </c>
      <c r="U36" s="110">
        <f t="shared" si="24"/>
        <v>0.62664966275608469</v>
      </c>
      <c r="V36" s="110">
        <f t="shared" si="26"/>
        <v>0.65171564926632808</v>
      </c>
      <c r="W36" s="110">
        <f t="shared" si="28"/>
        <v>0.67778427523698137</v>
      </c>
      <c r="X36" s="110">
        <f t="shared" si="30"/>
        <v>0.70489564624646051</v>
      </c>
      <c r="Y36" s="110">
        <f t="shared" si="32"/>
        <v>0.73309147209631897</v>
      </c>
      <c r="Z36" s="110">
        <f t="shared" si="34"/>
        <v>0.76241513098017177</v>
      </c>
      <c r="AA36" s="110">
        <f t="shared" si="36"/>
        <v>0.79291173621937872</v>
      </c>
      <c r="AB36" s="110">
        <f t="shared" ref="AB36:AB95" si="38">+$D36/((1+$G$5)^$A17)</f>
        <v>0.82462820566815387</v>
      </c>
      <c r="AC36" s="110">
        <f>+$D36/((1+$G$5)^$A16)</f>
        <v>0.85761333389488015</v>
      </c>
      <c r="CO36" s="110">
        <f t="shared" si="1"/>
        <v>0.14944988520671007</v>
      </c>
      <c r="CP36" s="110">
        <f t="shared" si="2"/>
        <v>0.1554278806149785</v>
      </c>
      <c r="CQ36" s="110">
        <f t="shared" si="5"/>
        <v>0.16164499583957767</v>
      </c>
      <c r="CR36" s="110">
        <f t="shared" si="7"/>
        <v>0.16811079567316076</v>
      </c>
      <c r="CS36" s="110">
        <f t="shared" si="9"/>
        <v>0.1748352275000872</v>
      </c>
      <c r="CT36" s="110">
        <f t="shared" si="11"/>
        <v>0.18182863660009072</v>
      </c>
      <c r="CU36" s="110">
        <f t="shared" si="13"/>
        <v>0.18910178206409436</v>
      </c>
      <c r="CV36" s="110">
        <f t="shared" si="15"/>
        <v>0.19666585334665812</v>
      </c>
      <c r="CW36" s="110">
        <f t="shared" si="17"/>
        <v>0.20453248748052447</v>
      </c>
      <c r="CX36" s="110">
        <f t="shared" si="19"/>
        <v>0.21271378697974544</v>
      </c>
      <c r="CY36" s="110">
        <f t="shared" si="21"/>
        <v>0.2212223384589353</v>
      </c>
      <c r="CZ36" s="110">
        <f t="shared" si="23"/>
        <v>0.23007123199729271</v>
      </c>
      <c r="DA36" s="110">
        <f t="shared" si="25"/>
        <v>0.23927408127718441</v>
      </c>
      <c r="DB36" s="110">
        <f t="shared" si="27"/>
        <v>0.2488450445282718</v>
      </c>
      <c r="DC36" s="110">
        <f t="shared" si="29"/>
        <v>0.2587988463094027</v>
      </c>
      <c r="DD36" s="110">
        <f t="shared" si="31"/>
        <v>0.26915080016177878</v>
      </c>
      <c r="DE36" s="110">
        <f t="shared" si="33"/>
        <v>0.27991683216824997</v>
      </c>
      <c r="DF36" s="110">
        <f t="shared" si="35"/>
        <v>0.29111350545497999</v>
      </c>
      <c r="DG36" s="110">
        <f t="shared" si="37"/>
        <v>0.30275804567317921</v>
      </c>
      <c r="DH36" s="110">
        <f t="shared" ref="DH36:DH95" si="39">+$E36/((1+$G$5)^$A17)</f>
        <v>0.31486836750010638</v>
      </c>
      <c r="DI36" s="110">
        <f>+$E36/((1+$G$5)^$A16)</f>
        <v>0.32746310220011066</v>
      </c>
    </row>
    <row r="37" spans="1:142">
      <c r="A37" s="106">
        <v>22</v>
      </c>
      <c r="D37" s="230">
        <f>AgeEffic!AI11</f>
        <v>0.88056758254252454</v>
      </c>
      <c r="E37" s="230">
        <f>AgeEffic!AI13</f>
        <v>0.32353354497370929</v>
      </c>
      <c r="I37" s="110">
        <f t="shared" si="0"/>
        <v>0.37156023476371752</v>
      </c>
      <c r="J37" s="110">
        <f t="shared" si="3"/>
        <v>0.38642264415426619</v>
      </c>
      <c r="K37" s="110">
        <f t="shared" si="4"/>
        <v>0.40187954992043695</v>
      </c>
      <c r="L37" s="110">
        <f t="shared" si="6"/>
        <v>0.41795473191725446</v>
      </c>
      <c r="M37" s="110">
        <f t="shared" si="8"/>
        <v>0.43467292119394457</v>
      </c>
      <c r="N37" s="110">
        <f t="shared" si="10"/>
        <v>0.45205983804170241</v>
      </c>
      <c r="O37" s="110">
        <f t="shared" si="12"/>
        <v>0.47014223156337054</v>
      </c>
      <c r="P37" s="110">
        <f t="shared" si="14"/>
        <v>0.48894792082590544</v>
      </c>
      <c r="Q37" s="110">
        <f t="shared" si="16"/>
        <v>0.50850583765894164</v>
      </c>
      <c r="R37" s="110">
        <f t="shared" si="18"/>
        <v>0.52884607116529936</v>
      </c>
      <c r="S37" s="110">
        <f t="shared" si="20"/>
        <v>0.54999991401191128</v>
      </c>
      <c r="T37" s="110">
        <f t="shared" si="22"/>
        <v>0.57199991057238786</v>
      </c>
      <c r="U37" s="110">
        <f t="shared" si="24"/>
        <v>0.59487990699528337</v>
      </c>
      <c r="V37" s="110">
        <f t="shared" si="26"/>
        <v>0.61867510327509467</v>
      </c>
      <c r="W37" s="110">
        <f t="shared" si="28"/>
        <v>0.64342210740609851</v>
      </c>
      <c r="X37" s="110">
        <f t="shared" si="30"/>
        <v>0.66915899170234261</v>
      </c>
      <c r="Y37" s="110">
        <f t="shared" si="32"/>
        <v>0.69592535137043621</v>
      </c>
      <c r="Z37" s="110">
        <f t="shared" si="34"/>
        <v>0.72376236542525363</v>
      </c>
      <c r="AA37" s="110">
        <f t="shared" si="36"/>
        <v>0.7527128600422639</v>
      </c>
      <c r="AB37" s="110">
        <f t="shared" si="38"/>
        <v>0.7828213744439545</v>
      </c>
      <c r="AC37" s="110">
        <f t="shared" ref="AC37:AC95" si="40">+$D37/((1+$G$5)^$A17)</f>
        <v>0.81413422942171265</v>
      </c>
      <c r="AD37" s="110">
        <f>+$D37/((1+$G$5)^$A16)</f>
        <v>0.84669959859858124</v>
      </c>
      <c r="CO37" s="110">
        <f t="shared" si="1"/>
        <v>0.13651672206382168</v>
      </c>
      <c r="CP37" s="110">
        <f t="shared" si="2"/>
        <v>0.14197739094637454</v>
      </c>
      <c r="CQ37" s="110">
        <f t="shared" si="5"/>
        <v>0.14765648658422956</v>
      </c>
      <c r="CR37" s="110">
        <f t="shared" si="7"/>
        <v>0.15356274604759876</v>
      </c>
      <c r="CS37" s="110">
        <f t="shared" si="9"/>
        <v>0.15970525588950268</v>
      </c>
      <c r="CT37" s="110">
        <f t="shared" si="11"/>
        <v>0.16609346612508283</v>
      </c>
      <c r="CU37" s="110">
        <f t="shared" si="13"/>
        <v>0.17273720477008614</v>
      </c>
      <c r="CV37" s="110">
        <f t="shared" si="15"/>
        <v>0.17964669296088961</v>
      </c>
      <c r="CW37" s="110">
        <f t="shared" si="17"/>
        <v>0.18683256067932519</v>
      </c>
      <c r="CX37" s="110">
        <f t="shared" si="19"/>
        <v>0.19430586310649819</v>
      </c>
      <c r="CY37" s="110">
        <f t="shared" si="21"/>
        <v>0.20207809763075812</v>
      </c>
      <c r="CZ37" s="110">
        <f t="shared" si="23"/>
        <v>0.21016122153598851</v>
      </c>
      <c r="DA37" s="110">
        <f t="shared" si="25"/>
        <v>0.21856767039742803</v>
      </c>
      <c r="DB37" s="110">
        <f t="shared" si="27"/>
        <v>0.22731037721332514</v>
      </c>
      <c r="DC37" s="110">
        <f t="shared" si="29"/>
        <v>0.23640279230185818</v>
      </c>
      <c r="DD37" s="110">
        <f t="shared" si="31"/>
        <v>0.24585890399393254</v>
      </c>
      <c r="DE37" s="110">
        <f t="shared" si="33"/>
        <v>0.25569326015368982</v>
      </c>
      <c r="DF37" s="110">
        <f t="shared" si="35"/>
        <v>0.26592099055983742</v>
      </c>
      <c r="DG37" s="110">
        <f t="shared" si="37"/>
        <v>0.27655783018223096</v>
      </c>
      <c r="DH37" s="110">
        <f t="shared" si="39"/>
        <v>0.28762014338952019</v>
      </c>
      <c r="DI37" s="110">
        <f t="shared" ref="DI37:DI95" si="41">+$E37/((1+$G$5)^$A17)</f>
        <v>0.29912494912510101</v>
      </c>
      <c r="DJ37" s="110">
        <f>+$E37/((1+$G$5)^$A16)</f>
        <v>0.31108994709010507</v>
      </c>
    </row>
    <row r="38" spans="1:142">
      <c r="A38" s="106">
        <v>23</v>
      </c>
      <c r="D38" s="230">
        <f>AgeEffic!AJ11</f>
        <v>0.86788475892849481</v>
      </c>
      <c r="E38" s="230">
        <f>AgeEffic!AJ13</f>
        <v>0.30735686772502385</v>
      </c>
      <c r="I38" s="110">
        <f t="shared" si="0"/>
        <v>0.35212370098253676</v>
      </c>
      <c r="J38" s="110">
        <f t="shared" si="3"/>
        <v>0.3662086490218382</v>
      </c>
      <c r="K38" s="110">
        <f t="shared" si="4"/>
        <v>0.38085699498271175</v>
      </c>
      <c r="L38" s="110">
        <f t="shared" si="6"/>
        <v>0.39609127478202028</v>
      </c>
      <c r="M38" s="110">
        <f t="shared" si="8"/>
        <v>0.4119349257733011</v>
      </c>
      <c r="N38" s="110">
        <f t="shared" si="10"/>
        <v>0.42841232280423314</v>
      </c>
      <c r="O38" s="110">
        <f t="shared" si="12"/>
        <v>0.44554881571640254</v>
      </c>
      <c r="P38" s="110">
        <f t="shared" si="14"/>
        <v>0.46337076834505864</v>
      </c>
      <c r="Q38" s="110">
        <f t="shared" si="16"/>
        <v>0.48190559907886105</v>
      </c>
      <c r="R38" s="110">
        <f t="shared" si="18"/>
        <v>0.50118182304201553</v>
      </c>
      <c r="S38" s="110">
        <f t="shared" si="20"/>
        <v>0.52122909596369615</v>
      </c>
      <c r="T38" s="110">
        <f t="shared" si="22"/>
        <v>0.542078259802244</v>
      </c>
      <c r="U38" s="110">
        <f t="shared" si="24"/>
        <v>0.5637613901943338</v>
      </c>
      <c r="V38" s="110">
        <f t="shared" si="26"/>
        <v>0.58631184580210716</v>
      </c>
      <c r="W38" s="110">
        <f t="shared" si="28"/>
        <v>0.60976431963419142</v>
      </c>
      <c r="X38" s="110">
        <f t="shared" si="30"/>
        <v>0.63415489241955914</v>
      </c>
      <c r="Y38" s="110">
        <f t="shared" si="32"/>
        <v>0.65952108811634158</v>
      </c>
      <c r="Z38" s="110">
        <f t="shared" si="34"/>
        <v>0.68590193164099522</v>
      </c>
      <c r="AA38" s="110">
        <f t="shared" si="36"/>
        <v>0.71333800890663501</v>
      </c>
      <c r="AB38" s="110">
        <f t="shared" si="38"/>
        <v>0.74187152926290056</v>
      </c>
      <c r="AC38" s="110">
        <f t="shared" si="40"/>
        <v>0.77154639043341666</v>
      </c>
      <c r="AD38" s="110">
        <f t="shared" ref="AD38:AD95" si="42">+$D38/((1+$G$5)^$A17)</f>
        <v>0.80240824605075323</v>
      </c>
      <c r="AE38" s="110">
        <f>+$D38/((1+$G$5)^$A16)</f>
        <v>0.83450457589278348</v>
      </c>
      <c r="CO38" s="110">
        <f t="shared" si="1"/>
        <v>0.12470277496214484</v>
      </c>
      <c r="CP38" s="110">
        <f t="shared" si="2"/>
        <v>0.12969088596063061</v>
      </c>
      <c r="CQ38" s="110">
        <f t="shared" si="5"/>
        <v>0.13487852139905585</v>
      </c>
      <c r="CR38" s="110">
        <f t="shared" si="7"/>
        <v>0.14027366225501811</v>
      </c>
      <c r="CS38" s="110">
        <f t="shared" si="9"/>
        <v>0.14588460874521883</v>
      </c>
      <c r="CT38" s="110">
        <f t="shared" si="11"/>
        <v>0.15171999309502757</v>
      </c>
      <c r="CU38" s="110">
        <f t="shared" si="13"/>
        <v>0.15778879281882868</v>
      </c>
      <c r="CV38" s="110">
        <f t="shared" si="15"/>
        <v>0.16410034453158184</v>
      </c>
      <c r="CW38" s="110">
        <f t="shared" si="17"/>
        <v>0.17066435831284515</v>
      </c>
      <c r="CX38" s="110">
        <f t="shared" si="19"/>
        <v>0.17749093264535895</v>
      </c>
      <c r="CY38" s="110">
        <f t="shared" si="21"/>
        <v>0.18459056995117332</v>
      </c>
      <c r="CZ38" s="110">
        <f t="shared" si="23"/>
        <v>0.19197419274922026</v>
      </c>
      <c r="DA38" s="110">
        <f t="shared" si="25"/>
        <v>0.1996531604591891</v>
      </c>
      <c r="DB38" s="110">
        <f t="shared" si="27"/>
        <v>0.20763928687755664</v>
      </c>
      <c r="DC38" s="110">
        <f t="shared" si="29"/>
        <v>0.21594485835265892</v>
      </c>
      <c r="DD38" s="110">
        <f t="shared" si="31"/>
        <v>0.22458265268676528</v>
      </c>
      <c r="DE38" s="110">
        <f t="shared" si="33"/>
        <v>0.23356595879423594</v>
      </c>
      <c r="DF38" s="110">
        <f t="shared" si="35"/>
        <v>0.24290859714600535</v>
      </c>
      <c r="DG38" s="110">
        <f t="shared" si="37"/>
        <v>0.25262494103184557</v>
      </c>
      <c r="DH38" s="110">
        <f t="shared" si="39"/>
        <v>0.26272993867311945</v>
      </c>
      <c r="DI38" s="110">
        <f t="shared" si="41"/>
        <v>0.27323913622004425</v>
      </c>
      <c r="DJ38" s="110">
        <f t="shared" ref="DJ38:DJ95" si="43">+$E38/((1+$G$5)^$A17)</f>
        <v>0.284168701668846</v>
      </c>
      <c r="DK38" s="110">
        <f>+$E38/((1+$G$5)^$A16)</f>
        <v>0.29553544973559986</v>
      </c>
    </row>
    <row r="39" spans="1:142">
      <c r="A39" s="106">
        <v>24</v>
      </c>
      <c r="D39" s="230">
        <f>AgeEffic!AK11</f>
        <v>0.85372967201330241</v>
      </c>
      <c r="E39" s="230">
        <f>AgeEffic!AK13</f>
        <v>0.29198902433877266</v>
      </c>
      <c r="I39" s="110">
        <f t="shared" si="0"/>
        <v>0.33305827833715357</v>
      </c>
      <c r="J39" s="110">
        <f t="shared" si="3"/>
        <v>0.34638060947063976</v>
      </c>
      <c r="K39" s="110">
        <f t="shared" si="4"/>
        <v>0.36023583384946534</v>
      </c>
      <c r="L39" s="110">
        <f t="shared" si="6"/>
        <v>0.37464526720344393</v>
      </c>
      <c r="M39" s="110">
        <f t="shared" si="8"/>
        <v>0.38963107789158175</v>
      </c>
      <c r="N39" s="110">
        <f t="shared" si="10"/>
        <v>0.40521632100724503</v>
      </c>
      <c r="O39" s="110">
        <f t="shared" si="12"/>
        <v>0.4214249738475348</v>
      </c>
      <c r="P39" s="110">
        <f t="shared" si="14"/>
        <v>0.43828197280143627</v>
      </c>
      <c r="Q39" s="110">
        <f t="shared" si="16"/>
        <v>0.45581325171349374</v>
      </c>
      <c r="R39" s="110">
        <f t="shared" si="18"/>
        <v>0.47404578178203355</v>
      </c>
      <c r="S39" s="110">
        <f t="shared" si="20"/>
        <v>0.49300761305331492</v>
      </c>
      <c r="T39" s="110">
        <f t="shared" si="22"/>
        <v>0.51272791757544744</v>
      </c>
      <c r="U39" s="110">
        <f t="shared" si="24"/>
        <v>0.53323703427846536</v>
      </c>
      <c r="V39" s="110">
        <f t="shared" si="26"/>
        <v>0.55456651564960413</v>
      </c>
      <c r="W39" s="110">
        <f t="shared" si="28"/>
        <v>0.5767491762755883</v>
      </c>
      <c r="X39" s="110">
        <f t="shared" si="30"/>
        <v>0.59981914332661179</v>
      </c>
      <c r="Y39" s="110">
        <f t="shared" si="32"/>
        <v>0.62381190905967632</v>
      </c>
      <c r="Z39" s="110">
        <f t="shared" si="34"/>
        <v>0.64876438542206349</v>
      </c>
      <c r="AA39" s="110">
        <f t="shared" si="36"/>
        <v>0.674714960838946</v>
      </c>
      <c r="AB39" s="110">
        <f t="shared" si="38"/>
        <v>0.70170355927250383</v>
      </c>
      <c r="AC39" s="110">
        <f t="shared" si="40"/>
        <v>0.72977170164340399</v>
      </c>
      <c r="AD39" s="110">
        <f t="shared" si="42"/>
        <v>0.75896256970914022</v>
      </c>
      <c r="AE39" s="110">
        <f t="shared" ref="AE39:AE95" si="44">+$D39/((1+$G$5)^$A17)</f>
        <v>0.78932107249750583</v>
      </c>
      <c r="AF39" s="110">
        <f>+$D39/((1+$G$5)^$A16)</f>
        <v>0.82089391539740608</v>
      </c>
      <c r="CO39" s="110">
        <f t="shared" si="1"/>
        <v>0.11391118866734383</v>
      </c>
      <c r="CP39" s="110">
        <f t="shared" si="2"/>
        <v>0.11846763621403759</v>
      </c>
      <c r="CQ39" s="110">
        <f t="shared" si="5"/>
        <v>0.12320634166259908</v>
      </c>
      <c r="CR39" s="110">
        <f t="shared" si="7"/>
        <v>0.12813459532910304</v>
      </c>
      <c r="CS39" s="110">
        <f t="shared" si="9"/>
        <v>0.1332599791422672</v>
      </c>
      <c r="CT39" s="110">
        <f t="shared" si="11"/>
        <v>0.1385903783079579</v>
      </c>
      <c r="CU39" s="110">
        <f t="shared" si="13"/>
        <v>0.14413399344027619</v>
      </c>
      <c r="CV39" s="110">
        <f t="shared" si="15"/>
        <v>0.14989935317788727</v>
      </c>
      <c r="CW39" s="110">
        <f t="shared" si="17"/>
        <v>0.15589532730500275</v>
      </c>
      <c r="CX39" s="110">
        <f t="shared" si="19"/>
        <v>0.16213114039720289</v>
      </c>
      <c r="CY39" s="110">
        <f t="shared" si="21"/>
        <v>0.16861638601309101</v>
      </c>
      <c r="CZ39" s="110">
        <f t="shared" si="23"/>
        <v>0.17536104145361464</v>
      </c>
      <c r="DA39" s="110">
        <f t="shared" si="25"/>
        <v>0.18237548311175925</v>
      </c>
      <c r="DB39" s="110">
        <f t="shared" si="27"/>
        <v>0.18967050243622965</v>
      </c>
      <c r="DC39" s="110">
        <f t="shared" si="29"/>
        <v>0.19725732253367881</v>
      </c>
      <c r="DD39" s="110">
        <f t="shared" si="31"/>
        <v>0.20514761543502597</v>
      </c>
      <c r="DE39" s="110">
        <f t="shared" si="33"/>
        <v>0.21335352005242703</v>
      </c>
      <c r="DF39" s="110">
        <f t="shared" si="35"/>
        <v>0.22188766085452413</v>
      </c>
      <c r="DG39" s="110">
        <f t="shared" si="37"/>
        <v>0.23076316728870508</v>
      </c>
      <c r="DH39" s="110">
        <f t="shared" si="39"/>
        <v>0.2399936939802533</v>
      </c>
      <c r="DI39" s="110">
        <f t="shared" si="41"/>
        <v>0.24959344173946346</v>
      </c>
      <c r="DJ39" s="110">
        <f t="shared" si="43"/>
        <v>0.25957717940904201</v>
      </c>
      <c r="DK39" s="110">
        <f t="shared" ref="DK39:DK95" si="45">+$E39/((1+$G$5)^$A17)</f>
        <v>0.26996026658540367</v>
      </c>
      <c r="DL39" s="110">
        <f>+$E39/((1+$G$5)^$A16)</f>
        <v>0.28075867724881987</v>
      </c>
    </row>
    <row r="40" spans="1:142">
      <c r="A40" s="106">
        <v>25</v>
      </c>
      <c r="D40" s="230">
        <f>AgeEffic!AL11</f>
        <v>0.83796904375857639</v>
      </c>
      <c r="E40" s="230">
        <f>AgeEffic!AL13</f>
        <v>0.27738957312183399</v>
      </c>
      <c r="I40" s="110">
        <f t="shared" si="0"/>
        <v>0.31433626808252901</v>
      </c>
      <c r="J40" s="110">
        <f t="shared" si="3"/>
        <v>0.32690971880583025</v>
      </c>
      <c r="K40" s="110">
        <f t="shared" si="4"/>
        <v>0.33998610755806347</v>
      </c>
      <c r="L40" s="110">
        <f t="shared" si="6"/>
        <v>0.35358555186038598</v>
      </c>
      <c r="M40" s="110">
        <f t="shared" si="8"/>
        <v>0.36772897393480142</v>
      </c>
      <c r="N40" s="110">
        <f t="shared" si="10"/>
        <v>0.38243813289219358</v>
      </c>
      <c r="O40" s="110">
        <f t="shared" si="12"/>
        <v>0.39773565820788132</v>
      </c>
      <c r="P40" s="110">
        <f t="shared" si="14"/>
        <v>0.41364508453619653</v>
      </c>
      <c r="Q40" s="110">
        <f t="shared" si="16"/>
        <v>0.43019088791764443</v>
      </c>
      <c r="R40" s="110">
        <f t="shared" si="18"/>
        <v>0.44739852343435027</v>
      </c>
      <c r="S40" s="110">
        <f t="shared" si="20"/>
        <v>0.46529446437172434</v>
      </c>
      <c r="T40" s="110">
        <f t="shared" si="22"/>
        <v>0.48390624294659329</v>
      </c>
      <c r="U40" s="110">
        <f t="shared" si="24"/>
        <v>0.503262492664457</v>
      </c>
      <c r="V40" s="110">
        <f t="shared" si="26"/>
        <v>0.52339299237103531</v>
      </c>
      <c r="W40" s="110">
        <f t="shared" si="28"/>
        <v>0.54432871206587685</v>
      </c>
      <c r="X40" s="110">
        <f t="shared" si="30"/>
        <v>0.56610186054851186</v>
      </c>
      <c r="Y40" s="110">
        <f t="shared" si="32"/>
        <v>0.58874593497045236</v>
      </c>
      <c r="Z40" s="110">
        <f t="shared" si="34"/>
        <v>0.61229577236927046</v>
      </c>
      <c r="AA40" s="110">
        <f t="shared" si="36"/>
        <v>0.63678760326404138</v>
      </c>
      <c r="AB40" s="110">
        <f t="shared" si="38"/>
        <v>0.66225910739460303</v>
      </c>
      <c r="AC40" s="110">
        <f t="shared" si="40"/>
        <v>0.68874947169038714</v>
      </c>
      <c r="AD40" s="110">
        <f t="shared" si="42"/>
        <v>0.7162994505580027</v>
      </c>
      <c r="AE40" s="110">
        <f t="shared" si="44"/>
        <v>0.74495142858032293</v>
      </c>
      <c r="AF40" s="110">
        <f t="shared" ref="AF40:AF95" si="46">+$D40/((1+$G$5)^$A17)</f>
        <v>0.77474948572353575</v>
      </c>
      <c r="AG40" s="110">
        <f>+$D40/((1+$G$5)^$A16)</f>
        <v>0.8057394651524773</v>
      </c>
      <c r="CO40" s="110">
        <f t="shared" si="1"/>
        <v>0.10405348964805443</v>
      </c>
      <c r="CP40" s="110">
        <f t="shared" si="2"/>
        <v>0.10821562923397662</v>
      </c>
      <c r="CQ40" s="110">
        <f t="shared" si="5"/>
        <v>0.11254425440333569</v>
      </c>
      <c r="CR40" s="110">
        <f t="shared" si="7"/>
        <v>0.11704602457946911</v>
      </c>
      <c r="CS40" s="110">
        <f t="shared" si="9"/>
        <v>0.12172786556264788</v>
      </c>
      <c r="CT40" s="110">
        <f t="shared" si="11"/>
        <v>0.12659698018515381</v>
      </c>
      <c r="CU40" s="110">
        <f t="shared" si="13"/>
        <v>0.13166085939255998</v>
      </c>
      <c r="CV40" s="110">
        <f t="shared" si="15"/>
        <v>0.13692729376826238</v>
      </c>
      <c r="CW40" s="110">
        <f t="shared" si="17"/>
        <v>0.14240438551899287</v>
      </c>
      <c r="CX40" s="110">
        <f t="shared" si="19"/>
        <v>0.1481005609397526</v>
      </c>
      <c r="CY40" s="110">
        <f t="shared" si="21"/>
        <v>0.15402458337734273</v>
      </c>
      <c r="CZ40" s="110">
        <f t="shared" si="23"/>
        <v>0.16018556671243644</v>
      </c>
      <c r="DA40" s="110">
        <f t="shared" si="25"/>
        <v>0.16659298938093389</v>
      </c>
      <c r="DB40" s="110">
        <f t="shared" si="27"/>
        <v>0.17325670895617123</v>
      </c>
      <c r="DC40" s="110">
        <f t="shared" si="29"/>
        <v>0.18018697731441813</v>
      </c>
      <c r="DD40" s="110">
        <f t="shared" si="31"/>
        <v>0.18739445640699484</v>
      </c>
      <c r="DE40" s="110">
        <f t="shared" si="33"/>
        <v>0.19489023466327465</v>
      </c>
      <c r="DF40" s="110">
        <f t="shared" si="35"/>
        <v>0.20268584404980564</v>
      </c>
      <c r="DG40" s="110">
        <f t="shared" si="37"/>
        <v>0.21079327781179791</v>
      </c>
      <c r="DH40" s="110">
        <f t="shared" si="39"/>
        <v>0.2192250089242698</v>
      </c>
      <c r="DI40" s="110">
        <f t="shared" si="41"/>
        <v>0.22799400928124058</v>
      </c>
      <c r="DJ40" s="110">
        <f t="shared" si="43"/>
        <v>0.23711376965249023</v>
      </c>
      <c r="DK40" s="110">
        <f t="shared" si="45"/>
        <v>0.24659832043858987</v>
      </c>
      <c r="DL40" s="110">
        <f t="shared" ref="DL40:DL95" si="47">+$E40/((1+$G$5)^$A17)</f>
        <v>0.25646225325613348</v>
      </c>
      <c r="DM40" s="110">
        <f>+$E40/((1+$G$5)^$A16)</f>
        <v>0.2667207433863788</v>
      </c>
    </row>
    <row r="41" spans="1:142">
      <c r="A41" s="106">
        <v>26</v>
      </c>
      <c r="D41" s="230">
        <f>AgeEffic!AM11</f>
        <v>0.82048165952688201</v>
      </c>
      <c r="E41" s="230">
        <f>AgeEffic!AM13</f>
        <v>0.26352009446574232</v>
      </c>
      <c r="I41" s="110">
        <f t="shared" si="0"/>
        <v>0.29593890041322063</v>
      </c>
      <c r="J41" s="110">
        <f t="shared" si="3"/>
        <v>0.30777645642974943</v>
      </c>
      <c r="K41" s="110">
        <f t="shared" si="4"/>
        <v>0.32008751468693947</v>
      </c>
      <c r="L41" s="110">
        <f t="shared" si="6"/>
        <v>0.33289101527441706</v>
      </c>
      <c r="M41" s="110">
        <f t="shared" si="8"/>
        <v>0.34620665588539373</v>
      </c>
      <c r="N41" s="110">
        <f t="shared" si="10"/>
        <v>0.36005492212080947</v>
      </c>
      <c r="O41" s="110">
        <f t="shared" si="12"/>
        <v>0.37445711900564194</v>
      </c>
      <c r="P41" s="110">
        <f t="shared" si="14"/>
        <v>0.3894354037658676</v>
      </c>
      <c r="Q41" s="110">
        <f t="shared" si="16"/>
        <v>0.40501281991650229</v>
      </c>
      <c r="R41" s="110">
        <f t="shared" si="18"/>
        <v>0.42121333271316247</v>
      </c>
      <c r="S41" s="110">
        <f t="shared" si="20"/>
        <v>0.43806186602168895</v>
      </c>
      <c r="T41" s="110">
        <f t="shared" si="22"/>
        <v>0.4555843406625566</v>
      </c>
      <c r="U41" s="110">
        <f t="shared" si="24"/>
        <v>0.47380771428905882</v>
      </c>
      <c r="V41" s="110">
        <f t="shared" si="26"/>
        <v>0.49276002286062121</v>
      </c>
      <c r="W41" s="110">
        <f t="shared" si="28"/>
        <v>0.51247042377504604</v>
      </c>
      <c r="X41" s="110">
        <f t="shared" si="30"/>
        <v>0.53296924072604801</v>
      </c>
      <c r="Y41" s="110">
        <f t="shared" si="32"/>
        <v>0.5542880103550899</v>
      </c>
      <c r="Z41" s="110">
        <f t="shared" si="34"/>
        <v>0.57645953076929346</v>
      </c>
      <c r="AA41" s="110">
        <f t="shared" si="36"/>
        <v>0.59951791200006532</v>
      </c>
      <c r="AB41" s="110">
        <f t="shared" si="38"/>
        <v>0.62349862848006798</v>
      </c>
      <c r="AC41" s="110">
        <f t="shared" si="40"/>
        <v>0.6484385736192706</v>
      </c>
      <c r="AD41" s="110">
        <f t="shared" si="42"/>
        <v>0.67437611656404151</v>
      </c>
      <c r="AE41" s="110">
        <f t="shared" si="44"/>
        <v>0.70135116122660324</v>
      </c>
      <c r="AF41" s="110">
        <f t="shared" si="46"/>
        <v>0.72940520767566741</v>
      </c>
      <c r="AG41" s="110">
        <f t="shared" ref="AG41:AG95" si="48">+$D41/((1+$G$5)^$A17)</f>
        <v>0.75858141598269413</v>
      </c>
      <c r="AH41" s="110">
        <f>+$D41/((1+$G$5)^$A16)</f>
        <v>0.78892467262200194</v>
      </c>
      <c r="CO41" s="110">
        <f t="shared" si="1"/>
        <v>9.5048860736203583E-2</v>
      </c>
      <c r="CP41" s="110">
        <f t="shared" si="2"/>
        <v>9.8850815165651709E-2</v>
      </c>
      <c r="CQ41" s="110">
        <f t="shared" si="5"/>
        <v>0.1028048477722778</v>
      </c>
      <c r="CR41" s="110">
        <f t="shared" si="7"/>
        <v>0.10691704168316893</v>
      </c>
      <c r="CS41" s="110">
        <f t="shared" si="9"/>
        <v>0.11119372335049567</v>
      </c>
      <c r="CT41" s="110">
        <f t="shared" si="11"/>
        <v>0.11564147228451549</v>
      </c>
      <c r="CU41" s="110">
        <f t="shared" si="13"/>
        <v>0.12026713117589614</v>
      </c>
      <c r="CV41" s="110">
        <f t="shared" si="15"/>
        <v>0.12507781642293198</v>
      </c>
      <c r="CW41" s="110">
        <f t="shared" si="17"/>
        <v>0.13008092907984925</v>
      </c>
      <c r="CX41" s="110">
        <f t="shared" si="19"/>
        <v>0.13528416624304324</v>
      </c>
      <c r="CY41" s="110">
        <f t="shared" si="21"/>
        <v>0.14069553289276499</v>
      </c>
      <c r="CZ41" s="110">
        <f t="shared" si="23"/>
        <v>0.14632335420847561</v>
      </c>
      <c r="DA41" s="110">
        <f t="shared" si="25"/>
        <v>0.15217628837681463</v>
      </c>
      <c r="DB41" s="110">
        <f t="shared" si="27"/>
        <v>0.15826333991188721</v>
      </c>
      <c r="DC41" s="110">
        <f t="shared" si="29"/>
        <v>0.16459387350836271</v>
      </c>
      <c r="DD41" s="110">
        <f t="shared" si="31"/>
        <v>0.17117762844869724</v>
      </c>
      <c r="DE41" s="110">
        <f t="shared" si="33"/>
        <v>0.17802473358664511</v>
      </c>
      <c r="DF41" s="110">
        <f t="shared" si="35"/>
        <v>0.18514572293011092</v>
      </c>
      <c r="DG41" s="110">
        <f t="shared" si="37"/>
        <v>0.19255155184731537</v>
      </c>
      <c r="DH41" s="110">
        <f t="shared" si="39"/>
        <v>0.20025361392120802</v>
      </c>
      <c r="DI41" s="110">
        <f t="shared" si="41"/>
        <v>0.20826375847805634</v>
      </c>
      <c r="DJ41" s="110">
        <f t="shared" si="43"/>
        <v>0.21659430881717859</v>
      </c>
      <c r="DK41" s="110">
        <f t="shared" si="45"/>
        <v>0.22525808116986576</v>
      </c>
      <c r="DL41" s="110">
        <f t="shared" si="47"/>
        <v>0.23426840441666041</v>
      </c>
      <c r="DM41" s="110">
        <f t="shared" ref="DM41:DM95" si="49">+$E41/((1+$G$5)^$A17)</f>
        <v>0.24363914059332681</v>
      </c>
      <c r="DN41" s="110">
        <f>+$E41/((1+$G$5)^$A16)</f>
        <v>0.25338470621705989</v>
      </c>
      <c r="DO41" s="110"/>
      <c r="DP41" s="110"/>
      <c r="DQ41" s="110"/>
      <c r="DR41" s="110"/>
      <c r="DS41" s="110"/>
      <c r="DT41" s="110"/>
      <c r="DU41" s="110"/>
      <c r="DV41" s="110"/>
      <c r="DW41" s="110"/>
      <c r="DX41" s="110"/>
      <c r="DY41" s="110"/>
      <c r="DZ41" s="110"/>
      <c r="EA41" s="110"/>
      <c r="EB41" s="110"/>
      <c r="EC41" s="110"/>
      <c r="ED41" s="110"/>
      <c r="EE41" s="110"/>
      <c r="EF41" s="110"/>
      <c r="EG41" s="110"/>
      <c r="EH41" s="110"/>
      <c r="EI41" s="110"/>
      <c r="EJ41" s="110"/>
      <c r="EK41" s="110"/>
      <c r="EL41" s="110"/>
    </row>
    <row r="42" spans="1:142">
      <c r="A42" s="106">
        <v>27</v>
      </c>
      <c r="D42" s="230">
        <f>AgeEffic!AN11</f>
        <v>0.80116442371485608</v>
      </c>
      <c r="E42" s="230">
        <f>AgeEffic!AN13</f>
        <v>0.2503440897424552</v>
      </c>
      <c r="I42" s="110">
        <f t="shared" si="0"/>
        <v>0.2778570975439687</v>
      </c>
      <c r="J42" s="110">
        <f t="shared" si="3"/>
        <v>0.28897138144572743</v>
      </c>
      <c r="K42" s="110">
        <f t="shared" si="4"/>
        <v>0.3005302367035565</v>
      </c>
      <c r="L42" s="110">
        <f t="shared" si="6"/>
        <v>0.31255144617169883</v>
      </c>
      <c r="M42" s="110">
        <f t="shared" si="8"/>
        <v>0.32505350401856681</v>
      </c>
      <c r="N42" s="110">
        <f t="shared" si="10"/>
        <v>0.33805564417930944</v>
      </c>
      <c r="O42" s="110">
        <f t="shared" si="12"/>
        <v>0.35157786994648182</v>
      </c>
      <c r="P42" s="110">
        <f t="shared" si="14"/>
        <v>0.3656409847443412</v>
      </c>
      <c r="Q42" s="110">
        <f t="shared" si="16"/>
        <v>0.38026662413411483</v>
      </c>
      <c r="R42" s="110">
        <f t="shared" si="18"/>
        <v>0.39547728909947943</v>
      </c>
      <c r="S42" s="110">
        <f t="shared" si="20"/>
        <v>0.41129638066345864</v>
      </c>
      <c r="T42" s="110">
        <f t="shared" si="22"/>
        <v>0.427748235889997</v>
      </c>
      <c r="U42" s="110">
        <f t="shared" si="24"/>
        <v>0.44485816532559697</v>
      </c>
      <c r="V42" s="110">
        <f t="shared" si="26"/>
        <v>0.46265249193862079</v>
      </c>
      <c r="W42" s="110">
        <f t="shared" si="28"/>
        <v>0.48115859161616564</v>
      </c>
      <c r="X42" s="110">
        <f t="shared" si="30"/>
        <v>0.50040493528081231</v>
      </c>
      <c r="Y42" s="110">
        <f t="shared" si="32"/>
        <v>0.52042113269204493</v>
      </c>
      <c r="Z42" s="110">
        <f t="shared" si="34"/>
        <v>0.54123797799972662</v>
      </c>
      <c r="AA42" s="110">
        <f t="shared" si="36"/>
        <v>0.56288749711971575</v>
      </c>
      <c r="AB42" s="110">
        <f t="shared" si="38"/>
        <v>0.58540299700450438</v>
      </c>
      <c r="AC42" s="110">
        <f t="shared" si="40"/>
        <v>0.60881911688468471</v>
      </c>
      <c r="AD42" s="110">
        <f t="shared" si="42"/>
        <v>0.63317188156007198</v>
      </c>
      <c r="AE42" s="110">
        <f t="shared" si="44"/>
        <v>0.65849875682247483</v>
      </c>
      <c r="AF42" s="110">
        <f t="shared" si="46"/>
        <v>0.68483870709537398</v>
      </c>
      <c r="AG42" s="110">
        <f t="shared" si="48"/>
        <v>0.71223225537918899</v>
      </c>
      <c r="AH42" s="110">
        <f t="shared" ref="AH42:AH95" si="50">+$D42/((1+$G$5)^$A17)</f>
        <v>0.74072154559435655</v>
      </c>
      <c r="AI42" s="110">
        <f>+$D42/((1+$G$5)^$A16)</f>
        <v>0.77035040741813077</v>
      </c>
      <c r="CO42" s="110">
        <f t="shared" si="1"/>
        <v>8.6823478557109035E-2</v>
      </c>
      <c r="CP42" s="110">
        <f t="shared" si="2"/>
        <v>9.0296417699393408E-2</v>
      </c>
      <c r="CQ42" s="110">
        <f t="shared" si="5"/>
        <v>9.3908274407369124E-2</v>
      </c>
      <c r="CR42" s="110">
        <f t="shared" si="7"/>
        <v>9.7664605383663908E-2</v>
      </c>
      <c r="CS42" s="110">
        <f t="shared" si="9"/>
        <v>0.10157118959901047</v>
      </c>
      <c r="CT42" s="110">
        <f t="shared" si="11"/>
        <v>0.10563403718297089</v>
      </c>
      <c r="CU42" s="110">
        <f t="shared" si="13"/>
        <v>0.10985939867028971</v>
      </c>
      <c r="CV42" s="110">
        <f t="shared" si="15"/>
        <v>0.11425377461710133</v>
      </c>
      <c r="CW42" s="110">
        <f t="shared" si="17"/>
        <v>0.11882392560178538</v>
      </c>
      <c r="CX42" s="110">
        <f t="shared" si="19"/>
        <v>0.1235768826258568</v>
      </c>
      <c r="CY42" s="110">
        <f t="shared" si="21"/>
        <v>0.12851995793089108</v>
      </c>
      <c r="CZ42" s="110">
        <f t="shared" si="23"/>
        <v>0.13366075624812673</v>
      </c>
      <c r="DA42" s="110">
        <f t="shared" si="25"/>
        <v>0.13900718649805183</v>
      </c>
      <c r="DB42" s="110">
        <f t="shared" si="27"/>
        <v>0.1445674739579739</v>
      </c>
      <c r="DC42" s="110">
        <f t="shared" si="29"/>
        <v>0.15035017291629285</v>
      </c>
      <c r="DD42" s="110">
        <f t="shared" si="31"/>
        <v>0.15636417983294457</v>
      </c>
      <c r="DE42" s="110">
        <f t="shared" si="33"/>
        <v>0.16261874702626239</v>
      </c>
      <c r="DF42" s="110">
        <f t="shared" si="35"/>
        <v>0.16912349690731288</v>
      </c>
      <c r="DG42" s="110">
        <f t="shared" si="37"/>
        <v>0.17588843678360538</v>
      </c>
      <c r="DH42" s="110">
        <f t="shared" si="39"/>
        <v>0.18292397425494961</v>
      </c>
      <c r="DI42" s="110">
        <f t="shared" si="41"/>
        <v>0.19024093322514762</v>
      </c>
      <c r="DJ42" s="110">
        <f t="shared" si="43"/>
        <v>0.1978505705541535</v>
      </c>
      <c r="DK42" s="110">
        <f t="shared" si="45"/>
        <v>0.20576459337631967</v>
      </c>
      <c r="DL42" s="110">
        <f t="shared" si="47"/>
        <v>0.21399517711137248</v>
      </c>
      <c r="DM42" s="110">
        <f t="shared" si="49"/>
        <v>0.22255498419582739</v>
      </c>
      <c r="DN42" s="110">
        <f t="shared" ref="DN42:DN95" si="51">+$E42/((1+$G$5)^$A17)</f>
        <v>0.23145718356366049</v>
      </c>
      <c r="DO42" s="110">
        <f>+$E42/((1+$G$5)^$A16)</f>
        <v>0.2407154709062069</v>
      </c>
    </row>
    <row r="43" spans="1:142">
      <c r="A43" s="106">
        <v>28</v>
      </c>
      <c r="D43" s="230">
        <f>AgeEffic!AO11</f>
        <v>0.77993859573679947</v>
      </c>
      <c r="E43" s="230">
        <f>AgeEffic!AO13</f>
        <v>0.23782688525533241</v>
      </c>
      <c r="I43" s="110">
        <f t="shared" si="0"/>
        <v>0.26009195066002216</v>
      </c>
      <c r="J43" s="110">
        <f t="shared" si="3"/>
        <v>0.27049562868642307</v>
      </c>
      <c r="K43" s="110">
        <f t="shared" si="4"/>
        <v>0.28131545383388001</v>
      </c>
      <c r="L43" s="110">
        <f t="shared" si="6"/>
        <v>0.29256807198723517</v>
      </c>
      <c r="M43" s="110">
        <f t="shared" si="8"/>
        <v>0.30427079486672465</v>
      </c>
      <c r="N43" s="110">
        <f t="shared" si="10"/>
        <v>0.31644162666139369</v>
      </c>
      <c r="O43" s="110">
        <f t="shared" si="12"/>
        <v>0.32909929172784941</v>
      </c>
      <c r="P43" s="110">
        <f t="shared" si="14"/>
        <v>0.34226326339696334</v>
      </c>
      <c r="Q43" s="110">
        <f t="shared" si="16"/>
        <v>0.35595379393284199</v>
      </c>
      <c r="R43" s="110">
        <f t="shared" si="18"/>
        <v>0.37019194569015568</v>
      </c>
      <c r="S43" s="110">
        <f t="shared" si="20"/>
        <v>0.38499962351776185</v>
      </c>
      <c r="T43" s="110">
        <f t="shared" si="22"/>
        <v>0.40039960845847239</v>
      </c>
      <c r="U43" s="110">
        <f t="shared" si="24"/>
        <v>0.41641559279681128</v>
      </c>
      <c r="V43" s="110">
        <f t="shared" si="26"/>
        <v>0.43307221650868383</v>
      </c>
      <c r="W43" s="110">
        <f t="shared" si="28"/>
        <v>0.4503951051690312</v>
      </c>
      <c r="X43" s="110">
        <f t="shared" si="30"/>
        <v>0.46841090937579238</v>
      </c>
      <c r="Y43" s="110">
        <f t="shared" si="32"/>
        <v>0.48714734575082413</v>
      </c>
      <c r="Z43" s="110">
        <f t="shared" si="34"/>
        <v>0.50663323958085715</v>
      </c>
      <c r="AA43" s="110">
        <f t="shared" si="36"/>
        <v>0.52689856916409139</v>
      </c>
      <c r="AB43" s="110">
        <f t="shared" si="38"/>
        <v>0.54797451193065505</v>
      </c>
      <c r="AC43" s="110">
        <f t="shared" si="40"/>
        <v>0.56989349240788134</v>
      </c>
      <c r="AD43" s="110">
        <f t="shared" si="42"/>
        <v>0.59268923210419666</v>
      </c>
      <c r="AE43" s="110">
        <f t="shared" si="44"/>
        <v>0.6163968013883645</v>
      </c>
      <c r="AF43" s="110">
        <f t="shared" si="46"/>
        <v>0.64105267344389905</v>
      </c>
      <c r="AG43" s="110">
        <f t="shared" si="48"/>
        <v>0.66669478038165508</v>
      </c>
      <c r="AH43" s="110">
        <f t="shared" si="50"/>
        <v>0.69336257159692138</v>
      </c>
      <c r="AI43" s="110">
        <f t="shared" ref="AI43:AI95" si="52">+$D43/((1+$G$5)^$A17)</f>
        <v>0.72109707446079829</v>
      </c>
      <c r="AJ43" s="110">
        <f>+$D43/((1+$G$5)^$A16)</f>
        <v>0.74994095743923028</v>
      </c>
      <c r="CO43" s="110">
        <f t="shared" si="1"/>
        <v>7.9309908297359191E-2</v>
      </c>
      <c r="CP43" s="110">
        <f t="shared" si="2"/>
        <v>8.2482304629253572E-2</v>
      </c>
      <c r="CQ43" s="110">
        <f t="shared" si="5"/>
        <v>8.5781596814423725E-2</v>
      </c>
      <c r="CR43" s="110">
        <f t="shared" si="7"/>
        <v>8.9212860687000656E-2</v>
      </c>
      <c r="CS43" s="110">
        <f t="shared" si="9"/>
        <v>9.2781375114480702E-2</v>
      </c>
      <c r="CT43" s="110">
        <f t="shared" si="11"/>
        <v>9.6492630119059938E-2</v>
      </c>
      <c r="CU43" s="110">
        <f t="shared" si="13"/>
        <v>0.10035233532382233</v>
      </c>
      <c r="CV43" s="110">
        <f t="shared" si="15"/>
        <v>0.10436642873677522</v>
      </c>
      <c r="CW43" s="110">
        <f t="shared" si="17"/>
        <v>0.10854108588624625</v>
      </c>
      <c r="CX43" s="110">
        <f t="shared" si="19"/>
        <v>0.1128827293216961</v>
      </c>
      <c r="CY43" s="110">
        <f t="shared" si="21"/>
        <v>0.11739803849456394</v>
      </c>
      <c r="CZ43" s="110">
        <f t="shared" si="23"/>
        <v>0.12209396003434651</v>
      </c>
      <c r="DA43" s="110">
        <f t="shared" si="25"/>
        <v>0.12697771843572039</v>
      </c>
      <c r="DB43" s="110">
        <f t="shared" si="27"/>
        <v>0.1320568271731492</v>
      </c>
      <c r="DC43" s="110">
        <f t="shared" si="29"/>
        <v>0.13733910026007518</v>
      </c>
      <c r="DD43" s="110">
        <f t="shared" si="31"/>
        <v>0.14283266427047819</v>
      </c>
      <c r="DE43" s="110">
        <f t="shared" si="33"/>
        <v>0.14854597084129731</v>
      </c>
      <c r="DF43" s="110">
        <f t="shared" si="35"/>
        <v>0.15448780967494924</v>
      </c>
      <c r="DG43" s="110">
        <f t="shared" si="37"/>
        <v>0.1606673220619472</v>
      </c>
      <c r="DH43" s="110">
        <f t="shared" si="39"/>
        <v>0.16709401494442508</v>
      </c>
      <c r="DI43" s="110">
        <f t="shared" si="41"/>
        <v>0.17377777554220211</v>
      </c>
      <c r="DJ43" s="110">
        <f t="shared" si="43"/>
        <v>0.18072888656389022</v>
      </c>
      <c r="DK43" s="110">
        <f t="shared" si="45"/>
        <v>0.18795804202644581</v>
      </c>
      <c r="DL43" s="110">
        <f t="shared" si="47"/>
        <v>0.19547636370750365</v>
      </c>
      <c r="DM43" s="110">
        <f t="shared" si="49"/>
        <v>0.20329541825580383</v>
      </c>
      <c r="DN43" s="110">
        <f t="shared" si="51"/>
        <v>0.21142723498603599</v>
      </c>
      <c r="DO43" s="110">
        <f t="shared" ref="DO43:DO95" si="53">+$E43/((1+$G$5)^$A17)</f>
        <v>0.21988432438547742</v>
      </c>
      <c r="DP43" s="110">
        <f>+$E43/((1+$G$5)^$A16)</f>
        <v>0.22867969736089655</v>
      </c>
    </row>
    <row r="44" spans="1:142">
      <c r="A44" s="106">
        <v>29</v>
      </c>
      <c r="D44" s="230">
        <f>AgeEffic!AP11</f>
        <v>0.75675589513707275</v>
      </c>
      <c r="E44" s="230">
        <f>AgeEffic!AP13</f>
        <v>0.2259355409925658</v>
      </c>
      <c r="I44" s="110">
        <f t="shared" si="0"/>
        <v>0.24265484835248341</v>
      </c>
      <c r="J44" s="110">
        <f t="shared" si="3"/>
        <v>0.25236104228658274</v>
      </c>
      <c r="K44" s="110">
        <f t="shared" si="4"/>
        <v>0.26245548397804613</v>
      </c>
      <c r="L44" s="110">
        <f t="shared" si="6"/>
        <v>0.27295370333716795</v>
      </c>
      <c r="M44" s="110">
        <f t="shared" si="8"/>
        <v>0.28387185147065463</v>
      </c>
      <c r="N44" s="110">
        <f t="shared" si="10"/>
        <v>0.29522672552948093</v>
      </c>
      <c r="O44" s="110">
        <f t="shared" si="12"/>
        <v>0.30703579455066016</v>
      </c>
      <c r="P44" s="110">
        <f t="shared" si="14"/>
        <v>0.31931722633268655</v>
      </c>
      <c r="Q44" s="110">
        <f t="shared" si="16"/>
        <v>0.33208991538599397</v>
      </c>
      <c r="R44" s="110">
        <f t="shared" si="18"/>
        <v>0.34537351200143385</v>
      </c>
      <c r="S44" s="110">
        <f t="shared" si="20"/>
        <v>0.35918845248149117</v>
      </c>
      <c r="T44" s="110">
        <f t="shared" si="22"/>
        <v>0.37355599058075084</v>
      </c>
      <c r="U44" s="110">
        <f t="shared" si="24"/>
        <v>0.38849823020398089</v>
      </c>
      <c r="V44" s="110">
        <f t="shared" si="26"/>
        <v>0.40403815941214016</v>
      </c>
      <c r="W44" s="110">
        <f t="shared" si="28"/>
        <v>0.42019968578862582</v>
      </c>
      <c r="X44" s="110">
        <f t="shared" si="30"/>
        <v>0.43700767322017087</v>
      </c>
      <c r="Y44" s="110">
        <f t="shared" si="32"/>
        <v>0.45448798014897768</v>
      </c>
      <c r="Z44" s="110">
        <f t="shared" si="34"/>
        <v>0.47266749935493679</v>
      </c>
      <c r="AA44" s="110">
        <f t="shared" si="36"/>
        <v>0.49157419932913438</v>
      </c>
      <c r="AB44" s="110">
        <f t="shared" si="38"/>
        <v>0.51123716730229973</v>
      </c>
      <c r="AC44" s="110">
        <f t="shared" si="40"/>
        <v>0.53168665399439174</v>
      </c>
      <c r="AD44" s="110">
        <f t="shared" si="42"/>
        <v>0.55295412015416745</v>
      </c>
      <c r="AE44" s="110">
        <f t="shared" si="44"/>
        <v>0.57507228496033425</v>
      </c>
      <c r="AF44" s="110">
        <f t="shared" si="46"/>
        <v>0.59807517635874752</v>
      </c>
      <c r="AG44" s="110">
        <f t="shared" si="48"/>
        <v>0.62199818341309743</v>
      </c>
      <c r="AH44" s="110">
        <f t="shared" si="50"/>
        <v>0.64687811074962143</v>
      </c>
      <c r="AI44" s="110">
        <f t="shared" si="52"/>
        <v>0.67275323517960628</v>
      </c>
      <c r="AJ44" s="110">
        <f t="shared" ref="AJ44:AJ95" si="54">+$D44/((1+$G$5)^$A17)</f>
        <v>0.69966336458679057</v>
      </c>
      <c r="AK44" s="110">
        <f>+$D44/((1+$G$5)^$A16)</f>
        <v>0.72764989917026224</v>
      </c>
      <c r="CO44" s="110">
        <f t="shared" si="1"/>
        <v>7.2446550848549257E-2</v>
      </c>
      <c r="CP44" s="110">
        <f t="shared" si="2"/>
        <v>7.5344412882491232E-2</v>
      </c>
      <c r="CQ44" s="110">
        <f t="shared" si="5"/>
        <v>7.8358189397790906E-2</v>
      </c>
      <c r="CR44" s="110">
        <f t="shared" si="7"/>
        <v>8.1492516973702536E-2</v>
      </c>
      <c r="CS44" s="110">
        <f t="shared" si="9"/>
        <v>8.4752217652650633E-2</v>
      </c>
      <c r="CT44" s="110">
        <f t="shared" si="11"/>
        <v>8.8142306358756667E-2</v>
      </c>
      <c r="CU44" s="110">
        <f t="shared" si="13"/>
        <v>9.1667998613106941E-2</v>
      </c>
      <c r="CV44" s="110">
        <f t="shared" si="15"/>
        <v>9.5334718557631218E-2</v>
      </c>
      <c r="CW44" s="110">
        <f t="shared" si="17"/>
        <v>9.9148107299936464E-2</v>
      </c>
      <c r="CX44" s="110">
        <f t="shared" si="19"/>
        <v>0.10311403159193394</v>
      </c>
      <c r="CY44" s="110">
        <f t="shared" si="21"/>
        <v>0.1072385928556113</v>
      </c>
      <c r="CZ44" s="110">
        <f t="shared" si="23"/>
        <v>0.11152813656983575</v>
      </c>
      <c r="DA44" s="110">
        <f t="shared" si="25"/>
        <v>0.1159892620326292</v>
      </c>
      <c r="DB44" s="110">
        <f t="shared" si="27"/>
        <v>0.12062883251393437</v>
      </c>
      <c r="DC44" s="110">
        <f t="shared" si="29"/>
        <v>0.12545398581449177</v>
      </c>
      <c r="DD44" s="110">
        <f t="shared" si="31"/>
        <v>0.13047214524707143</v>
      </c>
      <c r="DE44" s="110">
        <f t="shared" si="33"/>
        <v>0.13569103105695429</v>
      </c>
      <c r="DF44" s="110">
        <f t="shared" si="35"/>
        <v>0.14111867229923247</v>
      </c>
      <c r="DG44" s="110">
        <f t="shared" si="37"/>
        <v>0.14676341919120178</v>
      </c>
      <c r="DH44" s="110">
        <f t="shared" si="39"/>
        <v>0.15263395595884985</v>
      </c>
      <c r="DI44" s="110">
        <f t="shared" si="41"/>
        <v>0.15873931419720386</v>
      </c>
      <c r="DJ44" s="110">
        <f t="shared" si="43"/>
        <v>0.16508888676509201</v>
      </c>
      <c r="DK44" s="110">
        <f t="shared" si="45"/>
        <v>0.17169244223569571</v>
      </c>
      <c r="DL44" s="110">
        <f t="shared" si="47"/>
        <v>0.17856013992512354</v>
      </c>
      <c r="DM44" s="110">
        <f t="shared" si="49"/>
        <v>0.18570254552212848</v>
      </c>
      <c r="DN44" s="110">
        <f t="shared" si="51"/>
        <v>0.19313064734301363</v>
      </c>
      <c r="DO44" s="110">
        <f t="shared" si="53"/>
        <v>0.20085587323673421</v>
      </c>
      <c r="DP44" s="110">
        <f t="shared" ref="DP44:DP95" si="55">+$E44/((1+$G$5)^$A17)</f>
        <v>0.20889010816620357</v>
      </c>
      <c r="DQ44" s="110">
        <f>+$E44/((1+$G$5)^$A16)</f>
        <v>0.21724571249285171</v>
      </c>
    </row>
    <row r="45" spans="1:142">
      <c r="A45" s="106">
        <v>30</v>
      </c>
      <c r="D45" s="230">
        <f>AgeEffic!AQ11</f>
        <v>0.73160412701612432</v>
      </c>
      <c r="E45" s="230">
        <f>AgeEffic!AQ13</f>
        <v>0.21463876394293749</v>
      </c>
      <c r="I45" s="110">
        <f t="shared" si="0"/>
        <v>0.22556720992546847</v>
      </c>
      <c r="J45" s="110">
        <f t="shared" si="3"/>
        <v>0.23458989832248717</v>
      </c>
      <c r="K45" s="110">
        <f t="shared" si="4"/>
        <v>0.24397349425538667</v>
      </c>
      <c r="L45" s="110">
        <f t="shared" si="6"/>
        <v>0.25373243402560219</v>
      </c>
      <c r="M45" s="110">
        <f t="shared" si="8"/>
        <v>0.26388173138662629</v>
      </c>
      <c r="N45" s="110">
        <f t="shared" si="10"/>
        <v>0.27443700064209131</v>
      </c>
      <c r="O45" s="110">
        <f t="shared" si="12"/>
        <v>0.28541448066777503</v>
      </c>
      <c r="P45" s="110">
        <f t="shared" si="14"/>
        <v>0.29683105989448605</v>
      </c>
      <c r="Q45" s="110">
        <f t="shared" si="16"/>
        <v>0.30870430229026546</v>
      </c>
      <c r="R45" s="110">
        <f t="shared" si="18"/>
        <v>0.32105247438187606</v>
      </c>
      <c r="S45" s="110">
        <f t="shared" si="20"/>
        <v>0.33389457335715117</v>
      </c>
      <c r="T45" s="110">
        <f t="shared" si="22"/>
        <v>0.34725035629143725</v>
      </c>
      <c r="U45" s="110">
        <f t="shared" si="24"/>
        <v>0.36114037054309472</v>
      </c>
      <c r="V45" s="110">
        <f t="shared" si="26"/>
        <v>0.37558598536481852</v>
      </c>
      <c r="W45" s="110">
        <f t="shared" si="28"/>
        <v>0.3906094247794113</v>
      </c>
      <c r="X45" s="110">
        <f t="shared" si="30"/>
        <v>0.40623380177058782</v>
      </c>
      <c r="Y45" s="110">
        <f t="shared" si="32"/>
        <v>0.42248315384141133</v>
      </c>
      <c r="Z45" s="110">
        <f t="shared" si="34"/>
        <v>0.43938247999506774</v>
      </c>
      <c r="AA45" s="110">
        <f t="shared" si="36"/>
        <v>0.45695777919487046</v>
      </c>
      <c r="AB45" s="110">
        <f t="shared" si="38"/>
        <v>0.4752360903626654</v>
      </c>
      <c r="AC45" s="110">
        <f t="shared" si="40"/>
        <v>0.49424553397717197</v>
      </c>
      <c r="AD45" s="110">
        <f t="shared" si="42"/>
        <v>0.51401535533625886</v>
      </c>
      <c r="AE45" s="110">
        <f t="shared" si="44"/>
        <v>0.53457596954970921</v>
      </c>
      <c r="AF45" s="110">
        <f t="shared" si="46"/>
        <v>0.55595900833169776</v>
      </c>
      <c r="AG45" s="110">
        <f t="shared" si="48"/>
        <v>0.57819736866496563</v>
      </c>
      <c r="AH45" s="110">
        <f t="shared" si="50"/>
        <v>0.60132526341156423</v>
      </c>
      <c r="AI45" s="110">
        <f t="shared" si="52"/>
        <v>0.62537827394802681</v>
      </c>
      <c r="AJ45" s="110">
        <f t="shared" si="54"/>
        <v>0.65039340490594799</v>
      </c>
      <c r="AK45" s="110">
        <f t="shared" ref="AK45:AK95" si="56">+$D45/((1+$G$5)^$A17)</f>
        <v>0.67640914110218586</v>
      </c>
      <c r="AL45" s="110">
        <f>+$D45/((1+$G$5)^$A16)</f>
        <v>0.70346550674627339</v>
      </c>
      <c r="CO45" s="110">
        <f t="shared" si="1"/>
        <v>6.617713779434789E-2</v>
      </c>
      <c r="CP45" s="110">
        <f t="shared" si="2"/>
        <v>6.8824223306121785E-2</v>
      </c>
      <c r="CQ45" s="110">
        <f t="shared" si="5"/>
        <v>7.1577192238366671E-2</v>
      </c>
      <c r="CR45" s="110">
        <f t="shared" si="7"/>
        <v>7.4440279927901351E-2</v>
      </c>
      <c r="CS45" s="110">
        <f t="shared" si="9"/>
        <v>7.7417891125017402E-2</v>
      </c>
      <c r="CT45" s="110">
        <f t="shared" si="11"/>
        <v>8.0514606770018093E-2</v>
      </c>
      <c r="CU45" s="110">
        <f t="shared" si="13"/>
        <v>8.3735191040818835E-2</v>
      </c>
      <c r="CV45" s="110">
        <f t="shared" si="15"/>
        <v>8.7084598682451594E-2</v>
      </c>
      <c r="CW45" s="110">
        <f t="shared" si="17"/>
        <v>9.0567982629749647E-2</v>
      </c>
      <c r="CX45" s="110">
        <f t="shared" si="19"/>
        <v>9.4190701934939627E-2</v>
      </c>
      <c r="CY45" s="110">
        <f t="shared" si="21"/>
        <v>9.7958330012337239E-2</v>
      </c>
      <c r="CZ45" s="110">
        <f t="shared" si="23"/>
        <v>0.10187666321283073</v>
      </c>
      <c r="DA45" s="110">
        <f t="shared" si="25"/>
        <v>0.10595172974134395</v>
      </c>
      <c r="DB45" s="110">
        <f t="shared" si="27"/>
        <v>0.11018979893099773</v>
      </c>
      <c r="DC45" s="110">
        <f t="shared" si="29"/>
        <v>0.11459739088823764</v>
      </c>
      <c r="DD45" s="110">
        <f t="shared" si="31"/>
        <v>0.11918128652376717</v>
      </c>
      <c r="DE45" s="110">
        <f t="shared" si="33"/>
        <v>0.12394853798471785</v>
      </c>
      <c r="DF45" s="110">
        <f t="shared" si="35"/>
        <v>0.12890647950410655</v>
      </c>
      <c r="DG45" s="110">
        <f t="shared" si="37"/>
        <v>0.13406273868427082</v>
      </c>
      <c r="DH45" s="110">
        <f t="shared" si="39"/>
        <v>0.13942524823164168</v>
      </c>
      <c r="DI45" s="110">
        <f t="shared" si="41"/>
        <v>0.14500225816090734</v>
      </c>
      <c r="DJ45" s="110">
        <f t="shared" si="43"/>
        <v>0.15080234848734364</v>
      </c>
      <c r="DK45" s="110">
        <f t="shared" si="45"/>
        <v>0.15683444242683739</v>
      </c>
      <c r="DL45" s="110">
        <f t="shared" si="47"/>
        <v>0.16310782012391092</v>
      </c>
      <c r="DM45" s="110">
        <f t="shared" si="49"/>
        <v>0.16963213292886734</v>
      </c>
      <c r="DN45" s="110">
        <f t="shared" si="51"/>
        <v>0.17641741824602203</v>
      </c>
      <c r="DO45" s="110">
        <f t="shared" si="53"/>
        <v>0.18347411497586294</v>
      </c>
      <c r="DP45" s="110">
        <f t="shared" si="55"/>
        <v>0.19081307957489749</v>
      </c>
      <c r="DQ45" s="110">
        <f t="shared" ref="DQ45:DQ95" si="57">+$E45/((1+$G$5)^$A17)</f>
        <v>0.19844560275789336</v>
      </c>
      <c r="DR45" s="110">
        <f>+$E45/((1+$G$5)^$A16)</f>
        <v>0.20638342686820912</v>
      </c>
    </row>
    <row r="46" spans="1:142">
      <c r="A46" s="106">
        <v>31</v>
      </c>
      <c r="D46" s="230">
        <f>AgeEffic!AR11</f>
        <v>0.70451196225566137</v>
      </c>
      <c r="E46" s="230">
        <f>AgeEffic!AR13</f>
        <v>0.20390682574579064</v>
      </c>
      <c r="I46" s="110">
        <f t="shared" si="0"/>
        <v>0.20885979785962122</v>
      </c>
      <c r="J46" s="110">
        <f t="shared" si="3"/>
        <v>0.21721418977400608</v>
      </c>
      <c r="K46" s="110">
        <f t="shared" si="4"/>
        <v>0.22590275736496629</v>
      </c>
      <c r="L46" s="110">
        <f t="shared" si="6"/>
        <v>0.23493886765956495</v>
      </c>
      <c r="M46" s="110">
        <f t="shared" si="8"/>
        <v>0.2443364223659476</v>
      </c>
      <c r="N46" s="110">
        <f t="shared" si="10"/>
        <v>0.25410987926058554</v>
      </c>
      <c r="O46" s="110">
        <f t="shared" si="12"/>
        <v>0.26427427443100893</v>
      </c>
      <c r="P46" s="110">
        <f t="shared" si="14"/>
        <v>0.27484524540824934</v>
      </c>
      <c r="Q46" s="110">
        <f t="shared" si="16"/>
        <v>0.28583905522457931</v>
      </c>
      <c r="R46" s="110">
        <f t="shared" si="18"/>
        <v>0.29727261743356248</v>
      </c>
      <c r="S46" s="110">
        <f t="shared" si="20"/>
        <v>0.30916352213090498</v>
      </c>
      <c r="T46" s="110">
        <f t="shared" si="22"/>
        <v>0.32153006301614123</v>
      </c>
      <c r="U46" s="110">
        <f t="shared" si="24"/>
        <v>0.33439126553678689</v>
      </c>
      <c r="V46" s="110">
        <f t="shared" si="26"/>
        <v>0.34776691615825833</v>
      </c>
      <c r="W46" s="110">
        <f t="shared" si="28"/>
        <v>0.36167759280458872</v>
      </c>
      <c r="X46" s="110">
        <f t="shared" si="30"/>
        <v>0.37614469651677229</v>
      </c>
      <c r="Y46" s="110">
        <f t="shared" si="32"/>
        <v>0.39119048437744325</v>
      </c>
      <c r="Z46" s="110">
        <f t="shared" si="34"/>
        <v>0.40683810375254098</v>
      </c>
      <c r="AA46" s="110">
        <f t="shared" si="36"/>
        <v>0.42311162790264262</v>
      </c>
      <c r="AB46" s="110">
        <f t="shared" si="38"/>
        <v>0.4400360930187483</v>
      </c>
      <c r="AC46" s="110">
        <f t="shared" si="40"/>
        <v>0.45763753673949836</v>
      </c>
      <c r="AD46" s="110">
        <f t="shared" si="42"/>
        <v>0.47594303820907824</v>
      </c>
      <c r="AE46" s="110">
        <f t="shared" si="44"/>
        <v>0.49498075973744138</v>
      </c>
      <c r="AF46" s="110">
        <f t="shared" si="46"/>
        <v>0.51477999012693909</v>
      </c>
      <c r="AG46" s="110">
        <f t="shared" si="48"/>
        <v>0.53537118973201669</v>
      </c>
      <c r="AH46" s="110">
        <f t="shared" si="50"/>
        <v>0.55678603732129728</v>
      </c>
      <c r="AI46" s="110">
        <f t="shared" si="52"/>
        <v>0.57905747881414926</v>
      </c>
      <c r="AJ46" s="110">
        <f t="shared" si="54"/>
        <v>0.60221977796671522</v>
      </c>
      <c r="AK46" s="110">
        <f t="shared" si="56"/>
        <v>0.6263085690853839</v>
      </c>
      <c r="AL46" s="110">
        <f t="shared" ref="AL46:AL95" si="58">+$D46/((1+$G$5)^$A17)</f>
        <v>0.6513609118487993</v>
      </c>
      <c r="AM46" s="110">
        <f>+$D46/((1+$G$5)^$A16)</f>
        <v>0.6774153483227513</v>
      </c>
      <c r="CO46" s="110">
        <f t="shared" si="1"/>
        <v>6.0450270100606246E-2</v>
      </c>
      <c r="CP46" s="110">
        <f t="shared" si="2"/>
        <v>6.2868280904630494E-2</v>
      </c>
      <c r="CQ46" s="110">
        <f t="shared" si="5"/>
        <v>6.5383012140815711E-2</v>
      </c>
      <c r="CR46" s="110">
        <f t="shared" si="7"/>
        <v>6.7998332626448346E-2</v>
      </c>
      <c r="CS46" s="110">
        <f t="shared" si="9"/>
        <v>7.0718265931506291E-2</v>
      </c>
      <c r="CT46" s="110">
        <f t="shared" si="11"/>
        <v>7.3546996568766537E-2</v>
      </c>
      <c r="CU46" s="110">
        <f t="shared" si="13"/>
        <v>7.6488876431517194E-2</v>
      </c>
      <c r="CV46" s="110">
        <f t="shared" si="15"/>
        <v>7.9548431488777896E-2</v>
      </c>
      <c r="CW46" s="110">
        <f t="shared" si="17"/>
        <v>8.2730368748329022E-2</v>
      </c>
      <c r="CX46" s="110">
        <f t="shared" si="19"/>
        <v>8.603958349826217E-2</v>
      </c>
      <c r="CY46" s="110">
        <f t="shared" si="21"/>
        <v>8.9481166838192655E-2</v>
      </c>
      <c r="CZ46" s="110">
        <f t="shared" si="23"/>
        <v>9.3060413511720383E-2</v>
      </c>
      <c r="DA46" s="110">
        <f t="shared" si="25"/>
        <v>9.6782830052189198E-2</v>
      </c>
      <c r="DB46" s="110">
        <f t="shared" si="27"/>
        <v>0.10065414325427677</v>
      </c>
      <c r="DC46" s="110">
        <f t="shared" si="29"/>
        <v>0.10468030898444786</v>
      </c>
      <c r="DD46" s="110">
        <f t="shared" si="31"/>
        <v>0.10886752134382577</v>
      </c>
      <c r="DE46" s="110">
        <f t="shared" si="33"/>
        <v>0.11322222219757881</v>
      </c>
      <c r="DF46" s="110">
        <f t="shared" si="35"/>
        <v>0.11775111108548197</v>
      </c>
      <c r="DG46" s="110">
        <f t="shared" si="37"/>
        <v>0.12246115552890124</v>
      </c>
      <c r="DH46" s="110">
        <f t="shared" si="39"/>
        <v>0.12735960175005731</v>
      </c>
      <c r="DI46" s="110">
        <f t="shared" si="41"/>
        <v>0.13245398582005963</v>
      </c>
      <c r="DJ46" s="110">
        <f t="shared" si="43"/>
        <v>0.137752145252862</v>
      </c>
      <c r="DK46" s="110">
        <f t="shared" si="45"/>
        <v>0.14326223106297648</v>
      </c>
      <c r="DL46" s="110">
        <f t="shared" si="47"/>
        <v>0.14899272030549554</v>
      </c>
      <c r="DM46" s="110">
        <f t="shared" si="49"/>
        <v>0.1549524291177154</v>
      </c>
      <c r="DN46" s="110">
        <f t="shared" si="51"/>
        <v>0.16115052628242399</v>
      </c>
      <c r="DO46" s="110">
        <f t="shared" si="53"/>
        <v>0.16759654733372095</v>
      </c>
      <c r="DP46" s="110">
        <f t="shared" si="55"/>
        <v>0.1743004092270698</v>
      </c>
      <c r="DQ46" s="110">
        <f t="shared" si="57"/>
        <v>0.18127242559615261</v>
      </c>
      <c r="DR46" s="110">
        <f t="shared" ref="DR46:DR95" si="59">+$E46/((1+$G$5)^$A17)</f>
        <v>0.18852332261999871</v>
      </c>
      <c r="DS46" s="110">
        <f>+$E46/((1+$G$5)^$A16)</f>
        <v>0.19606425552479867</v>
      </c>
    </row>
    <row r="47" spans="1:142">
      <c r="A47" s="106">
        <v>32</v>
      </c>
      <c r="D47" s="230">
        <f>AgeEffic!AS11</f>
        <v>0.67555251549994566</v>
      </c>
      <c r="E47" s="230">
        <f>AgeEffic!AS13</f>
        <v>0.19371148445850112</v>
      </c>
      <c r="I47" s="110">
        <f t="shared" si="0"/>
        <v>0.19257160847359153</v>
      </c>
      <c r="J47" s="110">
        <f t="shared" si="3"/>
        <v>0.20027447281253521</v>
      </c>
      <c r="K47" s="110">
        <f t="shared" si="4"/>
        <v>0.20828545172503662</v>
      </c>
      <c r="L47" s="110">
        <f t="shared" si="6"/>
        <v>0.21661686979403807</v>
      </c>
      <c r="M47" s="110">
        <f t="shared" si="8"/>
        <v>0.2252815445857996</v>
      </c>
      <c r="N47" s="110">
        <f t="shared" si="10"/>
        <v>0.23429280636923164</v>
      </c>
      <c r="O47" s="110">
        <f t="shared" si="12"/>
        <v>0.2436645186240009</v>
      </c>
      <c r="P47" s="110">
        <f t="shared" si="14"/>
        <v>0.25341109936896089</v>
      </c>
      <c r="Q47" s="110">
        <f t="shared" si="16"/>
        <v>0.26354754334371938</v>
      </c>
      <c r="R47" s="110">
        <f t="shared" si="18"/>
        <v>0.27408944507746819</v>
      </c>
      <c r="S47" s="110">
        <f t="shared" si="20"/>
        <v>0.28505302288056689</v>
      </c>
      <c r="T47" s="110">
        <f t="shared" si="22"/>
        <v>0.29645514379578958</v>
      </c>
      <c r="U47" s="110">
        <f t="shared" si="24"/>
        <v>0.30831334954762124</v>
      </c>
      <c r="V47" s="110">
        <f t="shared" si="26"/>
        <v>0.32064588352952605</v>
      </c>
      <c r="W47" s="110">
        <f t="shared" si="28"/>
        <v>0.33347171887070709</v>
      </c>
      <c r="X47" s="110">
        <f t="shared" si="30"/>
        <v>0.3468105876255354</v>
      </c>
      <c r="Y47" s="110">
        <f t="shared" si="32"/>
        <v>0.36068301113055684</v>
      </c>
      <c r="Z47" s="110">
        <f t="shared" si="34"/>
        <v>0.37511033157577922</v>
      </c>
      <c r="AA47" s="110">
        <f t="shared" si="36"/>
        <v>0.39011474483881037</v>
      </c>
      <c r="AB47" s="110">
        <f t="shared" si="38"/>
        <v>0.40571933463236276</v>
      </c>
      <c r="AC47" s="110">
        <f t="shared" si="40"/>
        <v>0.42194810801765731</v>
      </c>
      <c r="AD47" s="110">
        <f t="shared" si="42"/>
        <v>0.43882603233836365</v>
      </c>
      <c r="AE47" s="110">
        <f t="shared" si="44"/>
        <v>0.45637907363189817</v>
      </c>
      <c r="AF47" s="110">
        <f t="shared" si="46"/>
        <v>0.47463423657717413</v>
      </c>
      <c r="AG47" s="110">
        <f t="shared" si="48"/>
        <v>0.49361960604026112</v>
      </c>
      <c r="AH47" s="110">
        <f t="shared" si="50"/>
        <v>0.51336439028187164</v>
      </c>
      <c r="AI47" s="110">
        <f t="shared" si="52"/>
        <v>0.53389896589314645</v>
      </c>
      <c r="AJ47" s="110">
        <f t="shared" si="54"/>
        <v>0.55525492452887237</v>
      </c>
      <c r="AK47" s="110">
        <f t="shared" si="56"/>
        <v>0.57746512151002727</v>
      </c>
      <c r="AL47" s="110">
        <f t="shared" si="58"/>
        <v>0.60056372637042843</v>
      </c>
      <c r="AM47" s="110">
        <f t="shared" ref="AM47:AM95" si="60">+$D47/((1+$G$5)^$A17)</f>
        <v>0.62458627542524559</v>
      </c>
      <c r="AN47" s="110">
        <f>+$D47/((1+$G$5)^$A16)</f>
        <v>0.64956972644225541</v>
      </c>
      <c r="CO47" s="110">
        <f t="shared" si="1"/>
        <v>5.5218996726515319E-2</v>
      </c>
      <c r="CP47" s="110">
        <f t="shared" si="2"/>
        <v>5.7427756595575932E-2</v>
      </c>
      <c r="CQ47" s="110">
        <f t="shared" si="5"/>
        <v>5.9724866859398977E-2</v>
      </c>
      <c r="CR47" s="110">
        <f t="shared" si="7"/>
        <v>6.2113861533774926E-2</v>
      </c>
      <c r="CS47" s="110">
        <f t="shared" si="9"/>
        <v>6.4598415995125932E-2</v>
      </c>
      <c r="CT47" s="110">
        <f t="shared" si="11"/>
        <v>6.7182352634930984E-2</v>
      </c>
      <c r="CU47" s="110">
        <f t="shared" si="13"/>
        <v>6.9869646740328223E-2</v>
      </c>
      <c r="CV47" s="110">
        <f t="shared" si="15"/>
        <v>7.2664432609941335E-2</v>
      </c>
      <c r="CW47" s="110">
        <f t="shared" si="17"/>
        <v>7.5571009914339002E-2</v>
      </c>
      <c r="CX47" s="110">
        <f t="shared" si="19"/>
        <v>7.859385031091258E-2</v>
      </c>
      <c r="CY47" s="110">
        <f t="shared" si="21"/>
        <v>8.1737604323349075E-2</v>
      </c>
      <c r="CZ47" s="110">
        <f t="shared" si="23"/>
        <v>8.5007108496283026E-2</v>
      </c>
      <c r="DA47" s="110">
        <f t="shared" si="25"/>
        <v>8.8407392836134371E-2</v>
      </c>
      <c r="DB47" s="110">
        <f t="shared" si="27"/>
        <v>9.1943688549579752E-2</v>
      </c>
      <c r="DC47" s="110">
        <f t="shared" si="29"/>
        <v>9.5621436091562928E-2</v>
      </c>
      <c r="DD47" s="110">
        <f t="shared" si="31"/>
        <v>9.9446293535225466E-2</v>
      </c>
      <c r="DE47" s="110">
        <f t="shared" si="33"/>
        <v>0.10342414527663449</v>
      </c>
      <c r="DF47" s="110">
        <f t="shared" si="35"/>
        <v>0.10756111108769988</v>
      </c>
      <c r="DG47" s="110">
        <f t="shared" si="37"/>
        <v>0.11186355553120787</v>
      </c>
      <c r="DH47" s="110">
        <f t="shared" si="39"/>
        <v>0.11633809775245618</v>
      </c>
      <c r="DI47" s="110">
        <f t="shared" si="41"/>
        <v>0.12099162166255444</v>
      </c>
      <c r="DJ47" s="110">
        <f t="shared" si="43"/>
        <v>0.12583128652905665</v>
      </c>
      <c r="DK47" s="110">
        <f t="shared" si="45"/>
        <v>0.13086453799021891</v>
      </c>
      <c r="DL47" s="110">
        <f t="shared" si="47"/>
        <v>0.13609911950982764</v>
      </c>
      <c r="DM47" s="110">
        <f t="shared" si="49"/>
        <v>0.14154308429022078</v>
      </c>
      <c r="DN47" s="110">
        <f t="shared" si="51"/>
        <v>0.14720480766182964</v>
      </c>
      <c r="DO47" s="110">
        <f t="shared" si="53"/>
        <v>0.15309299996830281</v>
      </c>
      <c r="DP47" s="110">
        <f t="shared" si="55"/>
        <v>0.1592167199670349</v>
      </c>
      <c r="DQ47" s="110">
        <f t="shared" si="57"/>
        <v>0.16558538876571632</v>
      </c>
      <c r="DR47" s="110">
        <f t="shared" si="59"/>
        <v>0.172208804316345</v>
      </c>
      <c r="DS47" s="110">
        <f t="shared" ref="DS47:DS95" si="61">+$E47/((1+$G$5)^$A17)</f>
        <v>0.17909715648899879</v>
      </c>
      <c r="DT47" s="110">
        <f>+$E47/((1+$G$5)^$A16)</f>
        <v>0.18626104274855876</v>
      </c>
    </row>
    <row r="48" spans="1:142">
      <c r="A48" s="106">
        <v>33</v>
      </c>
      <c r="D48" s="230">
        <f>AgeEffic!AT11</f>
        <v>0.64484539991883383</v>
      </c>
      <c r="E48" s="230">
        <f>AgeEffic!AT13</f>
        <v>0.18402591023557605</v>
      </c>
      <c r="I48" s="110">
        <f t="shared" si="0"/>
        <v>0.17674836669300675</v>
      </c>
      <c r="J48" s="110">
        <f t="shared" si="3"/>
        <v>0.18381830136072702</v>
      </c>
      <c r="K48" s="110">
        <f t="shared" si="4"/>
        <v>0.19117103341515612</v>
      </c>
      <c r="L48" s="110">
        <f t="shared" si="6"/>
        <v>0.19881787475176238</v>
      </c>
      <c r="M48" s="110">
        <f t="shared" si="8"/>
        <v>0.20677058974183282</v>
      </c>
      <c r="N48" s="110">
        <f t="shared" si="10"/>
        <v>0.21504141333150614</v>
      </c>
      <c r="O48" s="110">
        <f t="shared" si="12"/>
        <v>0.22364306986476645</v>
      </c>
      <c r="P48" s="110">
        <f t="shared" si="14"/>
        <v>0.23258879265935711</v>
      </c>
      <c r="Q48" s="110">
        <f t="shared" si="16"/>
        <v>0.24189234436573137</v>
      </c>
      <c r="R48" s="110">
        <f t="shared" si="18"/>
        <v>0.25156803814036066</v>
      </c>
      <c r="S48" s="110">
        <f t="shared" si="20"/>
        <v>0.26163075966597515</v>
      </c>
      <c r="T48" s="110">
        <f t="shared" si="22"/>
        <v>0.27209599005261409</v>
      </c>
      <c r="U48" s="110">
        <f t="shared" si="24"/>
        <v>0.28297982965471868</v>
      </c>
      <c r="V48" s="110">
        <f t="shared" si="26"/>
        <v>0.29429902284090748</v>
      </c>
      <c r="W48" s="110">
        <f t="shared" si="28"/>
        <v>0.30607098375454378</v>
      </c>
      <c r="X48" s="110">
        <f t="shared" si="30"/>
        <v>0.3183138231047255</v>
      </c>
      <c r="Y48" s="110">
        <f t="shared" si="32"/>
        <v>0.33104637602891457</v>
      </c>
      <c r="Z48" s="110">
        <f t="shared" si="34"/>
        <v>0.34428823107007117</v>
      </c>
      <c r="AA48" s="110">
        <f t="shared" si="36"/>
        <v>0.35805976031287406</v>
      </c>
      <c r="AB48" s="110">
        <f t="shared" si="38"/>
        <v>0.37238215072538905</v>
      </c>
      <c r="AC48" s="110">
        <f t="shared" si="40"/>
        <v>0.38727743675440457</v>
      </c>
      <c r="AD48" s="110">
        <f t="shared" si="42"/>
        <v>0.40276853422458081</v>
      </c>
      <c r="AE48" s="110">
        <f t="shared" si="44"/>
        <v>0.41887927559356408</v>
      </c>
      <c r="AF48" s="110">
        <f t="shared" si="46"/>
        <v>0.43563444661730666</v>
      </c>
      <c r="AG48" s="110">
        <f t="shared" si="48"/>
        <v>0.45305982448199889</v>
      </c>
      <c r="AH48" s="110">
        <f t="shared" si="50"/>
        <v>0.47118221746127892</v>
      </c>
      <c r="AI48" s="110">
        <f t="shared" si="52"/>
        <v>0.49002950615973012</v>
      </c>
      <c r="AJ48" s="110">
        <f t="shared" si="54"/>
        <v>0.5096306864061193</v>
      </c>
      <c r="AK48" s="110">
        <f t="shared" si="56"/>
        <v>0.53001591386236402</v>
      </c>
      <c r="AL48" s="110">
        <f t="shared" si="58"/>
        <v>0.55121655041685869</v>
      </c>
      <c r="AM48" s="110">
        <f t="shared" si="60"/>
        <v>0.57326521243353312</v>
      </c>
      <c r="AN48" s="110">
        <f t="shared" ref="AN48:AN95" si="62">+$D48/((1+$G$5)^$A17)</f>
        <v>0.59619582093087442</v>
      </c>
      <c r="AO48" s="110">
        <f>+$D48/((1+$G$5)^$A16)</f>
        <v>0.62004365376810944</v>
      </c>
      <c r="CO48" s="110">
        <f t="shared" si="1"/>
        <v>5.0440429702105334E-2</v>
      </c>
      <c r="CP48" s="110">
        <f t="shared" si="2"/>
        <v>5.2458046890189548E-2</v>
      </c>
      <c r="CQ48" s="110">
        <f t="shared" si="5"/>
        <v>5.4556368765797135E-2</v>
      </c>
      <c r="CR48" s="110">
        <f t="shared" si="7"/>
        <v>5.673862351642902E-2</v>
      </c>
      <c r="CS48" s="110">
        <f t="shared" si="9"/>
        <v>5.9008168457086174E-2</v>
      </c>
      <c r="CT48" s="110">
        <f t="shared" si="11"/>
        <v>6.1368495195369625E-2</v>
      </c>
      <c r="CU48" s="110">
        <f t="shared" si="13"/>
        <v>6.3823235003184417E-2</v>
      </c>
      <c r="CV48" s="110">
        <f t="shared" si="15"/>
        <v>6.6376164403311802E-2</v>
      </c>
      <c r="CW48" s="110">
        <f t="shared" si="17"/>
        <v>6.9031210979444271E-2</v>
      </c>
      <c r="CX48" s="110">
        <f t="shared" si="19"/>
        <v>7.1792459418622057E-2</v>
      </c>
      <c r="CY48" s="110">
        <f t="shared" si="21"/>
        <v>7.4664157795366934E-2</v>
      </c>
      <c r="CZ48" s="110">
        <f t="shared" si="23"/>
        <v>7.7650724107181615E-2</v>
      </c>
      <c r="DA48" s="110">
        <f t="shared" si="25"/>
        <v>8.0756753071468873E-2</v>
      </c>
      <c r="DB48" s="110">
        <f t="shared" si="27"/>
        <v>8.3987023194327645E-2</v>
      </c>
      <c r="DC48" s="110">
        <f t="shared" si="29"/>
        <v>8.7346504122100752E-2</v>
      </c>
      <c r="DD48" s="110">
        <f t="shared" si="31"/>
        <v>9.0840364286984776E-2</v>
      </c>
      <c r="DE48" s="110">
        <f t="shared" si="33"/>
        <v>9.4473978858464189E-2</v>
      </c>
      <c r="DF48" s="110">
        <f t="shared" si="35"/>
        <v>9.8252938012802757E-2</v>
      </c>
      <c r="DG48" s="110">
        <f t="shared" si="37"/>
        <v>0.10218305553331489</v>
      </c>
      <c r="DH48" s="110">
        <f t="shared" si="39"/>
        <v>0.10627037775464747</v>
      </c>
      <c r="DI48" s="110">
        <f t="shared" si="41"/>
        <v>0.11052119286483338</v>
      </c>
      <c r="DJ48" s="110">
        <f t="shared" si="43"/>
        <v>0.11494204057942671</v>
      </c>
      <c r="DK48" s="110">
        <f t="shared" si="45"/>
        <v>0.11953972220260381</v>
      </c>
      <c r="DL48" s="110">
        <f t="shared" si="47"/>
        <v>0.12432131109070794</v>
      </c>
      <c r="DM48" s="110">
        <f t="shared" si="49"/>
        <v>0.12929416353433626</v>
      </c>
      <c r="DN48" s="110">
        <f t="shared" si="51"/>
        <v>0.13446593007570973</v>
      </c>
      <c r="DO48" s="110">
        <f t="shared" si="53"/>
        <v>0.13984456727873815</v>
      </c>
      <c r="DP48" s="110">
        <f t="shared" si="55"/>
        <v>0.14543834996988764</v>
      </c>
      <c r="DQ48" s="110">
        <f t="shared" si="57"/>
        <v>0.15125588396868317</v>
      </c>
      <c r="DR48" s="110">
        <f t="shared" si="59"/>
        <v>0.15730611932743049</v>
      </c>
      <c r="DS48" s="110">
        <f t="shared" si="61"/>
        <v>0.16359836410052775</v>
      </c>
      <c r="DT48" s="110">
        <f t="shared" ref="DT48:DT95" si="63">+$E48/((1+$G$5)^$A17)</f>
        <v>0.17014229866454883</v>
      </c>
      <c r="DU48" s="110">
        <f>+$E48/((1+$G$5)^$A16)</f>
        <v>0.17694799061113081</v>
      </c>
    </row>
    <row r="49" spans="1:141">
      <c r="A49" s="106">
        <v>34</v>
      </c>
      <c r="D49" s="230">
        <f>AgeEffic!AU11</f>
        <v>0.61255700153204806</v>
      </c>
      <c r="E49" s="230">
        <f>AgeEffic!AU13</f>
        <v>0.17482461472379726</v>
      </c>
      <c r="I49" s="110">
        <f t="shared" si="0"/>
        <v>0.16144067772616325</v>
      </c>
      <c r="J49" s="110">
        <f t="shared" si="3"/>
        <v>0.16789830483520979</v>
      </c>
      <c r="K49" s="110">
        <f t="shared" si="4"/>
        <v>0.17461423702861817</v>
      </c>
      <c r="L49" s="110">
        <f t="shared" si="6"/>
        <v>0.18159880650976293</v>
      </c>
      <c r="M49" s="110">
        <f t="shared" si="8"/>
        <v>0.18886275877015343</v>
      </c>
      <c r="N49" s="110">
        <f t="shared" si="10"/>
        <v>0.19641726912095955</v>
      </c>
      <c r="O49" s="110">
        <f t="shared" si="12"/>
        <v>0.20427395988579794</v>
      </c>
      <c r="P49" s="110">
        <f t="shared" si="14"/>
        <v>0.21244491828122991</v>
      </c>
      <c r="Q49" s="110">
        <f t="shared" si="16"/>
        <v>0.22094271501247911</v>
      </c>
      <c r="R49" s="110">
        <f t="shared" si="18"/>
        <v>0.22978042361297826</v>
      </c>
      <c r="S49" s="110">
        <f t="shared" si="20"/>
        <v>0.23897164055749742</v>
      </c>
      <c r="T49" s="110">
        <f t="shared" si="22"/>
        <v>0.24853050617979736</v>
      </c>
      <c r="U49" s="110">
        <f t="shared" si="24"/>
        <v>0.25847172642698923</v>
      </c>
      <c r="V49" s="110">
        <f t="shared" si="26"/>
        <v>0.26881059548406877</v>
      </c>
      <c r="W49" s="110">
        <f t="shared" si="28"/>
        <v>0.27956301930343158</v>
      </c>
      <c r="X49" s="110">
        <f t="shared" si="30"/>
        <v>0.29074554007556885</v>
      </c>
      <c r="Y49" s="110">
        <f t="shared" si="32"/>
        <v>0.30237536167859158</v>
      </c>
      <c r="Z49" s="110">
        <f t="shared" si="34"/>
        <v>0.31447037614573531</v>
      </c>
      <c r="AA49" s="110">
        <f t="shared" si="36"/>
        <v>0.32704919119156473</v>
      </c>
      <c r="AB49" s="110">
        <f t="shared" si="38"/>
        <v>0.3401311588392274</v>
      </c>
      <c r="AC49" s="110">
        <f t="shared" si="40"/>
        <v>0.35373640519279648</v>
      </c>
      <c r="AD49" s="110">
        <f t="shared" si="42"/>
        <v>0.36788586140050833</v>
      </c>
      <c r="AE49" s="110">
        <f t="shared" si="44"/>
        <v>0.38260129585652863</v>
      </c>
      <c r="AF49" s="110">
        <f t="shared" si="46"/>
        <v>0.39790534769078989</v>
      </c>
      <c r="AG49" s="110">
        <f t="shared" si="48"/>
        <v>0.41382156159842148</v>
      </c>
      <c r="AH49" s="110">
        <f t="shared" si="50"/>
        <v>0.43037442406235832</v>
      </c>
      <c r="AI49" s="110">
        <f t="shared" si="52"/>
        <v>0.44758940102485267</v>
      </c>
      <c r="AJ49" s="110">
        <f t="shared" si="54"/>
        <v>0.46549297706584686</v>
      </c>
      <c r="AK49" s="110">
        <f t="shared" si="56"/>
        <v>0.48411269614848068</v>
      </c>
      <c r="AL49" s="110">
        <f t="shared" si="58"/>
        <v>0.50347720399441998</v>
      </c>
      <c r="AM49" s="110">
        <f t="shared" si="60"/>
        <v>0.52361629215419681</v>
      </c>
      <c r="AN49" s="110">
        <f t="shared" si="62"/>
        <v>0.54456094384036469</v>
      </c>
      <c r="AO49" s="110">
        <f t="shared" ref="AO49:AO95" si="64">+$D49/((1+$G$5)^$A17)</f>
        <v>0.56634338159397923</v>
      </c>
      <c r="AP49" s="110">
        <f>+$D49/((1+$G$5)^$A16)</f>
        <v>0.58899711685773848</v>
      </c>
      <c r="CO49" s="110">
        <f t="shared" si="1"/>
        <v>4.6075392516346216E-2</v>
      </c>
      <c r="CP49" s="110">
        <f t="shared" si="2"/>
        <v>4.7918408217000073E-2</v>
      </c>
      <c r="CQ49" s="110">
        <f t="shared" si="5"/>
        <v>4.9835144545680075E-2</v>
      </c>
      <c r="CR49" s="110">
        <f t="shared" si="7"/>
        <v>5.1828550327507286E-2</v>
      </c>
      <c r="CS49" s="110">
        <f t="shared" si="9"/>
        <v>5.3901692340607578E-2</v>
      </c>
      <c r="CT49" s="110">
        <f t="shared" si="11"/>
        <v>5.6057760034231872E-2</v>
      </c>
      <c r="CU49" s="110">
        <f t="shared" si="13"/>
        <v>5.8300070435601148E-2</v>
      </c>
      <c r="CV49" s="110">
        <f t="shared" si="15"/>
        <v>6.0632073253025207E-2</v>
      </c>
      <c r="CW49" s="110">
        <f t="shared" si="17"/>
        <v>6.3057356183146215E-2</v>
      </c>
      <c r="CX49" s="110">
        <f t="shared" si="19"/>
        <v>6.5579650430472064E-2</v>
      </c>
      <c r="CY49" s="110">
        <f t="shared" si="21"/>
        <v>6.8202836447690957E-2</v>
      </c>
      <c r="CZ49" s="110">
        <f t="shared" si="23"/>
        <v>7.0930949905598603E-2</v>
      </c>
      <c r="DA49" s="110">
        <f t="shared" si="25"/>
        <v>7.3768187901822532E-2</v>
      </c>
      <c r="DB49" s="110">
        <f t="shared" si="27"/>
        <v>7.6718915417895439E-2</v>
      </c>
      <c r="DC49" s="110">
        <f t="shared" si="29"/>
        <v>7.9787672034611276E-2</v>
      </c>
      <c r="DD49" s="110">
        <f t="shared" si="31"/>
        <v>8.2979178915995724E-2</v>
      </c>
      <c r="DE49" s="110">
        <f t="shared" si="33"/>
        <v>8.6298346072635548E-2</v>
      </c>
      <c r="DF49" s="110">
        <f t="shared" si="35"/>
        <v>8.9750279915540979E-2</v>
      </c>
      <c r="DG49" s="110">
        <f t="shared" si="37"/>
        <v>9.3340291112162632E-2</v>
      </c>
      <c r="DH49" s="110">
        <f t="shared" si="39"/>
        <v>9.707390275664915E-2</v>
      </c>
      <c r="DI49" s="110">
        <f t="shared" si="41"/>
        <v>0.10095685886691511</v>
      </c>
      <c r="DJ49" s="110">
        <f t="shared" si="43"/>
        <v>0.10499513322159171</v>
      </c>
      <c r="DK49" s="110">
        <f t="shared" si="45"/>
        <v>0.10919493855045538</v>
      </c>
      <c r="DL49" s="110">
        <f t="shared" si="47"/>
        <v>0.11356273609247362</v>
      </c>
      <c r="DM49" s="110">
        <f t="shared" si="49"/>
        <v>0.11810524553617256</v>
      </c>
      <c r="DN49" s="110">
        <f t="shared" si="51"/>
        <v>0.12282945535761947</v>
      </c>
      <c r="DO49" s="110">
        <f t="shared" si="53"/>
        <v>0.12774263357192425</v>
      </c>
      <c r="DP49" s="110">
        <f t="shared" si="55"/>
        <v>0.13285233891480125</v>
      </c>
      <c r="DQ49" s="110">
        <f t="shared" si="57"/>
        <v>0.13816643247139329</v>
      </c>
      <c r="DR49" s="110">
        <f t="shared" si="59"/>
        <v>0.14369308977024903</v>
      </c>
      <c r="DS49" s="110">
        <f t="shared" si="61"/>
        <v>0.14944081336105899</v>
      </c>
      <c r="DT49" s="110">
        <f t="shared" si="63"/>
        <v>0.15541844589550136</v>
      </c>
      <c r="DU49" s="110">
        <f t="shared" ref="DU49:DU95" si="65">+$E49/((1+$G$5)^$A17)</f>
        <v>0.16163518373132141</v>
      </c>
      <c r="DV49" s="110">
        <f>+$E49/((1+$G$5)^$A16)</f>
        <v>0.16810059108057429</v>
      </c>
    </row>
    <row r="50" spans="1:141">
      <c r="A50" s="106">
        <v>35</v>
      </c>
      <c r="D50" s="230">
        <f>AgeEffic!AV11</f>
        <v>0.57889880478754585</v>
      </c>
      <c r="E50" s="230">
        <f>AgeEffic!AV13</f>
        <v>0.16608338398760736</v>
      </c>
      <c r="I50" s="110">
        <f t="shared" si="0"/>
        <v>0.14670191311870179</v>
      </c>
      <c r="J50" s="110">
        <f t="shared" si="3"/>
        <v>0.15256998964344987</v>
      </c>
      <c r="K50" s="110">
        <f t="shared" si="4"/>
        <v>0.15867278922918787</v>
      </c>
      <c r="L50" s="110">
        <f t="shared" si="6"/>
        <v>0.1650197007983554</v>
      </c>
      <c r="M50" s="110">
        <f t="shared" si="8"/>
        <v>0.17162048883028963</v>
      </c>
      <c r="N50" s="110">
        <f t="shared" si="10"/>
        <v>0.17848530838350121</v>
      </c>
      <c r="O50" s="110">
        <f t="shared" si="12"/>
        <v>0.18562472071884123</v>
      </c>
      <c r="P50" s="110">
        <f t="shared" si="14"/>
        <v>0.1930497095475949</v>
      </c>
      <c r="Q50" s="110">
        <f t="shared" si="16"/>
        <v>0.20077169792949873</v>
      </c>
      <c r="R50" s="110">
        <f t="shared" si="18"/>
        <v>0.20880256584667869</v>
      </c>
      <c r="S50" s="110">
        <f t="shared" si="20"/>
        <v>0.21715466848054582</v>
      </c>
      <c r="T50" s="110">
        <f t="shared" si="22"/>
        <v>0.22584085521976768</v>
      </c>
      <c r="U50" s="110">
        <f t="shared" si="24"/>
        <v>0.23487448942855843</v>
      </c>
      <c r="V50" s="110">
        <f t="shared" si="26"/>
        <v>0.24426946900570073</v>
      </c>
      <c r="W50" s="110">
        <f t="shared" si="28"/>
        <v>0.25404024776592876</v>
      </c>
      <c r="X50" s="110">
        <f t="shared" si="30"/>
        <v>0.26420185767656595</v>
      </c>
      <c r="Y50" s="110">
        <f t="shared" si="32"/>
        <v>0.27476993198362859</v>
      </c>
      <c r="Z50" s="110">
        <f t="shared" si="34"/>
        <v>0.28576072926297374</v>
      </c>
      <c r="AA50" s="110">
        <f t="shared" si="36"/>
        <v>0.2971911584334927</v>
      </c>
      <c r="AB50" s="110">
        <f t="shared" si="38"/>
        <v>0.30907880477083244</v>
      </c>
      <c r="AC50" s="110">
        <f t="shared" si="40"/>
        <v>0.32144195696166578</v>
      </c>
      <c r="AD50" s="110">
        <f t="shared" si="42"/>
        <v>0.3342996352401324</v>
      </c>
      <c r="AE50" s="110">
        <f t="shared" si="44"/>
        <v>0.34767162064973772</v>
      </c>
      <c r="AF50" s="110">
        <f t="shared" si="46"/>
        <v>0.36157848547572724</v>
      </c>
      <c r="AG50" s="110">
        <f t="shared" si="48"/>
        <v>0.3760416248947564</v>
      </c>
      <c r="AH50" s="110">
        <f t="shared" si="50"/>
        <v>0.39108328989054664</v>
      </c>
      <c r="AI50" s="110">
        <f t="shared" si="52"/>
        <v>0.4067266214861685</v>
      </c>
      <c r="AJ50" s="110">
        <f t="shared" si="54"/>
        <v>0.42299568634561524</v>
      </c>
      <c r="AK50" s="110">
        <f t="shared" si="56"/>
        <v>0.43991551379943994</v>
      </c>
      <c r="AL50" s="110">
        <f t="shared" si="58"/>
        <v>0.45751213435141752</v>
      </c>
      <c r="AM50" s="110">
        <f t="shared" si="60"/>
        <v>0.47581261972547423</v>
      </c>
      <c r="AN50" s="110">
        <f t="shared" si="62"/>
        <v>0.49484512451449325</v>
      </c>
      <c r="AO50" s="110">
        <f t="shared" si="64"/>
        <v>0.51463892949507306</v>
      </c>
      <c r="AP50" s="110">
        <f t="shared" ref="AP50:AP95" si="66">+$D50/((1+$G$5)^$A17)</f>
        <v>0.53522448667487588</v>
      </c>
      <c r="AQ50" s="110">
        <f>+$D50/((1+$G$5)^$A16)</f>
        <v>0.55663346614187104</v>
      </c>
      <c r="CO50" s="110">
        <f t="shared" si="1"/>
        <v>4.2088098933200861E-2</v>
      </c>
      <c r="CP50" s="110">
        <f t="shared" si="2"/>
        <v>4.3771622890528897E-2</v>
      </c>
      <c r="CQ50" s="110">
        <f t="shared" si="5"/>
        <v>4.5522487806150057E-2</v>
      </c>
      <c r="CR50" s="110">
        <f t="shared" si="7"/>
        <v>4.734338731839606E-2</v>
      </c>
      <c r="CS50" s="110">
        <f t="shared" si="9"/>
        <v>4.9237122811131906E-2</v>
      </c>
      <c r="CT50" s="110">
        <f t="shared" si="11"/>
        <v>5.1206607723577185E-2</v>
      </c>
      <c r="CU50" s="110">
        <f t="shared" si="13"/>
        <v>5.3254872032520266E-2</v>
      </c>
      <c r="CV50" s="110">
        <f t="shared" si="15"/>
        <v>5.5385066913821078E-2</v>
      </c>
      <c r="CW50" s="110">
        <f t="shared" si="17"/>
        <v>5.7600469590373932E-2</v>
      </c>
      <c r="CX50" s="110">
        <f t="shared" si="19"/>
        <v>5.9904488373988894E-2</v>
      </c>
      <c r="CY50" s="110">
        <f t="shared" si="21"/>
        <v>6.2300667908948441E-2</v>
      </c>
      <c r="CZ50" s="110">
        <f t="shared" si="23"/>
        <v>6.4792694625306388E-2</v>
      </c>
      <c r="DA50" s="110">
        <f t="shared" si="25"/>
        <v>6.738440241031865E-2</v>
      </c>
      <c r="DB50" s="110">
        <f t="shared" si="27"/>
        <v>7.0079778506731388E-2</v>
      </c>
      <c r="DC50" s="110">
        <f t="shared" si="29"/>
        <v>7.2882969647000639E-2</v>
      </c>
      <c r="DD50" s="110">
        <f t="shared" si="31"/>
        <v>7.5798288432880695E-2</v>
      </c>
      <c r="DE50" s="110">
        <f t="shared" si="33"/>
        <v>7.8830219970195917E-2</v>
      </c>
      <c r="DF50" s="110">
        <f t="shared" si="35"/>
        <v>8.1983428769003747E-2</v>
      </c>
      <c r="DG50" s="110">
        <f t="shared" si="37"/>
        <v>8.5262765919763908E-2</v>
      </c>
      <c r="DH50" s="110">
        <f t="shared" si="39"/>
        <v>8.8673276556554478E-2</v>
      </c>
      <c r="DI50" s="110">
        <f t="shared" si="41"/>
        <v>9.2220207618816663E-2</v>
      </c>
      <c r="DJ50" s="110">
        <f t="shared" si="43"/>
        <v>9.5909015923569332E-2</v>
      </c>
      <c r="DK50" s="110">
        <f t="shared" si="45"/>
        <v>9.9745376560512106E-2</v>
      </c>
      <c r="DL50" s="110">
        <f t="shared" si="47"/>
        <v>0.10373519162293258</v>
      </c>
      <c r="DM50" s="110">
        <f t="shared" si="49"/>
        <v>0.10788459928784992</v>
      </c>
      <c r="DN50" s="110">
        <f t="shared" si="51"/>
        <v>0.11219998325936391</v>
      </c>
      <c r="DO50" s="110">
        <f t="shared" si="53"/>
        <v>0.11668798258973846</v>
      </c>
      <c r="DP50" s="110">
        <f t="shared" si="55"/>
        <v>0.12135550189332801</v>
      </c>
      <c r="DQ50" s="110">
        <f t="shared" si="57"/>
        <v>0.12620972196906116</v>
      </c>
      <c r="DR50" s="110">
        <f t="shared" si="59"/>
        <v>0.13125811084782357</v>
      </c>
      <c r="DS50" s="110">
        <f t="shared" si="61"/>
        <v>0.13650843528173653</v>
      </c>
      <c r="DT50" s="110">
        <f t="shared" si="63"/>
        <v>0.14196877269300601</v>
      </c>
      <c r="DU50" s="110">
        <f t="shared" si="65"/>
        <v>0.14764752360072625</v>
      </c>
      <c r="DV50" s="110">
        <f t="shared" ref="DV50:DV95" si="67">+$E50/((1+$G$5)^$A17)</f>
        <v>0.15355342454475532</v>
      </c>
      <c r="DW50" s="110">
        <f>+$E50/((1+$G$5)^$A16)</f>
        <v>0.15969556152654554</v>
      </c>
    </row>
    <row r="51" spans="1:141">
      <c r="A51" s="106">
        <v>36</v>
      </c>
      <c r="D51" s="230">
        <f>AgeEffic!AW11</f>
        <v>0.54412371001611826</v>
      </c>
      <c r="E51" s="230">
        <f>AgeEffic!AW13</f>
        <v>0.15777921478822701</v>
      </c>
      <c r="I51" s="110">
        <f t="shared" si="0"/>
        <v>0.13258592894962917</v>
      </c>
      <c r="J51" s="110">
        <f t="shared" si="3"/>
        <v>0.13788936610761432</v>
      </c>
      <c r="K51" s="110">
        <f t="shared" si="4"/>
        <v>0.1434049407519189</v>
      </c>
      <c r="L51" s="110">
        <f t="shared" si="6"/>
        <v>0.14914113838199566</v>
      </c>
      <c r="M51" s="110">
        <f t="shared" si="8"/>
        <v>0.1551067839172755</v>
      </c>
      <c r="N51" s="110">
        <f t="shared" si="10"/>
        <v>0.16131105527396652</v>
      </c>
      <c r="O51" s="110">
        <f t="shared" si="12"/>
        <v>0.16776349748492519</v>
      </c>
      <c r="P51" s="110">
        <f t="shared" si="14"/>
        <v>0.17447403738432218</v>
      </c>
      <c r="Q51" s="110">
        <f t="shared" si="16"/>
        <v>0.18145299887969507</v>
      </c>
      <c r="R51" s="110">
        <f t="shared" si="18"/>
        <v>0.18871111883488292</v>
      </c>
      <c r="S51" s="110">
        <f t="shared" si="20"/>
        <v>0.19625956358827826</v>
      </c>
      <c r="T51" s="110">
        <f t="shared" si="22"/>
        <v>0.20410994613180936</v>
      </c>
      <c r="U51" s="110">
        <f t="shared" si="24"/>
        <v>0.21227434397708178</v>
      </c>
      <c r="V51" s="110">
        <f t="shared" si="26"/>
        <v>0.22076531773616506</v>
      </c>
      <c r="W51" s="110">
        <f t="shared" si="28"/>
        <v>0.22959593044561163</v>
      </c>
      <c r="X51" s="110">
        <f t="shared" si="30"/>
        <v>0.23877976766343609</v>
      </c>
      <c r="Y51" s="110">
        <f t="shared" si="32"/>
        <v>0.2483309583699736</v>
      </c>
      <c r="Z51" s="110">
        <f t="shared" si="34"/>
        <v>0.25826419670477258</v>
      </c>
      <c r="AA51" s="110">
        <f t="shared" si="36"/>
        <v>0.26859476457296344</v>
      </c>
      <c r="AB51" s="110">
        <f t="shared" si="38"/>
        <v>0.27933855515588202</v>
      </c>
      <c r="AC51" s="110">
        <f t="shared" si="40"/>
        <v>0.29051209736211731</v>
      </c>
      <c r="AD51" s="110">
        <f t="shared" si="42"/>
        <v>0.30213258125660203</v>
      </c>
      <c r="AE51" s="110">
        <f t="shared" si="44"/>
        <v>0.31421788450686611</v>
      </c>
      <c r="AF51" s="110">
        <f t="shared" si="46"/>
        <v>0.32678659988714076</v>
      </c>
      <c r="AG51" s="110">
        <f t="shared" si="48"/>
        <v>0.3398580638826264</v>
      </c>
      <c r="AH51" s="110">
        <f t="shared" si="50"/>
        <v>0.35345238643793153</v>
      </c>
      <c r="AI51" s="110">
        <f t="shared" si="52"/>
        <v>0.3675904818954488</v>
      </c>
      <c r="AJ51" s="110">
        <f t="shared" si="54"/>
        <v>0.38229410117126672</v>
      </c>
      <c r="AK51" s="110">
        <f t="shared" si="56"/>
        <v>0.3975858652181174</v>
      </c>
      <c r="AL51" s="110">
        <f t="shared" si="58"/>
        <v>0.41348929982684218</v>
      </c>
      <c r="AM51" s="110">
        <f t="shared" si="60"/>
        <v>0.43002887181991584</v>
      </c>
      <c r="AN51" s="110">
        <f t="shared" si="62"/>
        <v>0.44723002669271245</v>
      </c>
      <c r="AO51" s="110">
        <f t="shared" si="64"/>
        <v>0.46511922776042103</v>
      </c>
      <c r="AP51" s="110">
        <f t="shared" si="66"/>
        <v>0.48372399687083789</v>
      </c>
      <c r="AQ51" s="110">
        <f t="shared" ref="AQ51:AQ95" si="68">+$D51/((1+$G$5)^$A17)</f>
        <v>0.50307295674567143</v>
      </c>
      <c r="AR51" s="110">
        <f>+$D51/((1+$G$5)^$A16)</f>
        <v>0.52319587501549836</v>
      </c>
      <c r="CO51" s="110">
        <f t="shared" si="1"/>
        <v>3.8445859602443101E-2</v>
      </c>
      <c r="CP51" s="110">
        <f t="shared" si="2"/>
        <v>3.9983693986540822E-2</v>
      </c>
      <c r="CQ51" s="110">
        <f t="shared" si="5"/>
        <v>4.1583041746002455E-2</v>
      </c>
      <c r="CR51" s="110">
        <f t="shared" si="7"/>
        <v>4.3246363415842565E-2</v>
      </c>
      <c r="CS51" s="110">
        <f t="shared" si="9"/>
        <v>4.4976217952476263E-2</v>
      </c>
      <c r="CT51" s="110">
        <f t="shared" si="11"/>
        <v>4.677526667057532E-2</v>
      </c>
      <c r="CU51" s="110">
        <f t="shared" si="13"/>
        <v>4.8646277337398333E-2</v>
      </c>
      <c r="CV51" s="110">
        <f t="shared" si="15"/>
        <v>5.0592128430894258E-2</v>
      </c>
      <c r="CW51" s="110">
        <f t="shared" si="17"/>
        <v>5.2615813568130033E-2</v>
      </c>
      <c r="CX51" s="110">
        <f t="shared" si="19"/>
        <v>5.4720446110855248E-2</v>
      </c>
      <c r="CY51" s="110">
        <f t="shared" si="21"/>
        <v>5.690926395528946E-2</v>
      </c>
      <c r="CZ51" s="110">
        <f t="shared" si="23"/>
        <v>5.9185634513501027E-2</v>
      </c>
      <c r="DA51" s="110">
        <f t="shared" si="25"/>
        <v>6.1553059894041084E-2</v>
      </c>
      <c r="DB51" s="110">
        <f t="shared" si="27"/>
        <v>6.4015182289802727E-2</v>
      </c>
      <c r="DC51" s="110">
        <f t="shared" si="29"/>
        <v>6.6575789581394831E-2</v>
      </c>
      <c r="DD51" s="110">
        <f t="shared" si="31"/>
        <v>6.9238821164650619E-2</v>
      </c>
      <c r="DE51" s="110">
        <f t="shared" si="33"/>
        <v>7.2008374011236664E-2</v>
      </c>
      <c r="DF51" s="110">
        <f t="shared" si="35"/>
        <v>7.4888708971686133E-2</v>
      </c>
      <c r="DG51" s="110">
        <f t="shared" si="37"/>
        <v>7.7884257330553583E-2</v>
      </c>
      <c r="DH51" s="110">
        <f t="shared" si="39"/>
        <v>8.099962762377573E-2</v>
      </c>
      <c r="DI51" s="110">
        <f t="shared" si="41"/>
        <v>8.4239612728726765E-2</v>
      </c>
      <c r="DJ51" s="110">
        <f t="shared" si="43"/>
        <v>8.7609197237875844E-2</v>
      </c>
      <c r="DK51" s="110">
        <f t="shared" si="45"/>
        <v>9.1113565127390883E-2</v>
      </c>
      <c r="DL51" s="110">
        <f t="shared" si="47"/>
        <v>9.475810773248651E-2</v>
      </c>
      <c r="DM51" s="110">
        <f t="shared" si="49"/>
        <v>9.8548432041785969E-2</v>
      </c>
      <c r="DN51" s="110">
        <f t="shared" si="51"/>
        <v>0.10249036932345744</v>
      </c>
      <c r="DO51" s="110">
        <f t="shared" si="53"/>
        <v>0.10658998409639572</v>
      </c>
      <c r="DP51" s="110">
        <f t="shared" si="55"/>
        <v>0.11085358346025155</v>
      </c>
      <c r="DQ51" s="110">
        <f t="shared" si="57"/>
        <v>0.11528772679866163</v>
      </c>
      <c r="DR51" s="110">
        <f t="shared" si="59"/>
        <v>0.11989923587060811</v>
      </c>
      <c r="DS51" s="110">
        <f t="shared" si="61"/>
        <v>0.12469520530543242</v>
      </c>
      <c r="DT51" s="110">
        <f t="shared" si="63"/>
        <v>0.12968301351764971</v>
      </c>
      <c r="DU51" s="110">
        <f t="shared" si="65"/>
        <v>0.13487033405835572</v>
      </c>
      <c r="DV51" s="110">
        <f t="shared" si="67"/>
        <v>0.14026514742068996</v>
      </c>
      <c r="DW51" s="110">
        <f t="shared" ref="DW51:DW95" si="69">+$E51/((1+$G$5)^$A17)</f>
        <v>0.14587575331751756</v>
      </c>
      <c r="DX51" s="110">
        <f>+$E51/((1+$G$5)^$A16)</f>
        <v>0.15171078345021827</v>
      </c>
    </row>
    <row r="52" spans="1:141">
      <c r="A52" s="106">
        <v>37</v>
      </c>
      <c r="D52" s="230">
        <f>AgeEffic!AX11</f>
        <v>0.5085204048636357</v>
      </c>
      <c r="E52" s="230">
        <f>AgeEffic!AX13</f>
        <v>0.14989025404881567</v>
      </c>
      <c r="I52" s="110">
        <f t="shared" si="0"/>
        <v>0.11914472797055341</v>
      </c>
      <c r="J52" s="110">
        <f t="shared" si="3"/>
        <v>0.12391051708937557</v>
      </c>
      <c r="K52" s="110">
        <f t="shared" si="4"/>
        <v>0.12886693777295058</v>
      </c>
      <c r="L52" s="110">
        <f t="shared" si="6"/>
        <v>0.13402161528386861</v>
      </c>
      <c r="M52" s="110">
        <f t="shared" si="8"/>
        <v>0.13938247989522337</v>
      </c>
      <c r="N52" s="110">
        <f t="shared" si="10"/>
        <v>0.1449577790910323</v>
      </c>
      <c r="O52" s="110">
        <f t="shared" si="12"/>
        <v>0.15075609025467362</v>
      </c>
      <c r="P52" s="110">
        <f t="shared" si="14"/>
        <v>0.15678633386486057</v>
      </c>
      <c r="Q52" s="110">
        <f t="shared" si="16"/>
        <v>0.16305778721945496</v>
      </c>
      <c r="R52" s="110">
        <f t="shared" si="18"/>
        <v>0.16958009870823318</v>
      </c>
      <c r="S52" s="110">
        <f t="shared" si="20"/>
        <v>0.17636330265656255</v>
      </c>
      <c r="T52" s="110">
        <f t="shared" si="22"/>
        <v>0.18341783476282505</v>
      </c>
      <c r="U52" s="110">
        <f t="shared" si="24"/>
        <v>0.19075454815333803</v>
      </c>
      <c r="V52" s="110">
        <f t="shared" si="26"/>
        <v>0.19838473007947158</v>
      </c>
      <c r="W52" s="110">
        <f t="shared" si="28"/>
        <v>0.20632011928265048</v>
      </c>
      <c r="X52" s="110">
        <f t="shared" si="30"/>
        <v>0.21457292405395648</v>
      </c>
      <c r="Y52" s="110">
        <f t="shared" si="32"/>
        <v>0.22315584101611471</v>
      </c>
      <c r="Z52" s="110">
        <f t="shared" si="34"/>
        <v>0.23208207465675937</v>
      </c>
      <c r="AA52" s="110">
        <f t="shared" si="36"/>
        <v>0.24136535764302974</v>
      </c>
      <c r="AB52" s="110">
        <f t="shared" si="38"/>
        <v>0.25101997194875092</v>
      </c>
      <c r="AC52" s="110">
        <f t="shared" si="40"/>
        <v>0.26106077082670098</v>
      </c>
      <c r="AD52" s="110">
        <f t="shared" si="42"/>
        <v>0.27150320165976904</v>
      </c>
      <c r="AE52" s="110">
        <f t="shared" si="44"/>
        <v>0.28236332972615985</v>
      </c>
      <c r="AF52" s="110">
        <f t="shared" si="46"/>
        <v>0.29365786291520624</v>
      </c>
      <c r="AG52" s="110">
        <f t="shared" si="48"/>
        <v>0.30540417743181447</v>
      </c>
      <c r="AH52" s="110">
        <f t="shared" si="50"/>
        <v>0.31762034452908705</v>
      </c>
      <c r="AI52" s="110">
        <f t="shared" si="52"/>
        <v>0.33032515831025061</v>
      </c>
      <c r="AJ52" s="110">
        <f t="shared" si="54"/>
        <v>0.34353816464266063</v>
      </c>
      <c r="AK52" s="110">
        <f t="shared" si="56"/>
        <v>0.35727969122836706</v>
      </c>
      <c r="AL52" s="110">
        <f t="shared" si="58"/>
        <v>0.37157087887750173</v>
      </c>
      <c r="AM52" s="110">
        <f t="shared" si="60"/>
        <v>0.3864337140326019</v>
      </c>
      <c r="AN52" s="110">
        <f t="shared" si="62"/>
        <v>0.40189106259390595</v>
      </c>
      <c r="AO52" s="110">
        <f t="shared" si="64"/>
        <v>0.41796670509766215</v>
      </c>
      <c r="AP52" s="110">
        <f t="shared" si="66"/>
        <v>0.4346853733015687</v>
      </c>
      <c r="AQ52" s="110">
        <f t="shared" si="68"/>
        <v>0.45207278823363151</v>
      </c>
      <c r="AR52" s="110">
        <f t="shared" ref="AR52:AR95" si="70">+$D52/((1+$G$5)^$A17)</f>
        <v>0.47015569976297672</v>
      </c>
      <c r="AS52" s="110">
        <f>+$D52/((1+$G$5)^$A16)</f>
        <v>0.48896192775349584</v>
      </c>
      <c r="CO52" s="110">
        <f t="shared" si="1"/>
        <v>3.5118814059923981E-2</v>
      </c>
      <c r="CP52" s="110">
        <f t="shared" si="2"/>
        <v>3.6523566622320952E-2</v>
      </c>
      <c r="CQ52" s="110">
        <f t="shared" si="5"/>
        <v>3.7984509287213787E-2</v>
      </c>
      <c r="CR52" s="110">
        <f t="shared" si="7"/>
        <v>3.9503889658702336E-2</v>
      </c>
      <c r="CS52" s="110">
        <f t="shared" si="9"/>
        <v>4.1084045245050438E-2</v>
      </c>
      <c r="CT52" s="110">
        <f t="shared" si="11"/>
        <v>4.2727407054852451E-2</v>
      </c>
      <c r="CU52" s="110">
        <f t="shared" si="13"/>
        <v>4.4436503337046553E-2</v>
      </c>
      <c r="CV52" s="110">
        <f t="shared" si="15"/>
        <v>4.6213963470528419E-2</v>
      </c>
      <c r="CW52" s="110">
        <f t="shared" si="17"/>
        <v>4.8062522009349552E-2</v>
      </c>
      <c r="CX52" s="110">
        <f t="shared" si="19"/>
        <v>4.9985022889723535E-2</v>
      </c>
      <c r="CY52" s="110">
        <f t="shared" si="21"/>
        <v>5.1984423805312485E-2</v>
      </c>
      <c r="CZ52" s="110">
        <f t="shared" si="23"/>
        <v>5.4063800757524989E-2</v>
      </c>
      <c r="DA52" s="110">
        <f t="shared" si="25"/>
        <v>5.6226352787825978E-2</v>
      </c>
      <c r="DB52" s="110">
        <f t="shared" si="27"/>
        <v>5.8475406899339034E-2</v>
      </c>
      <c r="DC52" s="110">
        <f t="shared" si="29"/>
        <v>6.0814423175312597E-2</v>
      </c>
      <c r="DD52" s="110">
        <f t="shared" si="31"/>
        <v>6.3247000102325104E-2</v>
      </c>
      <c r="DE52" s="110">
        <f t="shared" si="33"/>
        <v>6.5776880106418092E-2</v>
      </c>
      <c r="DF52" s="110">
        <f t="shared" si="35"/>
        <v>6.8407955310674839E-2</v>
      </c>
      <c r="DG52" s="110">
        <f t="shared" si="37"/>
        <v>7.1144273523101834E-2</v>
      </c>
      <c r="DH52" s="110">
        <f t="shared" si="39"/>
        <v>7.3990044464025906E-2</v>
      </c>
      <c r="DI52" s="110">
        <f t="shared" si="41"/>
        <v>7.6949646242586947E-2</v>
      </c>
      <c r="DJ52" s="110">
        <f t="shared" si="43"/>
        <v>8.0027632092290427E-2</v>
      </c>
      <c r="DK52" s="110">
        <f t="shared" si="45"/>
        <v>8.3228737375982062E-2</v>
      </c>
      <c r="DL52" s="110">
        <f t="shared" si="47"/>
        <v>8.6557886871021339E-2</v>
      </c>
      <c r="DM52" s="110">
        <f t="shared" si="49"/>
        <v>9.0020202345862194E-2</v>
      </c>
      <c r="DN52" s="110">
        <f t="shared" si="51"/>
        <v>9.3621010439696686E-2</v>
      </c>
      <c r="DO52" s="110">
        <f t="shared" si="53"/>
        <v>9.7365850857284567E-2</v>
      </c>
      <c r="DP52" s="110">
        <f t="shared" si="55"/>
        <v>0.10126048489157595</v>
      </c>
      <c r="DQ52" s="110">
        <f t="shared" si="57"/>
        <v>0.10531090428723898</v>
      </c>
      <c r="DR52" s="110">
        <f t="shared" si="59"/>
        <v>0.10952334045872855</v>
      </c>
      <c r="DS52" s="110">
        <f t="shared" si="61"/>
        <v>0.11390427407707772</v>
      </c>
      <c r="DT52" s="110">
        <f t="shared" si="63"/>
        <v>0.11846044504016082</v>
      </c>
      <c r="DU52" s="110">
        <f t="shared" si="65"/>
        <v>0.12319886284176725</v>
      </c>
      <c r="DV52" s="110">
        <f t="shared" si="67"/>
        <v>0.12812681735543796</v>
      </c>
      <c r="DW52" s="110">
        <f t="shared" si="69"/>
        <v>0.13325189004965549</v>
      </c>
      <c r="DX52" s="110">
        <f t="shared" ref="DX52:DX95" si="71">+$E52/((1+$G$5)^$A17)</f>
        <v>0.13858196565164169</v>
      </c>
      <c r="DY52" s="110">
        <f>+$E52/((1+$G$5)^$A16)</f>
        <v>0.14412524427770737</v>
      </c>
    </row>
    <row r="53" spans="1:141">
      <c r="A53" s="106">
        <v>38</v>
      </c>
      <c r="D53" s="230">
        <f>AgeEffic!AY11</f>
        <v>0.47240597662994804</v>
      </c>
      <c r="E53" s="230">
        <f>AgeEffic!AY13</f>
        <v>0.14239574134637487</v>
      </c>
      <c r="I53" s="110">
        <f t="shared" si="0"/>
        <v>0.1064261839138453</v>
      </c>
      <c r="J53" s="110">
        <f t="shared" si="3"/>
        <v>0.11068323127039909</v>
      </c>
      <c r="K53" s="110">
        <f t="shared" si="4"/>
        <v>0.11511056052121509</v>
      </c>
      <c r="L53" s="110">
        <f t="shared" si="6"/>
        <v>0.11971498294206367</v>
      </c>
      <c r="M53" s="110">
        <f t="shared" si="8"/>
        <v>0.12450358225974624</v>
      </c>
      <c r="N53" s="110">
        <f t="shared" si="10"/>
        <v>0.1294837255501361</v>
      </c>
      <c r="O53" s="110">
        <f t="shared" si="12"/>
        <v>0.13466307457214155</v>
      </c>
      <c r="P53" s="110">
        <f t="shared" si="14"/>
        <v>0.14004959755502722</v>
      </c>
      <c r="Q53" s="110">
        <f t="shared" si="16"/>
        <v>0.14565158145722831</v>
      </c>
      <c r="R53" s="110">
        <f t="shared" si="18"/>
        <v>0.15147764471551742</v>
      </c>
      <c r="S53" s="110">
        <f t="shared" si="20"/>
        <v>0.15753675050413812</v>
      </c>
      <c r="T53" s="110">
        <f t="shared" si="22"/>
        <v>0.16383822052430369</v>
      </c>
      <c r="U53" s="110">
        <f t="shared" si="24"/>
        <v>0.17039174934527584</v>
      </c>
      <c r="V53" s="110">
        <f t="shared" si="26"/>
        <v>0.17720741931908685</v>
      </c>
      <c r="W53" s="110">
        <f t="shared" si="28"/>
        <v>0.18429571609185036</v>
      </c>
      <c r="X53" s="110">
        <f t="shared" si="30"/>
        <v>0.19166754473552439</v>
      </c>
      <c r="Y53" s="110">
        <f t="shared" si="32"/>
        <v>0.19933424652494536</v>
      </c>
      <c r="Z53" s="110">
        <f t="shared" si="34"/>
        <v>0.20730761638594317</v>
      </c>
      <c r="AA53" s="110">
        <f t="shared" si="36"/>
        <v>0.21559992104138093</v>
      </c>
      <c r="AB53" s="110">
        <f t="shared" si="38"/>
        <v>0.22422391788303617</v>
      </c>
      <c r="AC53" s="110">
        <f t="shared" si="40"/>
        <v>0.23319287459835761</v>
      </c>
      <c r="AD53" s="110">
        <f t="shared" si="42"/>
        <v>0.24252058958229195</v>
      </c>
      <c r="AE53" s="110">
        <f t="shared" si="44"/>
        <v>0.25222141316558361</v>
      </c>
      <c r="AF53" s="110">
        <f t="shared" si="46"/>
        <v>0.262310269692207</v>
      </c>
      <c r="AG53" s="110">
        <f t="shared" si="48"/>
        <v>0.27280268047989531</v>
      </c>
      <c r="AH53" s="110">
        <f t="shared" si="50"/>
        <v>0.28371478769909109</v>
      </c>
      <c r="AI53" s="110">
        <f t="shared" si="52"/>
        <v>0.29506337920705478</v>
      </c>
      <c r="AJ53" s="110">
        <f t="shared" si="54"/>
        <v>0.306865914375337</v>
      </c>
      <c r="AK53" s="110">
        <f t="shared" si="56"/>
        <v>0.31914055095035049</v>
      </c>
      <c r="AL53" s="110">
        <f t="shared" si="58"/>
        <v>0.3319061729883645</v>
      </c>
      <c r="AM53" s="110">
        <f t="shared" si="60"/>
        <v>0.34518241990789911</v>
      </c>
      <c r="AN53" s="110">
        <f t="shared" si="62"/>
        <v>0.35898971670421509</v>
      </c>
      <c r="AO53" s="110">
        <f t="shared" si="64"/>
        <v>0.3733493053723837</v>
      </c>
      <c r="AP53" s="110">
        <f t="shared" si="66"/>
        <v>0.38828327758727904</v>
      </c>
      <c r="AQ53" s="110">
        <f t="shared" si="68"/>
        <v>0.40381460869077024</v>
      </c>
      <c r="AR53" s="110">
        <f t="shared" si="70"/>
        <v>0.41996719303840108</v>
      </c>
      <c r="AS53" s="110">
        <f t="shared" ref="AS53:AS95" si="72">+$D53/((1+$G$5)^$A17)</f>
        <v>0.43676588075993711</v>
      </c>
      <c r="AT53" s="110">
        <f>+$D53/((1+$G$5)^$A16)</f>
        <v>0.45423651599033465</v>
      </c>
      <c r="CO53" s="110">
        <f t="shared" si="1"/>
        <v>3.2079685920122863E-2</v>
      </c>
      <c r="CP53" s="110">
        <f t="shared" si="2"/>
        <v>3.3362873356927773E-2</v>
      </c>
      <c r="CQ53" s="110">
        <f t="shared" si="5"/>
        <v>3.4697388291204896E-2</v>
      </c>
      <c r="CR53" s="110">
        <f t="shared" si="7"/>
        <v>3.6085283822853087E-2</v>
      </c>
      <c r="CS53" s="110">
        <f t="shared" si="9"/>
        <v>3.7528695175767214E-2</v>
      </c>
      <c r="CT53" s="110">
        <f t="shared" si="11"/>
        <v>3.9029842982797908E-2</v>
      </c>
      <c r="CU53" s="110">
        <f t="shared" si="13"/>
        <v>4.0591036702109826E-2</v>
      </c>
      <c r="CV53" s="110">
        <f t="shared" si="15"/>
        <v>4.2214678170194218E-2</v>
      </c>
      <c r="CW53" s="110">
        <f t="shared" si="17"/>
        <v>4.3903265297001989E-2</v>
      </c>
      <c r="CX53" s="110">
        <f t="shared" si="19"/>
        <v>4.5659395908882065E-2</v>
      </c>
      <c r="CY53" s="110">
        <f t="shared" si="21"/>
        <v>4.7485771745237347E-2</v>
      </c>
      <c r="CZ53" s="110">
        <f t="shared" si="23"/>
        <v>4.9385202615046857E-2</v>
      </c>
      <c r="DA53" s="110">
        <f t="shared" si="25"/>
        <v>5.136061071964873E-2</v>
      </c>
      <c r="DB53" s="110">
        <f t="shared" si="27"/>
        <v>5.3415035148434674E-2</v>
      </c>
      <c r="DC53" s="110">
        <f t="shared" si="29"/>
        <v>5.5551636554372071E-2</v>
      </c>
      <c r="DD53" s="110">
        <f t="shared" si="31"/>
        <v>5.7773702016546961E-2</v>
      </c>
      <c r="DE53" s="110">
        <f t="shared" si="33"/>
        <v>6.0084650097208835E-2</v>
      </c>
      <c r="DF53" s="110">
        <f t="shared" si="35"/>
        <v>6.2488036101097183E-2</v>
      </c>
      <c r="DG53" s="110">
        <f t="shared" si="37"/>
        <v>6.4987557545141086E-2</v>
      </c>
      <c r="DH53" s="110">
        <f t="shared" si="39"/>
        <v>6.7587059846946726E-2</v>
      </c>
      <c r="DI53" s="110">
        <f t="shared" si="41"/>
        <v>7.0290542240824594E-2</v>
      </c>
      <c r="DJ53" s="110">
        <f t="shared" si="43"/>
        <v>7.3102163930457584E-2</v>
      </c>
      <c r="DK53" s="110">
        <f t="shared" si="45"/>
        <v>7.6026250487675889E-2</v>
      </c>
      <c r="DL53" s="110">
        <f t="shared" si="47"/>
        <v>7.9067300507182942E-2</v>
      </c>
      <c r="DM53" s="110">
        <f t="shared" si="49"/>
        <v>8.2229992527470264E-2</v>
      </c>
      <c r="DN53" s="110">
        <f t="shared" si="51"/>
        <v>8.5519192228569074E-2</v>
      </c>
      <c r="DO53" s="110">
        <f t="shared" si="53"/>
        <v>8.8939959917711836E-2</v>
      </c>
      <c r="DP53" s="110">
        <f t="shared" si="55"/>
        <v>9.2497558314420331E-2</v>
      </c>
      <c r="DQ53" s="110">
        <f t="shared" si="57"/>
        <v>9.6197460646997135E-2</v>
      </c>
      <c r="DR53" s="110">
        <f t="shared" si="59"/>
        <v>0.10004535907287702</v>
      </c>
      <c r="DS53" s="110">
        <f t="shared" si="61"/>
        <v>0.1040471734357921</v>
      </c>
      <c r="DT53" s="110">
        <f t="shared" si="63"/>
        <v>0.10820906037322381</v>
      </c>
      <c r="DU53" s="110">
        <f t="shared" si="65"/>
        <v>0.11253742278815275</v>
      </c>
      <c r="DV53" s="110">
        <f t="shared" si="67"/>
        <v>0.11703891969967886</v>
      </c>
      <c r="DW53" s="110">
        <f t="shared" si="69"/>
        <v>0.12172047648766603</v>
      </c>
      <c r="DX53" s="110">
        <f t="shared" si="71"/>
        <v>0.12658929554717269</v>
      </c>
      <c r="DY53" s="110">
        <f t="shared" ref="DY53:DY95" si="73">+$E53/((1+$G$5)^$A17)</f>
        <v>0.1316528673690596</v>
      </c>
      <c r="DZ53" s="110">
        <f>+$E53/((1+$G$5)^$A16)</f>
        <v>0.13691898206382197</v>
      </c>
    </row>
    <row r="54" spans="1:141">
      <c r="A54" s="106">
        <v>39</v>
      </c>
      <c r="D54" s="230">
        <f>AgeEffic!AZ11</f>
        <v>0.43611707050952098</v>
      </c>
      <c r="E54" s="230">
        <f>AgeEffic!AZ13</f>
        <v>0.13527595427905614</v>
      </c>
      <c r="I54" s="110">
        <f t="shared" si="0"/>
        <v>9.4471944296733792E-2</v>
      </c>
      <c r="J54" s="110">
        <f t="shared" si="3"/>
        <v>9.8250822068603139E-2</v>
      </c>
      <c r="K54" s="110">
        <f t="shared" si="4"/>
        <v>0.10218085495134724</v>
      </c>
      <c r="L54" s="110">
        <f t="shared" si="6"/>
        <v>0.10626808914940117</v>
      </c>
      <c r="M54" s="110">
        <f t="shared" si="8"/>
        <v>0.1105188127153772</v>
      </c>
      <c r="N54" s="110">
        <f t="shared" si="10"/>
        <v>0.11493956522399229</v>
      </c>
      <c r="O54" s="110">
        <f t="shared" si="12"/>
        <v>0.119537147832952</v>
      </c>
      <c r="P54" s="110">
        <f t="shared" si="14"/>
        <v>0.12431863374627007</v>
      </c>
      <c r="Q54" s="110">
        <f t="shared" si="16"/>
        <v>0.1292913790961209</v>
      </c>
      <c r="R54" s="110">
        <f t="shared" si="18"/>
        <v>0.13446303425996572</v>
      </c>
      <c r="S54" s="110">
        <f t="shared" si="20"/>
        <v>0.13984155563036435</v>
      </c>
      <c r="T54" s="110">
        <f t="shared" si="22"/>
        <v>0.14543521785557892</v>
      </c>
      <c r="U54" s="110">
        <f t="shared" si="24"/>
        <v>0.15125262656980212</v>
      </c>
      <c r="V54" s="110">
        <f t="shared" si="26"/>
        <v>0.1573027316325942</v>
      </c>
      <c r="W54" s="110">
        <f t="shared" si="28"/>
        <v>0.16359484089789794</v>
      </c>
      <c r="X54" s="110">
        <f t="shared" si="30"/>
        <v>0.17013863453381392</v>
      </c>
      <c r="Y54" s="110">
        <f t="shared" si="32"/>
        <v>0.17694417991516648</v>
      </c>
      <c r="Z54" s="110">
        <f t="shared" si="34"/>
        <v>0.18402194711177311</v>
      </c>
      <c r="AA54" s="110">
        <f t="shared" si="36"/>
        <v>0.19138282499624404</v>
      </c>
      <c r="AB54" s="110">
        <f t="shared" si="38"/>
        <v>0.19903813799609385</v>
      </c>
      <c r="AC54" s="110">
        <f t="shared" si="40"/>
        <v>0.2069996635159376</v>
      </c>
      <c r="AD54" s="110">
        <f t="shared" si="42"/>
        <v>0.21527965005657509</v>
      </c>
      <c r="AE54" s="110">
        <f t="shared" si="44"/>
        <v>0.22389083605883814</v>
      </c>
      <c r="AF54" s="110">
        <f t="shared" si="46"/>
        <v>0.23284646950119167</v>
      </c>
      <c r="AG54" s="110">
        <f t="shared" si="48"/>
        <v>0.24216032828123937</v>
      </c>
      <c r="AH54" s="110">
        <f t="shared" si="50"/>
        <v>0.25184674141248892</v>
      </c>
      <c r="AI54" s="110">
        <f t="shared" si="52"/>
        <v>0.26192061106898851</v>
      </c>
      <c r="AJ54" s="110">
        <f t="shared" si="54"/>
        <v>0.27239743551174805</v>
      </c>
      <c r="AK54" s="110">
        <f t="shared" si="56"/>
        <v>0.28329333293221803</v>
      </c>
      <c r="AL54" s="110">
        <f t="shared" si="58"/>
        <v>0.29462506624950674</v>
      </c>
      <c r="AM54" s="110">
        <f t="shared" si="60"/>
        <v>0.30641006889948696</v>
      </c>
      <c r="AN54" s="110">
        <f t="shared" si="62"/>
        <v>0.31866647165546652</v>
      </c>
      <c r="AO54" s="110">
        <f t="shared" si="64"/>
        <v>0.3314131305216852</v>
      </c>
      <c r="AP54" s="110">
        <f t="shared" si="66"/>
        <v>0.34466965574255259</v>
      </c>
      <c r="AQ54" s="110">
        <f t="shared" si="68"/>
        <v>0.35845644197225468</v>
      </c>
      <c r="AR54" s="110">
        <f t="shared" si="70"/>
        <v>0.37279469965114492</v>
      </c>
      <c r="AS54" s="110">
        <f t="shared" si="72"/>
        <v>0.38770648763719073</v>
      </c>
      <c r="AT54" s="110">
        <f t="shared" ref="AT54:AT95" si="74">+$D54/((1+$G$5)^$A17)</f>
        <v>0.40321474714267835</v>
      </c>
      <c r="AU54" s="110">
        <f>+$D54/((1+$G$5)^$A16)</f>
        <v>0.41934333702838555</v>
      </c>
      <c r="CO54" s="110">
        <f t="shared" si="1"/>
        <v>2.9303559253958392E-2</v>
      </c>
      <c r="CP54" s="110">
        <f t="shared" si="2"/>
        <v>3.0475701624116728E-2</v>
      </c>
      <c r="CQ54" s="110">
        <f t="shared" si="5"/>
        <v>3.1694729689081394E-2</v>
      </c>
      <c r="CR54" s="110">
        <f t="shared" si="7"/>
        <v>3.2962518876644656E-2</v>
      </c>
      <c r="CS54" s="110">
        <f t="shared" si="9"/>
        <v>3.4281019631710444E-2</v>
      </c>
      <c r="CT54" s="110">
        <f t="shared" si="11"/>
        <v>3.5652260416978859E-2</v>
      </c>
      <c r="CU54" s="110">
        <f t="shared" si="13"/>
        <v>3.7078350833658021E-2</v>
      </c>
      <c r="CV54" s="110">
        <f t="shared" si="15"/>
        <v>3.8561484867004336E-2</v>
      </c>
      <c r="CW54" s="110">
        <f t="shared" si="17"/>
        <v>4.0103944261684517E-2</v>
      </c>
      <c r="CX54" s="110">
        <f t="shared" si="19"/>
        <v>4.1708102032151896E-2</v>
      </c>
      <c r="CY54" s="110">
        <f t="shared" si="21"/>
        <v>4.337642611343797E-2</v>
      </c>
      <c r="CZ54" s="110">
        <f t="shared" si="23"/>
        <v>4.5111483157975488E-2</v>
      </c>
      <c r="DA54" s="110">
        <f t="shared" si="25"/>
        <v>4.6915942484294516E-2</v>
      </c>
      <c r="DB54" s="110">
        <f t="shared" si="27"/>
        <v>4.87925801836663E-2</v>
      </c>
      <c r="DC54" s="110">
        <f t="shared" si="29"/>
        <v>5.0744283391012945E-2</v>
      </c>
      <c r="DD54" s="110">
        <f t="shared" si="31"/>
        <v>5.2774054726653474E-2</v>
      </c>
      <c r="DE54" s="110">
        <f t="shared" si="33"/>
        <v>5.488501691571962E-2</v>
      </c>
      <c r="DF54" s="110">
        <f t="shared" si="35"/>
        <v>5.7080417592348401E-2</v>
      </c>
      <c r="DG54" s="110">
        <f t="shared" si="37"/>
        <v>5.9363634296042335E-2</v>
      </c>
      <c r="DH54" s="110">
        <f t="shared" si="39"/>
        <v>6.1738179667884044E-2</v>
      </c>
      <c r="DI54" s="110">
        <f t="shared" si="41"/>
        <v>6.4207706854599408E-2</v>
      </c>
      <c r="DJ54" s="110">
        <f t="shared" si="43"/>
        <v>6.6776015128783381E-2</v>
      </c>
      <c r="DK54" s="110">
        <f t="shared" si="45"/>
        <v>6.9447055733934726E-2</v>
      </c>
      <c r="DL54" s="110">
        <f t="shared" si="47"/>
        <v>7.2224937963292116E-2</v>
      </c>
      <c r="DM54" s="110">
        <f t="shared" si="49"/>
        <v>7.511393548182381E-2</v>
      </c>
      <c r="DN54" s="110">
        <f t="shared" si="51"/>
        <v>7.8118492901096764E-2</v>
      </c>
      <c r="DO54" s="110">
        <f t="shared" si="53"/>
        <v>8.1243232617140629E-2</v>
      </c>
      <c r="DP54" s="110">
        <f t="shared" si="55"/>
        <v>8.449296192182626E-2</v>
      </c>
      <c r="DQ54" s="110">
        <f t="shared" si="57"/>
        <v>8.7872680398699318E-2</v>
      </c>
      <c r="DR54" s="110">
        <f t="shared" si="59"/>
        <v>9.1387587614647284E-2</v>
      </c>
      <c r="DS54" s="110">
        <f t="shared" si="61"/>
        <v>9.5043091119233175E-2</v>
      </c>
      <c r="DT54" s="110">
        <f t="shared" si="63"/>
        <v>9.8844814764002517E-2</v>
      </c>
      <c r="DU54" s="110">
        <f t="shared" si="65"/>
        <v>0.10279860735456263</v>
      </c>
      <c r="DV54" s="110">
        <f t="shared" si="67"/>
        <v>0.10691055164874513</v>
      </c>
      <c r="DW54" s="110">
        <f t="shared" si="69"/>
        <v>0.11118697371469494</v>
      </c>
      <c r="DX54" s="110">
        <f t="shared" si="71"/>
        <v>0.11563445266328275</v>
      </c>
      <c r="DY54" s="110">
        <f t="shared" si="73"/>
        <v>0.12025983076981407</v>
      </c>
      <c r="DZ54" s="110">
        <f t="shared" ref="DZ54:DZ95" si="75">+$E54/((1+$G$5)^$A17)</f>
        <v>0.12507022400060663</v>
      </c>
      <c r="EA54" s="110">
        <f>+$E54/((1+$G$5)^$A16)</f>
        <v>0.13007303296063091</v>
      </c>
    </row>
    <row r="55" spans="1:141">
      <c r="A55" s="106">
        <v>40</v>
      </c>
      <c r="D55" s="230">
        <f>AgeEffic!BA11</f>
        <v>0.4</v>
      </c>
      <c r="E55" s="230">
        <f>AgeEffic!BA13</f>
        <v>0.12851215656510334</v>
      </c>
      <c r="I55" s="110">
        <f t="shared" si="0"/>
        <v>8.3315617865176411E-2</v>
      </c>
      <c r="J55" s="110">
        <f t="shared" si="3"/>
        <v>8.6648242579783499E-2</v>
      </c>
      <c r="K55" s="110">
        <f t="shared" si="4"/>
        <v>9.011417228297483E-2</v>
      </c>
      <c r="L55" s="110">
        <f t="shared" si="6"/>
        <v>9.3718739174293811E-2</v>
      </c>
      <c r="M55" s="110">
        <f t="shared" si="8"/>
        <v>9.7467488741265595E-2</v>
      </c>
      <c r="N55" s="110">
        <f t="shared" si="10"/>
        <v>0.1013661882909162</v>
      </c>
      <c r="O55" s="110">
        <f t="shared" si="12"/>
        <v>0.10542083582255286</v>
      </c>
      <c r="P55" s="110">
        <f t="shared" si="14"/>
        <v>0.10963766925545498</v>
      </c>
      <c r="Q55" s="110">
        <f t="shared" si="16"/>
        <v>0.11402317602567319</v>
      </c>
      <c r="R55" s="110">
        <f t="shared" si="18"/>
        <v>0.11858410306670013</v>
      </c>
      <c r="S55" s="110">
        <f t="shared" si="20"/>
        <v>0.12332746718936813</v>
      </c>
      <c r="T55" s="110">
        <f t="shared" si="22"/>
        <v>0.12826056587694284</v>
      </c>
      <c r="U55" s="110">
        <f t="shared" si="24"/>
        <v>0.13339098851202055</v>
      </c>
      <c r="V55" s="110">
        <f t="shared" si="26"/>
        <v>0.13872662805250141</v>
      </c>
      <c r="W55" s="110">
        <f t="shared" si="28"/>
        <v>0.14427569317460148</v>
      </c>
      <c r="X55" s="110">
        <f t="shared" si="30"/>
        <v>0.15004672090158552</v>
      </c>
      <c r="Y55" s="110">
        <f t="shared" si="32"/>
        <v>0.15604858973764896</v>
      </c>
      <c r="Z55" s="110">
        <f t="shared" si="34"/>
        <v>0.16229053332715493</v>
      </c>
      <c r="AA55" s="110">
        <f t="shared" si="36"/>
        <v>0.16878215466024113</v>
      </c>
      <c r="AB55" s="110">
        <f t="shared" si="38"/>
        <v>0.17553344084665076</v>
      </c>
      <c r="AC55" s="110">
        <f t="shared" si="40"/>
        <v>0.18255477848051682</v>
      </c>
      <c r="AD55" s="110">
        <f t="shared" si="42"/>
        <v>0.1898569696197375</v>
      </c>
      <c r="AE55" s="110">
        <f t="shared" si="44"/>
        <v>0.19745124840452699</v>
      </c>
      <c r="AF55" s="110">
        <f t="shared" si="46"/>
        <v>0.20534929834070811</v>
      </c>
      <c r="AG55" s="110">
        <f t="shared" si="48"/>
        <v>0.21356327027433644</v>
      </c>
      <c r="AH55" s="110">
        <f t="shared" si="50"/>
        <v>0.22210580108530995</v>
      </c>
      <c r="AI55" s="110">
        <f t="shared" si="52"/>
        <v>0.23099003312872232</v>
      </c>
      <c r="AJ55" s="110">
        <f t="shared" si="54"/>
        <v>0.24022963445387122</v>
      </c>
      <c r="AK55" s="110">
        <f t="shared" si="56"/>
        <v>0.24983881983202608</v>
      </c>
      <c r="AL55" s="110">
        <f t="shared" si="58"/>
        <v>0.25983237262530717</v>
      </c>
      <c r="AM55" s="110">
        <f t="shared" si="60"/>
        <v>0.27022566753031946</v>
      </c>
      <c r="AN55" s="110">
        <f t="shared" si="62"/>
        <v>0.28103469423153221</v>
      </c>
      <c r="AO55" s="110">
        <f t="shared" si="64"/>
        <v>0.29227608200079352</v>
      </c>
      <c r="AP55" s="110">
        <f t="shared" si="66"/>
        <v>0.30396712528082531</v>
      </c>
      <c r="AQ55" s="110">
        <f t="shared" si="68"/>
        <v>0.31612581029205833</v>
      </c>
      <c r="AR55" s="110">
        <f t="shared" si="70"/>
        <v>0.32877084270374063</v>
      </c>
      <c r="AS55" s="110">
        <f t="shared" si="72"/>
        <v>0.34192167641189031</v>
      </c>
      <c r="AT55" s="110">
        <f t="shared" si="74"/>
        <v>0.35559854346836595</v>
      </c>
      <c r="AU55" s="110">
        <f t="shared" ref="AU55:AU95" si="76">+$D55/((1+$G$5)^$A17)</f>
        <v>0.36982248520710059</v>
      </c>
      <c r="AV55" s="110">
        <f>+$D55/((1+$G$5)^$A16)</f>
        <v>0.38461538461538464</v>
      </c>
      <c r="CO55" s="110">
        <f t="shared" si="1"/>
        <v>2.6767674318519678E-2</v>
      </c>
      <c r="CP55" s="110">
        <f t="shared" si="2"/>
        <v>2.7838381291260476E-2</v>
      </c>
      <c r="CQ55" s="110">
        <f t="shared" si="5"/>
        <v>2.8951916542910891E-2</v>
      </c>
      <c r="CR55" s="110">
        <f t="shared" si="7"/>
        <v>3.0109993204627324E-2</v>
      </c>
      <c r="CS55" s="110">
        <f t="shared" si="9"/>
        <v>3.1314392932812428E-2</v>
      </c>
      <c r="CT55" s="110">
        <f t="shared" si="11"/>
        <v>3.2566968650124921E-2</v>
      </c>
      <c r="CU55" s="110">
        <f t="shared" si="13"/>
        <v>3.3869647396129916E-2</v>
      </c>
      <c r="CV55" s="110">
        <f t="shared" si="15"/>
        <v>3.5224433291975117E-2</v>
      </c>
      <c r="CW55" s="110">
        <f t="shared" si="17"/>
        <v>3.6633410623654127E-2</v>
      </c>
      <c r="CX55" s="110">
        <f t="shared" si="19"/>
        <v>3.8098747048600293E-2</v>
      </c>
      <c r="CY55" s="110">
        <f t="shared" si="21"/>
        <v>3.9622696930544307E-2</v>
      </c>
      <c r="CZ55" s="110">
        <f t="shared" si="23"/>
        <v>4.1207604807766071E-2</v>
      </c>
      <c r="DA55" s="110">
        <f t="shared" si="25"/>
        <v>4.2855909000076714E-2</v>
      </c>
      <c r="DB55" s="110">
        <f t="shared" si="27"/>
        <v>4.4570145360079798E-2</v>
      </c>
      <c r="DC55" s="110">
        <f t="shared" si="29"/>
        <v>4.6352951174482987E-2</v>
      </c>
      <c r="DD55" s="110">
        <f t="shared" si="31"/>
        <v>4.8207069221462305E-2</v>
      </c>
      <c r="DE55" s="110">
        <f t="shared" si="33"/>
        <v>5.0135351990320806E-2</v>
      </c>
      <c r="DF55" s="110">
        <f t="shared" si="35"/>
        <v>5.214076606993364E-2</v>
      </c>
      <c r="DG55" s="110">
        <f t="shared" si="37"/>
        <v>5.4226396712730981E-2</v>
      </c>
      <c r="DH55" s="110">
        <f t="shared" si="39"/>
        <v>5.6395452581240214E-2</v>
      </c>
      <c r="DI55" s="110">
        <f t="shared" si="41"/>
        <v>5.8651270684489838E-2</v>
      </c>
      <c r="DJ55" s="110">
        <f t="shared" si="43"/>
        <v>6.0997321511869436E-2</v>
      </c>
      <c r="DK55" s="110">
        <f t="shared" si="45"/>
        <v>6.3437214372344217E-2</v>
      </c>
      <c r="DL55" s="110">
        <f t="shared" si="47"/>
        <v>6.5974702947237993E-2</v>
      </c>
      <c r="DM55" s="110">
        <f t="shared" si="49"/>
        <v>6.8613691065127505E-2</v>
      </c>
      <c r="DN55" s="110">
        <f t="shared" si="51"/>
        <v>7.1358238707732627E-2</v>
      </c>
      <c r="DO55" s="110">
        <f t="shared" si="53"/>
        <v>7.421256825604193E-2</v>
      </c>
      <c r="DP55" s="110">
        <f t="shared" si="55"/>
        <v>7.7181070986283601E-2</v>
      </c>
      <c r="DQ55" s="110">
        <f t="shared" si="57"/>
        <v>8.0268313825734947E-2</v>
      </c>
      <c r="DR55" s="110">
        <f t="shared" si="59"/>
        <v>8.3479046378764368E-2</v>
      </c>
      <c r="DS55" s="110">
        <f t="shared" si="61"/>
        <v>8.6818208233914923E-2</v>
      </c>
      <c r="DT55" s="110">
        <f t="shared" si="63"/>
        <v>9.0290936563271529E-2</v>
      </c>
      <c r="DU55" s="110">
        <f t="shared" si="65"/>
        <v>9.3902574025802391E-2</v>
      </c>
      <c r="DV55" s="110">
        <f t="shared" si="67"/>
        <v>9.7658676986834503E-2</v>
      </c>
      <c r="DW55" s="110">
        <f t="shared" si="69"/>
        <v>0.10156502406630788</v>
      </c>
      <c r="DX55" s="110">
        <f t="shared" si="71"/>
        <v>0.1056276250289602</v>
      </c>
      <c r="DY55" s="110">
        <f t="shared" si="73"/>
        <v>0.10985273003011861</v>
      </c>
      <c r="DZ55" s="110">
        <f t="shared" si="75"/>
        <v>0.11424683923132337</v>
      </c>
      <c r="EA55" s="110">
        <f t="shared" ref="EA55:EA95" si="77">+$E55/((1+$G$5)^$A17)</f>
        <v>0.1188167128005763</v>
      </c>
      <c r="EB55" s="110">
        <f>+$E55/((1+$G$5)^$A16)</f>
        <v>0.12356938131259937</v>
      </c>
    </row>
    <row r="56" spans="1:141">
      <c r="A56" s="106">
        <v>41</v>
      </c>
      <c r="D56" s="230">
        <f>AgeEffic!BB11</f>
        <v>0.36440029129331719</v>
      </c>
      <c r="E56" s="230">
        <f>AgeEffic!BB13</f>
        <v>0.12208654873684816</v>
      </c>
      <c r="I56" s="110">
        <f t="shared" si="0"/>
        <v>7.2981335142675449E-2</v>
      </c>
      <c r="J56" s="110">
        <f t="shared" si="3"/>
        <v>7.5900588548382469E-2</v>
      </c>
      <c r="K56" s="110">
        <f t="shared" si="4"/>
        <v>7.8936612090317784E-2</v>
      </c>
      <c r="L56" s="110">
        <f t="shared" si="6"/>
        <v>8.2094076573930488E-2</v>
      </c>
      <c r="M56" s="110">
        <f t="shared" si="8"/>
        <v>8.5377839636887706E-2</v>
      </c>
      <c r="N56" s="110">
        <f t="shared" si="10"/>
        <v>8.8792953222363233E-2</v>
      </c>
      <c r="O56" s="110">
        <f t="shared" si="12"/>
        <v>9.2344671351257762E-2</v>
      </c>
      <c r="P56" s="110">
        <f t="shared" si="14"/>
        <v>9.6038458205308069E-2</v>
      </c>
      <c r="Q56" s="110">
        <f t="shared" si="16"/>
        <v>9.9879996533520407E-2</v>
      </c>
      <c r="R56" s="110">
        <f t="shared" si="18"/>
        <v>0.10387519639486122</v>
      </c>
      <c r="S56" s="110">
        <f t="shared" si="20"/>
        <v>0.10803020425065568</v>
      </c>
      <c r="T56" s="110">
        <f t="shared" si="22"/>
        <v>0.1123514124206819</v>
      </c>
      <c r="U56" s="110">
        <f t="shared" si="24"/>
        <v>0.11684546891750917</v>
      </c>
      <c r="V56" s="110">
        <f t="shared" si="26"/>
        <v>0.12151928767420954</v>
      </c>
      <c r="W56" s="110">
        <f t="shared" si="28"/>
        <v>0.12638005918117795</v>
      </c>
      <c r="X56" s="110">
        <f t="shared" si="30"/>
        <v>0.13143526154842508</v>
      </c>
      <c r="Y56" s="110">
        <f t="shared" si="32"/>
        <v>0.13669267201036206</v>
      </c>
      <c r="Z56" s="110">
        <f t="shared" si="34"/>
        <v>0.14216037889077657</v>
      </c>
      <c r="AA56" s="110">
        <f t="shared" si="36"/>
        <v>0.14784679404640766</v>
      </c>
      <c r="AB56" s="110">
        <f t="shared" si="38"/>
        <v>0.15376066580826395</v>
      </c>
      <c r="AC56" s="110">
        <f t="shared" si="40"/>
        <v>0.15991109244059448</v>
      </c>
      <c r="AD56" s="110">
        <f t="shared" si="42"/>
        <v>0.1663075361382183</v>
      </c>
      <c r="AE56" s="110">
        <f t="shared" si="44"/>
        <v>0.17295983758374706</v>
      </c>
      <c r="AF56" s="110">
        <f t="shared" si="46"/>
        <v>0.17987823108709691</v>
      </c>
      <c r="AG56" s="110">
        <f t="shared" si="48"/>
        <v>0.18707336033058081</v>
      </c>
      <c r="AH56" s="110">
        <f t="shared" si="50"/>
        <v>0.19455629474380406</v>
      </c>
      <c r="AI56" s="110">
        <f t="shared" si="52"/>
        <v>0.20233854653355626</v>
      </c>
      <c r="AJ56" s="110">
        <f t="shared" si="54"/>
        <v>0.21043208839489849</v>
      </c>
      <c r="AK56" s="110">
        <f t="shared" si="56"/>
        <v>0.21884937193069443</v>
      </c>
      <c r="AL56" s="110">
        <f t="shared" si="58"/>
        <v>0.22760334680792221</v>
      </c>
      <c r="AM56" s="110">
        <f t="shared" si="60"/>
        <v>0.23670748068023917</v>
      </c>
      <c r="AN56" s="110">
        <f t="shared" si="62"/>
        <v>0.24617577990744871</v>
      </c>
      <c r="AO56" s="110">
        <f t="shared" si="64"/>
        <v>0.25602281110374664</v>
      </c>
      <c r="AP56" s="110">
        <f t="shared" si="66"/>
        <v>0.26626372354789657</v>
      </c>
      <c r="AQ56" s="110">
        <f t="shared" si="68"/>
        <v>0.27691427248981243</v>
      </c>
      <c r="AR56" s="110">
        <f t="shared" si="70"/>
        <v>0.28799084338940489</v>
      </c>
      <c r="AS56" s="110">
        <f t="shared" si="72"/>
        <v>0.29951047712498113</v>
      </c>
      <c r="AT56" s="110">
        <f t="shared" si="74"/>
        <v>0.31149089620998038</v>
      </c>
      <c r="AU56" s="110">
        <f t="shared" si="76"/>
        <v>0.32395053205837965</v>
      </c>
      <c r="AV56" s="110">
        <f t="shared" ref="AV56:AV95" si="78">+$D56/((1+$G$5)^$A17)</f>
        <v>0.33690855334071484</v>
      </c>
      <c r="AW56" s="110">
        <f>+$D56/((1+$G$5)^$A16)</f>
        <v>0.35038489547434343</v>
      </c>
      <c r="CO56" s="110">
        <f t="shared" si="1"/>
        <v>2.4451240964032395E-2</v>
      </c>
      <c r="CP56" s="110">
        <f t="shared" si="2"/>
        <v>2.542929060259369E-2</v>
      </c>
      <c r="CQ56" s="110">
        <f t="shared" si="5"/>
        <v>2.6446462226697446E-2</v>
      </c>
      <c r="CR56" s="110">
        <f t="shared" si="7"/>
        <v>2.7504320715765345E-2</v>
      </c>
      <c r="CS56" s="110">
        <f t="shared" si="9"/>
        <v>2.8604493544395954E-2</v>
      </c>
      <c r="CT56" s="110">
        <f t="shared" si="11"/>
        <v>2.9748673286171798E-2</v>
      </c>
      <c r="CU56" s="110">
        <f t="shared" si="13"/>
        <v>3.093862021761867E-2</v>
      </c>
      <c r="CV56" s="110">
        <f t="shared" si="15"/>
        <v>3.2176165026323415E-2</v>
      </c>
      <c r="CW56" s="110">
        <f t="shared" si="17"/>
        <v>3.3463211627376359E-2</v>
      </c>
      <c r="CX56" s="110">
        <f t="shared" si="19"/>
        <v>3.480174009247141E-2</v>
      </c>
      <c r="CY56" s="110">
        <f t="shared" si="21"/>
        <v>3.6193809696170275E-2</v>
      </c>
      <c r="CZ56" s="110">
        <f t="shared" si="23"/>
        <v>3.7641562084017081E-2</v>
      </c>
      <c r="DA56" s="110">
        <f t="shared" si="25"/>
        <v>3.9147224567377764E-2</v>
      </c>
      <c r="DB56" s="110">
        <f t="shared" si="27"/>
        <v>4.0713113550072871E-2</v>
      </c>
      <c r="DC56" s="110">
        <f t="shared" si="29"/>
        <v>4.2341638092075799E-2</v>
      </c>
      <c r="DD56" s="110">
        <f t="shared" si="31"/>
        <v>4.4035303615758831E-2</v>
      </c>
      <c r="DE56" s="110">
        <f t="shared" si="33"/>
        <v>4.5796715760389177E-2</v>
      </c>
      <c r="DF56" s="110">
        <f t="shared" si="35"/>
        <v>4.7628584390804758E-2</v>
      </c>
      <c r="DG56" s="110">
        <f t="shared" si="37"/>
        <v>4.9533727766436948E-2</v>
      </c>
      <c r="DH56" s="110">
        <f t="shared" si="39"/>
        <v>5.1515076877094425E-2</v>
      </c>
      <c r="DI56" s="110">
        <f t="shared" si="41"/>
        <v>5.3575679952178198E-2</v>
      </c>
      <c r="DJ56" s="110">
        <f t="shared" si="43"/>
        <v>5.5718707150265341E-2</v>
      </c>
      <c r="DK56" s="110">
        <f t="shared" si="45"/>
        <v>5.7947455436275955E-2</v>
      </c>
      <c r="DL56" s="110">
        <f t="shared" si="47"/>
        <v>6.026535365372699E-2</v>
      </c>
      <c r="DM56" s="110">
        <f t="shared" si="49"/>
        <v>6.2675967799876081E-2</v>
      </c>
      <c r="DN56" s="110">
        <f t="shared" si="51"/>
        <v>6.5183006511871117E-2</v>
      </c>
      <c r="DO56" s="110">
        <f t="shared" si="53"/>
        <v>6.7790326772345977E-2</v>
      </c>
      <c r="DP56" s="110">
        <f t="shared" si="55"/>
        <v>7.0501939843239811E-2</v>
      </c>
      <c r="DQ56" s="110">
        <f t="shared" si="57"/>
        <v>7.3322017436969408E-2</v>
      </c>
      <c r="DR56" s="110">
        <f t="shared" si="59"/>
        <v>7.625489813444819E-2</v>
      </c>
      <c r="DS56" s="110">
        <f t="shared" si="61"/>
        <v>7.9305094059826137E-2</v>
      </c>
      <c r="DT56" s="110">
        <f t="shared" si="63"/>
        <v>8.2477297822219173E-2</v>
      </c>
      <c r="DU56" s="110">
        <f t="shared" si="65"/>
        <v>8.5776389735107941E-2</v>
      </c>
      <c r="DV56" s="110">
        <f t="shared" si="67"/>
        <v>8.9207445324512261E-2</v>
      </c>
      <c r="DW56" s="110">
        <f t="shared" si="69"/>
        <v>9.2775743137492761E-2</v>
      </c>
      <c r="DX56" s="110">
        <f t="shared" si="71"/>
        <v>9.6486772862992468E-2</v>
      </c>
      <c r="DY56" s="110">
        <f t="shared" si="73"/>
        <v>0.10034624377751217</v>
      </c>
      <c r="DZ56" s="110">
        <f t="shared" si="75"/>
        <v>0.10436009352861267</v>
      </c>
      <c r="EA56" s="110">
        <f t="shared" si="77"/>
        <v>0.10853449726975718</v>
      </c>
      <c r="EB56" s="110">
        <f t="shared" ref="EB56:EB95" si="79">+$E56/((1+$G$5)^$A17)</f>
        <v>0.11287587716054746</v>
      </c>
      <c r="EC56" s="110">
        <f>+$E56/((1+$G$5)^$A16)</f>
        <v>0.11739091224696938</v>
      </c>
    </row>
    <row r="57" spans="1:141">
      <c r="A57" s="106">
        <v>42</v>
      </c>
      <c r="D57" s="230">
        <f>AgeEffic!BC11</f>
        <v>0.32965218641884714</v>
      </c>
      <c r="E57" s="230">
        <f>AgeEffic!BC13</f>
        <v>0.11598222130000577</v>
      </c>
      <c r="I57" s="110">
        <f t="shared" si="0"/>
        <v>6.3482746838231713E-2</v>
      </c>
      <c r="J57" s="110">
        <f t="shared" si="3"/>
        <v>6.6022056711760979E-2</v>
      </c>
      <c r="K57" s="110">
        <f t="shared" si="4"/>
        <v>6.8662938980231417E-2</v>
      </c>
      <c r="L57" s="110">
        <f t="shared" si="6"/>
        <v>7.1409456539440697E-2</v>
      </c>
      <c r="M57" s="110">
        <f t="shared" si="8"/>
        <v>7.426583480101831E-2</v>
      </c>
      <c r="N57" s="110">
        <f t="shared" si="10"/>
        <v>7.723646819305903E-2</v>
      </c>
      <c r="O57" s="110">
        <f t="shared" si="12"/>
        <v>8.0325926920781415E-2</v>
      </c>
      <c r="P57" s="110">
        <f t="shared" si="14"/>
        <v>8.3538963997612667E-2</v>
      </c>
      <c r="Q57" s="110">
        <f t="shared" si="16"/>
        <v>8.6880522557517173E-2</v>
      </c>
      <c r="R57" s="110">
        <f t="shared" si="18"/>
        <v>9.035574345981788E-2</v>
      </c>
      <c r="S57" s="110">
        <f t="shared" si="20"/>
        <v>9.3969973198210585E-2</v>
      </c>
      <c r="T57" s="110">
        <f t="shared" si="22"/>
        <v>9.7728772126139021E-2</v>
      </c>
      <c r="U57" s="110">
        <f t="shared" si="24"/>
        <v>0.10163792301118459</v>
      </c>
      <c r="V57" s="110">
        <f t="shared" si="26"/>
        <v>0.10570343993163196</v>
      </c>
      <c r="W57" s="110">
        <f t="shared" si="28"/>
        <v>0.10993157752889723</v>
      </c>
      <c r="X57" s="110">
        <f t="shared" si="30"/>
        <v>0.11432884063005315</v>
      </c>
      <c r="Y57" s="110">
        <f t="shared" si="32"/>
        <v>0.11890199425525529</v>
      </c>
      <c r="Z57" s="110">
        <f t="shared" si="34"/>
        <v>0.12365807402546548</v>
      </c>
      <c r="AA57" s="110">
        <f t="shared" si="36"/>
        <v>0.12860439698648413</v>
      </c>
      <c r="AB57" s="110">
        <f t="shared" si="38"/>
        <v>0.13374857286594349</v>
      </c>
      <c r="AC57" s="110">
        <f t="shared" si="40"/>
        <v>0.13909851578058124</v>
      </c>
      <c r="AD57" s="110">
        <f t="shared" si="42"/>
        <v>0.14466245641180447</v>
      </c>
      <c r="AE57" s="110">
        <f t="shared" si="44"/>
        <v>0.15044895466827668</v>
      </c>
      <c r="AF57" s="110">
        <f t="shared" si="46"/>
        <v>0.15646691285500777</v>
      </c>
      <c r="AG57" s="110">
        <f t="shared" si="48"/>
        <v>0.16272558936920806</v>
      </c>
      <c r="AH57" s="110">
        <f t="shared" si="50"/>
        <v>0.1692346129439764</v>
      </c>
      <c r="AI57" s="110">
        <f t="shared" si="52"/>
        <v>0.17600399746173548</v>
      </c>
      <c r="AJ57" s="110">
        <f t="shared" si="54"/>
        <v>0.18304415736020491</v>
      </c>
      <c r="AK57" s="110">
        <f t="shared" si="56"/>
        <v>0.19036592365461311</v>
      </c>
      <c r="AL57" s="110">
        <f t="shared" si="58"/>
        <v>0.19798056060079763</v>
      </c>
      <c r="AM57" s="110">
        <f t="shared" si="60"/>
        <v>0.20589978302482953</v>
      </c>
      <c r="AN57" s="110">
        <f t="shared" si="62"/>
        <v>0.21413577434582276</v>
      </c>
      <c r="AO57" s="110">
        <f t="shared" si="64"/>
        <v>0.22270120531965568</v>
      </c>
      <c r="AP57" s="110">
        <f t="shared" si="66"/>
        <v>0.23160925353244188</v>
      </c>
      <c r="AQ57" s="110">
        <f t="shared" si="68"/>
        <v>0.24087362367373957</v>
      </c>
      <c r="AR57" s="110">
        <f t="shared" si="70"/>
        <v>0.25050856862068921</v>
      </c>
      <c r="AS57" s="110">
        <f t="shared" si="72"/>
        <v>0.26052891136551676</v>
      </c>
      <c r="AT57" s="110">
        <f t="shared" si="74"/>
        <v>0.27095006782013742</v>
      </c>
      <c r="AU57" s="110">
        <f t="shared" si="76"/>
        <v>0.28178807053294297</v>
      </c>
      <c r="AV57" s="110">
        <f t="shared" si="78"/>
        <v>0.29305959335426068</v>
      </c>
      <c r="AW57" s="110">
        <f t="shared" ref="AW57:AW95" si="80">+$D57/((1+$G$5)^$A17)</f>
        <v>0.30478197708843113</v>
      </c>
      <c r="AX57" s="110">
        <f>+$D57/((1+$G$5)^$A16)</f>
        <v>0.31697325617196837</v>
      </c>
      <c r="CO57" s="110">
        <f t="shared" si="1"/>
        <v>2.233526818829883E-2</v>
      </c>
      <c r="CP57" s="110">
        <f t="shared" si="2"/>
        <v>2.3228678915830778E-2</v>
      </c>
      <c r="CQ57" s="110">
        <f t="shared" si="5"/>
        <v>2.4157826072464011E-2</v>
      </c>
      <c r="CR57" s="110">
        <f t="shared" si="7"/>
        <v>2.5124139115362581E-2</v>
      </c>
      <c r="CS57" s="110">
        <f t="shared" si="9"/>
        <v>2.6129104679977082E-2</v>
      </c>
      <c r="CT57" s="110">
        <f t="shared" si="11"/>
        <v>2.7174268867176159E-2</v>
      </c>
      <c r="CU57" s="110">
        <f t="shared" si="13"/>
        <v>2.8261239621863214E-2</v>
      </c>
      <c r="CV57" s="110">
        <f t="shared" si="15"/>
        <v>2.939168920673774E-2</v>
      </c>
      <c r="CW57" s="110">
        <f t="shared" si="17"/>
        <v>3.0567356775007253E-2</v>
      </c>
      <c r="CX57" s="110">
        <f t="shared" si="19"/>
        <v>3.1790051046007545E-2</v>
      </c>
      <c r="CY57" s="110">
        <f t="shared" si="21"/>
        <v>3.3061653087847843E-2</v>
      </c>
      <c r="CZ57" s="110">
        <f t="shared" si="23"/>
        <v>3.4384119211361766E-2</v>
      </c>
      <c r="DA57" s="110">
        <f t="shared" si="25"/>
        <v>3.5759483979816237E-2</v>
      </c>
      <c r="DB57" s="110">
        <f t="shared" si="27"/>
        <v>3.718986333900888E-2</v>
      </c>
      <c r="DC57" s="110">
        <f t="shared" si="29"/>
        <v>3.8677457872569238E-2</v>
      </c>
      <c r="DD57" s="110">
        <f t="shared" si="31"/>
        <v>4.0224556187472012E-2</v>
      </c>
      <c r="DE57" s="110">
        <f t="shared" si="33"/>
        <v>4.1833538434970896E-2</v>
      </c>
      <c r="DF57" s="110">
        <f t="shared" si="35"/>
        <v>4.3506879972369725E-2</v>
      </c>
      <c r="DG57" s="110">
        <f t="shared" si="37"/>
        <v>4.5247155171264528E-2</v>
      </c>
      <c r="DH57" s="110">
        <f t="shared" si="39"/>
        <v>4.705704137811511E-2</v>
      </c>
      <c r="DI57" s="110">
        <f t="shared" si="41"/>
        <v>4.8939323033239709E-2</v>
      </c>
      <c r="DJ57" s="110">
        <f t="shared" si="43"/>
        <v>5.0896895954569296E-2</v>
      </c>
      <c r="DK57" s="110">
        <f t="shared" si="45"/>
        <v>5.2932771792752083E-2</v>
      </c>
      <c r="DL57" s="110">
        <f t="shared" si="47"/>
        <v>5.5050082664462166E-2</v>
      </c>
      <c r="DM57" s="110">
        <f t="shared" si="49"/>
        <v>5.7252085971040652E-2</v>
      </c>
      <c r="DN57" s="110">
        <f t="shared" si="51"/>
        <v>5.954216940988228E-2</v>
      </c>
      <c r="DO57" s="110">
        <f t="shared" si="53"/>
        <v>6.1923856186277576E-2</v>
      </c>
      <c r="DP57" s="110">
        <f t="shared" si="55"/>
        <v>6.4400810433728695E-2</v>
      </c>
      <c r="DQ57" s="110">
        <f t="shared" si="57"/>
        <v>6.6976842851077842E-2</v>
      </c>
      <c r="DR57" s="110">
        <f t="shared" si="59"/>
        <v>6.9655916565120948E-2</v>
      </c>
      <c r="DS57" s="110">
        <f t="shared" si="61"/>
        <v>7.2442153227725792E-2</v>
      </c>
      <c r="DT57" s="110">
        <f t="shared" si="63"/>
        <v>7.5339839356834831E-2</v>
      </c>
      <c r="DU57" s="110">
        <f t="shared" si="65"/>
        <v>7.8353432931108219E-2</v>
      </c>
      <c r="DV57" s="110">
        <f t="shared" si="67"/>
        <v>8.1487570248352556E-2</v>
      </c>
      <c r="DW57" s="110">
        <f t="shared" si="69"/>
        <v>8.4747073058286659E-2</v>
      </c>
      <c r="DX57" s="110">
        <f t="shared" si="71"/>
        <v>8.8136955980618145E-2</v>
      </c>
      <c r="DY57" s="110">
        <f t="shared" si="73"/>
        <v>9.1662434219842867E-2</v>
      </c>
      <c r="DZ57" s="110">
        <f t="shared" si="75"/>
        <v>9.5328931588636576E-2</v>
      </c>
      <c r="EA57" s="110">
        <f t="shared" si="77"/>
        <v>9.914208885218205E-2</v>
      </c>
      <c r="EB57" s="110">
        <f t="shared" si="79"/>
        <v>0.10310777240626934</v>
      </c>
      <c r="EC57" s="110">
        <f t="shared" ref="EC57:EC95" si="81">+$E57/((1+$G$5)^$A17)</f>
        <v>0.10723208330252011</v>
      </c>
      <c r="ED57" s="110">
        <f>+$E57/((1+$G$5)^$A16)</f>
        <v>0.11152136663462092</v>
      </c>
    </row>
    <row r="58" spans="1:141">
      <c r="A58" s="106">
        <v>43</v>
      </c>
      <c r="D58" s="230">
        <f>AgeEffic!BD11</f>
        <v>0.29606863620960738</v>
      </c>
      <c r="E58" s="230">
        <f>AgeEffic!BD13</f>
        <v>0.11018311023500546</v>
      </c>
      <c r="I58" s="110">
        <f t="shared" si="0"/>
        <v>5.4822497111436538E-2</v>
      </c>
      <c r="J58" s="110">
        <f t="shared" si="3"/>
        <v>5.7015396995894002E-2</v>
      </c>
      <c r="K58" s="110">
        <f t="shared" si="4"/>
        <v>5.9296012875729762E-2</v>
      </c>
      <c r="L58" s="110">
        <f t="shared" si="6"/>
        <v>6.1667853390758948E-2</v>
      </c>
      <c r="M58" s="110">
        <f t="shared" si="8"/>
        <v>6.4134567526389324E-2</v>
      </c>
      <c r="N58" s="110">
        <f t="shared" si="10"/>
        <v>6.669995022744489E-2</v>
      </c>
      <c r="O58" s="110">
        <f t="shared" si="12"/>
        <v>6.9367948236542687E-2</v>
      </c>
      <c r="P58" s="110">
        <f t="shared" si="14"/>
        <v>7.2142666166004413E-2</v>
      </c>
      <c r="Q58" s="110">
        <f t="shared" si="16"/>
        <v>7.5028372812644586E-2</v>
      </c>
      <c r="R58" s="110">
        <f t="shared" si="18"/>
        <v>7.8029507725150368E-2</v>
      </c>
      <c r="S58" s="110">
        <f t="shared" si="20"/>
        <v>8.1150688034156399E-2</v>
      </c>
      <c r="T58" s="110">
        <f t="shared" si="22"/>
        <v>8.4396715555522639E-2</v>
      </c>
      <c r="U58" s="110">
        <f t="shared" si="24"/>
        <v>8.7772584177743557E-2</v>
      </c>
      <c r="V58" s="110">
        <f t="shared" si="26"/>
        <v>9.1283487544853312E-2</v>
      </c>
      <c r="W58" s="110">
        <f t="shared" si="28"/>
        <v>9.4934827046647421E-2</v>
      </c>
      <c r="X58" s="110">
        <f t="shared" si="30"/>
        <v>9.8732220128513321E-2</v>
      </c>
      <c r="Y58" s="110">
        <f t="shared" si="32"/>
        <v>0.10268150893365388</v>
      </c>
      <c r="Z58" s="110">
        <f t="shared" si="34"/>
        <v>0.10678876929100004</v>
      </c>
      <c r="AA58" s="110">
        <f t="shared" si="36"/>
        <v>0.11106032006264004</v>
      </c>
      <c r="AB58" s="110">
        <f t="shared" si="38"/>
        <v>0.11550273286514566</v>
      </c>
      <c r="AC58" s="110">
        <f t="shared" si="40"/>
        <v>0.12012284217975149</v>
      </c>
      <c r="AD58" s="110">
        <f t="shared" si="42"/>
        <v>0.12492775586694153</v>
      </c>
      <c r="AE58" s="110">
        <f t="shared" si="44"/>
        <v>0.12992486610161919</v>
      </c>
      <c r="AF58" s="110">
        <f t="shared" si="46"/>
        <v>0.135121860745684</v>
      </c>
      <c r="AG58" s="110">
        <f t="shared" si="48"/>
        <v>0.14052673517551137</v>
      </c>
      <c r="AH58" s="110">
        <f t="shared" si="50"/>
        <v>0.14614780458253179</v>
      </c>
      <c r="AI58" s="110">
        <f t="shared" si="52"/>
        <v>0.15199371676583309</v>
      </c>
      <c r="AJ58" s="110">
        <f t="shared" si="54"/>
        <v>0.15807346543646641</v>
      </c>
      <c r="AK58" s="110">
        <f t="shared" si="56"/>
        <v>0.16439640405392511</v>
      </c>
      <c r="AL58" s="110">
        <f t="shared" si="58"/>
        <v>0.17097226021608211</v>
      </c>
      <c r="AM58" s="110">
        <f t="shared" si="60"/>
        <v>0.17781115062472538</v>
      </c>
      <c r="AN58" s="110">
        <f t="shared" si="62"/>
        <v>0.18492359664971442</v>
      </c>
      <c r="AO58" s="110">
        <f t="shared" si="64"/>
        <v>0.19232054051570302</v>
      </c>
      <c r="AP58" s="110">
        <f t="shared" si="66"/>
        <v>0.20001336213633114</v>
      </c>
      <c r="AQ58" s="110">
        <f t="shared" si="68"/>
        <v>0.20801389662178438</v>
      </c>
      <c r="AR58" s="110">
        <f t="shared" si="70"/>
        <v>0.21633445248665578</v>
      </c>
      <c r="AS58" s="110">
        <f t="shared" si="72"/>
        <v>0.22498783058612204</v>
      </c>
      <c r="AT58" s="110">
        <f t="shared" si="74"/>
        <v>0.2339873438095669</v>
      </c>
      <c r="AU58" s="110">
        <f t="shared" si="76"/>
        <v>0.24334683756194958</v>
      </c>
      <c r="AV58" s="110">
        <f t="shared" si="78"/>
        <v>0.25308071106442759</v>
      </c>
      <c r="AW58" s="110">
        <f t="shared" si="80"/>
        <v>0.26320393950700471</v>
      </c>
      <c r="AX58" s="110">
        <f t="shared" ref="AX58:AX95" si="82">+$D58/((1+$G$5)^$A17)</f>
        <v>0.27373209708728491</v>
      </c>
      <c r="AY58" s="110">
        <f>+$D58/((1+$G$5)^$A16)</f>
        <v>0.28468138097077633</v>
      </c>
      <c r="CO58" s="110">
        <f t="shared" si="1"/>
        <v>2.0402408441234501E-2</v>
      </c>
      <c r="CP58" s="110">
        <f t="shared" si="2"/>
        <v>2.1218504778883884E-2</v>
      </c>
      <c r="CQ58" s="110">
        <f t="shared" si="5"/>
        <v>2.2067244970039236E-2</v>
      </c>
      <c r="CR58" s="110">
        <f t="shared" si="7"/>
        <v>2.2949934768840805E-2</v>
      </c>
      <c r="CS58" s="110">
        <f t="shared" si="9"/>
        <v>2.3867932159594447E-2</v>
      </c>
      <c r="CT58" s="110">
        <f t="shared" si="11"/>
        <v>2.4822649445978222E-2</v>
      </c>
      <c r="CU58" s="110">
        <f t="shared" si="13"/>
        <v>2.5815555423817346E-2</v>
      </c>
      <c r="CV58" s="110">
        <f t="shared" si="15"/>
        <v>2.6848177640770049E-2</v>
      </c>
      <c r="CW58" s="110">
        <f t="shared" si="17"/>
        <v>2.7922104746400851E-2</v>
      </c>
      <c r="CX58" s="110">
        <f t="shared" si="19"/>
        <v>2.9038988936256883E-2</v>
      </c>
      <c r="CY58" s="110">
        <f t="shared" si="21"/>
        <v>3.0200548493707163E-2</v>
      </c>
      <c r="CZ58" s="110">
        <f t="shared" si="23"/>
        <v>3.1408570433455449E-2</v>
      </c>
      <c r="DA58" s="110">
        <f t="shared" si="25"/>
        <v>3.2664913250793667E-2</v>
      </c>
      <c r="DB58" s="110">
        <f t="shared" si="27"/>
        <v>3.3971509780825415E-2</v>
      </c>
      <c r="DC58" s="110">
        <f t="shared" si="29"/>
        <v>3.533037017205843E-2</v>
      </c>
      <c r="DD58" s="110">
        <f t="shared" si="31"/>
        <v>3.6743584978940771E-2</v>
      </c>
      <c r="DE58" s="110">
        <f t="shared" si="33"/>
        <v>3.8213328378098411E-2</v>
      </c>
      <c r="DF58" s="110">
        <f t="shared" si="35"/>
        <v>3.9741861513222343E-2</v>
      </c>
      <c r="DG58" s="110">
        <f t="shared" si="37"/>
        <v>4.1331535973751235E-2</v>
      </c>
      <c r="DH58" s="110">
        <f t="shared" si="39"/>
        <v>4.2984797412701295E-2</v>
      </c>
      <c r="DI58" s="110">
        <f t="shared" si="41"/>
        <v>4.4704189309209351E-2</v>
      </c>
      <c r="DJ58" s="110">
        <f t="shared" si="43"/>
        <v>4.6492356881577719E-2</v>
      </c>
      <c r="DK58" s="110">
        <f t="shared" si="45"/>
        <v>4.8352051156840825E-2</v>
      </c>
      <c r="DL58" s="110">
        <f t="shared" si="47"/>
        <v>5.0286133203114466E-2</v>
      </c>
      <c r="DM58" s="110">
        <f t="shared" si="49"/>
        <v>5.229757853123905E-2</v>
      </c>
      <c r="DN58" s="110">
        <f t="shared" si="51"/>
        <v>5.438948167248861E-2</v>
      </c>
      <c r="DO58" s="110">
        <f t="shared" si="53"/>
        <v>5.6565060939388158E-2</v>
      </c>
      <c r="DP58" s="110">
        <f t="shared" si="55"/>
        <v>5.8827663376963692E-2</v>
      </c>
      <c r="DQ58" s="110">
        <f t="shared" si="57"/>
        <v>6.1180769912042243E-2</v>
      </c>
      <c r="DR58" s="110">
        <f t="shared" si="59"/>
        <v>6.3628000708523938E-2</v>
      </c>
      <c r="DS58" s="110">
        <f t="shared" si="61"/>
        <v>6.617312073686489E-2</v>
      </c>
      <c r="DT58" s="110">
        <f t="shared" si="63"/>
        <v>6.8820045566339486E-2</v>
      </c>
      <c r="DU58" s="110">
        <f t="shared" si="65"/>
        <v>7.1572847388993083E-2</v>
      </c>
      <c r="DV58" s="110">
        <f t="shared" si="67"/>
        <v>7.4435761284552801E-2</v>
      </c>
      <c r="DW58" s="110">
        <f t="shared" si="69"/>
        <v>7.7413191735934916E-2</v>
      </c>
      <c r="DX58" s="110">
        <f t="shared" si="71"/>
        <v>8.0509719405372313E-2</v>
      </c>
      <c r="DY58" s="110">
        <f t="shared" si="73"/>
        <v>8.3730108181587229E-2</v>
      </c>
      <c r="DZ58" s="110">
        <f t="shared" si="75"/>
        <v>8.7079312508850704E-2</v>
      </c>
      <c r="EA58" s="110">
        <f t="shared" si="77"/>
        <v>9.0562485009204732E-2</v>
      </c>
      <c r="EB58" s="110">
        <f t="shared" si="79"/>
        <v>9.418498440957293E-2</v>
      </c>
      <c r="EC58" s="110">
        <f t="shared" si="81"/>
        <v>9.795238378595586E-2</v>
      </c>
      <c r="ED58" s="110">
        <f t="shared" ref="ED58:ED95" si="83">+$E58/((1+$G$5)^$A17)</f>
        <v>0.1018704791373941</v>
      </c>
      <c r="EE58" s="110">
        <f>+$E58/((1+$G$5)^$A16)</f>
        <v>0.10594529830288986</v>
      </c>
    </row>
    <row r="59" spans="1:141">
      <c r="A59" s="106">
        <v>44</v>
      </c>
      <c r="D59" s="230">
        <f>AgeEffic!BE11</f>
        <v>0.26393228302187927</v>
      </c>
      <c r="E59" s="230">
        <f>AgeEffic!BE13</f>
        <v>0.10467395472325518</v>
      </c>
      <c r="I59" s="110">
        <f t="shared" si="0"/>
        <v>4.6992179196719469E-2</v>
      </c>
      <c r="J59" s="110">
        <f t="shared" si="3"/>
        <v>4.8871866364588255E-2</v>
      </c>
      <c r="K59" s="110">
        <f t="shared" si="4"/>
        <v>5.0826741019171791E-2</v>
      </c>
      <c r="L59" s="110">
        <f t="shared" si="6"/>
        <v>5.2859810659938652E-2</v>
      </c>
      <c r="M59" s="110">
        <f t="shared" si="8"/>
        <v>5.4974203086336201E-2</v>
      </c>
      <c r="N59" s="110">
        <f t="shared" si="10"/>
        <v>5.7173171209789667E-2</v>
      </c>
      <c r="O59" s="110">
        <f t="shared" si="12"/>
        <v>5.9460098058181247E-2</v>
      </c>
      <c r="P59" s="110">
        <f t="shared" si="14"/>
        <v>6.1838501980508491E-2</v>
      </c>
      <c r="Q59" s="110">
        <f t="shared" si="16"/>
        <v>6.4312042059728847E-2</v>
      </c>
      <c r="R59" s="110">
        <f t="shared" si="18"/>
        <v>6.6884523742117993E-2</v>
      </c>
      <c r="S59" s="110">
        <f t="shared" si="20"/>
        <v>6.9559904691802718E-2</v>
      </c>
      <c r="T59" s="110">
        <f t="shared" si="22"/>
        <v>7.2342300879474838E-2</v>
      </c>
      <c r="U59" s="110">
        <f t="shared" si="24"/>
        <v>7.5235992914653826E-2</v>
      </c>
      <c r="V59" s="110">
        <f t="shared" si="26"/>
        <v>7.8245432631239994E-2</v>
      </c>
      <c r="W59" s="110">
        <f t="shared" si="28"/>
        <v>8.1375249936489591E-2</v>
      </c>
      <c r="X59" s="110">
        <f t="shared" si="30"/>
        <v>8.4630259933949167E-2</v>
      </c>
      <c r="Y59" s="110">
        <f t="shared" si="32"/>
        <v>8.8015470331307133E-2</v>
      </c>
      <c r="Z59" s="110">
        <f t="shared" si="34"/>
        <v>9.1536089144559435E-2</v>
      </c>
      <c r="AA59" s="110">
        <f t="shared" si="36"/>
        <v>9.5197532710341828E-2</v>
      </c>
      <c r="AB59" s="110">
        <f t="shared" si="38"/>
        <v>9.9005434018755487E-2</v>
      </c>
      <c r="AC59" s="110">
        <f t="shared" si="40"/>
        <v>0.10296565137950572</v>
      </c>
      <c r="AD59" s="110">
        <f t="shared" si="42"/>
        <v>0.10708427743468596</v>
      </c>
      <c r="AE59" s="110">
        <f t="shared" si="44"/>
        <v>0.11136764853207338</v>
      </c>
      <c r="AF59" s="110">
        <f t="shared" si="46"/>
        <v>0.11582235447335631</v>
      </c>
      <c r="AG59" s="110">
        <f t="shared" si="48"/>
        <v>0.1204552486522906</v>
      </c>
      <c r="AH59" s="110">
        <f t="shared" si="50"/>
        <v>0.12527345859838224</v>
      </c>
      <c r="AI59" s="110">
        <f t="shared" si="52"/>
        <v>0.13028439694231753</v>
      </c>
      <c r="AJ59" s="110">
        <f t="shared" si="54"/>
        <v>0.13549577282001024</v>
      </c>
      <c r="AK59" s="110">
        <f t="shared" si="56"/>
        <v>0.14091560373281065</v>
      </c>
      <c r="AL59" s="110">
        <f t="shared" si="58"/>
        <v>0.1465522278821231</v>
      </c>
      <c r="AM59" s="110">
        <f t="shared" si="60"/>
        <v>0.15241431699740801</v>
      </c>
      <c r="AN59" s="110">
        <f t="shared" si="62"/>
        <v>0.15851088967730434</v>
      </c>
      <c r="AO59" s="110">
        <f t="shared" si="64"/>
        <v>0.1648513252643965</v>
      </c>
      <c r="AP59" s="110">
        <f t="shared" si="66"/>
        <v>0.17144537827497242</v>
      </c>
      <c r="AQ59" s="110">
        <f t="shared" si="68"/>
        <v>0.17830319340597128</v>
      </c>
      <c r="AR59" s="110">
        <f t="shared" si="70"/>
        <v>0.18543532114221015</v>
      </c>
      <c r="AS59" s="110">
        <f t="shared" si="72"/>
        <v>0.19285273398789857</v>
      </c>
      <c r="AT59" s="110">
        <f t="shared" si="74"/>
        <v>0.20056684334741454</v>
      </c>
      <c r="AU59" s="110">
        <f t="shared" si="76"/>
        <v>0.2085895170813111</v>
      </c>
      <c r="AV59" s="110">
        <f t="shared" si="78"/>
        <v>0.21693309776456354</v>
      </c>
      <c r="AW59" s="110">
        <f t="shared" si="80"/>
        <v>0.22561042167514611</v>
      </c>
      <c r="AX59" s="110">
        <f t="shared" si="82"/>
        <v>0.23463483854215197</v>
      </c>
      <c r="AY59" s="110">
        <f t="shared" ref="AY59:AY95" si="84">+$D59/((1+$G$5)^$A17)</f>
        <v>0.24402023208383805</v>
      </c>
      <c r="AZ59" s="110">
        <f>+$D59/((1+$G$5)^$A16)</f>
        <v>0.2537810413671916</v>
      </c>
      <c r="CO59" s="110">
        <f t="shared" si="1"/>
        <v>1.8636815403050743E-2</v>
      </c>
      <c r="CP59" s="110">
        <f t="shared" si="2"/>
        <v>1.9382288019172775E-2</v>
      </c>
      <c r="CQ59" s="110">
        <f t="shared" si="5"/>
        <v>2.0157579539939689E-2</v>
      </c>
      <c r="CR59" s="110">
        <f t="shared" si="7"/>
        <v>2.0963882721537274E-2</v>
      </c>
      <c r="CS59" s="110">
        <f t="shared" si="9"/>
        <v>2.1802438030398764E-2</v>
      </c>
      <c r="CT59" s="110">
        <f t="shared" si="11"/>
        <v>2.2674535551614722E-2</v>
      </c>
      <c r="CU59" s="110">
        <f t="shared" si="13"/>
        <v>2.3581516973679308E-2</v>
      </c>
      <c r="CV59" s="110">
        <f t="shared" si="15"/>
        <v>2.4524777652626478E-2</v>
      </c>
      <c r="CW59" s="110">
        <f t="shared" si="17"/>
        <v>2.5505768758731544E-2</v>
      </c>
      <c r="CX59" s="110">
        <f t="shared" si="19"/>
        <v>2.6525999509080803E-2</v>
      </c>
      <c r="CY59" s="110">
        <f t="shared" si="21"/>
        <v>2.7587039489444038E-2</v>
      </c>
      <c r="CZ59" s="110">
        <f t="shared" si="23"/>
        <v>2.8690521069021802E-2</v>
      </c>
      <c r="DA59" s="110">
        <f t="shared" si="25"/>
        <v>2.9838141911782672E-2</v>
      </c>
      <c r="DB59" s="110">
        <f t="shared" si="27"/>
        <v>3.1031667588253983E-2</v>
      </c>
      <c r="DC59" s="110">
        <f t="shared" si="29"/>
        <v>3.2272934291784142E-2</v>
      </c>
      <c r="DD59" s="110">
        <f t="shared" si="31"/>
        <v>3.3563851663455505E-2</v>
      </c>
      <c r="DE59" s="110">
        <f t="shared" si="33"/>
        <v>3.4906405729993727E-2</v>
      </c>
      <c r="DF59" s="110">
        <f t="shared" si="35"/>
        <v>3.6302661959193482E-2</v>
      </c>
      <c r="DG59" s="110">
        <f t="shared" si="37"/>
        <v>3.7754768437561224E-2</v>
      </c>
      <c r="DH59" s="110">
        <f t="shared" si="39"/>
        <v>3.9264959175063667E-2</v>
      </c>
      <c r="DI59" s="110">
        <f t="shared" si="41"/>
        <v>4.0835557542066227E-2</v>
      </c>
      <c r="DJ59" s="110">
        <f t="shared" si="43"/>
        <v>4.246897984374888E-2</v>
      </c>
      <c r="DK59" s="110">
        <f t="shared" si="45"/>
        <v>4.4167739037498828E-2</v>
      </c>
      <c r="DL59" s="110">
        <f t="shared" si="47"/>
        <v>4.5934448598998777E-2</v>
      </c>
      <c r="DM59" s="110">
        <f t="shared" si="49"/>
        <v>4.7771826542958744E-2</v>
      </c>
      <c r="DN59" s="110">
        <f t="shared" si="51"/>
        <v>4.968269960467709E-2</v>
      </c>
      <c r="DO59" s="110">
        <f t="shared" si="53"/>
        <v>5.1670007588864177E-2</v>
      </c>
      <c r="DP59" s="110">
        <f t="shared" si="55"/>
        <v>5.3736807892418748E-2</v>
      </c>
      <c r="DQ59" s="110">
        <f t="shared" si="57"/>
        <v>5.5886280208115501E-2</v>
      </c>
      <c r="DR59" s="110">
        <f t="shared" si="59"/>
        <v>5.8121731416440128E-2</v>
      </c>
      <c r="DS59" s="110">
        <f t="shared" si="61"/>
        <v>6.0446600673097733E-2</v>
      </c>
      <c r="DT59" s="110">
        <f t="shared" si="63"/>
        <v>6.2864464700021647E-2</v>
      </c>
      <c r="DU59" s="110">
        <f t="shared" si="65"/>
        <v>6.5379043288022506E-2</v>
      </c>
      <c r="DV59" s="110">
        <f t="shared" si="67"/>
        <v>6.7994205019543424E-2</v>
      </c>
      <c r="DW59" s="110">
        <f t="shared" si="69"/>
        <v>7.071397322032516E-2</v>
      </c>
      <c r="DX59" s="110">
        <f t="shared" si="71"/>
        <v>7.3542532149138154E-2</v>
      </c>
      <c r="DY59" s="110">
        <f t="shared" si="73"/>
        <v>7.6484233435103688E-2</v>
      </c>
      <c r="DZ59" s="110">
        <f t="shared" si="75"/>
        <v>7.9543602772507854E-2</v>
      </c>
      <c r="EA59" s="110">
        <f t="shared" si="77"/>
        <v>8.2725346883408157E-2</v>
      </c>
      <c r="EB59" s="110">
        <f t="shared" si="79"/>
        <v>8.6034360758744488E-2</v>
      </c>
      <c r="EC59" s="110">
        <f t="shared" si="81"/>
        <v>8.9475735189094283E-2</v>
      </c>
      <c r="ED59" s="110">
        <f t="shared" si="83"/>
        <v>9.3054764596658054E-2</v>
      </c>
      <c r="EE59" s="110">
        <f t="shared" ref="EE59:EE95" si="85">+$E59/((1+$G$5)^$A17)</f>
        <v>9.6776955180524371E-2</v>
      </c>
      <c r="EF59" s="110">
        <f>+$E59/((1+$G$5)^$A16)</f>
        <v>0.10064803338774536</v>
      </c>
    </row>
    <row r="60" spans="1:141">
      <c r="A60" s="106">
        <v>45</v>
      </c>
      <c r="D60" s="230">
        <f>AgeEffic!BF11</f>
        <v>0.23348786714399009</v>
      </c>
      <c r="E60" s="230">
        <f>AgeEffic!BF13</f>
        <v>9.9440256987092426E-2</v>
      </c>
      <c r="I60" s="110">
        <f t="shared" si="0"/>
        <v>3.99727520411736E-2</v>
      </c>
      <c r="J60" s="110">
        <f t="shared" si="3"/>
        <v>4.1571662122820541E-2</v>
      </c>
      <c r="K60" s="110">
        <f t="shared" si="4"/>
        <v>4.3234528607733372E-2</v>
      </c>
      <c r="L60" s="110">
        <f t="shared" si="6"/>
        <v>4.4963909752042709E-2</v>
      </c>
      <c r="M60" s="110">
        <f t="shared" si="8"/>
        <v>4.6762466142124412E-2</v>
      </c>
      <c r="N60" s="110">
        <f t="shared" si="10"/>
        <v>4.8632964787809388E-2</v>
      </c>
      <c r="O60" s="110">
        <f t="shared" si="12"/>
        <v>5.0578283379321784E-2</v>
      </c>
      <c r="P60" s="110">
        <f t="shared" si="14"/>
        <v>5.260141471449465E-2</v>
      </c>
      <c r="Q60" s="110">
        <f t="shared" si="16"/>
        <v>5.4705471303074425E-2</v>
      </c>
      <c r="R60" s="110">
        <f t="shared" si="18"/>
        <v>5.6893690155197421E-2</v>
      </c>
      <c r="S60" s="110">
        <f t="shared" si="20"/>
        <v>5.9169437761405312E-2</v>
      </c>
      <c r="T60" s="110">
        <f t="shared" si="22"/>
        <v>6.1536215271861532E-2</v>
      </c>
      <c r="U60" s="110">
        <f t="shared" si="24"/>
        <v>6.3997663882735992E-2</v>
      </c>
      <c r="V60" s="110">
        <f t="shared" si="26"/>
        <v>6.655757043804543E-2</v>
      </c>
      <c r="W60" s="110">
        <f t="shared" si="28"/>
        <v>6.9219873255567263E-2</v>
      </c>
      <c r="X60" s="110">
        <f t="shared" si="30"/>
        <v>7.1988668185789959E-2</v>
      </c>
      <c r="Y60" s="110">
        <f t="shared" si="32"/>
        <v>7.4868214913221542E-2</v>
      </c>
      <c r="Z60" s="110">
        <f t="shared" si="34"/>
        <v>7.7862943509750412E-2</v>
      </c>
      <c r="AA60" s="110">
        <f t="shared" si="36"/>
        <v>8.0977461250140437E-2</v>
      </c>
      <c r="AB60" s="110">
        <f t="shared" si="38"/>
        <v>8.4216559700146063E-2</v>
      </c>
      <c r="AC60" s="110">
        <f t="shared" si="40"/>
        <v>8.7585222088151893E-2</v>
      </c>
      <c r="AD60" s="110">
        <f t="shared" si="42"/>
        <v>9.1088630971677992E-2</v>
      </c>
      <c r="AE60" s="110">
        <f t="shared" si="44"/>
        <v>9.473217621054511E-2</v>
      </c>
      <c r="AF60" s="110">
        <f t="shared" si="46"/>
        <v>9.8521463258966907E-2</v>
      </c>
      <c r="AG60" s="110">
        <f t="shared" si="48"/>
        <v>0.10246232178932559</v>
      </c>
      <c r="AH60" s="110">
        <f t="shared" si="50"/>
        <v>0.10656081466089863</v>
      </c>
      <c r="AI60" s="110">
        <f t="shared" si="52"/>
        <v>0.11082324724733458</v>
      </c>
      <c r="AJ60" s="110">
        <f t="shared" si="54"/>
        <v>0.11525617713722795</v>
      </c>
      <c r="AK60" s="110">
        <f t="shared" si="56"/>
        <v>0.11986642422271709</v>
      </c>
      <c r="AL60" s="110">
        <f t="shared" si="58"/>
        <v>0.12466108119162578</v>
      </c>
      <c r="AM60" s="110">
        <f t="shared" si="60"/>
        <v>0.12964752443929084</v>
      </c>
      <c r="AN60" s="110">
        <f t="shared" si="62"/>
        <v>0.13483342541686247</v>
      </c>
      <c r="AO60" s="110">
        <f t="shared" si="64"/>
        <v>0.14022676243353696</v>
      </c>
      <c r="AP60" s="110">
        <f t="shared" si="66"/>
        <v>0.14583583293087843</v>
      </c>
      <c r="AQ60" s="110">
        <f t="shared" si="68"/>
        <v>0.15166926624811361</v>
      </c>
      <c r="AR60" s="110">
        <f t="shared" si="70"/>
        <v>0.15773603689803814</v>
      </c>
      <c r="AS60" s="110">
        <f t="shared" si="72"/>
        <v>0.16404547837395966</v>
      </c>
      <c r="AT60" s="110">
        <f t="shared" si="74"/>
        <v>0.17060729750891807</v>
      </c>
      <c r="AU60" s="110">
        <f t="shared" si="76"/>
        <v>0.17743158940927481</v>
      </c>
      <c r="AV60" s="110">
        <f t="shared" si="78"/>
        <v>0.18452885298564581</v>
      </c>
      <c r="AW60" s="110">
        <f t="shared" si="80"/>
        <v>0.19191000710507164</v>
      </c>
      <c r="AX60" s="110">
        <f t="shared" si="82"/>
        <v>0.19958640738927452</v>
      </c>
      <c r="AY60" s="110">
        <f t="shared" si="84"/>
        <v>0.20756986368484551</v>
      </c>
      <c r="AZ60" s="110">
        <f t="shared" ref="AZ60:AZ95" si="86">+$D60/((1+$G$5)^$A17)</f>
        <v>0.21587265823223933</v>
      </c>
      <c r="BA60" s="110">
        <f>+$D60/((1+$G$5)^$A16)</f>
        <v>0.22450756456152893</v>
      </c>
      <c r="CO60" s="110">
        <f t="shared" si="1"/>
        <v>1.7024014070094431E-2</v>
      </c>
      <c r="CP60" s="110">
        <f t="shared" si="2"/>
        <v>1.7704974632898208E-2</v>
      </c>
      <c r="CQ60" s="110">
        <f t="shared" si="5"/>
        <v>1.8413173618214138E-2</v>
      </c>
      <c r="CR60" s="110">
        <f t="shared" si="7"/>
        <v>1.9149700562942705E-2</v>
      </c>
      <c r="CS60" s="110">
        <f t="shared" si="9"/>
        <v>1.991568858546041E-2</v>
      </c>
      <c r="CT60" s="110">
        <f t="shared" si="11"/>
        <v>2.0712316128878826E-2</v>
      </c>
      <c r="CU60" s="110">
        <f t="shared" si="13"/>
        <v>2.1540808774033988E-2</v>
      </c>
      <c r="CV60" s="110">
        <f t="shared" si="15"/>
        <v>2.2402441124995346E-2</v>
      </c>
      <c r="CW60" s="110">
        <f t="shared" si="17"/>
        <v>2.3298538769995155E-2</v>
      </c>
      <c r="CX60" s="110">
        <f t="shared" si="19"/>
        <v>2.4230480320794969E-2</v>
      </c>
      <c r="CY60" s="110">
        <f t="shared" si="21"/>
        <v>2.5199699533626767E-2</v>
      </c>
      <c r="CZ60" s="110">
        <f t="shared" si="23"/>
        <v>2.6207687514971836E-2</v>
      </c>
      <c r="DA60" s="110">
        <f t="shared" si="25"/>
        <v>2.7255995015570713E-2</v>
      </c>
      <c r="DB60" s="110">
        <f t="shared" si="27"/>
        <v>2.8346234816193541E-2</v>
      </c>
      <c r="DC60" s="110">
        <f t="shared" si="29"/>
        <v>2.9480084208841288E-2</v>
      </c>
      <c r="DD60" s="110">
        <f t="shared" si="31"/>
        <v>3.0659287577194938E-2</v>
      </c>
      <c r="DE60" s="110">
        <f t="shared" si="33"/>
        <v>3.1885659080282736E-2</v>
      </c>
      <c r="DF60" s="110">
        <f t="shared" si="35"/>
        <v>3.3161085443494047E-2</v>
      </c>
      <c r="DG60" s="110">
        <f t="shared" si="37"/>
        <v>3.448752886123381E-2</v>
      </c>
      <c r="DH60" s="110">
        <f t="shared" si="39"/>
        <v>3.5867030015683164E-2</v>
      </c>
      <c r="DI60" s="110">
        <f t="shared" si="41"/>
        <v>3.7301711216310492E-2</v>
      </c>
      <c r="DJ60" s="110">
        <f t="shared" si="43"/>
        <v>3.8793779664962919E-2</v>
      </c>
      <c r="DK60" s="110">
        <f t="shared" si="45"/>
        <v>4.0345530851561437E-2</v>
      </c>
      <c r="DL60" s="110">
        <f t="shared" si="47"/>
        <v>4.1959352085623888E-2</v>
      </c>
      <c r="DM60" s="110">
        <f t="shared" si="49"/>
        <v>4.3637726169048846E-2</v>
      </c>
      <c r="DN60" s="110">
        <f t="shared" si="51"/>
        <v>4.5383235215810808E-2</v>
      </c>
      <c r="DO60" s="110">
        <f t="shared" si="53"/>
        <v>4.7198564624443239E-2</v>
      </c>
      <c r="DP60" s="110">
        <f t="shared" si="55"/>
        <v>4.9086507209420968E-2</v>
      </c>
      <c r="DQ60" s="110">
        <f t="shared" si="57"/>
        <v>5.1049967497797812E-2</v>
      </c>
      <c r="DR60" s="110">
        <f t="shared" si="59"/>
        <v>5.3091966197709728E-2</v>
      </c>
      <c r="DS60" s="110">
        <f t="shared" si="61"/>
        <v>5.5215644845618125E-2</v>
      </c>
      <c r="DT60" s="110">
        <f t="shared" si="63"/>
        <v>5.7424270639442852E-2</v>
      </c>
      <c r="DU60" s="110">
        <f t="shared" si="65"/>
        <v>5.9721241465020565E-2</v>
      </c>
      <c r="DV60" s="110">
        <f t="shared" si="67"/>
        <v>6.211009112362139E-2</v>
      </c>
      <c r="DW60" s="110">
        <f t="shared" si="69"/>
        <v>6.4594494768566255E-2</v>
      </c>
      <c r="DX60" s="110">
        <f t="shared" si="71"/>
        <v>6.7178274559308901E-2</v>
      </c>
      <c r="DY60" s="110">
        <f t="shared" si="73"/>
        <v>6.9865405541681261E-2</v>
      </c>
      <c r="DZ60" s="110">
        <f t="shared" si="75"/>
        <v>7.2660021763348515E-2</v>
      </c>
      <c r="EA60" s="110">
        <f t="shared" si="77"/>
        <v>7.5566422633882468E-2</v>
      </c>
      <c r="EB60" s="110">
        <f t="shared" si="79"/>
        <v>7.8589079539237758E-2</v>
      </c>
      <c r="EC60" s="110">
        <f t="shared" si="81"/>
        <v>8.1732642720807269E-2</v>
      </c>
      <c r="ED60" s="110">
        <f t="shared" si="83"/>
        <v>8.5001948429639568E-2</v>
      </c>
      <c r="EE60" s="110">
        <f t="shared" si="85"/>
        <v>8.8402026366825162E-2</v>
      </c>
      <c r="EF60" s="110">
        <f t="shared" ref="EF60:EF95" si="87">+$E60/((1+$G$5)^$A17)</f>
        <v>9.1938107421498161E-2</v>
      </c>
      <c r="EG60" s="110">
        <f>+$E60/((1+$G$5)^$A16)</f>
        <v>9.5615631718358102E-2</v>
      </c>
    </row>
    <row r="61" spans="1:141">
      <c r="A61" s="106">
        <v>46</v>
      </c>
      <c r="D61" s="230">
        <f>AgeEffic!BG11</f>
        <v>0.20493639568137365</v>
      </c>
      <c r="E61" s="230">
        <f>AgeEffic!BG13</f>
        <v>9.44682441377378E-2</v>
      </c>
      <c r="I61" s="110">
        <f t="shared" si="0"/>
        <v>3.3735370645007597E-2</v>
      </c>
      <c r="J61" s="110">
        <f t="shared" si="3"/>
        <v>3.50847854708079E-2</v>
      </c>
      <c r="K61" s="110">
        <f t="shared" si="4"/>
        <v>3.648817688964022E-2</v>
      </c>
      <c r="L61" s="110">
        <f t="shared" si="6"/>
        <v>3.7947703965225829E-2</v>
      </c>
      <c r="M61" s="110">
        <f t="shared" si="8"/>
        <v>3.946561212383487E-2</v>
      </c>
      <c r="N61" s="110">
        <f t="shared" si="10"/>
        <v>4.1044236608788261E-2</v>
      </c>
      <c r="O61" s="110">
        <f t="shared" si="12"/>
        <v>4.2686006073139791E-2</v>
      </c>
      <c r="P61" s="110">
        <f t="shared" si="14"/>
        <v>4.4393446316065392E-2</v>
      </c>
      <c r="Q61" s="110">
        <f t="shared" si="16"/>
        <v>4.6169184168708008E-2</v>
      </c>
      <c r="R61" s="110">
        <f t="shared" si="18"/>
        <v>4.8015951535456319E-2</v>
      </c>
      <c r="S61" s="110">
        <f t="shared" si="20"/>
        <v>4.9936589596874588E-2</v>
      </c>
      <c r="T61" s="110">
        <f t="shared" si="22"/>
        <v>5.1934053180749569E-2</v>
      </c>
      <c r="U61" s="110">
        <f t="shared" si="24"/>
        <v>5.4011415307979552E-2</v>
      </c>
      <c r="V61" s="110">
        <f t="shared" si="26"/>
        <v>5.6171871920298738E-2</v>
      </c>
      <c r="W61" s="110">
        <f t="shared" si="28"/>
        <v>5.8418746797110691E-2</v>
      </c>
      <c r="X61" s="110">
        <f t="shared" si="30"/>
        <v>6.0755496668995122E-2</v>
      </c>
      <c r="Y61" s="110">
        <f t="shared" si="32"/>
        <v>6.3185716535754929E-2</v>
      </c>
      <c r="Z61" s="110">
        <f t="shared" si="34"/>
        <v>6.5713145197185116E-2</v>
      </c>
      <c r="AA61" s="110">
        <f t="shared" si="36"/>
        <v>6.8341671005072532E-2</v>
      </c>
      <c r="AB61" s="110">
        <f t="shared" si="38"/>
        <v>7.1075337845275449E-2</v>
      </c>
      <c r="AC61" s="110">
        <f t="shared" si="40"/>
        <v>7.3918351359086462E-2</v>
      </c>
      <c r="AD61" s="110">
        <f t="shared" si="42"/>
        <v>7.6875085413449909E-2</v>
      </c>
      <c r="AE61" s="110">
        <f t="shared" si="44"/>
        <v>7.9950088829987928E-2</v>
      </c>
      <c r="AF61" s="110">
        <f t="shared" si="46"/>
        <v>8.3148092383187447E-2</v>
      </c>
      <c r="AG61" s="110">
        <f t="shared" si="48"/>
        <v>8.6474016078514945E-2</v>
      </c>
      <c r="AH61" s="110">
        <f t="shared" si="50"/>
        <v>8.9932976721655539E-2</v>
      </c>
      <c r="AI61" s="110">
        <f t="shared" si="52"/>
        <v>9.3530295790521772E-2</v>
      </c>
      <c r="AJ61" s="110">
        <f t="shared" si="54"/>
        <v>9.727150762214265E-2</v>
      </c>
      <c r="AK61" s="110">
        <f t="shared" si="56"/>
        <v>0.10116236792702835</v>
      </c>
      <c r="AL61" s="110">
        <f t="shared" si="58"/>
        <v>0.1052088626441095</v>
      </c>
      <c r="AM61" s="110">
        <f t="shared" si="60"/>
        <v>0.10941721714987387</v>
      </c>
      <c r="AN61" s="110">
        <f t="shared" si="62"/>
        <v>0.11379390583586886</v>
      </c>
      <c r="AO61" s="110">
        <f t="shared" si="64"/>
        <v>0.11834566206930361</v>
      </c>
      <c r="AP61" s="110">
        <f t="shared" si="66"/>
        <v>0.12307948855207575</v>
      </c>
      <c r="AQ61" s="110">
        <f t="shared" si="68"/>
        <v>0.12800266809415878</v>
      </c>
      <c r="AR61" s="110">
        <f t="shared" si="70"/>
        <v>0.13312277481792517</v>
      </c>
      <c r="AS61" s="110">
        <f t="shared" si="72"/>
        <v>0.13844768581064215</v>
      </c>
      <c r="AT61" s="110">
        <f t="shared" si="74"/>
        <v>0.14398559324306784</v>
      </c>
      <c r="AU61" s="110">
        <f t="shared" si="76"/>
        <v>0.14974501697279058</v>
      </c>
      <c r="AV61" s="110">
        <f t="shared" si="78"/>
        <v>0.15573481765170222</v>
      </c>
      <c r="AW61" s="110">
        <f t="shared" si="80"/>
        <v>0.16196421035777028</v>
      </c>
      <c r="AX61" s="110">
        <f t="shared" si="82"/>
        <v>0.16844277877208111</v>
      </c>
      <c r="AY61" s="110">
        <f t="shared" si="84"/>
        <v>0.17518048992296437</v>
      </c>
      <c r="AZ61" s="110">
        <f t="shared" si="86"/>
        <v>0.18218770951988297</v>
      </c>
      <c r="BA61" s="110">
        <f t="shared" ref="BA61:BA95" si="88">+$D61/((1+$G$5)^$A17)</f>
        <v>0.18947521790067828</v>
      </c>
      <c r="BB61" s="110">
        <f>+$D61/((1+$G$5)^$A16)</f>
        <v>0.19705422661670541</v>
      </c>
      <c r="CO61" s="110">
        <f t="shared" si="1"/>
        <v>1.5550782083259334E-2</v>
      </c>
      <c r="CP61" s="110">
        <f t="shared" si="2"/>
        <v>1.6172813366589708E-2</v>
      </c>
      <c r="CQ61" s="110">
        <f t="shared" si="5"/>
        <v>1.6819725901253295E-2</v>
      </c>
      <c r="CR61" s="110">
        <f t="shared" si="7"/>
        <v>1.749251493730343E-2</v>
      </c>
      <c r="CS61" s="110">
        <f t="shared" si="9"/>
        <v>1.819221553479557E-2</v>
      </c>
      <c r="CT61" s="110">
        <f t="shared" si="11"/>
        <v>1.8919904156187391E-2</v>
      </c>
      <c r="CU61" s="110">
        <f t="shared" si="13"/>
        <v>1.9676700322434886E-2</v>
      </c>
      <c r="CV61" s="110">
        <f t="shared" si="15"/>
        <v>2.0463768335332286E-2</v>
      </c>
      <c r="CW61" s="110">
        <f t="shared" si="17"/>
        <v>2.1282319068745576E-2</v>
      </c>
      <c r="CX61" s="110">
        <f t="shared" si="19"/>
        <v>2.2133611831495398E-2</v>
      </c>
      <c r="CY61" s="110">
        <f t="shared" si="21"/>
        <v>2.3018956304755218E-2</v>
      </c>
      <c r="CZ61" s="110">
        <f t="shared" si="23"/>
        <v>2.3939714556945428E-2</v>
      </c>
      <c r="DA61" s="110">
        <f t="shared" si="25"/>
        <v>2.4897303139223243E-2</v>
      </c>
      <c r="DB61" s="110">
        <f t="shared" si="27"/>
        <v>2.5893195264792179E-2</v>
      </c>
      <c r="DC61" s="110">
        <f t="shared" si="29"/>
        <v>2.6928923075383863E-2</v>
      </c>
      <c r="DD61" s="110">
        <f t="shared" si="31"/>
        <v>2.8006079998399221E-2</v>
      </c>
      <c r="DE61" s="110">
        <f t="shared" si="33"/>
        <v>2.9126323198335191E-2</v>
      </c>
      <c r="DF61" s="110">
        <f t="shared" si="35"/>
        <v>3.0291376126268595E-2</v>
      </c>
      <c r="DG61" s="110">
        <f t="shared" si="37"/>
        <v>3.1503031171319341E-2</v>
      </c>
      <c r="DH61" s="110">
        <f t="shared" si="39"/>
        <v>3.2763152418172119E-2</v>
      </c>
      <c r="DI61" s="110">
        <f t="shared" si="41"/>
        <v>3.4073678514899008E-2</v>
      </c>
      <c r="DJ61" s="110">
        <f t="shared" si="43"/>
        <v>3.5436625655494963E-2</v>
      </c>
      <c r="DK61" s="110">
        <f t="shared" si="45"/>
        <v>3.6854090681714767E-2</v>
      </c>
      <c r="DL61" s="110">
        <f t="shared" si="47"/>
        <v>3.8328254308983366E-2</v>
      </c>
      <c r="DM61" s="110">
        <f t="shared" si="49"/>
        <v>3.9861384481342695E-2</v>
      </c>
      <c r="DN61" s="110">
        <f t="shared" si="51"/>
        <v>4.1455839860596401E-2</v>
      </c>
      <c r="DO61" s="110">
        <f t="shared" si="53"/>
        <v>4.3114073455020267E-2</v>
      </c>
      <c r="DP61" s="110">
        <f t="shared" si="55"/>
        <v>4.4838636393221075E-2</v>
      </c>
      <c r="DQ61" s="110">
        <f t="shared" si="57"/>
        <v>4.6632181848949919E-2</v>
      </c>
      <c r="DR61" s="110">
        <f t="shared" si="59"/>
        <v>4.8497469122907921E-2</v>
      </c>
      <c r="DS61" s="110">
        <f t="shared" si="61"/>
        <v>5.0437367887824242E-2</v>
      </c>
      <c r="DT61" s="110">
        <f t="shared" si="63"/>
        <v>5.2454862603337218E-2</v>
      </c>
      <c r="DU61" s="110">
        <f t="shared" si="65"/>
        <v>5.4553057107470708E-2</v>
      </c>
      <c r="DV61" s="110">
        <f t="shared" si="67"/>
        <v>5.673517939176953E-2</v>
      </c>
      <c r="DW61" s="110">
        <f t="shared" si="69"/>
        <v>5.9004586567440315E-2</v>
      </c>
      <c r="DX61" s="110">
        <f t="shared" si="71"/>
        <v>6.136477003013794E-2</v>
      </c>
      <c r="DY61" s="110">
        <f t="shared" si="73"/>
        <v>6.3819360831343458E-2</v>
      </c>
      <c r="DZ61" s="110">
        <f t="shared" si="75"/>
        <v>6.637213526459719E-2</v>
      </c>
      <c r="EA61" s="110">
        <f t="shared" si="77"/>
        <v>6.9027020675181086E-2</v>
      </c>
      <c r="EB61" s="110">
        <f t="shared" si="79"/>
        <v>7.178810150218834E-2</v>
      </c>
      <c r="EC61" s="110">
        <f t="shared" si="81"/>
        <v>7.4659625562275872E-2</v>
      </c>
      <c r="ED61" s="110">
        <f t="shared" si="83"/>
        <v>7.7646010584766903E-2</v>
      </c>
      <c r="EE61" s="110">
        <f t="shared" si="85"/>
        <v>8.0751851008157585E-2</v>
      </c>
      <c r="EF61" s="110">
        <f t="shared" si="87"/>
        <v>8.3981925048483896E-2</v>
      </c>
      <c r="EG61" s="110">
        <f t="shared" ref="EG61:EG95" si="89">+$E61/((1+$G$5)^$A17)</f>
        <v>8.7341202050423256E-2</v>
      </c>
      <c r="EH61" s="110">
        <f>+$E61/((1+$G$5)^$A16)</f>
        <v>9.0834850132440192E-2</v>
      </c>
    </row>
    <row r="62" spans="1:141">
      <c r="A62" s="106">
        <v>47</v>
      </c>
      <c r="D62" s="230">
        <f>AgeEffic!BH11</f>
        <v>0.17843129661142815</v>
      </c>
      <c r="E62" s="230">
        <f>AgeEffic!BH13</f>
        <v>8.9744831930850921E-2</v>
      </c>
      <c r="I62" s="110">
        <f t="shared" si="0"/>
        <v>2.8242561579253041E-2</v>
      </c>
      <c r="J62" s="110">
        <f t="shared" si="3"/>
        <v>2.9372264042423161E-2</v>
      </c>
      <c r="K62" s="110">
        <f t="shared" si="4"/>
        <v>3.0547154604120091E-2</v>
      </c>
      <c r="L62" s="110">
        <f t="shared" si="6"/>
        <v>3.1769040788284894E-2</v>
      </c>
      <c r="M62" s="110">
        <f t="shared" si="8"/>
        <v>3.3039802419816293E-2</v>
      </c>
      <c r="N62" s="110">
        <f t="shared" si="10"/>
        <v>3.4361394516608947E-2</v>
      </c>
      <c r="O62" s="110">
        <f t="shared" si="12"/>
        <v>3.5735850297273303E-2</v>
      </c>
      <c r="P62" s="110">
        <f t="shared" si="14"/>
        <v>3.7165284309164236E-2</v>
      </c>
      <c r="Q62" s="110">
        <f t="shared" si="16"/>
        <v>3.8651895681530817E-2</v>
      </c>
      <c r="R62" s="110">
        <f t="shared" si="18"/>
        <v>4.0197971508792049E-2</v>
      </c>
      <c r="S62" s="110">
        <f t="shared" si="20"/>
        <v>4.1805890369143721E-2</v>
      </c>
      <c r="T62" s="110">
        <f t="shared" si="22"/>
        <v>4.3478125983909481E-2</v>
      </c>
      <c r="U62" s="110">
        <f t="shared" si="24"/>
        <v>4.5217251023265861E-2</v>
      </c>
      <c r="V62" s="110">
        <f t="shared" si="26"/>
        <v>4.7025941064196497E-2</v>
      </c>
      <c r="W62" s="110">
        <f t="shared" si="28"/>
        <v>4.8906978706764359E-2</v>
      </c>
      <c r="X62" s="110">
        <f t="shared" si="30"/>
        <v>5.0863257855034934E-2</v>
      </c>
      <c r="Y62" s="110">
        <f t="shared" si="32"/>
        <v>5.2897788169236334E-2</v>
      </c>
      <c r="Z62" s="110">
        <f t="shared" si="34"/>
        <v>5.5013699696005794E-2</v>
      </c>
      <c r="AA62" s="110">
        <f t="shared" si="36"/>
        <v>5.7214247683846017E-2</v>
      </c>
      <c r="AB62" s="110">
        <f t="shared" si="38"/>
        <v>5.9502817591199859E-2</v>
      </c>
      <c r="AC62" s="110">
        <f t="shared" si="40"/>
        <v>6.1882930294847871E-2</v>
      </c>
      <c r="AD62" s="110">
        <f t="shared" si="42"/>
        <v>6.4358247506641791E-2</v>
      </c>
      <c r="AE62" s="110">
        <f t="shared" si="44"/>
        <v>6.6932577406907445E-2</v>
      </c>
      <c r="AF62" s="110">
        <f t="shared" si="46"/>
        <v>6.9609880503183758E-2</v>
      </c>
      <c r="AG62" s="110">
        <f t="shared" si="48"/>
        <v>7.2394275723311113E-2</v>
      </c>
      <c r="AH62" s="110">
        <f t="shared" si="50"/>
        <v>7.5290046752243558E-2</v>
      </c>
      <c r="AI62" s="110">
        <f t="shared" si="52"/>
        <v>7.8301648622333297E-2</v>
      </c>
      <c r="AJ62" s="110">
        <f t="shared" si="54"/>
        <v>8.1433714567226645E-2</v>
      </c>
      <c r="AK62" s="110">
        <f t="shared" si="56"/>
        <v>8.4691063149915716E-2</v>
      </c>
      <c r="AL62" s="110">
        <f t="shared" si="58"/>
        <v>8.8078705675912333E-2</v>
      </c>
      <c r="AM62" s="110">
        <f t="shared" si="60"/>
        <v>9.1601853902948838E-2</v>
      </c>
      <c r="AN62" s="110">
        <f t="shared" si="62"/>
        <v>9.5265928059066793E-2</v>
      </c>
      <c r="AO62" s="110">
        <f t="shared" si="64"/>
        <v>9.9076565181429488E-2</v>
      </c>
      <c r="AP62" s="110">
        <f t="shared" si="66"/>
        <v>0.10303962778868667</v>
      </c>
      <c r="AQ62" s="110">
        <f t="shared" si="68"/>
        <v>0.10716121290023413</v>
      </c>
      <c r="AR62" s="110">
        <f t="shared" si="70"/>
        <v>0.1114476614162435</v>
      </c>
      <c r="AS62" s="110">
        <f t="shared" si="72"/>
        <v>0.11590556787289326</v>
      </c>
      <c r="AT62" s="110">
        <f t="shared" si="74"/>
        <v>0.12054179058780898</v>
      </c>
      <c r="AU62" s="110">
        <f t="shared" si="76"/>
        <v>0.12536346221132133</v>
      </c>
      <c r="AV62" s="110">
        <f t="shared" si="78"/>
        <v>0.1303780006997742</v>
      </c>
      <c r="AW62" s="110">
        <f t="shared" si="80"/>
        <v>0.13559312072776519</v>
      </c>
      <c r="AX62" s="110">
        <f t="shared" si="82"/>
        <v>0.1410168455568758</v>
      </c>
      <c r="AY62" s="110">
        <f t="shared" si="84"/>
        <v>0.14665751937915084</v>
      </c>
      <c r="AZ62" s="110">
        <f t="shared" si="86"/>
        <v>0.15252382015431687</v>
      </c>
      <c r="BA62" s="110">
        <f t="shared" si="88"/>
        <v>0.15862477296048957</v>
      </c>
      <c r="BB62" s="110">
        <f t="shared" ref="BB62:BB95" si="90">+$D62/((1+$G$5)^$A17)</f>
        <v>0.16496976387890913</v>
      </c>
      <c r="BC62" s="110">
        <f>+$D62/((1+$G$5)^$A16)</f>
        <v>0.17156855443406552</v>
      </c>
      <c r="CO62" s="110">
        <f t="shared" si="1"/>
        <v>1.4205041326054201E-2</v>
      </c>
      <c r="CP62" s="110">
        <f t="shared" si="2"/>
        <v>1.4773242979096369E-2</v>
      </c>
      <c r="CQ62" s="110">
        <f t="shared" si="5"/>
        <v>1.5364172698260223E-2</v>
      </c>
      <c r="CR62" s="110">
        <f t="shared" si="7"/>
        <v>1.5978739606190631E-2</v>
      </c>
      <c r="CS62" s="110">
        <f t="shared" si="9"/>
        <v>1.6617889190438259E-2</v>
      </c>
      <c r="CT62" s="110">
        <f t="shared" si="11"/>
        <v>1.7282604758055792E-2</v>
      </c>
      <c r="CU62" s="110">
        <f t="shared" si="13"/>
        <v>1.7973908948378022E-2</v>
      </c>
      <c r="CV62" s="110">
        <f t="shared" si="15"/>
        <v>1.8692865306313144E-2</v>
      </c>
      <c r="CW62" s="110">
        <f t="shared" si="17"/>
        <v>1.9440579918565674E-2</v>
      </c>
      <c r="CX62" s="110">
        <f t="shared" si="19"/>
        <v>2.0218203115308302E-2</v>
      </c>
      <c r="CY62" s="110">
        <f t="shared" si="21"/>
        <v>2.1026931239920631E-2</v>
      </c>
      <c r="CZ62" s="110">
        <f t="shared" si="23"/>
        <v>2.1868008489517459E-2</v>
      </c>
      <c r="DA62" s="110">
        <f t="shared" si="25"/>
        <v>2.2742728829098158E-2</v>
      </c>
      <c r="DB62" s="110">
        <f t="shared" si="27"/>
        <v>2.3652437982262086E-2</v>
      </c>
      <c r="DC62" s="110">
        <f t="shared" si="29"/>
        <v>2.4598535501552572E-2</v>
      </c>
      <c r="DD62" s="110">
        <f t="shared" si="31"/>
        <v>2.5582476921614673E-2</v>
      </c>
      <c r="DE62" s="110">
        <f t="shared" si="33"/>
        <v>2.6605775998479263E-2</v>
      </c>
      <c r="DF62" s="110">
        <f t="shared" si="35"/>
        <v>2.7670007038418435E-2</v>
      </c>
      <c r="DG62" s="110">
        <f t="shared" si="37"/>
        <v>2.8776807319955168E-2</v>
      </c>
      <c r="DH62" s="110">
        <f t="shared" si="39"/>
        <v>2.9927879612753377E-2</v>
      </c>
      <c r="DI62" s="110">
        <f t="shared" si="41"/>
        <v>3.1124994797263519E-2</v>
      </c>
      <c r="DJ62" s="110">
        <f t="shared" si="43"/>
        <v>3.2369994589154058E-2</v>
      </c>
      <c r="DK62" s="110">
        <f t="shared" si="45"/>
        <v>3.3664794372720221E-2</v>
      </c>
      <c r="DL62" s="110">
        <f t="shared" si="47"/>
        <v>3.5011386147629033E-2</v>
      </c>
      <c r="DM62" s="110">
        <f t="shared" si="49"/>
        <v>3.6411841593534201E-2</v>
      </c>
      <c r="DN62" s="110">
        <f t="shared" si="51"/>
        <v>3.7868315257275562E-2</v>
      </c>
      <c r="DO62" s="110">
        <f t="shared" si="53"/>
        <v>3.9383047867566585E-2</v>
      </c>
      <c r="DP62" s="110">
        <f t="shared" si="55"/>
        <v>4.0958369782269258E-2</v>
      </c>
      <c r="DQ62" s="110">
        <f t="shared" si="57"/>
        <v>4.2596704573560025E-2</v>
      </c>
      <c r="DR62" s="110">
        <f t="shared" si="59"/>
        <v>4.4300572756502427E-2</v>
      </c>
      <c r="DS62" s="110">
        <f t="shared" si="61"/>
        <v>4.6072595666762528E-2</v>
      </c>
      <c r="DT62" s="110">
        <f t="shared" si="63"/>
        <v>4.7915499493433031E-2</v>
      </c>
      <c r="DU62" s="110">
        <f t="shared" si="65"/>
        <v>4.9832119473170365E-2</v>
      </c>
      <c r="DV62" s="110">
        <f t="shared" si="67"/>
        <v>5.1825404252097175E-2</v>
      </c>
      <c r="DW62" s="110">
        <f t="shared" si="69"/>
        <v>5.3898420422181063E-2</v>
      </c>
      <c r="DX62" s="110">
        <f t="shared" si="71"/>
        <v>5.6054357239068306E-2</v>
      </c>
      <c r="DY62" s="110">
        <f t="shared" si="73"/>
        <v>5.8296531528631054E-2</v>
      </c>
      <c r="DZ62" s="110">
        <f t="shared" si="75"/>
        <v>6.0628392789776289E-2</v>
      </c>
      <c r="EA62" s="110">
        <f t="shared" si="77"/>
        <v>6.3053528501367334E-2</v>
      </c>
      <c r="EB62" s="110">
        <f t="shared" si="79"/>
        <v>6.5575669641422044E-2</v>
      </c>
      <c r="EC62" s="110">
        <f t="shared" si="81"/>
        <v>6.8198696427078931E-2</v>
      </c>
      <c r="ED62" s="110">
        <f t="shared" si="83"/>
        <v>7.092664428416208E-2</v>
      </c>
      <c r="EE62" s="110">
        <f t="shared" si="85"/>
        <v>7.3763710055528564E-2</v>
      </c>
      <c r="EF62" s="110">
        <f t="shared" si="87"/>
        <v>7.6714258457749721E-2</v>
      </c>
      <c r="EG62" s="110">
        <f t="shared" si="89"/>
        <v>7.9782828796059718E-2</v>
      </c>
      <c r="EH62" s="110">
        <f t="shared" ref="EH62:EH95" si="91">+$E62/((1+$G$5)^$A17)</f>
        <v>8.2974141947902105E-2</v>
      </c>
      <c r="EI62" s="110">
        <f>+$E62/((1+$G$5)^$A16)</f>
        <v>8.6293107625818197E-2</v>
      </c>
    </row>
    <row r="63" spans="1:141">
      <c r="A63" s="106">
        <v>48</v>
      </c>
      <c r="D63" s="230">
        <f>AgeEffic!BI11</f>
        <v>0.15407665351519756</v>
      </c>
      <c r="E63" s="230">
        <f>AgeEffic!BI13</f>
        <v>8.5257590334308367E-2</v>
      </c>
      <c r="I63" s="110">
        <f t="shared" si="0"/>
        <v>2.3449660034354815E-2</v>
      </c>
      <c r="J63" s="110">
        <f t="shared" si="3"/>
        <v>2.4387646435729011E-2</v>
      </c>
      <c r="K63" s="110">
        <f t="shared" si="4"/>
        <v>2.5363152293158171E-2</v>
      </c>
      <c r="L63" s="110">
        <f t="shared" si="6"/>
        <v>2.6377678384884497E-2</v>
      </c>
      <c r="M63" s="110">
        <f t="shared" si="8"/>
        <v>2.7432785520279879E-2</v>
      </c>
      <c r="N63" s="110">
        <f t="shared" si="10"/>
        <v>2.8530096941091078E-2</v>
      </c>
      <c r="O63" s="110">
        <f t="shared" si="12"/>
        <v>2.9671300818734724E-2</v>
      </c>
      <c r="P63" s="110">
        <f t="shared" si="14"/>
        <v>3.0858152851484109E-2</v>
      </c>
      <c r="Q63" s="110">
        <f t="shared" si="16"/>
        <v>3.2092478965543472E-2</v>
      </c>
      <c r="R63" s="110">
        <f t="shared" si="18"/>
        <v>3.3376178124165226E-2</v>
      </c>
      <c r="S63" s="110">
        <f t="shared" si="20"/>
        <v>3.4711225249131832E-2</v>
      </c>
      <c r="T63" s="110">
        <f t="shared" si="22"/>
        <v>3.6099674259097096E-2</v>
      </c>
      <c r="U63" s="110">
        <f t="shared" si="24"/>
        <v>3.7543661229460991E-2</v>
      </c>
      <c r="V63" s="110">
        <f t="shared" si="26"/>
        <v>3.9045407678639427E-2</v>
      </c>
      <c r="W63" s="110">
        <f t="shared" si="28"/>
        <v>4.0607223985785007E-2</v>
      </c>
      <c r="X63" s="110">
        <f t="shared" si="30"/>
        <v>4.2231512945216411E-2</v>
      </c>
      <c r="Y63" s="110">
        <f t="shared" si="32"/>
        <v>4.3920773463025066E-2</v>
      </c>
      <c r="Z63" s="110">
        <f t="shared" si="34"/>
        <v>4.5677604401546078E-2</v>
      </c>
      <c r="AA63" s="110">
        <f t="shared" si="36"/>
        <v>4.7504708577607919E-2</v>
      </c>
      <c r="AB63" s="110">
        <f t="shared" si="38"/>
        <v>4.9404896920712232E-2</v>
      </c>
      <c r="AC63" s="110">
        <f t="shared" si="40"/>
        <v>5.1381092797540724E-2</v>
      </c>
      <c r="AD63" s="110">
        <f t="shared" si="42"/>
        <v>5.3436336509442364E-2</v>
      </c>
      <c r="AE63" s="110">
        <f t="shared" si="44"/>
        <v>5.5573789969820056E-2</v>
      </c>
      <c r="AF63" s="110">
        <f t="shared" si="46"/>
        <v>5.7796741568612857E-2</v>
      </c>
      <c r="AG63" s="110">
        <f t="shared" si="48"/>
        <v>6.0108611231357384E-2</v>
      </c>
      <c r="AH63" s="110">
        <f t="shared" si="50"/>
        <v>6.2512955680611687E-2</v>
      </c>
      <c r="AI63" s="110">
        <f t="shared" si="52"/>
        <v>6.5013473907836142E-2</v>
      </c>
      <c r="AJ63" s="110">
        <f t="shared" si="54"/>
        <v>6.7614012864149586E-2</v>
      </c>
      <c r="AK63" s="110">
        <f t="shared" si="56"/>
        <v>7.0318573378715582E-2</v>
      </c>
      <c r="AL63" s="110">
        <f t="shared" si="58"/>
        <v>7.3131316313864214E-2</v>
      </c>
      <c r="AM63" s="110">
        <f t="shared" si="60"/>
        <v>7.6056568966418769E-2</v>
      </c>
      <c r="AN63" s="110">
        <f t="shared" si="62"/>
        <v>7.9098831725075536E-2</v>
      </c>
      <c r="AO63" s="110">
        <f t="shared" si="64"/>
        <v>8.2262784994078561E-2</v>
      </c>
      <c r="AP63" s="110">
        <f t="shared" si="66"/>
        <v>8.555329639384171E-2</v>
      </c>
      <c r="AQ63" s="110">
        <f t="shared" si="68"/>
        <v>8.8975428249595381E-2</v>
      </c>
      <c r="AR63" s="110">
        <f t="shared" si="70"/>
        <v>9.2534445379579194E-2</v>
      </c>
      <c r="AS63" s="110">
        <f t="shared" si="72"/>
        <v>9.6235823194762371E-2</v>
      </c>
      <c r="AT63" s="110">
        <f t="shared" si="74"/>
        <v>0.10008525612255288</v>
      </c>
      <c r="AU63" s="110">
        <f t="shared" si="76"/>
        <v>0.10408866636745499</v>
      </c>
      <c r="AV63" s="110">
        <f t="shared" si="78"/>
        <v>0.1082522130221532</v>
      </c>
      <c r="AW63" s="110">
        <f t="shared" si="80"/>
        <v>0.11258230154303933</v>
      </c>
      <c r="AX63" s="110">
        <f t="shared" si="82"/>
        <v>0.11708559360476092</v>
      </c>
      <c r="AY63" s="110">
        <f t="shared" si="84"/>
        <v>0.12176901734895135</v>
      </c>
      <c r="AZ63" s="110">
        <f t="shared" si="86"/>
        <v>0.12663977804290941</v>
      </c>
      <c r="BA63" s="110">
        <f t="shared" si="88"/>
        <v>0.1317053691646258</v>
      </c>
      <c r="BB63" s="110">
        <f t="shared" si="90"/>
        <v>0.13697358393121084</v>
      </c>
      <c r="BC63" s="110">
        <f t="shared" ref="BC63:BC95" si="92">+$D63/((1+$G$5)^$A17)</f>
        <v>0.14245252728845928</v>
      </c>
      <c r="BD63" s="110">
        <f>+$D63/((1+$G$5)^$A16)</f>
        <v>0.14815062837999765</v>
      </c>
      <c r="CO63" s="110">
        <f t="shared" si="1"/>
        <v>1.29757589036072E-2</v>
      </c>
      <c r="CP63" s="110">
        <f t="shared" si="2"/>
        <v>1.349478925975149E-2</v>
      </c>
      <c r="CQ63" s="110">
        <f t="shared" si="5"/>
        <v>1.4034580830141549E-2</v>
      </c>
      <c r="CR63" s="110">
        <f t="shared" si="7"/>
        <v>1.4595964063347211E-2</v>
      </c>
      <c r="CS63" s="110">
        <f t="shared" si="9"/>
        <v>1.51798026258811E-2</v>
      </c>
      <c r="CT63" s="110">
        <f t="shared" si="11"/>
        <v>1.5786994730916347E-2</v>
      </c>
      <c r="CU63" s="110">
        <f t="shared" si="13"/>
        <v>1.6418474520152999E-2</v>
      </c>
      <c r="CV63" s="110">
        <f t="shared" si="15"/>
        <v>1.707521350095912E-2</v>
      </c>
      <c r="CW63" s="110">
        <f t="shared" si="17"/>
        <v>1.7758222040997484E-2</v>
      </c>
      <c r="CX63" s="110">
        <f t="shared" si="19"/>
        <v>1.846855092263739E-2</v>
      </c>
      <c r="CY63" s="110">
        <f t="shared" si="21"/>
        <v>1.9207292959542883E-2</v>
      </c>
      <c r="CZ63" s="110">
        <f t="shared" si="23"/>
        <v>1.9975584677924596E-2</v>
      </c>
      <c r="DA63" s="110">
        <f t="shared" si="25"/>
        <v>2.0774608065041587E-2</v>
      </c>
      <c r="DB63" s="110">
        <f t="shared" si="27"/>
        <v>2.1605592387643247E-2</v>
      </c>
      <c r="DC63" s="110">
        <f t="shared" si="29"/>
        <v>2.2469816083148977E-2</v>
      </c>
      <c r="DD63" s="110">
        <f t="shared" si="31"/>
        <v>2.3368608726474942E-2</v>
      </c>
      <c r="DE63" s="110">
        <f t="shared" si="33"/>
        <v>2.4303353075533937E-2</v>
      </c>
      <c r="DF63" s="110">
        <f t="shared" si="35"/>
        <v>2.5275487198555296E-2</v>
      </c>
      <c r="DG63" s="110">
        <f t="shared" si="37"/>
        <v>2.6286506686497509E-2</v>
      </c>
      <c r="DH63" s="110">
        <f t="shared" si="39"/>
        <v>2.7337966953957408E-2</v>
      </c>
      <c r="DI63" s="110">
        <f t="shared" si="41"/>
        <v>2.8431485632115706E-2</v>
      </c>
      <c r="DJ63" s="110">
        <f t="shared" si="43"/>
        <v>2.9568745057400338E-2</v>
      </c>
      <c r="DK63" s="110">
        <f t="shared" si="45"/>
        <v>3.0751494859696353E-2</v>
      </c>
      <c r="DL63" s="110">
        <f t="shared" si="47"/>
        <v>3.1981554654084206E-2</v>
      </c>
      <c r="DM63" s="110">
        <f t="shared" si="49"/>
        <v>3.3260816840247578E-2</v>
      </c>
      <c r="DN63" s="110">
        <f t="shared" si="51"/>
        <v>3.4591249513857489E-2</v>
      </c>
      <c r="DO63" s="110">
        <f t="shared" si="53"/>
        <v>3.597489949441178E-2</v>
      </c>
      <c r="DP63" s="110">
        <f t="shared" si="55"/>
        <v>3.7413895474188254E-2</v>
      </c>
      <c r="DQ63" s="110">
        <f t="shared" si="57"/>
        <v>3.891045129315579E-2</v>
      </c>
      <c r="DR63" s="110">
        <f t="shared" si="59"/>
        <v>4.0466869344882021E-2</v>
      </c>
      <c r="DS63" s="110">
        <f t="shared" si="61"/>
        <v>4.20855441186773E-2</v>
      </c>
      <c r="DT63" s="110">
        <f t="shared" si="63"/>
        <v>4.3768965883424396E-2</v>
      </c>
      <c r="DU63" s="110">
        <f t="shared" si="65"/>
        <v>4.5519724518761379E-2</v>
      </c>
      <c r="DV63" s="110">
        <f t="shared" si="67"/>
        <v>4.7340513499511842E-2</v>
      </c>
      <c r="DW63" s="110">
        <f t="shared" si="69"/>
        <v>4.9234134039492311E-2</v>
      </c>
      <c r="DX63" s="110">
        <f t="shared" si="71"/>
        <v>5.1203499401072002E-2</v>
      </c>
      <c r="DY63" s="110">
        <f t="shared" si="73"/>
        <v>5.3251639377114884E-2</v>
      </c>
      <c r="DZ63" s="110">
        <f t="shared" si="75"/>
        <v>5.538170495219949E-2</v>
      </c>
      <c r="EA63" s="110">
        <f t="shared" si="77"/>
        <v>5.7596973150287466E-2</v>
      </c>
      <c r="EB63" s="110">
        <f t="shared" si="79"/>
        <v>5.9900852076298965E-2</v>
      </c>
      <c r="EC63" s="110">
        <f t="shared" si="81"/>
        <v>6.2296886159350931E-2</v>
      </c>
      <c r="ED63" s="110">
        <f t="shared" si="83"/>
        <v>6.4788761605724984E-2</v>
      </c>
      <c r="EE63" s="110">
        <f t="shared" si="85"/>
        <v>6.7380312069953971E-2</v>
      </c>
      <c r="EF63" s="110">
        <f t="shared" si="87"/>
        <v>7.0075524552752136E-2</v>
      </c>
      <c r="EG63" s="110">
        <f t="shared" si="89"/>
        <v>7.2878545534862227E-2</v>
      </c>
      <c r="EH63" s="110">
        <f t="shared" si="91"/>
        <v>7.5793687356256717E-2</v>
      </c>
      <c r="EI63" s="110">
        <f t="shared" ref="EI63:EI95" si="93">+$E63/((1+$G$5)^$A17)</f>
        <v>7.8825434850506984E-2</v>
      </c>
      <c r="EJ63" s="110">
        <f>+$E63/((1+$G$5)^$A16)</f>
        <v>8.1978452244527267E-2</v>
      </c>
    </row>
    <row r="64" spans="1:141">
      <c r="A64" s="106">
        <v>49</v>
      </c>
      <c r="D64" s="230">
        <f>AgeEffic!BJ11</f>
        <v>0.13192748868785076</v>
      </c>
      <c r="E64" s="230">
        <f>AgeEffic!BJ13</f>
        <v>8.0994710817592949E-2</v>
      </c>
      <c r="I64" s="110">
        <f t="shared" si="0"/>
        <v>1.9306416446318388E-2</v>
      </c>
      <c r="J64" s="110">
        <f t="shared" si="3"/>
        <v>2.0078673104171128E-2</v>
      </c>
      <c r="K64" s="110">
        <f t="shared" si="4"/>
        <v>2.0881820028337973E-2</v>
      </c>
      <c r="L64" s="110">
        <f t="shared" si="6"/>
        <v>2.1717092829471492E-2</v>
      </c>
      <c r="M64" s="110">
        <f t="shared" si="8"/>
        <v>2.2585776542650354E-2</v>
      </c>
      <c r="N64" s="110">
        <f t="shared" si="10"/>
        <v>2.3489207604356369E-2</v>
      </c>
      <c r="O64" s="110">
        <f t="shared" si="12"/>
        <v>2.4428775908530626E-2</v>
      </c>
      <c r="P64" s="110">
        <f t="shared" si="14"/>
        <v>2.5405926944871853E-2</v>
      </c>
      <c r="Q64" s="110">
        <f t="shared" si="16"/>
        <v>2.6422164022666724E-2</v>
      </c>
      <c r="R64" s="110">
        <f t="shared" si="18"/>
        <v>2.7479050583573392E-2</v>
      </c>
      <c r="S64" s="110">
        <f t="shared" si="20"/>
        <v>2.8578212606916339E-2</v>
      </c>
      <c r="T64" s="110">
        <f t="shared" si="22"/>
        <v>2.9721341111192991E-2</v>
      </c>
      <c r="U64" s="110">
        <f t="shared" si="24"/>
        <v>3.0910194755640705E-2</v>
      </c>
      <c r="V64" s="110">
        <f t="shared" si="26"/>
        <v>3.2146602545866342E-2</v>
      </c>
      <c r="W64" s="110">
        <f t="shared" si="28"/>
        <v>3.3432466647700991E-2</v>
      </c>
      <c r="X64" s="110">
        <f t="shared" si="30"/>
        <v>3.4769765313609036E-2</v>
      </c>
      <c r="Y64" s="110">
        <f t="shared" si="32"/>
        <v>3.6160555926153401E-2</v>
      </c>
      <c r="Z64" s="110">
        <f t="shared" si="34"/>
        <v>3.7606978163199536E-2</v>
      </c>
      <c r="AA64" s="110">
        <f t="shared" si="36"/>
        <v>3.9111257289727523E-2</v>
      </c>
      <c r="AB64" s="110">
        <f t="shared" si="38"/>
        <v>4.0675707581316625E-2</v>
      </c>
      <c r="AC64" s="110">
        <f t="shared" si="40"/>
        <v>4.230273588456928E-2</v>
      </c>
      <c r="AD64" s="110">
        <f t="shared" si="42"/>
        <v>4.3994845319952056E-2</v>
      </c>
      <c r="AE64" s="110">
        <f t="shared" si="44"/>
        <v>4.5754639132750144E-2</v>
      </c>
      <c r="AF64" s="110">
        <f t="shared" si="46"/>
        <v>4.7584824698060156E-2</v>
      </c>
      <c r="AG64" s="110">
        <f t="shared" si="48"/>
        <v>4.9488217685982556E-2</v>
      </c>
      <c r="AH64" s="110">
        <f t="shared" si="50"/>
        <v>5.1467746393421866E-2</v>
      </c>
      <c r="AI64" s="110">
        <f t="shared" si="52"/>
        <v>5.3526456249158749E-2</v>
      </c>
      <c r="AJ64" s="110">
        <f t="shared" si="54"/>
        <v>5.566751449912509E-2</v>
      </c>
      <c r="AK64" s="110">
        <f t="shared" si="56"/>
        <v>5.7894215079090094E-2</v>
      </c>
      <c r="AL64" s="110">
        <f t="shared" si="58"/>
        <v>6.0209983682253713E-2</v>
      </c>
      <c r="AM64" s="110">
        <f t="shared" si="60"/>
        <v>6.2618383029543853E-2</v>
      </c>
      <c r="AN64" s="110">
        <f t="shared" si="62"/>
        <v>6.5123118350725609E-2</v>
      </c>
      <c r="AO64" s="110">
        <f t="shared" si="64"/>
        <v>6.7728043084754649E-2</v>
      </c>
      <c r="AP64" s="110">
        <f t="shared" si="66"/>
        <v>7.0437164808144839E-2</v>
      </c>
      <c r="AQ64" s="110">
        <f t="shared" si="68"/>
        <v>7.3254651400470633E-2</v>
      </c>
      <c r="AR64" s="110">
        <f t="shared" si="70"/>
        <v>7.6184837456489463E-2</v>
      </c>
      <c r="AS64" s="110">
        <f t="shared" si="72"/>
        <v>7.9232230954749044E-2</v>
      </c>
      <c r="AT64" s="110">
        <f t="shared" si="74"/>
        <v>8.2401520192939004E-2</v>
      </c>
      <c r="AU64" s="110">
        <f t="shared" si="76"/>
        <v>8.5697581000656581E-2</v>
      </c>
      <c r="AV64" s="110">
        <f t="shared" si="78"/>
        <v>8.912548424068284E-2</v>
      </c>
      <c r="AW64" s="110">
        <f t="shared" si="80"/>
        <v>9.2690503610310157E-2</v>
      </c>
      <c r="AX64" s="110">
        <f t="shared" si="82"/>
        <v>9.6398123754722564E-2</v>
      </c>
      <c r="AY64" s="110">
        <f t="shared" si="84"/>
        <v>0.10025404870491149</v>
      </c>
      <c r="AZ64" s="110">
        <f t="shared" si="86"/>
        <v>0.10426421065310794</v>
      </c>
      <c r="BA64" s="110">
        <f t="shared" si="88"/>
        <v>0.10843477907923225</v>
      </c>
      <c r="BB64" s="110">
        <f t="shared" si="90"/>
        <v>0.11277217024240155</v>
      </c>
      <c r="BC64" s="110">
        <f t="shared" si="92"/>
        <v>0.11728305705209763</v>
      </c>
      <c r="BD64" s="110">
        <f t="shared" ref="BD64:BD95" si="94">+$D64/((1+$G$5)^$A17)</f>
        <v>0.12197437933418154</v>
      </c>
      <c r="BE64" s="110">
        <f>+$D64/((1+$G$5)^$A16)</f>
        <v>0.12685335450754881</v>
      </c>
      <c r="CO64" s="110">
        <f t="shared" si="1"/>
        <v>1.1852856690795038E-2</v>
      </c>
      <c r="CP64" s="110">
        <f t="shared" si="2"/>
        <v>1.2326970958426841E-2</v>
      </c>
      <c r="CQ64" s="110">
        <f t="shared" si="5"/>
        <v>1.2820049796763915E-2</v>
      </c>
      <c r="CR64" s="110">
        <f t="shared" si="7"/>
        <v>1.3332851788634472E-2</v>
      </c>
      <c r="CS64" s="110">
        <f t="shared" si="9"/>
        <v>1.3866165860179851E-2</v>
      </c>
      <c r="CT64" s="110">
        <f t="shared" si="11"/>
        <v>1.4420812494587045E-2</v>
      </c>
      <c r="CU64" s="110">
        <f t="shared" si="13"/>
        <v>1.4997644994370528E-2</v>
      </c>
      <c r="CV64" s="110">
        <f t="shared" si="15"/>
        <v>1.559755079414535E-2</v>
      </c>
      <c r="CW64" s="110">
        <f t="shared" si="17"/>
        <v>1.6221452825911163E-2</v>
      </c>
      <c r="CX64" s="110">
        <f t="shared" si="19"/>
        <v>1.687031093894761E-2</v>
      </c>
      <c r="CY64" s="110">
        <f t="shared" si="21"/>
        <v>1.754512337650552E-2</v>
      </c>
      <c r="CZ64" s="110">
        <f t="shared" si="23"/>
        <v>1.8246928311565741E-2</v>
      </c>
      <c r="DA64" s="110">
        <f t="shared" si="25"/>
        <v>1.8976805444028366E-2</v>
      </c>
      <c r="DB64" s="110">
        <f t="shared" si="27"/>
        <v>1.9735877661789508E-2</v>
      </c>
      <c r="DC64" s="110">
        <f t="shared" si="29"/>
        <v>2.0525312768261087E-2</v>
      </c>
      <c r="DD64" s="110">
        <f t="shared" si="31"/>
        <v>2.1346325278991531E-2</v>
      </c>
      <c r="DE64" s="110">
        <f t="shared" si="33"/>
        <v>2.2200178290151192E-2</v>
      </c>
      <c r="DF64" s="110">
        <f t="shared" si="35"/>
        <v>2.3088185421757241E-2</v>
      </c>
      <c r="DG64" s="110">
        <f t="shared" si="37"/>
        <v>2.4011712838627533E-2</v>
      </c>
      <c r="DH64" s="110">
        <f t="shared" si="39"/>
        <v>2.4972181352172634E-2</v>
      </c>
      <c r="DI64" s="110">
        <f t="shared" si="41"/>
        <v>2.5971068606259539E-2</v>
      </c>
      <c r="DJ64" s="110">
        <f t="shared" si="43"/>
        <v>2.7009911350509921E-2</v>
      </c>
      <c r="DK64" s="110">
        <f t="shared" si="45"/>
        <v>2.8090307804530323E-2</v>
      </c>
      <c r="DL64" s="110">
        <f t="shared" si="47"/>
        <v>2.9213920116711537E-2</v>
      </c>
      <c r="DM64" s="110">
        <f t="shared" si="49"/>
        <v>3.0382476921379995E-2</v>
      </c>
      <c r="DN64" s="110">
        <f t="shared" si="51"/>
        <v>3.1597775998235197E-2</v>
      </c>
      <c r="DO64" s="110">
        <f t="shared" si="53"/>
        <v>3.2861687038164611E-2</v>
      </c>
      <c r="DP64" s="110">
        <f t="shared" si="55"/>
        <v>3.4176154519691193E-2</v>
      </c>
      <c r="DQ64" s="110">
        <f t="shared" si="57"/>
        <v>3.5543200700478839E-2</v>
      </c>
      <c r="DR64" s="110">
        <f t="shared" si="59"/>
        <v>3.6964928728497999E-2</v>
      </c>
      <c r="DS64" s="110">
        <f t="shared" si="61"/>
        <v>3.844352587763792E-2</v>
      </c>
      <c r="DT64" s="110">
        <f t="shared" si="63"/>
        <v>3.9981266912743438E-2</v>
      </c>
      <c r="DU64" s="110">
        <f t="shared" si="65"/>
        <v>4.1580517589253178E-2</v>
      </c>
      <c r="DV64" s="110">
        <f t="shared" si="67"/>
        <v>4.3243738292823311E-2</v>
      </c>
      <c r="DW64" s="110">
        <f t="shared" si="69"/>
        <v>4.4973487824536251E-2</v>
      </c>
      <c r="DX64" s="110">
        <f t="shared" si="71"/>
        <v>4.67724273375177E-2</v>
      </c>
      <c r="DY64" s="110">
        <f t="shared" si="73"/>
        <v>4.8643324431018403E-2</v>
      </c>
      <c r="DZ64" s="110">
        <f t="shared" si="75"/>
        <v>5.0589057408259142E-2</v>
      </c>
      <c r="EA64" s="110">
        <f t="shared" si="77"/>
        <v>5.2612619704589518E-2</v>
      </c>
      <c r="EB64" s="110">
        <f t="shared" si="79"/>
        <v>5.4717124492773099E-2</v>
      </c>
      <c r="EC64" s="110">
        <f t="shared" si="81"/>
        <v>5.6905809472484019E-2</v>
      </c>
      <c r="ED64" s="110">
        <f t="shared" si="83"/>
        <v>5.9182041851383385E-2</v>
      </c>
      <c r="EE64" s="110">
        <f t="shared" si="85"/>
        <v>6.154932352543873E-2</v>
      </c>
      <c r="EF64" s="110">
        <f t="shared" si="87"/>
        <v>6.4011296466456272E-2</v>
      </c>
      <c r="EG64" s="110">
        <f t="shared" si="89"/>
        <v>6.6571748325114519E-2</v>
      </c>
      <c r="EH64" s="110">
        <f t="shared" si="91"/>
        <v>6.9234618258119107E-2</v>
      </c>
      <c r="EI64" s="110">
        <f t="shared" si="93"/>
        <v>7.200400298844388E-2</v>
      </c>
      <c r="EJ64" s="110">
        <f t="shared" ref="EJ64:EJ95" si="95">+$E64/((1+$G$5)^$A17)</f>
        <v>7.4884163107981641E-2</v>
      </c>
      <c r="EK64" s="110">
        <f>+$E64/((1+$G$5)^$A16)</f>
        <v>7.7879529632300909E-2</v>
      </c>
    </row>
    <row r="65" spans="1:167">
      <c r="A65" s="106">
        <v>50</v>
      </c>
      <c r="D65" s="230">
        <f>AgeEffic!BK11</f>
        <v>0.11199194395161668</v>
      </c>
      <c r="E65" s="230">
        <f>AgeEffic!BK13</f>
        <v>7.6944975276713304E-2</v>
      </c>
      <c r="I65" s="110">
        <f t="shared" si="0"/>
        <v>1.5758679329685544E-2</v>
      </c>
      <c r="J65" s="110">
        <f t="shared" si="3"/>
        <v>1.6389026502872966E-2</v>
      </c>
      <c r="K65" s="110">
        <f t="shared" si="4"/>
        <v>1.7044587562987889E-2</v>
      </c>
      <c r="L65" s="110">
        <f t="shared" si="6"/>
        <v>1.7726371065507406E-2</v>
      </c>
      <c r="M65" s="110">
        <f t="shared" si="8"/>
        <v>1.84354259081277E-2</v>
      </c>
      <c r="N65" s="110">
        <f t="shared" si="10"/>
        <v>1.917284294445281E-2</v>
      </c>
      <c r="O65" s="110">
        <f t="shared" si="12"/>
        <v>1.9939756662230922E-2</v>
      </c>
      <c r="P65" s="110">
        <f t="shared" si="14"/>
        <v>2.073734692872016E-2</v>
      </c>
      <c r="Q65" s="110">
        <f t="shared" si="16"/>
        <v>2.1566840805868969E-2</v>
      </c>
      <c r="R65" s="110">
        <f t="shared" si="18"/>
        <v>2.2429514438103728E-2</v>
      </c>
      <c r="S65" s="110">
        <f t="shared" si="20"/>
        <v>2.3326695015627875E-2</v>
      </c>
      <c r="T65" s="110">
        <f t="shared" si="22"/>
        <v>2.4259762816253E-2</v>
      </c>
      <c r="U65" s="110">
        <f t="shared" si="24"/>
        <v>2.5230153328903115E-2</v>
      </c>
      <c r="V65" s="110">
        <f t="shared" si="26"/>
        <v>2.6239359462059238E-2</v>
      </c>
      <c r="W65" s="110">
        <f t="shared" si="28"/>
        <v>2.7288933840541613E-2</v>
      </c>
      <c r="X65" s="110">
        <f t="shared" si="30"/>
        <v>2.8380491194163276E-2</v>
      </c>
      <c r="Y65" s="110">
        <f t="shared" si="32"/>
        <v>2.9515710841929808E-2</v>
      </c>
      <c r="Z65" s="110">
        <f t="shared" si="34"/>
        <v>3.0696339275607006E-2</v>
      </c>
      <c r="AA65" s="110">
        <f t="shared" si="36"/>
        <v>3.1924192846631283E-2</v>
      </c>
      <c r="AB65" s="110">
        <f t="shared" si="38"/>
        <v>3.3201160560496538E-2</v>
      </c>
      <c r="AC65" s="110">
        <f t="shared" si="40"/>
        <v>3.4529206982916401E-2</v>
      </c>
      <c r="AD65" s="110">
        <f t="shared" si="42"/>
        <v>3.5910375262233056E-2</v>
      </c>
      <c r="AE65" s="110">
        <f t="shared" si="44"/>
        <v>3.7346790272722377E-2</v>
      </c>
      <c r="AF65" s="110">
        <f t="shared" si="46"/>
        <v>3.8840661883631278E-2</v>
      </c>
      <c r="AG65" s="110">
        <f t="shared" si="48"/>
        <v>4.0394288358976536E-2</v>
      </c>
      <c r="AH65" s="110">
        <f t="shared" si="50"/>
        <v>4.2010059893335588E-2</v>
      </c>
      <c r="AI65" s="110">
        <f t="shared" si="52"/>
        <v>4.3690462289069025E-2</v>
      </c>
      <c r="AJ65" s="110">
        <f t="shared" si="54"/>
        <v>4.5438080780631787E-2</v>
      </c>
      <c r="AK65" s="110">
        <f t="shared" si="56"/>
        <v>4.7255604011857057E-2</v>
      </c>
      <c r="AL65" s="110">
        <f t="shared" si="58"/>
        <v>4.9145828172331332E-2</v>
      </c>
      <c r="AM65" s="110">
        <f t="shared" si="60"/>
        <v>5.1111661299224599E-2</v>
      </c>
      <c r="AN65" s="110">
        <f t="shared" si="62"/>
        <v>5.3156127751193584E-2</v>
      </c>
      <c r="AO65" s="110">
        <f t="shared" si="64"/>
        <v>5.5282372861241325E-2</v>
      </c>
      <c r="AP65" s="110">
        <f t="shared" si="66"/>
        <v>5.7493667775690982E-2</v>
      </c>
      <c r="AQ65" s="110">
        <f t="shared" si="68"/>
        <v>5.9793414486718627E-2</v>
      </c>
      <c r="AR65" s="110">
        <f t="shared" si="70"/>
        <v>6.2185151066187383E-2</v>
      </c>
      <c r="AS65" s="110">
        <f t="shared" si="72"/>
        <v>6.4672557108834877E-2</v>
      </c>
      <c r="AT65" s="110">
        <f t="shared" si="74"/>
        <v>6.7259459393188267E-2</v>
      </c>
      <c r="AU65" s="110">
        <f t="shared" si="76"/>
        <v>6.9949837768915807E-2</v>
      </c>
      <c r="AV65" s="110">
        <f t="shared" si="78"/>
        <v>7.2747831279672451E-2</v>
      </c>
      <c r="AW65" s="110">
        <f t="shared" si="80"/>
        <v>7.5657744530859342E-2</v>
      </c>
      <c r="AX65" s="110">
        <f t="shared" si="82"/>
        <v>7.8684054312093715E-2</v>
      </c>
      <c r="AY65" s="110">
        <f t="shared" si="84"/>
        <v>8.1831416484577466E-2</v>
      </c>
      <c r="AZ65" s="110">
        <f t="shared" si="86"/>
        <v>8.5104673143960585E-2</v>
      </c>
      <c r="BA65" s="110">
        <f t="shared" si="88"/>
        <v>8.8508860069719003E-2</v>
      </c>
      <c r="BB65" s="110">
        <f t="shared" si="90"/>
        <v>9.2049214472507759E-2</v>
      </c>
      <c r="BC65" s="110">
        <f t="shared" si="92"/>
        <v>9.5731183051408084E-2</v>
      </c>
      <c r="BD65" s="110">
        <f t="shared" si="94"/>
        <v>9.9560430373464417E-2</v>
      </c>
      <c r="BE65" s="110">
        <f t="shared" ref="BE65:BE95" si="96">+$D65/((1+$G$5)^$A17)</f>
        <v>0.10354284758840299</v>
      </c>
      <c r="BF65" s="110">
        <f>+$D65/((1+$G$5)^$A16)</f>
        <v>0.10768456149193911</v>
      </c>
      <c r="CO65" s="110">
        <f t="shared" si="1"/>
        <v>1.0827128707937774E-2</v>
      </c>
      <c r="CP65" s="110">
        <f t="shared" si="2"/>
        <v>1.1260213856255287E-2</v>
      </c>
      <c r="CQ65" s="110">
        <f t="shared" si="5"/>
        <v>1.1710622410505498E-2</v>
      </c>
      <c r="CR65" s="110">
        <f t="shared" si="7"/>
        <v>1.2179047306925719E-2</v>
      </c>
      <c r="CS65" s="110">
        <f t="shared" si="9"/>
        <v>1.2666209199202749E-2</v>
      </c>
      <c r="CT65" s="110">
        <f t="shared" si="11"/>
        <v>1.3172857567170859E-2</v>
      </c>
      <c r="CU65" s="110">
        <f t="shared" si="13"/>
        <v>1.3699771869857692E-2</v>
      </c>
      <c r="CV65" s="110">
        <f t="shared" si="15"/>
        <v>1.4247762744652002E-2</v>
      </c>
      <c r="CW65" s="110">
        <f t="shared" si="17"/>
        <v>1.4817673254438083E-2</v>
      </c>
      <c r="CX65" s="110">
        <f t="shared" si="19"/>
        <v>1.5410380184615605E-2</v>
      </c>
      <c r="CY65" s="110">
        <f t="shared" si="21"/>
        <v>1.6026795392000231E-2</v>
      </c>
      <c r="CZ65" s="110">
        <f t="shared" si="23"/>
        <v>1.6667867207680244E-2</v>
      </c>
      <c r="DA65" s="110">
        <f t="shared" si="25"/>
        <v>1.7334581895987453E-2</v>
      </c>
      <c r="DB65" s="110">
        <f t="shared" si="27"/>
        <v>1.8027965171826948E-2</v>
      </c>
      <c r="DC65" s="110">
        <f t="shared" si="29"/>
        <v>1.8749083778700031E-2</v>
      </c>
      <c r="DD65" s="110">
        <f t="shared" si="31"/>
        <v>1.9499047129848034E-2</v>
      </c>
      <c r="DE65" s="110">
        <f t="shared" si="33"/>
        <v>2.0279009015041954E-2</v>
      </c>
      <c r="DF65" s="110">
        <f t="shared" si="35"/>
        <v>2.1090169375643633E-2</v>
      </c>
      <c r="DG65" s="110">
        <f t="shared" si="37"/>
        <v>2.1933776150669378E-2</v>
      </c>
      <c r="DH65" s="110">
        <f t="shared" si="39"/>
        <v>2.2811127196696156E-2</v>
      </c>
      <c r="DI65" s="110">
        <f t="shared" si="41"/>
        <v>2.3723572284564003E-2</v>
      </c>
      <c r="DJ65" s="110">
        <f t="shared" si="43"/>
        <v>2.4672515175946562E-2</v>
      </c>
      <c r="DK65" s="110">
        <f t="shared" si="45"/>
        <v>2.5659415782984425E-2</v>
      </c>
      <c r="DL65" s="110">
        <f t="shared" si="47"/>
        <v>2.6685792414303806E-2</v>
      </c>
      <c r="DM65" s="110">
        <f t="shared" si="49"/>
        <v>2.7753224110875961E-2</v>
      </c>
      <c r="DN65" s="110">
        <f t="shared" si="51"/>
        <v>2.8863353075310995E-2</v>
      </c>
      <c r="DO65" s="110">
        <f t="shared" si="53"/>
        <v>3.0017887198323441E-2</v>
      </c>
      <c r="DP65" s="110">
        <f t="shared" si="55"/>
        <v>3.1218602686256383E-2</v>
      </c>
      <c r="DQ65" s="110">
        <f t="shared" si="57"/>
        <v>3.2467346793706636E-2</v>
      </c>
      <c r="DR65" s="110">
        <f t="shared" si="59"/>
        <v>3.3766040665454897E-2</v>
      </c>
      <c r="DS65" s="110">
        <f t="shared" si="61"/>
        <v>3.5116682292073105E-2</v>
      </c>
      <c r="DT65" s="110">
        <f t="shared" si="63"/>
        <v>3.6521349583756024E-2</v>
      </c>
      <c r="DU65" s="110">
        <f t="shared" si="65"/>
        <v>3.7982203567106264E-2</v>
      </c>
      <c r="DV65" s="110">
        <f t="shared" si="67"/>
        <v>3.9501491709790525E-2</v>
      </c>
      <c r="DW65" s="110">
        <f t="shared" si="69"/>
        <v>4.1081551378182146E-2</v>
      </c>
      <c r="DX65" s="110">
        <f t="shared" si="71"/>
        <v>4.2724813433309437E-2</v>
      </c>
      <c r="DY65" s="110">
        <f t="shared" si="73"/>
        <v>4.4433805970641817E-2</v>
      </c>
      <c r="DZ65" s="110">
        <f t="shared" si="75"/>
        <v>4.6211158209467487E-2</v>
      </c>
      <c r="EA65" s="110">
        <f t="shared" si="77"/>
        <v>4.8059604537846183E-2</v>
      </c>
      <c r="EB65" s="110">
        <f t="shared" si="79"/>
        <v>4.9981988719360042E-2</v>
      </c>
      <c r="EC65" s="110">
        <f t="shared" si="81"/>
        <v>5.1981268268134442E-2</v>
      </c>
      <c r="ED65" s="110">
        <f t="shared" si="83"/>
        <v>5.4060518998859816E-2</v>
      </c>
      <c r="EE65" s="110">
        <f t="shared" si="85"/>
        <v>5.6222939758814219E-2</v>
      </c>
      <c r="EF65" s="110">
        <f t="shared" si="87"/>
        <v>5.8471857349166795E-2</v>
      </c>
      <c r="EG65" s="110">
        <f t="shared" si="89"/>
        <v>6.0810731643133463E-2</v>
      </c>
      <c r="EH65" s="110">
        <f t="shared" si="91"/>
        <v>6.32431609088588E-2</v>
      </c>
      <c r="EI65" s="110">
        <f t="shared" si="93"/>
        <v>6.5772887345213166E-2</v>
      </c>
      <c r="EJ65" s="110">
        <f t="shared" si="95"/>
        <v>6.8403802839021699E-2</v>
      </c>
      <c r="EK65" s="110">
        <f t="shared" ref="EK65:EK95" si="97">+$E65/((1+$G$5)^$A17)</f>
        <v>7.113995495258256E-2</v>
      </c>
      <c r="EL65" s="110">
        <f>+$E65/((1+$G$5)^$A16)</f>
        <v>7.3985553150685862E-2</v>
      </c>
    </row>
    <row r="66" spans="1:167">
      <c r="A66" s="106">
        <v>51</v>
      </c>
      <c r="D66" s="230">
        <f>AgeEffic!BL11</f>
        <v>9.423510820227779E-2</v>
      </c>
      <c r="E66" s="230">
        <f>AgeEffic!BL13</f>
        <v>7.3097726512877631E-2</v>
      </c>
      <c r="I66" s="110">
        <f t="shared" si="0"/>
        <v>1.2750065895532025E-2</v>
      </c>
      <c r="J66" s="110">
        <f t="shared" si="3"/>
        <v>1.3260068531353307E-2</v>
      </c>
      <c r="K66" s="110">
        <f t="shared" si="4"/>
        <v>1.379047127260744E-2</v>
      </c>
      <c r="L66" s="110">
        <f t="shared" si="6"/>
        <v>1.4342090123511739E-2</v>
      </c>
      <c r="M66" s="110">
        <f t="shared" si="8"/>
        <v>1.491577372845221E-2</v>
      </c>
      <c r="N66" s="110">
        <f t="shared" si="10"/>
        <v>1.5512404677590299E-2</v>
      </c>
      <c r="O66" s="110">
        <f t="shared" si="12"/>
        <v>1.6132900864693909E-2</v>
      </c>
      <c r="P66" s="110">
        <f t="shared" si="14"/>
        <v>1.6778216899281665E-2</v>
      </c>
      <c r="Q66" s="110">
        <f t="shared" si="16"/>
        <v>1.7449345575252937E-2</v>
      </c>
      <c r="R66" s="110">
        <f t="shared" si="18"/>
        <v>1.8147319398263057E-2</v>
      </c>
      <c r="S66" s="110">
        <f t="shared" si="20"/>
        <v>1.8873212174193577E-2</v>
      </c>
      <c r="T66" s="110">
        <f t="shared" si="22"/>
        <v>1.9628140661161319E-2</v>
      </c>
      <c r="U66" s="110">
        <f t="shared" si="24"/>
        <v>2.0413266287607777E-2</v>
      </c>
      <c r="V66" s="110">
        <f t="shared" si="26"/>
        <v>2.1229796939112089E-2</v>
      </c>
      <c r="W66" s="110">
        <f t="shared" si="28"/>
        <v>2.2078988816676567E-2</v>
      </c>
      <c r="X66" s="110">
        <f t="shared" si="30"/>
        <v>2.2962148369343637E-2</v>
      </c>
      <c r="Y66" s="110">
        <f t="shared" si="32"/>
        <v>2.3880634304117382E-2</v>
      </c>
      <c r="Z66" s="110">
        <f t="shared" si="34"/>
        <v>2.4835859676282077E-2</v>
      </c>
      <c r="AA66" s="110">
        <f t="shared" si="36"/>
        <v>2.5829294063333362E-2</v>
      </c>
      <c r="AB66" s="110">
        <f t="shared" si="38"/>
        <v>2.6862465825866697E-2</v>
      </c>
      <c r="AC66" s="110">
        <f t="shared" si="40"/>
        <v>2.7936964458901366E-2</v>
      </c>
      <c r="AD66" s="110">
        <f t="shared" si="42"/>
        <v>2.9054443037257422E-2</v>
      </c>
      <c r="AE66" s="110">
        <f t="shared" si="44"/>
        <v>3.0216620758747717E-2</v>
      </c>
      <c r="AF66" s="110">
        <f t="shared" si="46"/>
        <v>3.1425285589097629E-2</v>
      </c>
      <c r="AG66" s="110">
        <f t="shared" si="48"/>
        <v>3.2682297012661538E-2</v>
      </c>
      <c r="AH66" s="110">
        <f t="shared" si="50"/>
        <v>3.3989588893167999E-2</v>
      </c>
      <c r="AI66" s="110">
        <f t="shared" si="52"/>
        <v>3.5349172448894718E-2</v>
      </c>
      <c r="AJ66" s="110">
        <f t="shared" si="54"/>
        <v>3.6763139346850514E-2</v>
      </c>
      <c r="AK66" s="110">
        <f t="shared" si="56"/>
        <v>3.8233664920724539E-2</v>
      </c>
      <c r="AL66" s="110">
        <f t="shared" si="58"/>
        <v>3.9763011517553515E-2</v>
      </c>
      <c r="AM66" s="110">
        <f t="shared" si="60"/>
        <v>4.1353531978255656E-2</v>
      </c>
      <c r="AN66" s="110">
        <f t="shared" si="62"/>
        <v>4.3007673257385887E-2</v>
      </c>
      <c r="AO66" s="110">
        <f t="shared" si="64"/>
        <v>4.4727980187681329E-2</v>
      </c>
      <c r="AP66" s="110">
        <f t="shared" si="66"/>
        <v>4.6517099395188576E-2</v>
      </c>
      <c r="AQ66" s="110">
        <f t="shared" si="68"/>
        <v>4.8377783370996123E-2</v>
      </c>
      <c r="AR66" s="110">
        <f t="shared" si="70"/>
        <v>5.031289470583597E-2</v>
      </c>
      <c r="AS66" s="110">
        <f t="shared" si="72"/>
        <v>5.232541049406942E-2</v>
      </c>
      <c r="AT66" s="110">
        <f t="shared" si="74"/>
        <v>5.4418426913832196E-2</v>
      </c>
      <c r="AU66" s="110">
        <f t="shared" si="76"/>
        <v>5.6595163990385486E-2</v>
      </c>
      <c r="AV66" s="110">
        <f t="shared" si="78"/>
        <v>5.8858970550000902E-2</v>
      </c>
      <c r="AW66" s="110">
        <f t="shared" si="80"/>
        <v>6.1213329372000955E-2</v>
      </c>
      <c r="AX66" s="110">
        <f t="shared" si="82"/>
        <v>6.3661862546880985E-2</v>
      </c>
      <c r="AY66" s="110">
        <f t="shared" si="84"/>
        <v>6.6208337048756227E-2</v>
      </c>
      <c r="AZ66" s="110">
        <f t="shared" si="86"/>
        <v>6.8856670530706487E-2</v>
      </c>
      <c r="BA66" s="110">
        <f t="shared" si="88"/>
        <v>7.1610937351934759E-2</v>
      </c>
      <c r="BB66" s="110">
        <f t="shared" si="90"/>
        <v>7.4475374846012132E-2</v>
      </c>
      <c r="BC66" s="110">
        <f t="shared" si="92"/>
        <v>7.7454389839852616E-2</v>
      </c>
      <c r="BD66" s="110">
        <f t="shared" si="94"/>
        <v>8.0552565433446729E-2</v>
      </c>
      <c r="BE66" s="110">
        <f t="shared" si="96"/>
        <v>8.3774668050784609E-2</v>
      </c>
      <c r="BF66" s="110">
        <f t="shared" ref="BF66:BF95" si="98">+$D66/((1+$G$5)^$A17)</f>
        <v>8.7125654772815989E-2</v>
      </c>
      <c r="BG66" s="110">
        <f>+$D66/((1+$G$5)^$A16)</f>
        <v>9.0610680963728638E-2</v>
      </c>
      <c r="CO66" s="110">
        <f t="shared" si="1"/>
        <v>9.8901656466739273E-3</v>
      </c>
      <c r="CP66" s="110">
        <f t="shared" si="2"/>
        <v>1.0285772272540884E-2</v>
      </c>
      <c r="CQ66" s="110">
        <f t="shared" si="5"/>
        <v>1.0697203163442521E-2</v>
      </c>
      <c r="CR66" s="110">
        <f t="shared" si="7"/>
        <v>1.1125091289980222E-2</v>
      </c>
      <c r="CS66" s="110">
        <f t="shared" si="9"/>
        <v>1.1570094941579432E-2</v>
      </c>
      <c r="CT66" s="110">
        <f t="shared" si="11"/>
        <v>1.203289873924261E-2</v>
      </c>
      <c r="CU66" s="110">
        <f t="shared" si="13"/>
        <v>1.2514214688812314E-2</v>
      </c>
      <c r="CV66" s="110">
        <f t="shared" si="15"/>
        <v>1.3014783276364806E-2</v>
      </c>
      <c r="CW66" s="110">
        <f t="shared" si="17"/>
        <v>1.3535374607419401E-2</v>
      </c>
      <c r="CX66" s="110">
        <f t="shared" si="19"/>
        <v>1.4076789591716179E-2</v>
      </c>
      <c r="CY66" s="110">
        <f t="shared" si="21"/>
        <v>1.4639861175384824E-2</v>
      </c>
      <c r="CZ66" s="110">
        <f t="shared" si="23"/>
        <v>1.5225455622400217E-2</v>
      </c>
      <c r="DA66" s="110">
        <f t="shared" si="25"/>
        <v>1.5834473847296231E-2</v>
      </c>
      <c r="DB66" s="110">
        <f t="shared" si="27"/>
        <v>1.6467852801188079E-2</v>
      </c>
      <c r="DC66" s="110">
        <f t="shared" si="29"/>
        <v>1.7126566913235601E-2</v>
      </c>
      <c r="DD66" s="110">
        <f t="shared" si="31"/>
        <v>1.7811629589765027E-2</v>
      </c>
      <c r="DE66" s="110">
        <f t="shared" si="33"/>
        <v>1.8524094773355627E-2</v>
      </c>
      <c r="DF66" s="110">
        <f t="shared" si="35"/>
        <v>1.9265058564289856E-2</v>
      </c>
      <c r="DG66" s="110">
        <f t="shared" si="37"/>
        <v>2.0035660906861451E-2</v>
      </c>
      <c r="DH66" s="110">
        <f t="shared" si="39"/>
        <v>2.0837087343135909E-2</v>
      </c>
      <c r="DI66" s="110">
        <f t="shared" si="41"/>
        <v>2.1670570836861348E-2</v>
      </c>
      <c r="DJ66" s="110">
        <f t="shared" si="43"/>
        <v>2.25373936703358E-2</v>
      </c>
      <c r="DK66" s="110">
        <f t="shared" si="45"/>
        <v>2.3438889417149229E-2</v>
      </c>
      <c r="DL66" s="110">
        <f t="shared" si="47"/>
        <v>2.4376444993835202E-2</v>
      </c>
      <c r="DM66" s="110">
        <f t="shared" si="49"/>
        <v>2.5351502793588613E-2</v>
      </c>
      <c r="DN66" s="110">
        <f t="shared" si="51"/>
        <v>2.6365562905332159E-2</v>
      </c>
      <c r="DO66" s="110">
        <f t="shared" si="53"/>
        <v>2.7420185421545444E-2</v>
      </c>
      <c r="DP66" s="110">
        <f t="shared" si="55"/>
        <v>2.8516992838407265E-2</v>
      </c>
      <c r="DQ66" s="110">
        <f t="shared" si="57"/>
        <v>2.965767255194356E-2</v>
      </c>
      <c r="DR66" s="110">
        <f t="shared" si="59"/>
        <v>3.08439794540213E-2</v>
      </c>
      <c r="DS66" s="110">
        <f t="shared" si="61"/>
        <v>3.2077738632182148E-2</v>
      </c>
      <c r="DT66" s="110">
        <f t="shared" si="63"/>
        <v>3.336084817746944E-2</v>
      </c>
      <c r="DU66" s="110">
        <f t="shared" si="65"/>
        <v>3.4695282104568223E-2</v>
      </c>
      <c r="DV66" s="110">
        <f t="shared" si="67"/>
        <v>3.6083093388750952E-2</v>
      </c>
      <c r="DW66" s="110">
        <f t="shared" si="69"/>
        <v>3.7526417124300993E-2</v>
      </c>
      <c r="DX66" s="110">
        <f t="shared" si="71"/>
        <v>3.9027473809273031E-2</v>
      </c>
      <c r="DY66" s="110">
        <f t="shared" si="73"/>
        <v>4.058857276164396E-2</v>
      </c>
      <c r="DZ66" s="110">
        <f t="shared" si="75"/>
        <v>4.2212115672109717E-2</v>
      </c>
      <c r="EA66" s="110">
        <f t="shared" si="77"/>
        <v>4.3900600298994105E-2</v>
      </c>
      <c r="EB66" s="110">
        <f t="shared" si="79"/>
        <v>4.5656624310953874E-2</v>
      </c>
      <c r="EC66" s="110">
        <f t="shared" si="81"/>
        <v>4.7482889283392039E-2</v>
      </c>
      <c r="ED66" s="110">
        <f t="shared" si="83"/>
        <v>4.9382204854727718E-2</v>
      </c>
      <c r="EE66" s="110">
        <f t="shared" si="85"/>
        <v>5.1357493048916826E-2</v>
      </c>
      <c r="EF66" s="110">
        <f t="shared" si="87"/>
        <v>5.3411792770873504E-2</v>
      </c>
      <c r="EG66" s="110">
        <f t="shared" si="89"/>
        <v>5.5548264481708451E-2</v>
      </c>
      <c r="EH66" s="110">
        <f t="shared" si="91"/>
        <v>5.7770195060976783E-2</v>
      </c>
      <c r="EI66" s="110">
        <f t="shared" si="93"/>
        <v>6.0081002863415854E-2</v>
      </c>
      <c r="EJ66" s="110">
        <f t="shared" si="95"/>
        <v>6.2484242977952492E-2</v>
      </c>
      <c r="EK66" s="110">
        <f t="shared" si="97"/>
        <v>6.4983612697070606E-2</v>
      </c>
      <c r="EL66" s="110">
        <f t="shared" ref="EL66:EL95" si="99">+$E66/((1+$G$5)^$A17)</f>
        <v>6.7582957204953428E-2</v>
      </c>
      <c r="EM66" s="110">
        <f>+$E66/((1+$G$5)^$A16)</f>
        <v>7.028627549315157E-2</v>
      </c>
      <c r="EN66" s="110"/>
      <c r="EO66" s="110"/>
      <c r="EP66" s="110"/>
      <c r="EQ66" s="110"/>
      <c r="ER66" s="110"/>
      <c r="ES66" s="110"/>
      <c r="ET66" s="110"/>
      <c r="EU66" s="110"/>
      <c r="EV66" s="110"/>
      <c r="EW66" s="110"/>
      <c r="EX66" s="110"/>
      <c r="EY66" s="110"/>
      <c r="EZ66" s="110"/>
      <c r="FA66" s="110"/>
      <c r="FB66" s="110"/>
      <c r="FC66" s="110"/>
      <c r="FD66" s="110"/>
      <c r="FE66" s="110"/>
      <c r="FF66" s="110"/>
      <c r="FG66" s="110"/>
      <c r="FH66" s="110"/>
      <c r="FI66" s="110"/>
      <c r="FJ66" s="110"/>
      <c r="FK66" s="110"/>
    </row>
    <row r="67" spans="1:167">
      <c r="A67" s="106">
        <v>52</v>
      </c>
      <c r="D67" s="230">
        <f>AgeEffic!BM11</f>
        <v>7.858416502945928E-2</v>
      </c>
      <c r="E67" s="230">
        <f>AgeEffic!BM13</f>
        <v>6.9442840187233748E-2</v>
      </c>
      <c r="I67" s="110">
        <f t="shared" si="0"/>
        <v>1.0223542330874729E-2</v>
      </c>
      <c r="J67" s="110">
        <f t="shared" si="3"/>
        <v>1.0632484024109717E-2</v>
      </c>
      <c r="K67" s="110">
        <f t="shared" si="4"/>
        <v>1.1057783385074106E-2</v>
      </c>
      <c r="L67" s="110">
        <f t="shared" si="6"/>
        <v>1.1500094720477073E-2</v>
      </c>
      <c r="M67" s="110">
        <f t="shared" si="8"/>
        <v>1.1960098509296156E-2</v>
      </c>
      <c r="N67" s="110">
        <f t="shared" si="10"/>
        <v>1.2438502449668003E-2</v>
      </c>
      <c r="O67" s="110">
        <f t="shared" si="12"/>
        <v>1.2936042547654724E-2</v>
      </c>
      <c r="P67" s="110">
        <f t="shared" si="14"/>
        <v>1.3453484249560912E-2</v>
      </c>
      <c r="Q67" s="110">
        <f t="shared" si="16"/>
        <v>1.3991623619543349E-2</v>
      </c>
      <c r="R67" s="110">
        <f t="shared" si="18"/>
        <v>1.4551288564325084E-2</v>
      </c>
      <c r="S67" s="110">
        <f t="shared" si="20"/>
        <v>1.513334010689809E-2</v>
      </c>
      <c r="T67" s="110">
        <f t="shared" si="22"/>
        <v>1.573867371117401E-2</v>
      </c>
      <c r="U67" s="110">
        <f t="shared" si="24"/>
        <v>1.6368220659620972E-2</v>
      </c>
      <c r="V67" s="110">
        <f t="shared" si="26"/>
        <v>1.7022949486005818E-2</v>
      </c>
      <c r="W67" s="110">
        <f t="shared" si="28"/>
        <v>1.7703867465446048E-2</v>
      </c>
      <c r="X67" s="110">
        <f t="shared" si="30"/>
        <v>1.8412022164063888E-2</v>
      </c>
      <c r="Y67" s="110">
        <f t="shared" si="32"/>
        <v>1.9148503050626448E-2</v>
      </c>
      <c r="Z67" s="110">
        <f t="shared" si="34"/>
        <v>1.9914443172651505E-2</v>
      </c>
      <c r="AA67" s="110">
        <f t="shared" si="36"/>
        <v>2.0711020899557564E-2</v>
      </c>
      <c r="AB67" s="110">
        <f t="shared" si="38"/>
        <v>2.1539461735539871E-2</v>
      </c>
      <c r="AC67" s="110">
        <f t="shared" si="40"/>
        <v>2.2401040204961465E-2</v>
      </c>
      <c r="AD67" s="110">
        <f t="shared" si="42"/>
        <v>2.3297081813159926E-2</v>
      </c>
      <c r="AE67" s="110">
        <f t="shared" si="44"/>
        <v>2.4228965085686324E-2</v>
      </c>
      <c r="AF67" s="110">
        <f t="shared" si="46"/>
        <v>2.5198123689113772E-2</v>
      </c>
      <c r="AG67" s="110">
        <f t="shared" si="48"/>
        <v>2.6206048636678324E-2</v>
      </c>
      <c r="AH67" s="110">
        <f t="shared" si="50"/>
        <v>2.7254290582145464E-2</v>
      </c>
      <c r="AI67" s="110">
        <f t="shared" si="52"/>
        <v>2.8344462205431284E-2</v>
      </c>
      <c r="AJ67" s="110">
        <f t="shared" si="54"/>
        <v>2.947824069364853E-2</v>
      </c>
      <c r="AK67" s="110">
        <f t="shared" si="56"/>
        <v>3.065737032139448E-2</v>
      </c>
      <c r="AL67" s="110">
        <f t="shared" si="58"/>
        <v>3.1883665134250262E-2</v>
      </c>
      <c r="AM67" s="110">
        <f t="shared" si="60"/>
        <v>3.315901173962027E-2</v>
      </c>
      <c r="AN67" s="110">
        <f t="shared" si="62"/>
        <v>3.4485372209205077E-2</v>
      </c>
      <c r="AO67" s="110">
        <f t="shared" si="64"/>
        <v>3.5864787097573292E-2</v>
      </c>
      <c r="AP67" s="110">
        <f t="shared" si="66"/>
        <v>3.7299378581476222E-2</v>
      </c>
      <c r="AQ67" s="110">
        <f t="shared" si="68"/>
        <v>3.8791353724735265E-2</v>
      </c>
      <c r="AR67" s="110">
        <f t="shared" si="70"/>
        <v>4.0343007873724683E-2</v>
      </c>
      <c r="AS67" s="110">
        <f t="shared" si="72"/>
        <v>4.1956728188673673E-2</v>
      </c>
      <c r="AT67" s="110">
        <f t="shared" si="74"/>
        <v>4.3634997316220628E-2</v>
      </c>
      <c r="AU67" s="110">
        <f t="shared" si="76"/>
        <v>4.5380397208869452E-2</v>
      </c>
      <c r="AV67" s="110">
        <f t="shared" si="78"/>
        <v>4.7195613097224226E-2</v>
      </c>
      <c r="AW67" s="110">
        <f t="shared" si="80"/>
        <v>4.9083437621113196E-2</v>
      </c>
      <c r="AX67" s="110">
        <f t="shared" si="82"/>
        <v>5.104677512595774E-2</v>
      </c>
      <c r="AY67" s="110">
        <f t="shared" si="84"/>
        <v>5.3088646130996044E-2</v>
      </c>
      <c r="AZ67" s="110">
        <f t="shared" si="86"/>
        <v>5.5212191976235885E-2</v>
      </c>
      <c r="BA67" s="110">
        <f t="shared" si="88"/>
        <v>5.7420679655285328E-2</v>
      </c>
      <c r="BB67" s="110">
        <f t="shared" si="90"/>
        <v>5.9717506841496751E-2</v>
      </c>
      <c r="BC67" s="110">
        <f t="shared" si="92"/>
        <v>6.210620711515661E-2</v>
      </c>
      <c r="BD67" s="110">
        <f t="shared" si="94"/>
        <v>6.4590455399762881E-2</v>
      </c>
      <c r="BE67" s="110">
        <f t="shared" si="96"/>
        <v>6.7174073615753394E-2</v>
      </c>
      <c r="BF67" s="110">
        <f t="shared" si="98"/>
        <v>6.9861036560383546E-2</v>
      </c>
      <c r="BG67" s="110">
        <f t="shared" ref="BG67:BG95" si="100">+$D67/((1+$G$5)^$A17)</f>
        <v>7.2655478022798883E-2</v>
      </c>
      <c r="BH67" s="110">
        <f>+$D67/((1+$G$5)^$A16)</f>
        <v>7.5561697143710846E-2</v>
      </c>
      <c r="CO67" s="110">
        <f t="shared" si="1"/>
        <v>9.0342859272502223E-3</v>
      </c>
      <c r="CP67" s="110">
        <f t="shared" si="2"/>
        <v>9.3956573643402298E-3</v>
      </c>
      <c r="CQ67" s="110">
        <f t="shared" si="5"/>
        <v>9.7714836589138394E-3</v>
      </c>
      <c r="CR67" s="110">
        <f t="shared" si="7"/>
        <v>1.0162343005270394E-2</v>
      </c>
      <c r="CS67" s="110">
        <f t="shared" si="9"/>
        <v>1.0568836725481211E-2</v>
      </c>
      <c r="CT67" s="110">
        <f t="shared" si="11"/>
        <v>1.0991590194500462E-2</v>
      </c>
      <c r="CU67" s="110">
        <f t="shared" si="13"/>
        <v>1.1431253802280479E-2</v>
      </c>
      <c r="CV67" s="110">
        <f t="shared" si="15"/>
        <v>1.1888503954371698E-2</v>
      </c>
      <c r="CW67" s="110">
        <f t="shared" si="17"/>
        <v>1.2364044112546567E-2</v>
      </c>
      <c r="CX67" s="110">
        <f t="shared" si="19"/>
        <v>1.2858605877048431E-2</v>
      </c>
      <c r="CY67" s="110">
        <f t="shared" si="21"/>
        <v>1.3372950112130369E-2</v>
      </c>
      <c r="CZ67" s="110">
        <f t="shared" si="23"/>
        <v>1.3907868116615582E-2</v>
      </c>
      <c r="DA67" s="110">
        <f t="shared" si="25"/>
        <v>1.4464182841280206E-2</v>
      </c>
      <c r="DB67" s="110">
        <f t="shared" si="27"/>
        <v>1.5042750154931419E-2</v>
      </c>
      <c r="DC67" s="110">
        <f t="shared" si="29"/>
        <v>1.5644460161128675E-2</v>
      </c>
      <c r="DD67" s="110">
        <f t="shared" si="31"/>
        <v>1.6270238567573821E-2</v>
      </c>
      <c r="DE67" s="110">
        <f t="shared" si="33"/>
        <v>1.6921048110276775E-2</v>
      </c>
      <c r="DF67" s="110">
        <f t="shared" si="35"/>
        <v>1.7597890034687848E-2</v>
      </c>
      <c r="DG67" s="110">
        <f t="shared" si="37"/>
        <v>1.830180563607536E-2</v>
      </c>
      <c r="DH67" s="110">
        <f t="shared" si="39"/>
        <v>1.9033877861518379E-2</v>
      </c>
      <c r="DI67" s="110">
        <f t="shared" si="41"/>
        <v>1.9795232975979113E-2</v>
      </c>
      <c r="DJ67" s="110">
        <f t="shared" si="43"/>
        <v>2.058704229501828E-2</v>
      </c>
      <c r="DK67" s="110">
        <f t="shared" si="45"/>
        <v>2.1410523986819013E-2</v>
      </c>
      <c r="DL67" s="110">
        <f t="shared" si="47"/>
        <v>2.2266944946291767E-2</v>
      </c>
      <c r="DM67" s="110">
        <f t="shared" si="49"/>
        <v>2.3157622744143441E-2</v>
      </c>
      <c r="DN67" s="110">
        <f t="shared" si="51"/>
        <v>2.4083927653909182E-2</v>
      </c>
      <c r="DO67" s="110">
        <f t="shared" si="53"/>
        <v>2.5047284760065552E-2</v>
      </c>
      <c r="DP67" s="110">
        <f t="shared" si="55"/>
        <v>2.6049176150468169E-2</v>
      </c>
      <c r="DQ67" s="110">
        <f t="shared" si="57"/>
        <v>2.7091143196486901E-2</v>
      </c>
      <c r="DR67" s="110">
        <f t="shared" si="59"/>
        <v>2.817478892434638E-2</v>
      </c>
      <c r="DS67" s="110">
        <f t="shared" si="61"/>
        <v>2.9301780481320233E-2</v>
      </c>
      <c r="DT67" s="110">
        <f t="shared" si="63"/>
        <v>3.047385170057304E-2</v>
      </c>
      <c r="DU67" s="110">
        <f t="shared" si="65"/>
        <v>3.1692805768595969E-2</v>
      </c>
      <c r="DV67" s="110">
        <f t="shared" si="67"/>
        <v>3.2960517999339807E-2</v>
      </c>
      <c r="DW67" s="110">
        <f t="shared" si="69"/>
        <v>3.4278938719313402E-2</v>
      </c>
      <c r="DX67" s="110">
        <f t="shared" si="71"/>
        <v>3.5650096268085942E-2</v>
      </c>
      <c r="DY67" s="110">
        <f t="shared" si="73"/>
        <v>3.707610011880938E-2</v>
      </c>
      <c r="DZ67" s="110">
        <f t="shared" si="75"/>
        <v>3.8559144123561762E-2</v>
      </c>
      <c r="EA67" s="110">
        <f t="shared" si="77"/>
        <v>4.0101509888504229E-2</v>
      </c>
      <c r="EB67" s="110">
        <f t="shared" si="79"/>
        <v>4.1705570284044403E-2</v>
      </c>
      <c r="EC67" s="110">
        <f t="shared" si="81"/>
        <v>4.3373793095406177E-2</v>
      </c>
      <c r="ED67" s="110">
        <f t="shared" si="83"/>
        <v>4.5108744819222432E-2</v>
      </c>
      <c r="EE67" s="110">
        <f t="shared" si="85"/>
        <v>4.6913094611991328E-2</v>
      </c>
      <c r="EF67" s="110">
        <f t="shared" si="87"/>
        <v>4.8789618396470981E-2</v>
      </c>
      <c r="EG67" s="110">
        <f t="shared" si="89"/>
        <v>5.0741203132329826E-2</v>
      </c>
      <c r="EH67" s="110">
        <f t="shared" si="91"/>
        <v>5.2770851257623028E-2</v>
      </c>
      <c r="EI67" s="110">
        <f t="shared" si="93"/>
        <v>5.488168530792794E-2</v>
      </c>
      <c r="EJ67" s="110">
        <f t="shared" si="95"/>
        <v>5.7076952720245058E-2</v>
      </c>
      <c r="EK67" s="110">
        <f t="shared" si="97"/>
        <v>5.9360030829054868E-2</v>
      </c>
      <c r="EL67" s="110">
        <f t="shared" si="99"/>
        <v>6.1734432062217071E-2</v>
      </c>
      <c r="EM67" s="110">
        <f t="shared" ref="EM67:EM95" si="101">+$E67/((1+$G$5)^$A17)</f>
        <v>6.4203809344705751E-2</v>
      </c>
      <c r="EN67" s="110">
        <f>+$E67/((1+$G$5)^$A16)</f>
        <v>6.6771961718493991E-2</v>
      </c>
    </row>
    <row r="68" spans="1:167">
      <c r="A68" s="106">
        <v>53</v>
      </c>
      <c r="D68" s="230">
        <f>AgeEffic!BN11</f>
        <v>6.4934486554322449E-2</v>
      </c>
      <c r="E68" s="230">
        <f>AgeEffic!BN13</f>
        <v>6.5970698177872072E-2</v>
      </c>
      <c r="I68" s="110">
        <f t="shared" si="0"/>
        <v>8.1228498986364375E-3</v>
      </c>
      <c r="J68" s="110">
        <f t="shared" si="3"/>
        <v>8.4477638945818969E-3</v>
      </c>
      <c r="K68" s="110">
        <f t="shared" si="4"/>
        <v>8.7856744503651725E-3</v>
      </c>
      <c r="L68" s="110">
        <f t="shared" si="6"/>
        <v>9.1371014283797795E-3</v>
      </c>
      <c r="M68" s="110">
        <f t="shared" si="8"/>
        <v>9.5025854855149729E-3</v>
      </c>
      <c r="N68" s="110">
        <f t="shared" si="10"/>
        <v>9.8826889049355715E-3</v>
      </c>
      <c r="O68" s="110">
        <f t="shared" si="12"/>
        <v>1.0277996461132996E-2</v>
      </c>
      <c r="P68" s="110">
        <f t="shared" si="14"/>
        <v>1.0689116319578315E-2</v>
      </c>
      <c r="Q68" s="110">
        <f t="shared" si="16"/>
        <v>1.1116680972361449E-2</v>
      </c>
      <c r="R68" s="110">
        <f t="shared" si="18"/>
        <v>1.1561348211255906E-2</v>
      </c>
      <c r="S68" s="110">
        <f t="shared" si="20"/>
        <v>1.2023802139706144E-2</v>
      </c>
      <c r="T68" s="110">
        <f t="shared" si="22"/>
        <v>1.2504754225294391E-2</v>
      </c>
      <c r="U68" s="110">
        <f t="shared" si="24"/>
        <v>1.3004944394306165E-2</v>
      </c>
      <c r="V68" s="110">
        <f t="shared" si="26"/>
        <v>1.3525142170078412E-2</v>
      </c>
      <c r="W68" s="110">
        <f t="shared" si="28"/>
        <v>1.4066147856881553E-2</v>
      </c>
      <c r="X68" s="110">
        <f t="shared" si="30"/>
        <v>1.4628793771156813E-2</v>
      </c>
      <c r="Y68" s="110">
        <f t="shared" si="32"/>
        <v>1.5213945522003084E-2</v>
      </c>
      <c r="Z68" s="110">
        <f t="shared" si="34"/>
        <v>1.5822503342883213E-2</v>
      </c>
      <c r="AA68" s="110">
        <f t="shared" si="36"/>
        <v>1.6455403476598539E-2</v>
      </c>
      <c r="AB68" s="110">
        <f t="shared" si="38"/>
        <v>1.7113619615662483E-2</v>
      </c>
      <c r="AC68" s="110">
        <f t="shared" si="40"/>
        <v>1.7798164400288984E-2</v>
      </c>
      <c r="AD68" s="110">
        <f t="shared" si="42"/>
        <v>1.851009097630054E-2</v>
      </c>
      <c r="AE68" s="110">
        <f t="shared" si="44"/>
        <v>1.9250494615352564E-2</v>
      </c>
      <c r="AF68" s="110">
        <f t="shared" si="46"/>
        <v>2.0020514399966671E-2</v>
      </c>
      <c r="AG68" s="110">
        <f t="shared" si="48"/>
        <v>2.0821334975965333E-2</v>
      </c>
      <c r="AH68" s="110">
        <f t="shared" si="50"/>
        <v>2.1654188375003946E-2</v>
      </c>
      <c r="AI68" s="110">
        <f t="shared" si="52"/>
        <v>2.2520355910004109E-2</v>
      </c>
      <c r="AJ68" s="110">
        <f t="shared" si="54"/>
        <v>2.3421170146404276E-2</v>
      </c>
      <c r="AK68" s="110">
        <f t="shared" si="56"/>
        <v>2.4358016952260444E-2</v>
      </c>
      <c r="AL68" s="110">
        <f t="shared" si="58"/>
        <v>2.5332337630350865E-2</v>
      </c>
      <c r="AM68" s="110">
        <f t="shared" si="60"/>
        <v>2.6345631135564904E-2</v>
      </c>
      <c r="AN68" s="110">
        <f t="shared" si="62"/>
        <v>2.7399456380987498E-2</v>
      </c>
      <c r="AO68" s="110">
        <f t="shared" si="64"/>
        <v>2.8495434636226995E-2</v>
      </c>
      <c r="AP68" s="110">
        <f t="shared" si="66"/>
        <v>2.9635252021676082E-2</v>
      </c>
      <c r="AQ68" s="110">
        <f t="shared" si="68"/>
        <v>3.0820662102543125E-2</v>
      </c>
      <c r="AR68" s="110">
        <f t="shared" si="70"/>
        <v>3.2053488586644849E-2</v>
      </c>
      <c r="AS68" s="110">
        <f t="shared" si="72"/>
        <v>3.3335628130110651E-2</v>
      </c>
      <c r="AT68" s="110">
        <f t="shared" si="74"/>
        <v>3.4669053255315073E-2</v>
      </c>
      <c r="AU68" s="110">
        <f t="shared" si="76"/>
        <v>3.6055815385527684E-2</v>
      </c>
      <c r="AV68" s="110">
        <f t="shared" si="78"/>
        <v>3.7498048000948789E-2</v>
      </c>
      <c r="AW68" s="110">
        <f t="shared" si="80"/>
        <v>3.8997969920986739E-2</v>
      </c>
      <c r="AX68" s="110">
        <f t="shared" si="82"/>
        <v>4.0557888717826208E-2</v>
      </c>
      <c r="AY68" s="110">
        <f t="shared" si="84"/>
        <v>4.2180204266539269E-2</v>
      </c>
      <c r="AZ68" s="110">
        <f t="shared" si="86"/>
        <v>4.3867412437200839E-2</v>
      </c>
      <c r="BA68" s="110">
        <f t="shared" si="88"/>
        <v>4.5622108934688869E-2</v>
      </c>
      <c r="BB68" s="110">
        <f t="shared" si="90"/>
        <v>4.7446993292076432E-2</v>
      </c>
      <c r="BC68" s="110">
        <f t="shared" si="92"/>
        <v>4.9344873023759492E-2</v>
      </c>
      <c r="BD68" s="110">
        <f t="shared" si="94"/>
        <v>5.1318667944709871E-2</v>
      </c>
      <c r="BE68" s="110">
        <f t="shared" si="96"/>
        <v>5.3371414662498264E-2</v>
      </c>
      <c r="BF68" s="110">
        <f t="shared" si="98"/>
        <v>5.55062712489982E-2</v>
      </c>
      <c r="BG68" s="110">
        <f t="shared" si="100"/>
        <v>5.7726522098958136E-2</v>
      </c>
      <c r="BH68" s="110">
        <f t="shared" ref="BH68:BH95" si="102">+$D68/((1+$G$5)^$A17)</f>
        <v>6.0035582982916461E-2</v>
      </c>
      <c r="BI68" s="110">
        <f>+$D68/((1+$G$5)^$A16)</f>
        <v>6.2437006302233124E-2</v>
      </c>
      <c r="CO68" s="110">
        <f t="shared" si="1"/>
        <v>8.2524727220074142E-3</v>
      </c>
      <c r="CP68" s="110">
        <f t="shared" si="2"/>
        <v>8.5825716308877125E-3</v>
      </c>
      <c r="CQ68" s="110">
        <f t="shared" si="5"/>
        <v>8.9258744961232209E-3</v>
      </c>
      <c r="CR68" s="110">
        <f t="shared" si="7"/>
        <v>9.2829094759681492E-3</v>
      </c>
      <c r="CS68" s="110">
        <f t="shared" si="9"/>
        <v>9.6542258550068767E-3</v>
      </c>
      <c r="CT68" s="110">
        <f t="shared" si="11"/>
        <v>1.0040394889207152E-2</v>
      </c>
      <c r="CU68" s="110">
        <f t="shared" si="13"/>
        <v>1.0442010684775439E-2</v>
      </c>
      <c r="CV68" s="110">
        <f t="shared" si="15"/>
        <v>1.0859691112166458E-2</v>
      </c>
      <c r="CW68" s="110">
        <f t="shared" si="17"/>
        <v>1.1294078756653116E-2</v>
      </c>
      <c r="CX68" s="110">
        <f t="shared" si="19"/>
        <v>1.1745841906919239E-2</v>
      </c>
      <c r="CY68" s="110">
        <f t="shared" si="21"/>
        <v>1.2215675583196011E-2</v>
      </c>
      <c r="CZ68" s="110">
        <f t="shared" si="23"/>
        <v>1.2704302606523853E-2</v>
      </c>
      <c r="DA68" s="110">
        <f t="shared" si="25"/>
        <v>1.3212474710784806E-2</v>
      </c>
      <c r="DB68" s="110">
        <f t="shared" si="27"/>
        <v>1.3740973699216197E-2</v>
      </c>
      <c r="DC68" s="110">
        <f t="shared" si="29"/>
        <v>1.429061264718485E-2</v>
      </c>
      <c r="DD68" s="110">
        <f t="shared" si="31"/>
        <v>1.4862237153072243E-2</v>
      </c>
      <c r="DE68" s="110">
        <f t="shared" si="33"/>
        <v>1.5456726639195131E-2</v>
      </c>
      <c r="DF68" s="110">
        <f t="shared" si="35"/>
        <v>1.6074995704762941E-2</v>
      </c>
      <c r="DG68" s="110">
        <f t="shared" si="37"/>
        <v>1.6717995532953459E-2</v>
      </c>
      <c r="DH68" s="110">
        <f t="shared" si="39"/>
        <v>1.7386715354271595E-2</v>
      </c>
      <c r="DI68" s="110">
        <f t="shared" si="41"/>
        <v>1.8082183968442463E-2</v>
      </c>
      <c r="DJ68" s="110">
        <f t="shared" si="43"/>
        <v>1.8805471327180159E-2</v>
      </c>
      <c r="DK68" s="110">
        <f t="shared" si="45"/>
        <v>1.955769018026737E-2</v>
      </c>
      <c r="DL68" s="110">
        <f t="shared" si="47"/>
        <v>2.0339997787478064E-2</v>
      </c>
      <c r="DM68" s="110">
        <f t="shared" si="49"/>
        <v>2.1153597698977185E-2</v>
      </c>
      <c r="DN68" s="110">
        <f t="shared" si="51"/>
        <v>2.1999741606936272E-2</v>
      </c>
      <c r="DO68" s="110">
        <f t="shared" si="53"/>
        <v>2.2879731271213729E-2</v>
      </c>
      <c r="DP68" s="110">
        <f t="shared" si="55"/>
        <v>2.3794920522062279E-2</v>
      </c>
      <c r="DQ68" s="110">
        <f t="shared" si="57"/>
        <v>2.4746717342944768E-2</v>
      </c>
      <c r="DR68" s="110">
        <f t="shared" si="59"/>
        <v>2.5736586036662561E-2</v>
      </c>
      <c r="DS68" s="110">
        <f t="shared" si="61"/>
        <v>2.6766049478129068E-2</v>
      </c>
      <c r="DT68" s="110">
        <f t="shared" si="63"/>
        <v>2.7836691457254228E-2</v>
      </c>
      <c r="DU68" s="110">
        <f t="shared" si="65"/>
        <v>2.8950159115544393E-2</v>
      </c>
      <c r="DV68" s="110">
        <f t="shared" si="67"/>
        <v>3.0108165480166177E-2</v>
      </c>
      <c r="DW68" s="110">
        <f t="shared" si="69"/>
        <v>3.1312492099372827E-2</v>
      </c>
      <c r="DX68" s="110">
        <f t="shared" si="71"/>
        <v>3.2564991783347735E-2</v>
      </c>
      <c r="DY68" s="110">
        <f t="shared" si="73"/>
        <v>3.3867591454681649E-2</v>
      </c>
      <c r="DZ68" s="110">
        <f t="shared" si="75"/>
        <v>3.5222295112868916E-2</v>
      </c>
      <c r="EA68" s="110">
        <f t="shared" si="77"/>
        <v>3.6631186917383679E-2</v>
      </c>
      <c r="EB68" s="110">
        <f t="shared" si="79"/>
        <v>3.8096434394079025E-2</v>
      </c>
      <c r="EC68" s="110">
        <f t="shared" si="81"/>
        <v>3.9620291769842185E-2</v>
      </c>
      <c r="ED68" s="110">
        <f t="shared" si="83"/>
        <v>4.1205103440635875E-2</v>
      </c>
      <c r="EE68" s="110">
        <f t="shared" si="85"/>
        <v>4.2853307578261321E-2</v>
      </c>
      <c r="EF68" s="110">
        <f t="shared" si="87"/>
        <v>4.4567439881391772E-2</v>
      </c>
      <c r="EG68" s="110">
        <f t="shared" si="89"/>
        <v>4.6350137476647443E-2</v>
      </c>
      <c r="EH68" s="110">
        <f t="shared" si="91"/>
        <v>4.8204142975713342E-2</v>
      </c>
      <c r="EI68" s="110">
        <f t="shared" si="93"/>
        <v>5.0132308694741883E-2</v>
      </c>
      <c r="EJ68" s="110">
        <f t="shared" si="95"/>
        <v>5.2137601042531553E-2</v>
      </c>
      <c r="EK68" s="110">
        <f t="shared" si="97"/>
        <v>5.4223105084232816E-2</v>
      </c>
      <c r="EL68" s="110">
        <f t="shared" si="99"/>
        <v>5.6392029287602133E-2</v>
      </c>
      <c r="EM68" s="110">
        <f t="shared" si="101"/>
        <v>5.8647710459106224E-2</v>
      </c>
      <c r="EN68" s="110">
        <f t="shared" ref="EN68:EN95" si="103">+$E68/((1+$G$5)^$A17)</f>
        <v>6.0993618877470478E-2</v>
      </c>
      <c r="EO68" s="110">
        <f>+$E68/((1+$G$5)^$A16)</f>
        <v>6.3433363632569295E-2</v>
      </c>
    </row>
    <row r="69" spans="1:167">
      <c r="A69" s="106">
        <v>54</v>
      </c>
      <c r="D69" s="230">
        <f>AgeEffic!BO11</f>
        <v>5.3156282027292341E-2</v>
      </c>
      <c r="E69" s="230">
        <f>AgeEffic!BO13</f>
        <v>6.2672163268978454E-2</v>
      </c>
      <c r="I69" s="110">
        <f t="shared" si="0"/>
        <v>6.3937297389622654E-3</v>
      </c>
      <c r="J69" s="110">
        <f t="shared" si="3"/>
        <v>6.6494789285207563E-3</v>
      </c>
      <c r="K69" s="110">
        <f t="shared" si="4"/>
        <v>6.9154580856615883E-3</v>
      </c>
      <c r="L69" s="110">
        <f t="shared" si="6"/>
        <v>7.1920764090880511E-3</v>
      </c>
      <c r="M69" s="110">
        <f t="shared" si="8"/>
        <v>7.4797594654515739E-3</v>
      </c>
      <c r="N69" s="110">
        <f t="shared" si="10"/>
        <v>7.7789498440696374E-3</v>
      </c>
      <c r="O69" s="110">
        <f t="shared" si="12"/>
        <v>8.0901078378324241E-3</v>
      </c>
      <c r="P69" s="110">
        <f t="shared" si="14"/>
        <v>8.413712151345721E-3</v>
      </c>
      <c r="Q69" s="110">
        <f t="shared" si="16"/>
        <v>8.7502606373995508E-3</v>
      </c>
      <c r="R69" s="110">
        <f t="shared" si="18"/>
        <v>9.1002710628955326E-3</v>
      </c>
      <c r="S69" s="110">
        <f t="shared" si="20"/>
        <v>9.4642819054113533E-3</v>
      </c>
      <c r="T69" s="110">
        <f t="shared" si="22"/>
        <v>9.8428531816278086E-3</v>
      </c>
      <c r="U69" s="110">
        <f t="shared" si="24"/>
        <v>1.0236567308892922E-2</v>
      </c>
      <c r="V69" s="110">
        <f t="shared" si="26"/>
        <v>1.0646030001248637E-2</v>
      </c>
      <c r="W69" s="110">
        <f t="shared" si="28"/>
        <v>1.1071871201298584E-2</v>
      </c>
      <c r="X69" s="110">
        <f t="shared" si="30"/>
        <v>1.151474604935053E-2</v>
      </c>
      <c r="Y69" s="110">
        <f t="shared" si="32"/>
        <v>1.1975335891324551E-2</v>
      </c>
      <c r="Z69" s="110">
        <f t="shared" si="34"/>
        <v>1.2454349326977532E-2</v>
      </c>
      <c r="AA69" s="110">
        <f t="shared" si="36"/>
        <v>1.2952523300056636E-2</v>
      </c>
      <c r="AB69" s="110">
        <f t="shared" si="38"/>
        <v>1.34706242320589E-2</v>
      </c>
      <c r="AC69" s="110">
        <f t="shared" si="40"/>
        <v>1.4009449201341258E-2</v>
      </c>
      <c r="AD69" s="110">
        <f t="shared" si="42"/>
        <v>1.456982716939491E-2</v>
      </c>
      <c r="AE69" s="110">
        <f t="shared" si="44"/>
        <v>1.5152620256170705E-2</v>
      </c>
      <c r="AF69" s="110">
        <f t="shared" si="46"/>
        <v>1.5758725066417536E-2</v>
      </c>
      <c r="AG69" s="110">
        <f t="shared" si="48"/>
        <v>1.6389074069074236E-2</v>
      </c>
      <c r="AH69" s="110">
        <f t="shared" si="50"/>
        <v>1.7044637031837204E-2</v>
      </c>
      <c r="AI69" s="110">
        <f t="shared" si="52"/>
        <v>1.7726422513110695E-2</v>
      </c>
      <c r="AJ69" s="110">
        <f t="shared" si="54"/>
        <v>1.8435479413635124E-2</v>
      </c>
      <c r="AK69" s="110">
        <f t="shared" si="56"/>
        <v>1.917289859018053E-2</v>
      </c>
      <c r="AL69" s="110">
        <f t="shared" si="58"/>
        <v>1.993981453378775E-2</v>
      </c>
      <c r="AM69" s="110">
        <f t="shared" si="60"/>
        <v>2.0737407115139262E-2</v>
      </c>
      <c r="AN69" s="110">
        <f t="shared" si="62"/>
        <v>2.1566903399744836E-2</v>
      </c>
      <c r="AO69" s="110">
        <f t="shared" si="64"/>
        <v>2.2429579535734628E-2</v>
      </c>
      <c r="AP69" s="110">
        <f t="shared" si="66"/>
        <v>2.332676271716401E-2</v>
      </c>
      <c r="AQ69" s="110">
        <f t="shared" si="68"/>
        <v>2.4259833225850579E-2</v>
      </c>
      <c r="AR69" s="110">
        <f t="shared" si="70"/>
        <v>2.5230226554884602E-2</v>
      </c>
      <c r="AS69" s="110">
        <f t="shared" si="72"/>
        <v>2.6239435617079983E-2</v>
      </c>
      <c r="AT69" s="110">
        <f t="shared" si="74"/>
        <v>2.7289013041763188E-2</v>
      </c>
      <c r="AU69" s="110">
        <f t="shared" si="76"/>
        <v>2.8380573563433716E-2</v>
      </c>
      <c r="AV69" s="110">
        <f t="shared" si="78"/>
        <v>2.9515796505971068E-2</v>
      </c>
      <c r="AW69" s="110">
        <f t="shared" si="80"/>
        <v>3.0696428366209911E-2</v>
      </c>
      <c r="AX69" s="110">
        <f t="shared" si="82"/>
        <v>3.192428550085831E-2</v>
      </c>
      <c r="AY69" s="110">
        <f t="shared" si="84"/>
        <v>3.3201256920892638E-2</v>
      </c>
      <c r="AZ69" s="110">
        <f t="shared" si="86"/>
        <v>3.452930719772835E-2</v>
      </c>
      <c r="BA69" s="110">
        <f t="shared" si="88"/>
        <v>3.5910479485637484E-2</v>
      </c>
      <c r="BB69" s="110">
        <f t="shared" si="90"/>
        <v>3.734689866506298E-2</v>
      </c>
      <c r="BC69" s="110">
        <f t="shared" si="92"/>
        <v>3.8840774611665504E-2</v>
      </c>
      <c r="BD69" s="110">
        <f t="shared" si="94"/>
        <v>4.0394405596132131E-2</v>
      </c>
      <c r="BE69" s="110">
        <f t="shared" si="96"/>
        <v>4.2010181819977413E-2</v>
      </c>
      <c r="BF69" s="110">
        <f t="shared" si="98"/>
        <v>4.3690589092776511E-2</v>
      </c>
      <c r="BG69" s="110">
        <f t="shared" si="100"/>
        <v>4.5438212656487578E-2</v>
      </c>
      <c r="BH69" s="110">
        <f t="shared" si="102"/>
        <v>4.7255741162747084E-2</v>
      </c>
      <c r="BI69" s="110">
        <f t="shared" ref="BI69:BI95" si="104">+$D69/((1+$G$5)^$A17)</f>
        <v>4.9145970809256964E-2</v>
      </c>
      <c r="BJ69" s="110">
        <f>+$D69/((1+$G$5)^$A16)</f>
        <v>5.1111809641627252E-2</v>
      </c>
      <c r="CO69" s="110">
        <f t="shared" si="1"/>
        <v>7.5383164287567703E-3</v>
      </c>
      <c r="CP69" s="110">
        <f t="shared" si="2"/>
        <v>7.8398490859070413E-3</v>
      </c>
      <c r="CQ69" s="110">
        <f t="shared" si="5"/>
        <v>8.1534430493433244E-3</v>
      </c>
      <c r="CR69" s="110">
        <f t="shared" si="7"/>
        <v>8.4795807713170575E-3</v>
      </c>
      <c r="CS69" s="110">
        <f t="shared" si="9"/>
        <v>8.8187640021697399E-3</v>
      </c>
      <c r="CT69" s="110">
        <f t="shared" si="11"/>
        <v>9.1715145622565299E-3</v>
      </c>
      <c r="CU69" s="110">
        <f t="shared" si="13"/>
        <v>9.5383751447467927E-3</v>
      </c>
      <c r="CV69" s="110">
        <f t="shared" si="15"/>
        <v>9.9199101505366653E-3</v>
      </c>
      <c r="CW69" s="110">
        <f t="shared" si="17"/>
        <v>1.0316706556558131E-2</v>
      </c>
      <c r="CX69" s="110">
        <f t="shared" si="19"/>
        <v>1.0729374818820457E-2</v>
      </c>
      <c r="CY69" s="110">
        <f t="shared" si="21"/>
        <v>1.1158549811573276E-2</v>
      </c>
      <c r="CZ69" s="110">
        <f t="shared" si="23"/>
        <v>1.1604891804036208E-2</v>
      </c>
      <c r="DA69" s="110">
        <f t="shared" si="25"/>
        <v>1.2069087476197657E-2</v>
      </c>
      <c r="DB69" s="110">
        <f t="shared" si="27"/>
        <v>1.2551850975245563E-2</v>
      </c>
      <c r="DC69" s="110">
        <f t="shared" si="29"/>
        <v>1.3053925014255384E-2</v>
      </c>
      <c r="DD69" s="110">
        <f t="shared" si="31"/>
        <v>1.3576082014825604E-2</v>
      </c>
      <c r="DE69" s="110">
        <f t="shared" si="33"/>
        <v>1.4119125295418629E-2</v>
      </c>
      <c r="DF69" s="110">
        <f t="shared" si="35"/>
        <v>1.4683890307235371E-2</v>
      </c>
      <c r="DG69" s="110">
        <f t="shared" si="37"/>
        <v>1.5271245919524791E-2</v>
      </c>
      <c r="DH69" s="110">
        <f t="shared" si="39"/>
        <v>1.5882095756305781E-2</v>
      </c>
      <c r="DI69" s="110">
        <f t="shared" si="41"/>
        <v>1.6517379586558013E-2</v>
      </c>
      <c r="DJ69" s="110">
        <f t="shared" si="43"/>
        <v>1.7178074770020334E-2</v>
      </c>
      <c r="DK69" s="110">
        <f t="shared" si="45"/>
        <v>1.7865197760821148E-2</v>
      </c>
      <c r="DL69" s="110">
        <f t="shared" si="47"/>
        <v>1.8579805671253995E-2</v>
      </c>
      <c r="DM69" s="110">
        <f t="shared" si="49"/>
        <v>1.9322997898104155E-2</v>
      </c>
      <c r="DN69" s="110">
        <f t="shared" si="51"/>
        <v>2.0095917814028318E-2</v>
      </c>
      <c r="DO69" s="110">
        <f t="shared" si="53"/>
        <v>2.0899754526589452E-2</v>
      </c>
      <c r="DP69" s="110">
        <f t="shared" si="55"/>
        <v>2.1735744707653035E-2</v>
      </c>
      <c r="DQ69" s="110">
        <f t="shared" si="57"/>
        <v>2.2605174495959158E-2</v>
      </c>
      <c r="DR69" s="110">
        <f t="shared" si="59"/>
        <v>2.3509381475797522E-2</v>
      </c>
      <c r="DS69" s="110">
        <f t="shared" si="61"/>
        <v>2.444975673482943E-2</v>
      </c>
      <c r="DT69" s="110">
        <f t="shared" si="63"/>
        <v>2.5427747004222609E-2</v>
      </c>
      <c r="DU69" s="110">
        <f t="shared" si="65"/>
        <v>2.6444856884391511E-2</v>
      </c>
      <c r="DV69" s="110">
        <f t="shared" si="67"/>
        <v>2.7502651159767168E-2</v>
      </c>
      <c r="DW69" s="110">
        <f t="shared" si="69"/>
        <v>2.8602757206157861E-2</v>
      </c>
      <c r="DX69" s="110">
        <f t="shared" si="71"/>
        <v>2.9746867494404177E-2</v>
      </c>
      <c r="DY69" s="110">
        <f t="shared" si="73"/>
        <v>3.0936742194180342E-2</v>
      </c>
      <c r="DZ69" s="110">
        <f t="shared" si="75"/>
        <v>3.2174211881947558E-2</v>
      </c>
      <c r="EA69" s="110">
        <f t="shared" si="77"/>
        <v>3.3461180357225465E-2</v>
      </c>
      <c r="EB69" s="110">
        <f t="shared" si="79"/>
        <v>3.4799627571514488E-2</v>
      </c>
      <c r="EC69" s="110">
        <f t="shared" si="81"/>
        <v>3.6191612674375068E-2</v>
      </c>
      <c r="ED69" s="110">
        <f t="shared" si="83"/>
        <v>3.7639277181350066E-2</v>
      </c>
      <c r="EE69" s="110">
        <f t="shared" si="85"/>
        <v>3.9144848268604072E-2</v>
      </c>
      <c r="EF69" s="110">
        <f t="shared" si="87"/>
        <v>4.0710642199348245E-2</v>
      </c>
      <c r="EG69" s="110">
        <f t="shared" si="89"/>
        <v>4.2339067887322168E-2</v>
      </c>
      <c r="EH69" s="110">
        <f t="shared" si="91"/>
        <v>4.4032630602815058E-2</v>
      </c>
      <c r="EI69" s="110">
        <f t="shared" si="93"/>
        <v>4.5793935826927666E-2</v>
      </c>
      <c r="EJ69" s="110">
        <f t="shared" si="95"/>
        <v>4.7625693260004778E-2</v>
      </c>
      <c r="EK69" s="110">
        <f t="shared" si="97"/>
        <v>4.9530720990404967E-2</v>
      </c>
      <c r="EL69" s="110">
        <f t="shared" si="99"/>
        <v>5.1511949830021164E-2</v>
      </c>
      <c r="EM69" s="110">
        <f t="shared" si="101"/>
        <v>5.3572427823222017E-2</v>
      </c>
      <c r="EN69" s="110">
        <f t="shared" si="103"/>
        <v>5.5715324936150903E-2</v>
      </c>
      <c r="EO69" s="110">
        <f t="shared" ref="EO69:EO95" si="105">+$E69/((1+$G$5)^$A17)</f>
        <v>5.7943937933596937E-2</v>
      </c>
      <c r="EP69" s="110">
        <f>+$E69/((1+$G$5)^$A16)</f>
        <v>6.0261695450940816E-2</v>
      </c>
    </row>
    <row r="70" spans="1:167">
      <c r="A70" s="106">
        <v>55</v>
      </c>
      <c r="D70" s="230">
        <f>AgeEffic!BP11</f>
        <v>4.3101420173456827E-2</v>
      </c>
      <c r="E70" s="230">
        <f>AgeEffic!BP13</f>
        <v>5.9538555105529543E-2</v>
      </c>
      <c r="I70" s="110">
        <f t="shared" si="0"/>
        <v>4.9849168528017761E-3</v>
      </c>
      <c r="J70" s="110">
        <f t="shared" si="3"/>
        <v>5.1843135269138462E-3</v>
      </c>
      <c r="K70" s="110">
        <f t="shared" si="4"/>
        <v>5.3916860679904003E-3</v>
      </c>
      <c r="L70" s="110">
        <f t="shared" si="6"/>
        <v>5.6073535107100175E-3</v>
      </c>
      <c r="M70" s="110">
        <f t="shared" si="8"/>
        <v>5.8316476511384172E-3</v>
      </c>
      <c r="N70" s="110">
        <f t="shared" si="10"/>
        <v>6.0649135571839543E-3</v>
      </c>
      <c r="O70" s="110">
        <f t="shared" si="12"/>
        <v>6.3075100994713137E-3</v>
      </c>
      <c r="P70" s="110">
        <f t="shared" si="14"/>
        <v>6.5598105034501662E-3</v>
      </c>
      <c r="Q70" s="110">
        <f t="shared" si="16"/>
        <v>6.8222029235881741E-3</v>
      </c>
      <c r="R70" s="110">
        <f t="shared" si="18"/>
        <v>7.0950910405317008E-3</v>
      </c>
      <c r="S70" s="110">
        <f t="shared" si="20"/>
        <v>7.3788946821529691E-3</v>
      </c>
      <c r="T70" s="110">
        <f t="shared" si="22"/>
        <v>7.6740504694390874E-3</v>
      </c>
      <c r="U70" s="110">
        <f t="shared" si="24"/>
        <v>7.981012488216652E-3</v>
      </c>
      <c r="V70" s="110">
        <f t="shared" si="26"/>
        <v>8.3002529877453188E-3</v>
      </c>
      <c r="W70" s="110">
        <f t="shared" si="28"/>
        <v>8.6322631072551313E-3</v>
      </c>
      <c r="X70" s="110">
        <f t="shared" si="30"/>
        <v>8.9775536315453361E-3</v>
      </c>
      <c r="Y70" s="110">
        <f t="shared" si="32"/>
        <v>9.3366557768071526E-3</v>
      </c>
      <c r="Z70" s="110">
        <f t="shared" si="34"/>
        <v>9.7101220078794383E-3</v>
      </c>
      <c r="AA70" s="110">
        <f t="shared" si="36"/>
        <v>1.0098526888194613E-2</v>
      </c>
      <c r="AB70" s="110">
        <f t="shared" si="38"/>
        <v>1.0502467963722402E-2</v>
      </c>
      <c r="AC70" s="110">
        <f t="shared" si="40"/>
        <v>1.0922566682271297E-2</v>
      </c>
      <c r="AD70" s="110">
        <f t="shared" si="42"/>
        <v>1.1359469349562149E-2</v>
      </c>
      <c r="AE70" s="110">
        <f t="shared" si="44"/>
        <v>1.1813848123544636E-2</v>
      </c>
      <c r="AF70" s="110">
        <f t="shared" si="46"/>
        <v>1.2286402048486422E-2</v>
      </c>
      <c r="AG70" s="110">
        <f t="shared" si="48"/>
        <v>1.277785813042588E-2</v>
      </c>
      <c r="AH70" s="110">
        <f t="shared" si="50"/>
        <v>1.3288972455642915E-2</v>
      </c>
      <c r="AI70" s="110">
        <f t="shared" si="52"/>
        <v>1.3820531353868631E-2</v>
      </c>
      <c r="AJ70" s="110">
        <f t="shared" si="54"/>
        <v>1.4373352608023375E-2</v>
      </c>
      <c r="AK70" s="110">
        <f t="shared" si="56"/>
        <v>1.4948286712344315E-2</v>
      </c>
      <c r="AL70" s="110">
        <f t="shared" si="58"/>
        <v>1.5546218180838088E-2</v>
      </c>
      <c r="AM70" s="110">
        <f t="shared" si="60"/>
        <v>1.6168066908071609E-2</v>
      </c>
      <c r="AN70" s="110">
        <f t="shared" si="62"/>
        <v>1.6814789584394477E-2</v>
      </c>
      <c r="AO70" s="110">
        <f t="shared" si="64"/>
        <v>1.7487381167770259E-2</v>
      </c>
      <c r="AP70" s="110">
        <f t="shared" si="66"/>
        <v>1.8186876414481065E-2</v>
      </c>
      <c r="AQ70" s="110">
        <f t="shared" si="68"/>
        <v>1.8914351471060308E-2</v>
      </c>
      <c r="AR70" s="110">
        <f t="shared" si="70"/>
        <v>1.9670925529902725E-2</v>
      </c>
      <c r="AS70" s="110">
        <f t="shared" si="72"/>
        <v>2.0457762551098834E-2</v>
      </c>
      <c r="AT70" s="110">
        <f t="shared" si="74"/>
        <v>2.1276073053142788E-2</v>
      </c>
      <c r="AU70" s="110">
        <f t="shared" si="76"/>
        <v>2.2127115975268501E-2</v>
      </c>
      <c r="AV70" s="110">
        <f t="shared" si="78"/>
        <v>2.3012200614279242E-2</v>
      </c>
      <c r="AW70" s="110">
        <f t="shared" si="80"/>
        <v>2.3932688638850414E-2</v>
      </c>
      <c r="AX70" s="110">
        <f t="shared" si="82"/>
        <v>2.488999618440443E-2</v>
      </c>
      <c r="AY70" s="110">
        <f t="shared" si="84"/>
        <v>2.588559603178061E-2</v>
      </c>
      <c r="AZ70" s="110">
        <f t="shared" si="86"/>
        <v>2.6921019873051833E-2</v>
      </c>
      <c r="BA70" s="110">
        <f t="shared" si="88"/>
        <v>2.7997860667973912E-2</v>
      </c>
      <c r="BB70" s="110">
        <f t="shared" si="90"/>
        <v>2.9117775094692867E-2</v>
      </c>
      <c r="BC70" s="110">
        <f t="shared" si="92"/>
        <v>3.0282486098480582E-2</v>
      </c>
      <c r="BD70" s="110">
        <f t="shared" si="94"/>
        <v>3.1493785542419807E-2</v>
      </c>
      <c r="BE70" s="110">
        <f t="shared" si="96"/>
        <v>3.2753536964116606E-2</v>
      </c>
      <c r="BF70" s="110">
        <f t="shared" si="98"/>
        <v>3.4063678442681267E-2</v>
      </c>
      <c r="BG70" s="110">
        <f t="shared" si="100"/>
        <v>3.5426225580388521E-2</v>
      </c>
      <c r="BH70" s="110">
        <f t="shared" si="102"/>
        <v>3.6843274603604065E-2</v>
      </c>
      <c r="BI70" s="110">
        <f t="shared" si="104"/>
        <v>3.8317005587748226E-2</v>
      </c>
      <c r="BJ70" s="110">
        <f t="shared" ref="BJ70:BJ95" si="106">+$D70/((1+$G$5)^$A17)</f>
        <v>3.9849685811258154E-2</v>
      </c>
      <c r="BK70" s="110">
        <f>+$D70/((1+$G$5)^$A16)</f>
        <v>4.1443673243708484E-2</v>
      </c>
      <c r="CO70" s="110">
        <f t="shared" si="1"/>
        <v>6.8859621224220523E-3</v>
      </c>
      <c r="CP70" s="110">
        <f t="shared" si="2"/>
        <v>7.1614006073189339E-3</v>
      </c>
      <c r="CQ70" s="110">
        <f t="shared" si="5"/>
        <v>7.447856631611691E-3</v>
      </c>
      <c r="CR70" s="110">
        <f t="shared" si="7"/>
        <v>7.7457708968761601E-3</v>
      </c>
      <c r="CS70" s="110">
        <f t="shared" si="9"/>
        <v>8.055601732751206E-3</v>
      </c>
      <c r="CT70" s="110">
        <f t="shared" si="11"/>
        <v>8.3778258020612544E-3</v>
      </c>
      <c r="CU70" s="110">
        <f t="shared" si="13"/>
        <v>8.7129388341437054E-3</v>
      </c>
      <c r="CV70" s="110">
        <f t="shared" si="15"/>
        <v>9.0614563875094541E-3</v>
      </c>
      <c r="CW70" s="110">
        <f t="shared" si="17"/>
        <v>9.4239146430098331E-3</v>
      </c>
      <c r="CX70" s="110">
        <f t="shared" si="19"/>
        <v>9.8008712287302267E-3</v>
      </c>
      <c r="CY70" s="110">
        <f t="shared" si="21"/>
        <v>1.0192906077879437E-2</v>
      </c>
      <c r="CZ70" s="110">
        <f t="shared" si="23"/>
        <v>1.0600622320994613E-2</v>
      </c>
      <c r="DA70" s="110">
        <f t="shared" si="25"/>
        <v>1.10246472138344E-2</v>
      </c>
      <c r="DB70" s="110">
        <f t="shared" si="27"/>
        <v>1.1465633102387776E-2</v>
      </c>
      <c r="DC70" s="110">
        <f t="shared" si="29"/>
        <v>1.1924258426483286E-2</v>
      </c>
      <c r="DD70" s="110">
        <f t="shared" si="31"/>
        <v>1.2401228763542618E-2</v>
      </c>
      <c r="DE70" s="110">
        <f t="shared" si="33"/>
        <v>1.2897277914084328E-2</v>
      </c>
      <c r="DF70" s="110">
        <f t="shared" si="35"/>
        <v>1.3413169030647699E-2</v>
      </c>
      <c r="DG70" s="110">
        <f t="shared" si="37"/>
        <v>1.3949695791873605E-2</v>
      </c>
      <c r="DH70" s="110">
        <f t="shared" si="39"/>
        <v>1.4507683623548553E-2</v>
      </c>
      <c r="DI70" s="110">
        <f t="shared" si="41"/>
        <v>1.5087990968490495E-2</v>
      </c>
      <c r="DJ70" s="110">
        <f t="shared" si="43"/>
        <v>1.5691510607230116E-2</v>
      </c>
      <c r="DK70" s="110">
        <f t="shared" si="45"/>
        <v>1.6319171031519322E-2</v>
      </c>
      <c r="DL70" s="110">
        <f t="shared" si="47"/>
        <v>1.6971937872780094E-2</v>
      </c>
      <c r="DM70" s="110">
        <f t="shared" si="49"/>
        <v>1.7650815387691299E-2</v>
      </c>
      <c r="DN70" s="110">
        <f t="shared" si="51"/>
        <v>1.8356848003198954E-2</v>
      </c>
      <c r="DO70" s="110">
        <f t="shared" si="53"/>
        <v>1.9091121923326907E-2</v>
      </c>
      <c r="DP70" s="110">
        <f t="shared" si="55"/>
        <v>1.9854766800259986E-2</v>
      </c>
      <c r="DQ70" s="110">
        <f t="shared" si="57"/>
        <v>2.0648957472270388E-2</v>
      </c>
      <c r="DR70" s="110">
        <f t="shared" si="59"/>
        <v>2.1474915771161205E-2</v>
      </c>
      <c r="DS70" s="110">
        <f t="shared" si="61"/>
        <v>2.233391240200765E-2</v>
      </c>
      <c r="DT70" s="110">
        <f t="shared" si="63"/>
        <v>2.322726889808796E-2</v>
      </c>
      <c r="DU70" s="110">
        <f t="shared" si="65"/>
        <v>2.4156359654011483E-2</v>
      </c>
      <c r="DV70" s="110">
        <f t="shared" si="67"/>
        <v>2.512261404017194E-2</v>
      </c>
      <c r="DW70" s="110">
        <f t="shared" si="69"/>
        <v>2.6127518601778817E-2</v>
      </c>
      <c r="DX70" s="110">
        <f t="shared" si="71"/>
        <v>2.7172619345849976E-2</v>
      </c>
      <c r="DY70" s="110">
        <f t="shared" si="73"/>
        <v>2.8259524119683972E-2</v>
      </c>
      <c r="DZ70" s="110">
        <f t="shared" si="75"/>
        <v>2.938990508447133E-2</v>
      </c>
      <c r="EA70" s="110">
        <f t="shared" si="77"/>
        <v>3.056550128785019E-2</v>
      </c>
      <c r="EB70" s="110">
        <f t="shared" si="79"/>
        <v>3.1788121339364199E-2</v>
      </c>
      <c r="EC70" s="110">
        <f t="shared" si="81"/>
        <v>3.3059646192938767E-2</v>
      </c>
      <c r="ED70" s="110">
        <f t="shared" si="83"/>
        <v>3.4382032040656318E-2</v>
      </c>
      <c r="EE70" s="110">
        <f t="shared" si="85"/>
        <v>3.5757313322282575E-2</v>
      </c>
      <c r="EF70" s="110">
        <f t="shared" si="87"/>
        <v>3.7187605855173875E-2</v>
      </c>
      <c r="EG70" s="110">
        <f t="shared" si="89"/>
        <v>3.8675110089380842E-2</v>
      </c>
      <c r="EH70" s="110">
        <f t="shared" si="91"/>
        <v>4.0222114492956068E-2</v>
      </c>
      <c r="EI70" s="110">
        <f t="shared" si="93"/>
        <v>4.1830999072674312E-2</v>
      </c>
      <c r="EJ70" s="110">
        <f t="shared" si="95"/>
        <v>4.3504239035581288E-2</v>
      </c>
      <c r="EK70" s="110">
        <f t="shared" si="97"/>
        <v>4.524440859700455E-2</v>
      </c>
      <c r="EL70" s="110">
        <f t="shared" si="99"/>
        <v>4.7054184940884723E-2</v>
      </c>
      <c r="EM70" s="110">
        <f t="shared" si="101"/>
        <v>4.8936352338520117E-2</v>
      </c>
      <c r="EN70" s="110">
        <f t="shared" si="103"/>
        <v>5.0893806432060928E-2</v>
      </c>
      <c r="EO70" s="110">
        <f t="shared" si="105"/>
        <v>5.2929558689343369E-2</v>
      </c>
      <c r="EP70" s="110">
        <f t="shared" ref="EP70:EP95" si="107">+$E70/((1+$G$5)^$A17)</f>
        <v>5.5046741036917105E-2</v>
      </c>
      <c r="EQ70" s="110">
        <f>+$E70/((1+$G$5)^$A16)</f>
        <v>5.7248610678393791E-2</v>
      </c>
    </row>
    <row r="71" spans="1:167">
      <c r="A71" s="106">
        <v>56</v>
      </c>
      <c r="D71" s="230">
        <f>AgeEffic!BQ11</f>
        <v>3.4610078968141889E-2</v>
      </c>
      <c r="E71" s="230">
        <f>AgeEffic!BQ13</f>
        <v>5.6561627350253066E-2</v>
      </c>
      <c r="I71" s="110">
        <f t="shared" si="0"/>
        <v>3.8488907993226239E-3</v>
      </c>
      <c r="J71" s="110">
        <f t="shared" si="3"/>
        <v>4.0028464312955297E-3</v>
      </c>
      <c r="K71" s="110">
        <f t="shared" si="4"/>
        <v>4.1629602885473503E-3</v>
      </c>
      <c r="L71" s="110">
        <f t="shared" si="6"/>
        <v>4.3294787000892438E-3</v>
      </c>
      <c r="M71" s="110">
        <f t="shared" si="8"/>
        <v>4.5026578480928149E-3</v>
      </c>
      <c r="N71" s="110">
        <f t="shared" si="10"/>
        <v>4.6827641620165268E-3</v>
      </c>
      <c r="O71" s="110">
        <f t="shared" si="12"/>
        <v>4.8700747284971882E-3</v>
      </c>
      <c r="P71" s="110">
        <f t="shared" si="14"/>
        <v>5.0648777176370762E-3</v>
      </c>
      <c r="Q71" s="110">
        <f t="shared" si="16"/>
        <v>5.26747282634256E-3</v>
      </c>
      <c r="R71" s="110">
        <f t="shared" si="18"/>
        <v>5.4781717393962625E-3</v>
      </c>
      <c r="S71" s="110">
        <f t="shared" si="20"/>
        <v>5.6972986089721131E-3</v>
      </c>
      <c r="T71" s="110">
        <f t="shared" si="22"/>
        <v>5.9251905533309977E-3</v>
      </c>
      <c r="U71" s="110">
        <f t="shared" si="24"/>
        <v>6.1621981754642376E-3</v>
      </c>
      <c r="V71" s="110">
        <f t="shared" si="26"/>
        <v>6.4086861024828081E-3</v>
      </c>
      <c r="W71" s="110">
        <f t="shared" si="28"/>
        <v>6.6650335465821215E-3</v>
      </c>
      <c r="X71" s="110">
        <f t="shared" si="30"/>
        <v>6.9316348884454057E-3</v>
      </c>
      <c r="Y71" s="110">
        <f t="shared" si="32"/>
        <v>7.2089002839832213E-3</v>
      </c>
      <c r="Z71" s="110">
        <f t="shared" si="34"/>
        <v>7.4972562953425533E-3</v>
      </c>
      <c r="AA71" s="110">
        <f t="shared" si="36"/>
        <v>7.7971465471562548E-3</v>
      </c>
      <c r="AB71" s="110">
        <f t="shared" si="38"/>
        <v>8.1090324090425034E-3</v>
      </c>
      <c r="AC71" s="110">
        <f t="shared" si="40"/>
        <v>8.4333937054042064E-3</v>
      </c>
      <c r="AD71" s="110">
        <f t="shared" si="42"/>
        <v>8.7707294536203736E-3</v>
      </c>
      <c r="AE71" s="110">
        <f t="shared" si="44"/>
        <v>9.1215586317651889E-3</v>
      </c>
      <c r="AF71" s="110">
        <f t="shared" si="46"/>
        <v>9.4864209770357984E-3</v>
      </c>
      <c r="AG71" s="110">
        <f t="shared" si="48"/>
        <v>9.8658778161172297E-3</v>
      </c>
      <c r="AH71" s="110">
        <f t="shared" si="50"/>
        <v>1.0260512928761919E-2</v>
      </c>
      <c r="AI71" s="110">
        <f t="shared" si="52"/>
        <v>1.0670933445912396E-2</v>
      </c>
      <c r="AJ71" s="110">
        <f t="shared" si="54"/>
        <v>1.109777078374889E-2</v>
      </c>
      <c r="AK71" s="110">
        <f t="shared" si="56"/>
        <v>1.1541681615098847E-2</v>
      </c>
      <c r="AL71" s="110">
        <f t="shared" si="58"/>
        <v>1.2003348879702804E-2</v>
      </c>
      <c r="AM71" s="110">
        <f t="shared" si="60"/>
        <v>1.2483482834890916E-2</v>
      </c>
      <c r="AN71" s="110">
        <f t="shared" si="62"/>
        <v>1.2982822148286551E-2</v>
      </c>
      <c r="AO71" s="110">
        <f t="shared" si="64"/>
        <v>1.3502135034218016E-2</v>
      </c>
      <c r="AP71" s="110">
        <f t="shared" si="66"/>
        <v>1.4042220435586738E-2</v>
      </c>
      <c r="AQ71" s="110">
        <f t="shared" si="68"/>
        <v>1.4603909253010207E-2</v>
      </c>
      <c r="AR71" s="110">
        <f t="shared" si="70"/>
        <v>1.5188065623130614E-2</v>
      </c>
      <c r="AS71" s="110">
        <f t="shared" si="72"/>
        <v>1.5795588248055843E-2</v>
      </c>
      <c r="AT71" s="110">
        <f t="shared" si="74"/>
        <v>1.6427411777978077E-2</v>
      </c>
      <c r="AU71" s="110">
        <f t="shared" si="76"/>
        <v>1.7084508249097199E-2</v>
      </c>
      <c r="AV71" s="110">
        <f t="shared" si="78"/>
        <v>1.776788857906109E-2</v>
      </c>
      <c r="AW71" s="110">
        <f t="shared" si="80"/>
        <v>1.8478604122223533E-2</v>
      </c>
      <c r="AX71" s="110">
        <f t="shared" si="82"/>
        <v>1.9217748287112476E-2</v>
      </c>
      <c r="AY71" s="110">
        <f t="shared" si="84"/>
        <v>1.9986458218596976E-2</v>
      </c>
      <c r="AZ71" s="110">
        <f t="shared" si="86"/>
        <v>2.0785916547340855E-2</v>
      </c>
      <c r="BA71" s="110">
        <f t="shared" si="88"/>
        <v>2.161735320923449E-2</v>
      </c>
      <c r="BB71" s="110">
        <f t="shared" si="90"/>
        <v>2.2482047337603873E-2</v>
      </c>
      <c r="BC71" s="110">
        <f t="shared" si="92"/>
        <v>2.3381329231108028E-2</v>
      </c>
      <c r="BD71" s="110">
        <f t="shared" si="94"/>
        <v>2.4316582400352348E-2</v>
      </c>
      <c r="BE71" s="110">
        <f t="shared" si="96"/>
        <v>2.5289245696366442E-2</v>
      </c>
      <c r="BF71" s="110">
        <f t="shared" si="98"/>
        <v>2.6300815524221106E-2</v>
      </c>
      <c r="BG71" s="110">
        <f t="shared" si="100"/>
        <v>2.7352848145189946E-2</v>
      </c>
      <c r="BH71" s="110">
        <f t="shared" si="102"/>
        <v>2.8446962070997544E-2</v>
      </c>
      <c r="BI71" s="110">
        <f t="shared" si="104"/>
        <v>2.9584840553837449E-2</v>
      </c>
      <c r="BJ71" s="110">
        <f t="shared" si="106"/>
        <v>3.0768234175990953E-2</v>
      </c>
      <c r="BK71" s="110">
        <f t="shared" ref="BK71:BK95" si="108">+$D71/((1+$G$5)^$A17)</f>
        <v>3.1998963543030591E-2</v>
      </c>
      <c r="BL71" s="110">
        <f>+$D71/((1+$G$5)^$A16)</f>
        <v>3.3278922084751812E-2</v>
      </c>
      <c r="CO71" s="110">
        <f t="shared" si="1"/>
        <v>6.2900615541355278E-3</v>
      </c>
      <c r="CP71" s="110">
        <f t="shared" si="2"/>
        <v>6.5416640163009493E-3</v>
      </c>
      <c r="CQ71" s="110">
        <f t="shared" si="5"/>
        <v>6.8033305769529869E-3</v>
      </c>
      <c r="CR71" s="110">
        <f t="shared" si="7"/>
        <v>7.0754638000311062E-3</v>
      </c>
      <c r="CS71" s="110">
        <f t="shared" si="9"/>
        <v>7.3584823520323516E-3</v>
      </c>
      <c r="CT71" s="110">
        <f t="shared" si="11"/>
        <v>7.6528216461136458E-3</v>
      </c>
      <c r="CU71" s="110">
        <f t="shared" si="13"/>
        <v>7.958934511958192E-3</v>
      </c>
      <c r="CV71" s="110">
        <f t="shared" si="15"/>
        <v>8.2772918924365196E-3</v>
      </c>
      <c r="CW71" s="110">
        <f t="shared" si="17"/>
        <v>8.6083835681339815E-3</v>
      </c>
      <c r="CX71" s="110">
        <f t="shared" si="19"/>
        <v>8.9527189108593429E-3</v>
      </c>
      <c r="CY71" s="110">
        <f t="shared" si="21"/>
        <v>9.3108276672937158E-3</v>
      </c>
      <c r="CZ71" s="110">
        <f t="shared" si="23"/>
        <v>9.6832607739854651E-3</v>
      </c>
      <c r="DA71" s="110">
        <f t="shared" si="25"/>
        <v>1.0070591204944883E-2</v>
      </c>
      <c r="DB71" s="110">
        <f t="shared" si="27"/>
        <v>1.047341485314268E-2</v>
      </c>
      <c r="DC71" s="110">
        <f t="shared" si="29"/>
        <v>1.0892351447268387E-2</v>
      </c>
      <c r="DD71" s="110">
        <f t="shared" si="31"/>
        <v>1.1328045505159123E-2</v>
      </c>
      <c r="DE71" s="110">
        <f t="shared" si="33"/>
        <v>1.1781167325365487E-2</v>
      </c>
      <c r="DF71" s="110">
        <f t="shared" si="35"/>
        <v>1.2252414018380111E-2</v>
      </c>
      <c r="DG71" s="110">
        <f t="shared" si="37"/>
        <v>1.2742510579115315E-2</v>
      </c>
      <c r="DH71" s="110">
        <f t="shared" si="39"/>
        <v>1.3252211002279924E-2</v>
      </c>
      <c r="DI71" s="110">
        <f t="shared" si="41"/>
        <v>1.3782299442371125E-2</v>
      </c>
      <c r="DJ71" s="110">
        <f t="shared" si="43"/>
        <v>1.433359142006597E-2</v>
      </c>
      <c r="DK71" s="110">
        <f t="shared" si="45"/>
        <v>1.490693507686861E-2</v>
      </c>
      <c r="DL71" s="110">
        <f t="shared" si="47"/>
        <v>1.5503212479943355E-2</v>
      </c>
      <c r="DM71" s="110">
        <f t="shared" si="49"/>
        <v>1.6123340979141088E-2</v>
      </c>
      <c r="DN71" s="110">
        <f t="shared" si="51"/>
        <v>1.6768274618306735E-2</v>
      </c>
      <c r="DO71" s="110">
        <f t="shared" si="53"/>
        <v>1.7439005603039005E-2</v>
      </c>
      <c r="DP71" s="110">
        <f t="shared" si="55"/>
        <v>1.8136565827160563E-2</v>
      </c>
      <c r="DQ71" s="110">
        <f t="shared" si="57"/>
        <v>1.8862028460246986E-2</v>
      </c>
      <c r="DR71" s="110">
        <f t="shared" si="59"/>
        <v>1.9616509598656868E-2</v>
      </c>
      <c r="DS71" s="110">
        <f t="shared" si="61"/>
        <v>2.0401169982603145E-2</v>
      </c>
      <c r="DT71" s="110">
        <f t="shared" si="63"/>
        <v>2.1217216781907269E-2</v>
      </c>
      <c r="DU71" s="110">
        <f t="shared" si="65"/>
        <v>2.2065905453183564E-2</v>
      </c>
      <c r="DV71" s="110">
        <f t="shared" si="67"/>
        <v>2.2948541671310909E-2</v>
      </c>
      <c r="DW71" s="110">
        <f t="shared" si="69"/>
        <v>2.3866483338163342E-2</v>
      </c>
      <c r="DX71" s="110">
        <f t="shared" si="71"/>
        <v>2.4821142671689875E-2</v>
      </c>
      <c r="DY71" s="110">
        <f t="shared" si="73"/>
        <v>2.5813988378557477E-2</v>
      </c>
      <c r="DZ71" s="110">
        <f t="shared" si="75"/>
        <v>2.6846547913699774E-2</v>
      </c>
      <c r="EA71" s="110">
        <f t="shared" si="77"/>
        <v>2.7920409830247767E-2</v>
      </c>
      <c r="EB71" s="110">
        <f t="shared" si="79"/>
        <v>2.9037226223457679E-2</v>
      </c>
      <c r="EC71" s="110">
        <f t="shared" si="81"/>
        <v>3.0198715272395989E-2</v>
      </c>
      <c r="ED71" s="110">
        <f t="shared" si="83"/>
        <v>3.140666388329183E-2</v>
      </c>
      <c r="EE71" s="110">
        <f t="shared" si="85"/>
        <v>3.2662930438623505E-2</v>
      </c>
      <c r="EF71" s="110">
        <f t="shared" si="87"/>
        <v>3.3969447656168446E-2</v>
      </c>
      <c r="EG71" s="110">
        <f t="shared" si="89"/>
        <v>3.5328225562415182E-2</v>
      </c>
      <c r="EH71" s="110">
        <f t="shared" si="91"/>
        <v>3.6741354584911796E-2</v>
      </c>
      <c r="EI71" s="110">
        <f t="shared" si="93"/>
        <v>3.8211008768308269E-2</v>
      </c>
      <c r="EJ71" s="110">
        <f t="shared" si="95"/>
        <v>3.97394491190406E-2</v>
      </c>
      <c r="EK71" s="110">
        <f t="shared" si="97"/>
        <v>4.1329027083802226E-2</v>
      </c>
      <c r="EL71" s="110">
        <f t="shared" si="99"/>
        <v>4.2982188167154323E-2</v>
      </c>
      <c r="EM71" s="110">
        <f t="shared" si="101"/>
        <v>4.4701475693840489E-2</v>
      </c>
      <c r="EN71" s="110">
        <f t="shared" si="103"/>
        <v>4.648953472159411E-2</v>
      </c>
      <c r="EO71" s="110">
        <f t="shared" si="105"/>
        <v>4.8349116110457876E-2</v>
      </c>
      <c r="EP71" s="110">
        <f t="shared" si="107"/>
        <v>5.0283080754876197E-2</v>
      </c>
      <c r="EQ71" s="110">
        <f t="shared" ref="EQ71:EQ95" si="109">+$E71/((1+$G$5)^$A17)</f>
        <v>5.2294403985071243E-2</v>
      </c>
      <c r="ER71" s="110">
        <f>+$E71/((1+$G$5)^$A16)</f>
        <v>5.4386180144474099E-2</v>
      </c>
    </row>
    <row r="72" spans="1:167">
      <c r="A72" s="106">
        <v>57</v>
      </c>
      <c r="D72" s="230">
        <f>AgeEffic!BR11</f>
        <v>2.7516930025409104E-2</v>
      </c>
      <c r="E72" s="230">
        <f>AgeEffic!BR13</f>
        <v>5.3733545982740404E-2</v>
      </c>
      <c r="I72" s="110">
        <f t="shared" si="0"/>
        <v>2.9423859586896733E-3</v>
      </c>
      <c r="J72" s="110">
        <f t="shared" si="3"/>
        <v>3.0600813970372612E-3</v>
      </c>
      <c r="K72" s="110">
        <f t="shared" si="4"/>
        <v>3.1824846529187518E-3</v>
      </c>
      <c r="L72" s="110">
        <f t="shared" si="6"/>
        <v>3.3097840390355015E-3</v>
      </c>
      <c r="M72" s="110">
        <f t="shared" si="8"/>
        <v>3.4421754005969215E-3</v>
      </c>
      <c r="N72" s="110">
        <f t="shared" si="10"/>
        <v>3.5798624166207991E-3</v>
      </c>
      <c r="O72" s="110">
        <f t="shared" si="12"/>
        <v>3.7230569132856309E-3</v>
      </c>
      <c r="P72" s="110">
        <f t="shared" si="14"/>
        <v>3.8719791898170564E-3</v>
      </c>
      <c r="Q72" s="110">
        <f t="shared" si="16"/>
        <v>4.0268583574097393E-3</v>
      </c>
      <c r="R72" s="110">
        <f t="shared" si="18"/>
        <v>4.1879326917061291E-3</v>
      </c>
      <c r="S72" s="110">
        <f t="shared" si="20"/>
        <v>4.3554499993743749E-3</v>
      </c>
      <c r="T72" s="110">
        <f t="shared" si="22"/>
        <v>4.5296679993493492E-3</v>
      </c>
      <c r="U72" s="110">
        <f t="shared" si="24"/>
        <v>4.7108547193233236E-3</v>
      </c>
      <c r="V72" s="110">
        <f t="shared" si="26"/>
        <v>4.8992889080962561E-3</v>
      </c>
      <c r="W72" s="110">
        <f t="shared" si="28"/>
        <v>5.0952604644201073E-3</v>
      </c>
      <c r="X72" s="110">
        <f t="shared" si="30"/>
        <v>5.299070882996912E-3</v>
      </c>
      <c r="Y72" s="110">
        <f t="shared" si="32"/>
        <v>5.5110337183167882E-3</v>
      </c>
      <c r="Z72" s="110">
        <f t="shared" si="34"/>
        <v>5.7314750670494595E-3</v>
      </c>
      <c r="AA72" s="110">
        <f t="shared" si="36"/>
        <v>5.9607340697314399E-3</v>
      </c>
      <c r="AB72" s="110">
        <f t="shared" si="38"/>
        <v>6.1991634325206969E-3</v>
      </c>
      <c r="AC72" s="110">
        <f t="shared" si="40"/>
        <v>6.4471299698215245E-3</v>
      </c>
      <c r="AD72" s="110">
        <f t="shared" si="42"/>
        <v>6.7050151686143871E-3</v>
      </c>
      <c r="AE72" s="110">
        <f t="shared" si="44"/>
        <v>6.9732157753589616E-3</v>
      </c>
      <c r="AF72" s="110">
        <f t="shared" si="46"/>
        <v>7.2521444063733207E-3</v>
      </c>
      <c r="AG72" s="110">
        <f t="shared" si="48"/>
        <v>7.5422301826282541E-3</v>
      </c>
      <c r="AH72" s="110">
        <f t="shared" si="50"/>
        <v>7.8439193899333837E-3</v>
      </c>
      <c r="AI72" s="110">
        <f t="shared" si="52"/>
        <v>8.1576761655307202E-3</v>
      </c>
      <c r="AJ72" s="110">
        <f t="shared" si="54"/>
        <v>8.4839832121519493E-3</v>
      </c>
      <c r="AK72" s="110">
        <f t="shared" si="56"/>
        <v>8.823342540638027E-3</v>
      </c>
      <c r="AL72" s="110">
        <f t="shared" si="58"/>
        <v>9.1762762422635483E-3</v>
      </c>
      <c r="AM72" s="110">
        <f t="shared" si="60"/>
        <v>9.5433272919540919E-3</v>
      </c>
      <c r="AN72" s="110">
        <f t="shared" si="62"/>
        <v>9.9250603836322556E-3</v>
      </c>
      <c r="AO72" s="110">
        <f t="shared" si="64"/>
        <v>1.0322062798977545E-2</v>
      </c>
      <c r="AP72" s="110">
        <f t="shared" si="66"/>
        <v>1.0734945310936649E-2</v>
      </c>
      <c r="AQ72" s="110">
        <f t="shared" si="68"/>
        <v>1.1164343123374117E-2</v>
      </c>
      <c r="AR72" s="110">
        <f t="shared" si="70"/>
        <v>1.161091684830908E-2</v>
      </c>
      <c r="AS72" s="110">
        <f t="shared" si="72"/>
        <v>1.2075353522241442E-2</v>
      </c>
      <c r="AT72" s="110">
        <f t="shared" si="74"/>
        <v>1.2558367663131103E-2</v>
      </c>
      <c r="AU72" s="110">
        <f t="shared" si="76"/>
        <v>1.3060702369656348E-2</v>
      </c>
      <c r="AV72" s="110">
        <f t="shared" si="78"/>
        <v>1.3583130464442601E-2</v>
      </c>
      <c r="AW72" s="110">
        <f t="shared" si="80"/>
        <v>1.4126455683020307E-2</v>
      </c>
      <c r="AX72" s="110">
        <f t="shared" si="82"/>
        <v>1.4691513910341118E-2</v>
      </c>
      <c r="AY72" s="110">
        <f t="shared" si="84"/>
        <v>1.5279174466754766E-2</v>
      </c>
      <c r="AZ72" s="110">
        <f t="shared" si="86"/>
        <v>1.5890341445424956E-2</v>
      </c>
      <c r="BA72" s="110">
        <f t="shared" si="88"/>
        <v>1.6525955103241955E-2</v>
      </c>
      <c r="BB72" s="110">
        <f t="shared" si="90"/>
        <v>1.7186993307371633E-2</v>
      </c>
      <c r="BC72" s="110">
        <f t="shared" si="92"/>
        <v>1.7874473039666501E-2</v>
      </c>
      <c r="BD72" s="110">
        <f t="shared" si="94"/>
        <v>1.858945196125316E-2</v>
      </c>
      <c r="BE72" s="110">
        <f t="shared" si="96"/>
        <v>1.9333030039703287E-2</v>
      </c>
      <c r="BF72" s="110">
        <f t="shared" si="98"/>
        <v>2.0106351241291422E-2</v>
      </c>
      <c r="BG72" s="110">
        <f t="shared" si="100"/>
        <v>2.0910605290943081E-2</v>
      </c>
      <c r="BH72" s="110">
        <f t="shared" si="102"/>
        <v>2.1747029502580801E-2</v>
      </c>
      <c r="BI72" s="110">
        <f t="shared" si="104"/>
        <v>2.2616910682684035E-2</v>
      </c>
      <c r="BJ72" s="110">
        <f t="shared" si="106"/>
        <v>2.3521587109991398E-2</v>
      </c>
      <c r="BK72" s="110">
        <f t="shared" si="108"/>
        <v>2.4462450594391057E-2</v>
      </c>
      <c r="BL72" s="110">
        <f t="shared" ref="BL72:BL95" si="110">+$D72/((1+$G$5)^$A17)</f>
        <v>2.54409486181667E-2</v>
      </c>
      <c r="BM72" s="110">
        <f>+$D72/((1+$G$5)^$A16)</f>
        <v>2.6458586562893367E-2</v>
      </c>
      <c r="CO72" s="110">
        <f t="shared" si="1"/>
        <v>5.7457293042584125E-3</v>
      </c>
      <c r="CP72" s="110">
        <f t="shared" si="2"/>
        <v>5.9755584764287504E-3</v>
      </c>
      <c r="CQ72" s="110">
        <f t="shared" si="5"/>
        <v>6.214580815485901E-3</v>
      </c>
      <c r="CR72" s="110">
        <f t="shared" si="7"/>
        <v>6.4631640481053361E-3</v>
      </c>
      <c r="CS72" s="110">
        <f t="shared" si="9"/>
        <v>6.7216906100295501E-3</v>
      </c>
      <c r="CT72" s="110">
        <f t="shared" si="11"/>
        <v>6.9905582344307335E-3</v>
      </c>
      <c r="CU72" s="110">
        <f t="shared" si="13"/>
        <v>7.2701805638079623E-3</v>
      </c>
      <c r="CV72" s="110">
        <f t="shared" si="15"/>
        <v>7.5609877863602806E-3</v>
      </c>
      <c r="CW72" s="110">
        <f t="shared" si="17"/>
        <v>7.863427297814694E-3</v>
      </c>
      <c r="CX72" s="110">
        <f t="shared" si="19"/>
        <v>8.1779643897272811E-3</v>
      </c>
      <c r="CY72" s="110">
        <f t="shared" si="21"/>
        <v>8.5050829653163743E-3</v>
      </c>
      <c r="CZ72" s="110">
        <f t="shared" si="23"/>
        <v>8.8452862839290287E-3</v>
      </c>
      <c r="DA72" s="110">
        <f t="shared" si="25"/>
        <v>9.1990977352861894E-3</v>
      </c>
      <c r="DB72" s="110">
        <f t="shared" si="27"/>
        <v>9.5670616446976373E-3</v>
      </c>
      <c r="DC72" s="110">
        <f t="shared" si="29"/>
        <v>9.9497441104855443E-3</v>
      </c>
      <c r="DD72" s="110">
        <f t="shared" si="31"/>
        <v>1.0347733874904968E-2</v>
      </c>
      <c r="DE72" s="110">
        <f t="shared" si="33"/>
        <v>1.0761643229901165E-2</v>
      </c>
      <c r="DF72" s="110">
        <f t="shared" si="35"/>
        <v>1.1192108959097211E-2</v>
      </c>
      <c r="DG72" s="110">
        <f t="shared" si="37"/>
        <v>1.1639793317461103E-2</v>
      </c>
      <c r="DH72" s="110">
        <f t="shared" si="39"/>
        <v>1.2105385050159546E-2</v>
      </c>
      <c r="DI72" s="110">
        <f t="shared" si="41"/>
        <v>1.2589600452165927E-2</v>
      </c>
      <c r="DJ72" s="110">
        <f t="shared" si="43"/>
        <v>1.3093184470252567E-2</v>
      </c>
      <c r="DK72" s="110">
        <f t="shared" si="45"/>
        <v>1.361691184906267E-2</v>
      </c>
      <c r="DL72" s="110">
        <f t="shared" si="47"/>
        <v>1.4161588323025177E-2</v>
      </c>
      <c r="DM72" s="110">
        <f t="shared" si="49"/>
        <v>1.4728051855946184E-2</v>
      </c>
      <c r="DN72" s="110">
        <f t="shared" si="51"/>
        <v>1.5317173930184032E-2</v>
      </c>
      <c r="DO72" s="110">
        <f t="shared" si="53"/>
        <v>1.5929860887391394E-2</v>
      </c>
      <c r="DP72" s="110">
        <f t="shared" si="55"/>
        <v>1.6567055322887051E-2</v>
      </c>
      <c r="DQ72" s="110">
        <f t="shared" si="57"/>
        <v>1.7229737535802533E-2</v>
      </c>
      <c r="DR72" s="110">
        <f t="shared" si="59"/>
        <v>1.7918927037234633E-2</v>
      </c>
      <c r="DS72" s="110">
        <f t="shared" si="61"/>
        <v>1.8635684118724023E-2</v>
      </c>
      <c r="DT72" s="110">
        <f t="shared" si="63"/>
        <v>1.9381111483472983E-2</v>
      </c>
      <c r="DU72" s="110">
        <f t="shared" si="65"/>
        <v>2.0156355942811902E-2</v>
      </c>
      <c r="DV72" s="110">
        <f t="shared" si="67"/>
        <v>2.0962610180524383E-2</v>
      </c>
      <c r="DW72" s="110">
        <f t="shared" si="69"/>
        <v>2.1801114587745359E-2</v>
      </c>
      <c r="DX72" s="110">
        <f t="shared" si="71"/>
        <v>2.2673159171255172E-2</v>
      </c>
      <c r="DY72" s="110">
        <f t="shared" si="73"/>
        <v>2.3580085538105377E-2</v>
      </c>
      <c r="DZ72" s="110">
        <f t="shared" si="75"/>
        <v>2.4523288959629599E-2</v>
      </c>
      <c r="EA72" s="110">
        <f t="shared" si="77"/>
        <v>2.5504220518014781E-2</v>
      </c>
      <c r="EB72" s="110">
        <f t="shared" si="79"/>
        <v>2.6524389338735372E-2</v>
      </c>
      <c r="EC72" s="110">
        <f t="shared" si="81"/>
        <v>2.758536491228479E-2</v>
      </c>
      <c r="ED72" s="110">
        <f t="shared" si="83"/>
        <v>2.8688779508776182E-2</v>
      </c>
      <c r="EE72" s="110">
        <f t="shared" si="85"/>
        <v>2.9836330689127236E-2</v>
      </c>
      <c r="EF72" s="110">
        <f t="shared" si="87"/>
        <v>3.1029783916692324E-2</v>
      </c>
      <c r="EG72" s="110">
        <f t="shared" si="89"/>
        <v>3.2270975273360016E-2</v>
      </c>
      <c r="EH72" s="110">
        <f t="shared" si="91"/>
        <v>3.3561814284294417E-2</v>
      </c>
      <c r="EI72" s="110">
        <f t="shared" si="93"/>
        <v>3.4904286855666204E-2</v>
      </c>
      <c r="EJ72" s="110">
        <f t="shared" si="95"/>
        <v>3.630045832989285E-2</v>
      </c>
      <c r="EK72" s="110">
        <f t="shared" si="97"/>
        <v>3.7752476663088563E-2</v>
      </c>
      <c r="EL72" s="110">
        <f t="shared" si="99"/>
        <v>3.9262575729612108E-2</v>
      </c>
      <c r="EM72" s="110">
        <f t="shared" si="101"/>
        <v>4.0833078758796597E-2</v>
      </c>
      <c r="EN72" s="110">
        <f t="shared" si="103"/>
        <v>4.2466401909148459E-2</v>
      </c>
      <c r="EO72" s="110">
        <f t="shared" si="105"/>
        <v>4.41650579855144E-2</v>
      </c>
      <c r="EP72" s="110">
        <f t="shared" si="107"/>
        <v>4.5931660304934979E-2</v>
      </c>
      <c r="EQ72" s="110">
        <f t="shared" si="109"/>
        <v>4.7768926717132384E-2</v>
      </c>
      <c r="ER72" s="110">
        <f t="shared" ref="ER72:ER95" si="111">+$E72/((1+$G$5)^$A17)</f>
        <v>4.9679683785817677E-2</v>
      </c>
      <c r="ES72" s="110">
        <f>+$E72/((1+$G$5)^$A16)</f>
        <v>5.1666871137250388E-2</v>
      </c>
    </row>
    <row r="73" spans="1:167">
      <c r="A73" s="106">
        <v>58</v>
      </c>
      <c r="D73" s="230">
        <f>AgeEffic!BS11</f>
        <v>2.1656630698201833E-2</v>
      </c>
      <c r="E73" s="230">
        <f>AgeEffic!BS13</f>
        <v>5.1046868683603391E-2</v>
      </c>
      <c r="I73" s="110">
        <f t="shared" si="0"/>
        <v>2.2266769396455987E-3</v>
      </c>
      <c r="J73" s="110">
        <f t="shared" si="3"/>
        <v>2.3157440172314218E-3</v>
      </c>
      <c r="K73" s="110">
        <f t="shared" si="4"/>
        <v>2.4083737779206794E-3</v>
      </c>
      <c r="L73" s="110">
        <f t="shared" si="6"/>
        <v>2.5047087290375066E-3</v>
      </c>
      <c r="M73" s="110">
        <f t="shared" si="8"/>
        <v>2.6048970781990068E-3</v>
      </c>
      <c r="N73" s="110">
        <f t="shared" si="10"/>
        <v>2.709092961326967E-3</v>
      </c>
      <c r="O73" s="110">
        <f t="shared" si="12"/>
        <v>2.8174566797800464E-3</v>
      </c>
      <c r="P73" s="110">
        <f t="shared" si="14"/>
        <v>2.9301549469712479E-3</v>
      </c>
      <c r="Q73" s="110">
        <f t="shared" si="16"/>
        <v>3.0473611448500982E-3</v>
      </c>
      <c r="R73" s="110">
        <f t="shared" si="18"/>
        <v>3.1692555906441024E-3</v>
      </c>
      <c r="S73" s="110">
        <f t="shared" si="20"/>
        <v>3.2960258142698665E-3</v>
      </c>
      <c r="T73" s="110">
        <f t="shared" si="22"/>
        <v>3.4278668468406617E-3</v>
      </c>
      <c r="U73" s="110">
        <f t="shared" si="24"/>
        <v>3.5649815207142881E-3</v>
      </c>
      <c r="V73" s="110">
        <f t="shared" si="26"/>
        <v>3.7075807815428598E-3</v>
      </c>
      <c r="W73" s="110">
        <f t="shared" si="28"/>
        <v>3.8558840128045742E-3</v>
      </c>
      <c r="X73" s="110">
        <f t="shared" si="30"/>
        <v>4.0101193733167572E-3</v>
      </c>
      <c r="Y73" s="110">
        <f t="shared" si="32"/>
        <v>4.1705241482494285E-3</v>
      </c>
      <c r="Z73" s="110">
        <f t="shared" si="34"/>
        <v>4.3373451141794049E-3</v>
      </c>
      <c r="AA73" s="110">
        <f t="shared" si="36"/>
        <v>4.5108389187465811E-3</v>
      </c>
      <c r="AB73" s="110">
        <f t="shared" si="38"/>
        <v>4.6912724754964458E-3</v>
      </c>
      <c r="AC73" s="110">
        <f t="shared" si="40"/>
        <v>4.8789233745163037E-3</v>
      </c>
      <c r="AD73" s="110">
        <f t="shared" si="42"/>
        <v>5.0740803094969549E-3</v>
      </c>
      <c r="AE73" s="110">
        <f t="shared" si="44"/>
        <v>5.2770435218768346E-3</v>
      </c>
      <c r="AF73" s="110">
        <f t="shared" si="46"/>
        <v>5.4881252627519079E-3</v>
      </c>
      <c r="AG73" s="110">
        <f t="shared" si="48"/>
        <v>5.7076502732619841E-3</v>
      </c>
      <c r="AH73" s="110">
        <f t="shared" si="50"/>
        <v>5.9359562841924639E-3</v>
      </c>
      <c r="AI73" s="110">
        <f t="shared" si="52"/>
        <v>6.1733945355601626E-3</v>
      </c>
      <c r="AJ73" s="110">
        <f t="shared" si="54"/>
        <v>6.4203303169825697E-3</v>
      </c>
      <c r="AK73" s="110">
        <f t="shared" si="56"/>
        <v>6.6771435296618725E-3</v>
      </c>
      <c r="AL73" s="110">
        <f t="shared" si="58"/>
        <v>6.9442292708483469E-3</v>
      </c>
      <c r="AM73" s="110">
        <f t="shared" si="60"/>
        <v>7.2219984416822805E-3</v>
      </c>
      <c r="AN73" s="110">
        <f t="shared" si="62"/>
        <v>7.5108783793495738E-3</v>
      </c>
      <c r="AO73" s="110">
        <f t="shared" si="64"/>
        <v>7.8113135145235569E-3</v>
      </c>
      <c r="AP73" s="110">
        <f t="shared" si="66"/>
        <v>8.1237660551044984E-3</v>
      </c>
      <c r="AQ73" s="110">
        <f t="shared" si="68"/>
        <v>8.4487166973086798E-3</v>
      </c>
      <c r="AR73" s="110">
        <f t="shared" si="70"/>
        <v>8.7866653652010282E-3</v>
      </c>
      <c r="AS73" s="110">
        <f t="shared" si="72"/>
        <v>9.1381319798090679E-3</v>
      </c>
      <c r="AT73" s="110">
        <f t="shared" si="74"/>
        <v>9.5036572590014301E-3</v>
      </c>
      <c r="AU73" s="110">
        <f t="shared" si="76"/>
        <v>9.8838035493614904E-3</v>
      </c>
      <c r="AV73" s="110">
        <f t="shared" si="78"/>
        <v>1.027915569133595E-2</v>
      </c>
      <c r="AW73" s="110">
        <f t="shared" si="80"/>
        <v>1.0690321918989387E-2</v>
      </c>
      <c r="AX73" s="110">
        <f t="shared" si="82"/>
        <v>1.1117934795748964E-2</v>
      </c>
      <c r="AY73" s="110">
        <f t="shared" si="84"/>
        <v>1.1562652187578923E-2</v>
      </c>
      <c r="AZ73" s="110">
        <f t="shared" si="86"/>
        <v>1.2025158275082081E-2</v>
      </c>
      <c r="BA73" s="110">
        <f t="shared" si="88"/>
        <v>1.2506164606085364E-2</v>
      </c>
      <c r="BB73" s="110">
        <f t="shared" si="90"/>
        <v>1.3006411190328779E-2</v>
      </c>
      <c r="BC73" s="110">
        <f t="shared" si="92"/>
        <v>1.3526667637941931E-2</v>
      </c>
      <c r="BD73" s="110">
        <f t="shared" si="94"/>
        <v>1.4067734343459612E-2</v>
      </c>
      <c r="BE73" s="110">
        <f t="shared" si="96"/>
        <v>1.4630443717197995E-2</v>
      </c>
      <c r="BF73" s="110">
        <f t="shared" si="98"/>
        <v>1.5215661465885915E-2</v>
      </c>
      <c r="BG73" s="110">
        <f t="shared" si="100"/>
        <v>1.5824287924521351E-2</v>
      </c>
      <c r="BH73" s="110">
        <f t="shared" si="102"/>
        <v>1.6457259441502208E-2</v>
      </c>
      <c r="BI73" s="110">
        <f t="shared" si="104"/>
        <v>1.7115549819162294E-2</v>
      </c>
      <c r="BJ73" s="110">
        <f t="shared" si="106"/>
        <v>1.7800171811928788E-2</v>
      </c>
      <c r="BK73" s="110">
        <f t="shared" si="108"/>
        <v>1.8512178684405942E-2</v>
      </c>
      <c r="BL73" s="110">
        <f t="shared" si="110"/>
        <v>1.925266583178218E-2</v>
      </c>
      <c r="BM73" s="110">
        <f t="shared" ref="BM73:BM95" si="112">+$D73/((1+$G$5)^$A17)</f>
        <v>2.0022772465053469E-2</v>
      </c>
      <c r="BN73" s="110">
        <f>+$D73/((1+$G$5)^$A16)</f>
        <v>2.0823683363655608E-2</v>
      </c>
      <c r="CO73" s="110">
        <f t="shared" si="1"/>
        <v>5.2485027298514366E-3</v>
      </c>
      <c r="CP73" s="110">
        <f t="shared" si="2"/>
        <v>5.4584428390454919E-3</v>
      </c>
      <c r="CQ73" s="110">
        <f t="shared" si="5"/>
        <v>5.6767805526073143E-3</v>
      </c>
      <c r="CR73" s="110">
        <f t="shared" si="7"/>
        <v>5.9038517747116073E-3</v>
      </c>
      <c r="CS73" s="110">
        <f t="shared" si="9"/>
        <v>6.1400058457000703E-3</v>
      </c>
      <c r="CT73" s="110">
        <f t="shared" si="11"/>
        <v>6.3856060795280736E-3</v>
      </c>
      <c r="CU73" s="110">
        <f t="shared" si="13"/>
        <v>6.6410303227091971E-3</v>
      </c>
      <c r="CV73" s="110">
        <f t="shared" si="15"/>
        <v>6.9066715356175656E-3</v>
      </c>
      <c r="CW73" s="110">
        <f t="shared" si="17"/>
        <v>7.1829383970422678E-3</v>
      </c>
      <c r="CX73" s="110">
        <f t="shared" si="19"/>
        <v>7.4702559329239597E-3</v>
      </c>
      <c r="CY73" s="110">
        <f t="shared" si="21"/>
        <v>7.7690661702409184E-3</v>
      </c>
      <c r="CZ73" s="110">
        <f t="shared" si="23"/>
        <v>8.0798288170505564E-3</v>
      </c>
      <c r="DA73" s="110">
        <f t="shared" si="25"/>
        <v>8.4030219697325791E-3</v>
      </c>
      <c r="DB73" s="110">
        <f t="shared" si="27"/>
        <v>8.7391428485218813E-3</v>
      </c>
      <c r="DC73" s="110">
        <f t="shared" si="29"/>
        <v>9.0887085624627561E-3</v>
      </c>
      <c r="DD73" s="110">
        <f t="shared" si="31"/>
        <v>9.4522569049612683E-3</v>
      </c>
      <c r="DE73" s="110">
        <f t="shared" si="33"/>
        <v>9.8303471811597206E-3</v>
      </c>
      <c r="DF73" s="110">
        <f t="shared" si="35"/>
        <v>1.0223561068406108E-2</v>
      </c>
      <c r="DG73" s="110">
        <f t="shared" si="37"/>
        <v>1.0632503511142352E-2</v>
      </c>
      <c r="DH73" s="110">
        <f t="shared" si="39"/>
        <v>1.1057803651588051E-2</v>
      </c>
      <c r="DI73" s="110">
        <f t="shared" si="41"/>
        <v>1.1500115797651572E-2</v>
      </c>
      <c r="DJ73" s="110">
        <f t="shared" si="43"/>
        <v>1.1960120429557632E-2</v>
      </c>
      <c r="DK73" s="110">
        <f t="shared" si="45"/>
        <v>1.2438525246739942E-2</v>
      </c>
      <c r="DL73" s="110">
        <f t="shared" si="47"/>
        <v>1.2936066256609537E-2</v>
      </c>
      <c r="DM73" s="110">
        <f t="shared" si="49"/>
        <v>1.3453508906873919E-2</v>
      </c>
      <c r="DN73" s="110">
        <f t="shared" si="51"/>
        <v>1.3991649263148878E-2</v>
      </c>
      <c r="DO73" s="110">
        <f t="shared" si="53"/>
        <v>1.4551315233674833E-2</v>
      </c>
      <c r="DP73" s="110">
        <f t="shared" si="55"/>
        <v>1.5133367843021828E-2</v>
      </c>
      <c r="DQ73" s="110">
        <f t="shared" si="57"/>
        <v>1.5738702556742701E-2</v>
      </c>
      <c r="DR73" s="110">
        <f t="shared" si="59"/>
        <v>1.6368250659012408E-2</v>
      </c>
      <c r="DS73" s="110">
        <f t="shared" si="61"/>
        <v>1.7022980685372904E-2</v>
      </c>
      <c r="DT73" s="110">
        <f t="shared" si="63"/>
        <v>1.7703899912787823E-2</v>
      </c>
      <c r="DU73" s="110">
        <f t="shared" si="65"/>
        <v>1.8412055909299337E-2</v>
      </c>
      <c r="DV73" s="110">
        <f t="shared" si="67"/>
        <v>1.9148538145671308E-2</v>
      </c>
      <c r="DW73" s="110">
        <f t="shared" si="69"/>
        <v>1.9914479671498165E-2</v>
      </c>
      <c r="DX73" s="110">
        <f t="shared" si="71"/>
        <v>2.0711058858358094E-2</v>
      </c>
      <c r="DY73" s="110">
        <f t="shared" si="73"/>
        <v>2.1539501212692415E-2</v>
      </c>
      <c r="DZ73" s="110">
        <f t="shared" si="75"/>
        <v>2.240108126120011E-2</v>
      </c>
      <c r="EA73" s="110">
        <f t="shared" si="77"/>
        <v>2.3297124511648122E-2</v>
      </c>
      <c r="EB73" s="110">
        <f t="shared" si="79"/>
        <v>2.4229009492114047E-2</v>
      </c>
      <c r="EC73" s="110">
        <f t="shared" si="81"/>
        <v>2.5198169871798608E-2</v>
      </c>
      <c r="ED73" s="110">
        <f t="shared" si="83"/>
        <v>2.6206096666670554E-2</v>
      </c>
      <c r="EE73" s="110">
        <f t="shared" si="85"/>
        <v>2.725434053333738E-2</v>
      </c>
      <c r="EF73" s="110">
        <f t="shared" si="87"/>
        <v>2.8344514154670878E-2</v>
      </c>
      <c r="EG73" s="110">
        <f t="shared" si="89"/>
        <v>2.9478294720857712E-2</v>
      </c>
      <c r="EH73" s="110">
        <f t="shared" si="91"/>
        <v>3.0657426509692019E-2</v>
      </c>
      <c r="EI73" s="110">
        <f t="shared" si="93"/>
        <v>3.1883723570079701E-2</v>
      </c>
      <c r="EJ73" s="110">
        <f t="shared" si="95"/>
        <v>3.3159072512882901E-2</v>
      </c>
      <c r="EK73" s="110">
        <f t="shared" si="97"/>
        <v>3.4485435413398213E-2</v>
      </c>
      <c r="EL73" s="110">
        <f t="shared" si="99"/>
        <v>3.5864852829934138E-2</v>
      </c>
      <c r="EM73" s="110">
        <f t="shared" si="101"/>
        <v>3.729944694313151E-2</v>
      </c>
      <c r="EN73" s="110">
        <f t="shared" si="103"/>
        <v>3.8791424820856776E-2</v>
      </c>
      <c r="EO73" s="110">
        <f t="shared" si="105"/>
        <v>4.0343081813691041E-2</v>
      </c>
      <c r="EP73" s="110">
        <f t="shared" si="107"/>
        <v>4.1956805086238683E-2</v>
      </c>
      <c r="EQ73" s="110">
        <f t="shared" si="109"/>
        <v>4.3635077289688233E-2</v>
      </c>
      <c r="ER73" s="110">
        <f t="shared" si="111"/>
        <v>4.5380480381275769E-2</v>
      </c>
      <c r="ES73" s="110">
        <f t="shared" ref="ES73:ES95" si="113">+$E73/((1+$G$5)^$A17)</f>
        <v>4.7195699596526801E-2</v>
      </c>
      <c r="ET73" s="110">
        <f>+$E73/((1+$G$5)^$A16)</f>
        <v>4.9083527580387872E-2</v>
      </c>
    </row>
    <row r="74" spans="1:167">
      <c r="A74" s="106">
        <v>59</v>
      </c>
      <c r="D74" s="230">
        <f>AgeEffic!BT11</f>
        <v>1.6868468703105984E-2</v>
      </c>
      <c r="E74" s="230">
        <f>AgeEffic!BT13</f>
        <v>4.8494525249423222E-2</v>
      </c>
      <c r="I74" s="110">
        <f t="shared" si="0"/>
        <v>1.6676643355068598E-3</v>
      </c>
      <c r="J74" s="110">
        <f t="shared" si="3"/>
        <v>1.7343709089271343E-3</v>
      </c>
      <c r="K74" s="110">
        <f t="shared" si="4"/>
        <v>1.8037457452842191E-3</v>
      </c>
      <c r="L74" s="110">
        <f t="shared" si="6"/>
        <v>1.8758955750955886E-3</v>
      </c>
      <c r="M74" s="110">
        <f t="shared" si="8"/>
        <v>1.9509313980994121E-3</v>
      </c>
      <c r="N74" s="110">
        <f t="shared" si="10"/>
        <v>2.0289686540233883E-3</v>
      </c>
      <c r="O74" s="110">
        <f t="shared" si="12"/>
        <v>2.1101274001843239E-3</v>
      </c>
      <c r="P74" s="110">
        <f t="shared" si="14"/>
        <v>2.1945324961916974E-3</v>
      </c>
      <c r="Q74" s="110">
        <f t="shared" si="16"/>
        <v>2.2823137960393653E-3</v>
      </c>
      <c r="R74" s="110">
        <f t="shared" si="18"/>
        <v>2.3736063478809397E-3</v>
      </c>
      <c r="S74" s="110">
        <f t="shared" si="20"/>
        <v>2.4685506017961779E-3</v>
      </c>
      <c r="T74" s="110">
        <f t="shared" si="22"/>
        <v>2.567292625868025E-3</v>
      </c>
      <c r="U74" s="110">
        <f t="shared" si="24"/>
        <v>2.6699843309027464E-3</v>
      </c>
      <c r="V74" s="110">
        <f t="shared" si="26"/>
        <v>2.7767837041388563E-3</v>
      </c>
      <c r="W74" s="110">
        <f t="shared" si="28"/>
        <v>2.8878550523044103E-3</v>
      </c>
      <c r="X74" s="110">
        <f t="shared" si="30"/>
        <v>3.0033692543965868E-3</v>
      </c>
      <c r="Y74" s="110">
        <f t="shared" si="32"/>
        <v>3.1235040245724509E-3</v>
      </c>
      <c r="Z74" s="110">
        <f t="shared" si="34"/>
        <v>3.2484441855553489E-3</v>
      </c>
      <c r="AA74" s="110">
        <f t="shared" si="36"/>
        <v>3.3783819529775625E-3</v>
      </c>
      <c r="AB74" s="110">
        <f t="shared" si="38"/>
        <v>3.5135172310966651E-3</v>
      </c>
      <c r="AC74" s="110">
        <f t="shared" si="40"/>
        <v>3.654057920340533E-3</v>
      </c>
      <c r="AD74" s="110">
        <f t="shared" si="42"/>
        <v>3.8002202371541539E-3</v>
      </c>
      <c r="AE74" s="110">
        <f t="shared" si="44"/>
        <v>3.9522290466403199E-3</v>
      </c>
      <c r="AF74" s="110">
        <f t="shared" si="46"/>
        <v>4.1103182085059338E-3</v>
      </c>
      <c r="AG74" s="110">
        <f t="shared" si="48"/>
        <v>4.274730936846171E-3</v>
      </c>
      <c r="AH74" s="110">
        <f t="shared" si="50"/>
        <v>4.4457201743200178E-3</v>
      </c>
      <c r="AI74" s="110">
        <f t="shared" si="52"/>
        <v>4.6235489812928186E-3</v>
      </c>
      <c r="AJ74" s="110">
        <f t="shared" si="54"/>
        <v>4.8084909405445315E-3</v>
      </c>
      <c r="AK74" s="110">
        <f t="shared" si="56"/>
        <v>5.0008305781663129E-3</v>
      </c>
      <c r="AL74" s="110">
        <f t="shared" si="58"/>
        <v>5.200863801292966E-3</v>
      </c>
      <c r="AM74" s="110">
        <f t="shared" si="60"/>
        <v>5.4088983533446839E-3</v>
      </c>
      <c r="AN74" s="110">
        <f t="shared" si="62"/>
        <v>5.6252542874784713E-3</v>
      </c>
      <c r="AO74" s="110">
        <f t="shared" si="64"/>
        <v>5.850264458977612E-3</v>
      </c>
      <c r="AP74" s="110">
        <f t="shared" si="66"/>
        <v>6.0842750373367163E-3</v>
      </c>
      <c r="AQ74" s="110">
        <f t="shared" si="68"/>
        <v>6.327646038830184E-3</v>
      </c>
      <c r="AR74" s="110">
        <f t="shared" si="70"/>
        <v>6.5807518803833931E-3</v>
      </c>
      <c r="AS74" s="110">
        <f t="shared" si="72"/>
        <v>6.8439819555987293E-3</v>
      </c>
      <c r="AT74" s="110">
        <f t="shared" si="74"/>
        <v>7.1177412338226777E-3</v>
      </c>
      <c r="AU74" s="110">
        <f t="shared" si="76"/>
        <v>7.4024508831755844E-3</v>
      </c>
      <c r="AV74" s="110">
        <f t="shared" si="78"/>
        <v>7.6985489185026094E-3</v>
      </c>
      <c r="AW74" s="110">
        <f t="shared" si="80"/>
        <v>8.0064908752427149E-3</v>
      </c>
      <c r="AX74" s="110">
        <f t="shared" si="82"/>
        <v>8.3267505102524227E-3</v>
      </c>
      <c r="AY74" s="110">
        <f t="shared" si="84"/>
        <v>8.6598205306625195E-3</v>
      </c>
      <c r="AZ74" s="110">
        <f t="shared" si="86"/>
        <v>9.0062133518890222E-3</v>
      </c>
      <c r="BA74" s="110">
        <f t="shared" si="88"/>
        <v>9.3664618859645842E-3</v>
      </c>
      <c r="BB74" s="110">
        <f t="shared" si="90"/>
        <v>9.7411203614031668E-3</v>
      </c>
      <c r="BC74" s="110">
        <f t="shared" si="92"/>
        <v>1.0130765175859294E-2</v>
      </c>
      <c r="BD74" s="110">
        <f t="shared" si="94"/>
        <v>1.0535995782893666E-2</v>
      </c>
      <c r="BE74" s="110">
        <f t="shared" si="96"/>
        <v>1.0957435614209414E-2</v>
      </c>
      <c r="BF74" s="110">
        <f t="shared" si="98"/>
        <v>1.139573303877779E-2</v>
      </c>
      <c r="BG74" s="110">
        <f t="shared" si="100"/>
        <v>1.1851562360328902E-2</v>
      </c>
      <c r="BH74" s="110">
        <f t="shared" si="102"/>
        <v>1.2325624854742059E-2</v>
      </c>
      <c r="BI74" s="110">
        <f t="shared" si="104"/>
        <v>1.2818649848931744E-2</v>
      </c>
      <c r="BJ74" s="110">
        <f t="shared" si="106"/>
        <v>1.3331395842889011E-2</v>
      </c>
      <c r="BK74" s="110">
        <f t="shared" si="108"/>
        <v>1.3864651676604573E-2</v>
      </c>
      <c r="BL74" s="110">
        <f t="shared" si="110"/>
        <v>1.4419237743668756E-2</v>
      </c>
      <c r="BM74" s="110">
        <f t="shared" si="112"/>
        <v>1.4996007253415509E-2</v>
      </c>
      <c r="BN74" s="110">
        <f t="shared" ref="BN74:BN95" si="114">+$D74/((1+$G$5)^$A17)</f>
        <v>1.5595847543552128E-2</v>
      </c>
      <c r="BO74" s="110">
        <f>+$D74/((1+$G$5)^$A16)</f>
        <v>1.6219681445294214E-2</v>
      </c>
      <c r="CO74" s="110">
        <f t="shared" si="1"/>
        <v>4.7943053782296772E-3</v>
      </c>
      <c r="CP74" s="110">
        <f t="shared" si="2"/>
        <v>4.9860775933588649E-3</v>
      </c>
      <c r="CQ74" s="110">
        <f t="shared" si="5"/>
        <v>5.1855206970932181E-3</v>
      </c>
      <c r="CR74" s="110">
        <f t="shared" si="7"/>
        <v>5.3929415249769483E-3</v>
      </c>
      <c r="CS74" s="110">
        <f t="shared" si="9"/>
        <v>5.6086591859760265E-3</v>
      </c>
      <c r="CT74" s="110">
        <f t="shared" si="11"/>
        <v>5.8330055534150669E-3</v>
      </c>
      <c r="CU74" s="110">
        <f t="shared" si="13"/>
        <v>6.0663257755516698E-3</v>
      </c>
      <c r="CV74" s="110">
        <f t="shared" si="15"/>
        <v>6.3089788065737373E-3</v>
      </c>
      <c r="CW74" s="110">
        <f t="shared" si="17"/>
        <v>6.5613379588366867E-3</v>
      </c>
      <c r="CX74" s="110">
        <f t="shared" si="19"/>
        <v>6.8237914771901546E-3</v>
      </c>
      <c r="CY74" s="110">
        <f t="shared" si="21"/>
        <v>7.0967431362777616E-3</v>
      </c>
      <c r="CZ74" s="110">
        <f t="shared" si="23"/>
        <v>7.3806128617288722E-3</v>
      </c>
      <c r="DA74" s="110">
        <f t="shared" si="25"/>
        <v>7.675837376198028E-3</v>
      </c>
      <c r="DB74" s="110">
        <f t="shared" si="27"/>
        <v>7.9828708712459499E-3</v>
      </c>
      <c r="DC74" s="110">
        <f t="shared" si="29"/>
        <v>8.3021857060957879E-3</v>
      </c>
      <c r="DD74" s="110">
        <f t="shared" si="31"/>
        <v>8.6342731343396189E-3</v>
      </c>
      <c r="DE74" s="110">
        <f t="shared" si="33"/>
        <v>8.979644059713205E-3</v>
      </c>
      <c r="DF74" s="110">
        <f t="shared" si="35"/>
        <v>9.3388298221017338E-3</v>
      </c>
      <c r="DG74" s="110">
        <f t="shared" si="37"/>
        <v>9.7123830149858023E-3</v>
      </c>
      <c r="DH74" s="110">
        <f t="shared" si="39"/>
        <v>1.0100878335585234E-2</v>
      </c>
      <c r="DI74" s="110">
        <f t="shared" si="41"/>
        <v>1.0504913469008647E-2</v>
      </c>
      <c r="DJ74" s="110">
        <f t="shared" si="43"/>
        <v>1.0925110007768992E-2</v>
      </c>
      <c r="DK74" s="110">
        <f t="shared" si="45"/>
        <v>1.136211440807975E-2</v>
      </c>
      <c r="DL74" s="110">
        <f t="shared" si="47"/>
        <v>1.1816598984402944E-2</v>
      </c>
      <c r="DM74" s="110">
        <f t="shared" si="49"/>
        <v>1.2289262943779061E-2</v>
      </c>
      <c r="DN74" s="110">
        <f t="shared" si="51"/>
        <v>1.2780833461530224E-2</v>
      </c>
      <c r="DO74" s="110">
        <f t="shared" si="53"/>
        <v>1.3292066799991434E-2</v>
      </c>
      <c r="DP74" s="110">
        <f t="shared" si="55"/>
        <v>1.3823749471991092E-2</v>
      </c>
      <c r="DQ74" s="110">
        <f t="shared" si="57"/>
        <v>1.4376699450870736E-2</v>
      </c>
      <c r="DR74" s="110">
        <f t="shared" si="59"/>
        <v>1.4951767428905567E-2</v>
      </c>
      <c r="DS74" s="110">
        <f t="shared" si="61"/>
        <v>1.5549838126061788E-2</v>
      </c>
      <c r="DT74" s="110">
        <f t="shared" si="63"/>
        <v>1.6171831651104258E-2</v>
      </c>
      <c r="DU74" s="110">
        <f t="shared" si="65"/>
        <v>1.6818704917148434E-2</v>
      </c>
      <c r="DV74" s="110">
        <f t="shared" si="67"/>
        <v>1.749145311383437E-2</v>
      </c>
      <c r="DW74" s="110">
        <f t="shared" si="69"/>
        <v>1.8191111238387743E-2</v>
      </c>
      <c r="DX74" s="110">
        <f t="shared" si="71"/>
        <v>1.8918755687923259E-2</v>
      </c>
      <c r="DY74" s="110">
        <f t="shared" si="73"/>
        <v>1.9675505915440188E-2</v>
      </c>
      <c r="DZ74" s="110">
        <f t="shared" si="75"/>
        <v>2.0462526152057795E-2</v>
      </c>
      <c r="EA74" s="110">
        <f t="shared" si="77"/>
        <v>2.1281027198140106E-2</v>
      </c>
      <c r="EB74" s="110">
        <f t="shared" si="79"/>
        <v>2.2132268286065716E-2</v>
      </c>
      <c r="EC74" s="110">
        <f t="shared" si="81"/>
        <v>2.3017559017508345E-2</v>
      </c>
      <c r="ED74" s="110">
        <f t="shared" si="83"/>
        <v>2.3938261378208679E-2</v>
      </c>
      <c r="EE74" s="110">
        <f t="shared" si="85"/>
        <v>2.4895791833337028E-2</v>
      </c>
      <c r="EF74" s="110">
        <f t="shared" si="87"/>
        <v>2.589162350667051E-2</v>
      </c>
      <c r="EG74" s="110">
        <f t="shared" si="89"/>
        <v>2.6927288446937335E-2</v>
      </c>
      <c r="EH74" s="110">
        <f t="shared" si="91"/>
        <v>2.8004379984814826E-2</v>
      </c>
      <c r="EI74" s="110">
        <f t="shared" si="93"/>
        <v>2.912455518420742E-2</v>
      </c>
      <c r="EJ74" s="110">
        <f t="shared" si="95"/>
        <v>3.0289537391575718E-2</v>
      </c>
      <c r="EK74" s="110">
        <f t="shared" si="97"/>
        <v>3.1501118887238749E-2</v>
      </c>
      <c r="EL74" s="110">
        <f t="shared" si="99"/>
        <v>3.2761163642728297E-2</v>
      </c>
      <c r="EM74" s="110">
        <f t="shared" si="101"/>
        <v>3.4071610188437434E-2</v>
      </c>
      <c r="EN74" s="110">
        <f t="shared" si="103"/>
        <v>3.543447459597493E-2</v>
      </c>
      <c r="EO74" s="110">
        <f t="shared" si="105"/>
        <v>3.6851853579813937E-2</v>
      </c>
      <c r="EP74" s="110">
        <f t="shared" si="107"/>
        <v>3.8325927723006491E-2</v>
      </c>
      <c r="EQ74" s="110">
        <f t="shared" si="109"/>
        <v>3.9858964831926746E-2</v>
      </c>
      <c r="ER74" s="110">
        <f t="shared" si="111"/>
        <v>4.1453323425203824E-2</v>
      </c>
      <c r="ES74" s="110">
        <f t="shared" si="113"/>
        <v>4.3111456362211982E-2</v>
      </c>
      <c r="ET74" s="110">
        <f t="shared" ref="ET74:ET95" si="115">+$E74/((1+$G$5)^$A17)</f>
        <v>4.4835914616700459E-2</v>
      </c>
      <c r="EU74" s="110">
        <f>+$E74/((1+$G$5)^$A16)</f>
        <v>4.6629351201368484E-2</v>
      </c>
    </row>
    <row r="75" spans="1:167">
      <c r="A75" s="106">
        <v>60</v>
      </c>
      <c r="D75" s="230">
        <f>AgeEffic!BU11</f>
        <v>1.3000075398959548E-2</v>
      </c>
      <c r="E75" s="230">
        <f>AgeEffic!BU13</f>
        <v>4.606979898695205E-2</v>
      </c>
      <c r="I75" s="110">
        <f t="shared" si="0"/>
        <v>1.2357923807270854E-3</v>
      </c>
      <c r="J75" s="110">
        <f t="shared" si="3"/>
        <v>1.2852240759561693E-3</v>
      </c>
      <c r="K75" s="110">
        <f t="shared" si="4"/>
        <v>1.336633038994416E-3</v>
      </c>
      <c r="L75" s="110">
        <f t="shared" si="6"/>
        <v>1.3900983605541924E-3</v>
      </c>
      <c r="M75" s="110">
        <f t="shared" si="8"/>
        <v>1.4457022949763605E-3</v>
      </c>
      <c r="N75" s="110">
        <f t="shared" si="10"/>
        <v>1.503530386775415E-3</v>
      </c>
      <c r="O75" s="110">
        <f t="shared" si="12"/>
        <v>1.5636716022464315E-3</v>
      </c>
      <c r="P75" s="110">
        <f t="shared" si="14"/>
        <v>1.6262184663362886E-3</v>
      </c>
      <c r="Q75" s="110">
        <f t="shared" si="16"/>
        <v>1.6912672049897404E-3</v>
      </c>
      <c r="R75" s="110">
        <f t="shared" si="18"/>
        <v>1.75891789318933E-3</v>
      </c>
      <c r="S75" s="110">
        <f t="shared" si="20"/>
        <v>1.8292746089169033E-3</v>
      </c>
      <c r="T75" s="110">
        <f t="shared" si="22"/>
        <v>1.9024455932735798E-3</v>
      </c>
      <c r="U75" s="110">
        <f t="shared" si="24"/>
        <v>1.9785434170045231E-3</v>
      </c>
      <c r="V75" s="110">
        <f t="shared" si="26"/>
        <v>2.0576851536847044E-3</v>
      </c>
      <c r="W75" s="110">
        <f t="shared" si="28"/>
        <v>2.1399925598320924E-3</v>
      </c>
      <c r="X75" s="110">
        <f t="shared" si="30"/>
        <v>2.2255922622253762E-3</v>
      </c>
      <c r="Y75" s="110">
        <f t="shared" si="32"/>
        <v>2.3146159527143912E-3</v>
      </c>
      <c r="Z75" s="110">
        <f t="shared" si="34"/>
        <v>2.4072005908229669E-3</v>
      </c>
      <c r="AA75" s="110">
        <f t="shared" si="36"/>
        <v>2.5034886144558858E-3</v>
      </c>
      <c r="AB75" s="110">
        <f t="shared" si="38"/>
        <v>2.6036281590341211E-3</v>
      </c>
      <c r="AC75" s="110">
        <f t="shared" si="40"/>
        <v>2.707773285395486E-3</v>
      </c>
      <c r="AD75" s="110">
        <f t="shared" si="42"/>
        <v>2.8160842168113063E-3</v>
      </c>
      <c r="AE75" s="110">
        <f t="shared" si="44"/>
        <v>2.9287275854837586E-3</v>
      </c>
      <c r="AF75" s="110">
        <f t="shared" si="46"/>
        <v>3.0458766889031085E-3</v>
      </c>
      <c r="AG75" s="110">
        <f t="shared" si="48"/>
        <v>3.1677117564592335E-3</v>
      </c>
      <c r="AH75" s="110">
        <f t="shared" si="50"/>
        <v>3.2944202267176028E-3</v>
      </c>
      <c r="AI75" s="110">
        <f t="shared" si="52"/>
        <v>3.4261970357863068E-3</v>
      </c>
      <c r="AJ75" s="110">
        <f t="shared" si="54"/>
        <v>3.5632449172177598E-3</v>
      </c>
      <c r="AK75" s="110">
        <f t="shared" si="56"/>
        <v>3.7057747139064698E-3</v>
      </c>
      <c r="AL75" s="110">
        <f t="shared" si="58"/>
        <v>3.8540057024627292E-3</v>
      </c>
      <c r="AM75" s="110">
        <f t="shared" si="60"/>
        <v>4.0081659305612385E-3</v>
      </c>
      <c r="AN75" s="110">
        <f t="shared" si="62"/>
        <v>4.1684925677836875E-3</v>
      </c>
      <c r="AO75" s="110">
        <f t="shared" si="64"/>
        <v>4.3352322704950349E-3</v>
      </c>
      <c r="AP75" s="110">
        <f t="shared" si="66"/>
        <v>4.5086415613148374E-3</v>
      </c>
      <c r="AQ75" s="110">
        <f t="shared" si="68"/>
        <v>4.6889872237674312E-3</v>
      </c>
      <c r="AR75" s="110">
        <f t="shared" si="70"/>
        <v>4.8765467127181274E-3</v>
      </c>
      <c r="AS75" s="110">
        <f t="shared" si="72"/>
        <v>5.071608581226854E-3</v>
      </c>
      <c r="AT75" s="110">
        <f t="shared" si="74"/>
        <v>5.2744729244759286E-3</v>
      </c>
      <c r="AU75" s="110">
        <f t="shared" si="76"/>
        <v>5.4854518414549653E-3</v>
      </c>
      <c r="AV75" s="110">
        <f t="shared" si="78"/>
        <v>5.7048699151131636E-3</v>
      </c>
      <c r="AW75" s="110">
        <f t="shared" si="80"/>
        <v>5.9330647117176918E-3</v>
      </c>
      <c r="AX75" s="110">
        <f t="shared" si="82"/>
        <v>6.1703873001863994E-3</v>
      </c>
      <c r="AY75" s="110">
        <f t="shared" si="84"/>
        <v>6.4172027921938551E-3</v>
      </c>
      <c r="AZ75" s="110">
        <f t="shared" si="86"/>
        <v>6.6738909038816102E-3</v>
      </c>
      <c r="BA75" s="110">
        <f t="shared" si="88"/>
        <v>6.9408465400368742E-3</v>
      </c>
      <c r="BB75" s="110">
        <f t="shared" si="90"/>
        <v>7.2184804016383504E-3</v>
      </c>
      <c r="BC75" s="110">
        <f t="shared" si="92"/>
        <v>7.5072196177038844E-3</v>
      </c>
      <c r="BD75" s="110">
        <f t="shared" si="94"/>
        <v>7.8075084024120398E-3</v>
      </c>
      <c r="BE75" s="110">
        <f t="shared" si="96"/>
        <v>8.1198087385085209E-3</v>
      </c>
      <c r="BF75" s="110">
        <f t="shared" si="98"/>
        <v>8.4446010880488646E-3</v>
      </c>
      <c r="BG75" s="110">
        <f t="shared" si="100"/>
        <v>8.7823851315708187E-3</v>
      </c>
      <c r="BH75" s="110">
        <f t="shared" si="102"/>
        <v>9.1336805368336504E-3</v>
      </c>
      <c r="BI75" s="110">
        <f t="shared" si="104"/>
        <v>9.4990277583069972E-3</v>
      </c>
      <c r="BJ75" s="110">
        <f t="shared" si="106"/>
        <v>9.8789888686392786E-3</v>
      </c>
      <c r="BK75" s="110">
        <f t="shared" si="108"/>
        <v>1.027414842338485E-2</v>
      </c>
      <c r="BL75" s="110">
        <f t="shared" si="110"/>
        <v>1.0685114360320243E-2</v>
      </c>
      <c r="BM75" s="110">
        <f t="shared" si="112"/>
        <v>1.1112518934733055E-2</v>
      </c>
      <c r="BN75" s="110">
        <f t="shared" si="114"/>
        <v>1.1557019692122378E-2</v>
      </c>
      <c r="BO75" s="110">
        <f t="shared" ref="BO75:BO95" si="116">+$D75/((1+$G$5)^$A17)</f>
        <v>1.2019300479807272E-2</v>
      </c>
      <c r="BP75" s="110">
        <f>+$D75/((1+$G$5)^$A16)</f>
        <v>1.2500072498999565E-2</v>
      </c>
      <c r="CO75" s="110">
        <f t="shared" si="1"/>
        <v>4.3794135666521067E-3</v>
      </c>
      <c r="CP75" s="110">
        <f t="shared" si="2"/>
        <v>4.5545901093181924E-3</v>
      </c>
      <c r="CQ75" s="110">
        <f t="shared" si="5"/>
        <v>4.7367737136909203E-3</v>
      </c>
      <c r="CR75" s="110">
        <f t="shared" si="7"/>
        <v>4.9262446622385554E-3</v>
      </c>
      <c r="CS75" s="110">
        <f t="shared" si="9"/>
        <v>5.1232944487280994E-3</v>
      </c>
      <c r="CT75" s="110">
        <f t="shared" si="11"/>
        <v>5.328226226677224E-3</v>
      </c>
      <c r="CU75" s="110">
        <f t="shared" si="13"/>
        <v>5.5413552757443123E-3</v>
      </c>
      <c r="CV75" s="110">
        <f t="shared" si="15"/>
        <v>5.7630094867740849E-3</v>
      </c>
      <c r="CW75" s="110">
        <f t="shared" si="17"/>
        <v>5.9935298662450497E-3</v>
      </c>
      <c r="CX75" s="110">
        <f t="shared" si="19"/>
        <v>6.2332710608948511E-3</v>
      </c>
      <c r="CY75" s="110">
        <f t="shared" si="21"/>
        <v>6.4826019033306457E-3</v>
      </c>
      <c r="CZ75" s="110">
        <f t="shared" si="23"/>
        <v>6.7419059794638723E-3</v>
      </c>
      <c r="DA75" s="110">
        <f t="shared" si="25"/>
        <v>7.0115822186424277E-3</v>
      </c>
      <c r="DB75" s="110">
        <f t="shared" si="27"/>
        <v>7.292045507388125E-3</v>
      </c>
      <c r="DC75" s="110">
        <f t="shared" si="29"/>
        <v>7.5837273276836504E-3</v>
      </c>
      <c r="DD75" s="110">
        <f t="shared" si="31"/>
        <v>7.8870764207909956E-3</v>
      </c>
      <c r="DE75" s="110">
        <f t="shared" si="33"/>
        <v>8.2025594776226358E-3</v>
      </c>
      <c r="DF75" s="110">
        <f t="shared" si="35"/>
        <v>8.5306618567275432E-3</v>
      </c>
      <c r="DG75" s="110">
        <f t="shared" si="37"/>
        <v>8.8718883309966447E-3</v>
      </c>
      <c r="DH75" s="110">
        <f t="shared" si="39"/>
        <v>9.2267638642365094E-3</v>
      </c>
      <c r="DI75" s="110">
        <f t="shared" si="41"/>
        <v>9.5958344188059701E-3</v>
      </c>
      <c r="DJ75" s="110">
        <f t="shared" si="43"/>
        <v>9.9796677955582124E-3</v>
      </c>
      <c r="DK75" s="110">
        <f t="shared" si="45"/>
        <v>1.037885450738054E-2</v>
      </c>
      <c r="DL75" s="110">
        <f t="shared" si="47"/>
        <v>1.0794008687675761E-2</v>
      </c>
      <c r="DM75" s="110">
        <f t="shared" si="49"/>
        <v>1.1225769035182794E-2</v>
      </c>
      <c r="DN75" s="110">
        <f t="shared" si="51"/>
        <v>1.1674799796590104E-2</v>
      </c>
      <c r="DO75" s="110">
        <f t="shared" si="53"/>
        <v>1.2141791788453709E-2</v>
      </c>
      <c r="DP75" s="110">
        <f t="shared" si="55"/>
        <v>1.2627463459991859E-2</v>
      </c>
      <c r="DQ75" s="110">
        <f t="shared" si="57"/>
        <v>1.3132561998391534E-2</v>
      </c>
      <c r="DR75" s="110">
        <f t="shared" si="59"/>
        <v>1.3657864478327196E-2</v>
      </c>
      <c r="DS75" s="110">
        <f t="shared" si="61"/>
        <v>1.4204179057460284E-2</v>
      </c>
      <c r="DT75" s="110">
        <f t="shared" si="63"/>
        <v>1.4772346219758694E-2</v>
      </c>
      <c r="DU75" s="110">
        <f t="shared" si="65"/>
        <v>1.5363240068549043E-2</v>
      </c>
      <c r="DV75" s="110">
        <f t="shared" si="67"/>
        <v>1.5977769671291008E-2</v>
      </c>
      <c r="DW75" s="110">
        <f t="shared" si="69"/>
        <v>1.6616880458142649E-2</v>
      </c>
      <c r="DX75" s="110">
        <f t="shared" si="71"/>
        <v>1.7281555676468354E-2</v>
      </c>
      <c r="DY75" s="110">
        <f t="shared" si="73"/>
        <v>1.7972817903527089E-2</v>
      </c>
      <c r="DZ75" s="110">
        <f t="shared" si="75"/>
        <v>1.8691730619668175E-2</v>
      </c>
      <c r="EA75" s="110">
        <f t="shared" si="77"/>
        <v>1.9439399844454901E-2</v>
      </c>
      <c r="EB75" s="110">
        <f t="shared" si="79"/>
        <v>2.0216975838233096E-2</v>
      </c>
      <c r="EC75" s="110">
        <f t="shared" si="81"/>
        <v>2.1025654871762424E-2</v>
      </c>
      <c r="ED75" s="110">
        <f t="shared" si="83"/>
        <v>2.186668106663292E-2</v>
      </c>
      <c r="EE75" s="110">
        <f t="shared" si="85"/>
        <v>2.2741348309298238E-2</v>
      </c>
      <c r="EF75" s="110">
        <f t="shared" si="87"/>
        <v>2.3651002241670171E-2</v>
      </c>
      <c r="EG75" s="110">
        <f t="shared" si="89"/>
        <v>2.4597042331336978E-2</v>
      </c>
      <c r="EH75" s="110">
        <f t="shared" si="91"/>
        <v>2.5580924024590463E-2</v>
      </c>
      <c r="EI75" s="110">
        <f t="shared" si="93"/>
        <v>2.6604160985574079E-2</v>
      </c>
      <c r="EJ75" s="110">
        <f t="shared" si="95"/>
        <v>2.7668327424997041E-2</v>
      </c>
      <c r="EK75" s="110">
        <f t="shared" si="97"/>
        <v>2.8775060521996923E-2</v>
      </c>
      <c r="EL75" s="110">
        <f t="shared" si="99"/>
        <v>2.9926062942876808E-2</v>
      </c>
      <c r="EM75" s="110">
        <f t="shared" si="101"/>
        <v>3.1123105460591879E-2</v>
      </c>
      <c r="EN75" s="110">
        <f t="shared" si="103"/>
        <v>3.2368029679015552E-2</v>
      </c>
      <c r="EO75" s="110">
        <f t="shared" si="105"/>
        <v>3.3662750866176178E-2</v>
      </c>
      <c r="EP75" s="110">
        <f t="shared" si="107"/>
        <v>3.5009260900823229E-2</v>
      </c>
      <c r="EQ75" s="110">
        <f t="shared" si="109"/>
        <v>3.6409631336856159E-2</v>
      </c>
      <c r="ER75" s="110">
        <f t="shared" si="111"/>
        <v>3.7866016590330405E-2</v>
      </c>
      <c r="ES75" s="110">
        <f t="shared" si="113"/>
        <v>3.9380657253943623E-2</v>
      </c>
      <c r="ET75" s="110">
        <f t="shared" si="115"/>
        <v>4.0955883544101374E-2</v>
      </c>
      <c r="EU75" s="110">
        <f t="shared" ref="EU75:EU95" si="117">+$E75/((1+$G$5)^$A17)</f>
        <v>4.2594118885865423E-2</v>
      </c>
      <c r="EV75" s="110">
        <f>+$E75/((1+$G$5)^$A16)</f>
        <v>4.4297883641300044E-2</v>
      </c>
    </row>
    <row r="76" spans="1:167">
      <c r="A76" s="106">
        <v>61</v>
      </c>
      <c r="D76" s="230">
        <f>AgeEffic!BV11</f>
        <v>9.9101895092996994E-3</v>
      </c>
      <c r="E76" s="230">
        <f>AgeEffic!BV13</f>
        <v>4.3766309037604451E-2</v>
      </c>
      <c r="I76" s="110">
        <f t="shared" si="0"/>
        <v>9.058332586030643E-4</v>
      </c>
      <c r="J76" s="110">
        <f t="shared" si="3"/>
        <v>9.42066588947187E-4</v>
      </c>
      <c r="K76" s="110">
        <f t="shared" si="4"/>
        <v>9.7974925250507482E-4</v>
      </c>
      <c r="L76" s="110">
        <f t="shared" si="6"/>
        <v>1.0189392226052777E-3</v>
      </c>
      <c r="M76" s="110">
        <f t="shared" si="8"/>
        <v>1.0596967915094885E-3</v>
      </c>
      <c r="N76" s="110">
        <f t="shared" si="10"/>
        <v>1.1020846631698685E-3</v>
      </c>
      <c r="O76" s="110">
        <f t="shared" si="12"/>
        <v>1.1461680496966634E-3</v>
      </c>
      <c r="P76" s="110">
        <f t="shared" si="14"/>
        <v>1.1920147716845298E-3</v>
      </c>
      <c r="Q76" s="110">
        <f t="shared" si="16"/>
        <v>1.2396953625519109E-3</v>
      </c>
      <c r="R76" s="110">
        <f t="shared" si="18"/>
        <v>1.2892831770539876E-3</v>
      </c>
      <c r="S76" s="110">
        <f t="shared" si="20"/>
        <v>1.3408545041361472E-3</v>
      </c>
      <c r="T76" s="110">
        <f t="shared" si="22"/>
        <v>1.394488684301593E-3</v>
      </c>
      <c r="U76" s="110">
        <f t="shared" si="24"/>
        <v>1.4502682316736568E-3</v>
      </c>
      <c r="V76" s="110">
        <f t="shared" si="26"/>
        <v>1.5082789609406032E-3</v>
      </c>
      <c r="W76" s="110">
        <f t="shared" si="28"/>
        <v>1.5686101193782276E-3</v>
      </c>
      <c r="X76" s="110">
        <f t="shared" si="30"/>
        <v>1.6313545241533566E-3</v>
      </c>
      <c r="Y76" s="110">
        <f t="shared" si="32"/>
        <v>1.6966087051194908E-3</v>
      </c>
      <c r="Z76" s="110">
        <f t="shared" si="34"/>
        <v>1.7644730533242705E-3</v>
      </c>
      <c r="AA76" s="110">
        <f t="shared" si="36"/>
        <v>1.8350519754572415E-3</v>
      </c>
      <c r="AB76" s="110">
        <f t="shared" si="38"/>
        <v>1.9084540544755315E-3</v>
      </c>
      <c r="AC76" s="110">
        <f t="shared" si="40"/>
        <v>1.9847922166545528E-3</v>
      </c>
      <c r="AD76" s="110">
        <f t="shared" si="42"/>
        <v>2.0641839053207349E-3</v>
      </c>
      <c r="AE76" s="110">
        <f t="shared" si="44"/>
        <v>2.1467512615335649E-3</v>
      </c>
      <c r="AF76" s="110">
        <f t="shared" si="46"/>
        <v>2.2326213119949071E-3</v>
      </c>
      <c r="AG76" s="110">
        <f t="shared" si="48"/>
        <v>2.3219261644747032E-3</v>
      </c>
      <c r="AH76" s="110">
        <f t="shared" si="50"/>
        <v>2.414803211053692E-3</v>
      </c>
      <c r="AI76" s="110">
        <f t="shared" si="52"/>
        <v>2.5113953394958395E-3</v>
      </c>
      <c r="AJ76" s="110">
        <f t="shared" si="54"/>
        <v>2.6118511530756733E-3</v>
      </c>
      <c r="AK76" s="110">
        <f t="shared" si="56"/>
        <v>2.7163251991987004E-3</v>
      </c>
      <c r="AL76" s="110">
        <f t="shared" si="58"/>
        <v>2.8249782071666481E-3</v>
      </c>
      <c r="AM76" s="110">
        <f t="shared" si="60"/>
        <v>2.9379773354533145E-3</v>
      </c>
      <c r="AN76" s="110">
        <f t="shared" si="62"/>
        <v>3.055496428871447E-3</v>
      </c>
      <c r="AO76" s="110">
        <f t="shared" si="64"/>
        <v>3.1777162860263048E-3</v>
      </c>
      <c r="AP76" s="110">
        <f t="shared" si="66"/>
        <v>3.3048249374673568E-3</v>
      </c>
      <c r="AQ76" s="110">
        <f t="shared" si="68"/>
        <v>3.4370179349660522E-3</v>
      </c>
      <c r="AR76" s="110">
        <f t="shared" si="70"/>
        <v>3.5744986523646941E-3</v>
      </c>
      <c r="AS76" s="110">
        <f t="shared" si="72"/>
        <v>3.7174785984592815E-3</v>
      </c>
      <c r="AT76" s="110">
        <f t="shared" si="74"/>
        <v>3.8661777423976535E-3</v>
      </c>
      <c r="AU76" s="110">
        <f t="shared" si="76"/>
        <v>4.0208248520935599E-3</v>
      </c>
      <c r="AV76" s="110">
        <f t="shared" si="78"/>
        <v>4.1816578461773019E-3</v>
      </c>
      <c r="AW76" s="110">
        <f t="shared" si="80"/>
        <v>4.3489241600243936E-3</v>
      </c>
      <c r="AX76" s="110">
        <f t="shared" si="82"/>
        <v>4.5228811264253705E-3</v>
      </c>
      <c r="AY76" s="110">
        <f t="shared" si="84"/>
        <v>4.7037963714823862E-3</v>
      </c>
      <c r="AZ76" s="110">
        <f t="shared" si="86"/>
        <v>4.8919482263416808E-3</v>
      </c>
      <c r="BA76" s="110">
        <f t="shared" si="88"/>
        <v>5.087626155395349E-3</v>
      </c>
      <c r="BB76" s="110">
        <f t="shared" si="90"/>
        <v>5.2911312016111628E-3</v>
      </c>
      <c r="BC76" s="110">
        <f t="shared" si="92"/>
        <v>5.5027764496756101E-3</v>
      </c>
      <c r="BD76" s="110">
        <f t="shared" si="94"/>
        <v>5.7228875076626344E-3</v>
      </c>
      <c r="BE76" s="110">
        <f t="shared" si="96"/>
        <v>5.9518030079691404E-3</v>
      </c>
      <c r="BF76" s="110">
        <f t="shared" si="98"/>
        <v>6.1898751282879055E-3</v>
      </c>
      <c r="BG76" s="110">
        <f t="shared" si="100"/>
        <v>6.4374701334194238E-3</v>
      </c>
      <c r="BH76" s="110">
        <f t="shared" si="102"/>
        <v>6.6949689387562003E-3</v>
      </c>
      <c r="BI76" s="110">
        <f t="shared" si="104"/>
        <v>6.9627676963064482E-3</v>
      </c>
      <c r="BJ76" s="110">
        <f t="shared" si="106"/>
        <v>7.2412784041587068E-3</v>
      </c>
      <c r="BK76" s="110">
        <f t="shared" si="108"/>
        <v>7.530929540325056E-3</v>
      </c>
      <c r="BL76" s="110">
        <f t="shared" si="110"/>
        <v>7.8321667219380577E-3</v>
      </c>
      <c r="BM76" s="110">
        <f t="shared" si="112"/>
        <v>8.14545339081558E-3</v>
      </c>
      <c r="BN76" s="110">
        <f t="shared" si="114"/>
        <v>8.4712715264482034E-3</v>
      </c>
      <c r="BO76" s="110">
        <f t="shared" si="116"/>
        <v>8.8101223875061332E-3</v>
      </c>
      <c r="BP76" s="110">
        <f t="shared" ref="BP76:BP95" si="118">+$D76/((1+$G$5)^$A17)</f>
        <v>9.1625272830063772E-3</v>
      </c>
      <c r="BQ76" s="110">
        <f>+$D76/((1+$G$5)^$A16)</f>
        <v>9.5290283743266341E-3</v>
      </c>
      <c r="CO76" s="110">
        <f t="shared" si="1"/>
        <v>4.0004258541533671E-3</v>
      </c>
      <c r="CP76" s="110">
        <f t="shared" si="2"/>
        <v>4.1604428883195016E-3</v>
      </c>
      <c r="CQ76" s="110">
        <f t="shared" si="5"/>
        <v>4.3268606038522834E-3</v>
      </c>
      <c r="CR76" s="110">
        <f t="shared" si="7"/>
        <v>4.499935028006375E-3</v>
      </c>
      <c r="CS76" s="110">
        <f t="shared" si="9"/>
        <v>4.6799324291266278E-3</v>
      </c>
      <c r="CT76" s="110">
        <f t="shared" si="11"/>
        <v>4.8671297262916947E-3</v>
      </c>
      <c r="CU76" s="110">
        <f t="shared" si="13"/>
        <v>5.0618149153433632E-3</v>
      </c>
      <c r="CV76" s="110">
        <f t="shared" si="15"/>
        <v>5.2642875119570968E-3</v>
      </c>
      <c r="CW76" s="110">
        <f t="shared" si="17"/>
        <v>5.4748590124353812E-3</v>
      </c>
      <c r="CX76" s="110">
        <f t="shared" si="19"/>
        <v>5.6938533729327971E-3</v>
      </c>
      <c r="CY76" s="110">
        <f t="shared" si="21"/>
        <v>5.9216075078501089E-3</v>
      </c>
      <c r="CZ76" s="110">
        <f t="shared" si="23"/>
        <v>6.1584718081641133E-3</v>
      </c>
      <c r="DA76" s="110">
        <f t="shared" si="25"/>
        <v>6.4048106804906789E-3</v>
      </c>
      <c r="DB76" s="110">
        <f t="shared" si="27"/>
        <v>6.6610031077103064E-3</v>
      </c>
      <c r="DC76" s="110">
        <f t="shared" si="29"/>
        <v>6.9274432320187195E-3</v>
      </c>
      <c r="DD76" s="110">
        <f t="shared" si="31"/>
        <v>7.2045409612994686E-3</v>
      </c>
      <c r="DE76" s="110">
        <f t="shared" si="33"/>
        <v>7.4927225997514467E-3</v>
      </c>
      <c r="DF76" s="110">
        <f t="shared" si="35"/>
        <v>7.7924315037415049E-3</v>
      </c>
      <c r="DG76" s="110">
        <f t="shared" si="37"/>
        <v>8.104128763891166E-3</v>
      </c>
      <c r="DH76" s="110">
        <f t="shared" si="39"/>
        <v>8.4282939144468133E-3</v>
      </c>
      <c r="DI76" s="110">
        <f t="shared" si="41"/>
        <v>8.7654256710246858E-3</v>
      </c>
      <c r="DJ76" s="110">
        <f t="shared" si="43"/>
        <v>9.1160426978656728E-3</v>
      </c>
      <c r="DK76" s="110">
        <f t="shared" si="45"/>
        <v>9.4806844057803031E-3</v>
      </c>
      <c r="DL76" s="110">
        <f t="shared" si="47"/>
        <v>9.8599117820115136E-3</v>
      </c>
      <c r="DM76" s="110">
        <f t="shared" si="49"/>
        <v>1.0254308253291973E-2</v>
      </c>
      <c r="DN76" s="110">
        <f t="shared" si="51"/>
        <v>1.0664480583423655E-2</v>
      </c>
      <c r="DO76" s="110">
        <f t="shared" si="53"/>
        <v>1.1091059806760601E-2</v>
      </c>
      <c r="DP76" s="110">
        <f t="shared" si="55"/>
        <v>1.1534702199031025E-2</v>
      </c>
      <c r="DQ76" s="110">
        <f t="shared" si="57"/>
        <v>1.1996090286992268E-2</v>
      </c>
      <c r="DR76" s="110">
        <f t="shared" si="59"/>
        <v>1.2475933898471958E-2</v>
      </c>
      <c r="DS76" s="110">
        <f t="shared" si="61"/>
        <v>1.2974971254410838E-2</v>
      </c>
      <c r="DT76" s="110">
        <f t="shared" si="63"/>
        <v>1.3493970104587272E-2</v>
      </c>
      <c r="DU76" s="110">
        <f t="shared" si="65"/>
        <v>1.4033728908770761E-2</v>
      </c>
      <c r="DV76" s="110">
        <f t="shared" si="67"/>
        <v>1.4595078065121591E-2</v>
      </c>
      <c r="DW76" s="110">
        <f t="shared" si="69"/>
        <v>1.5178881187726458E-2</v>
      </c>
      <c r="DX76" s="110">
        <f t="shared" si="71"/>
        <v>1.5786036435235518E-2</v>
      </c>
      <c r="DY76" s="110">
        <f t="shared" si="73"/>
        <v>1.6417477892644937E-2</v>
      </c>
      <c r="DZ76" s="110">
        <f t="shared" si="75"/>
        <v>1.7074177008350736E-2</v>
      </c>
      <c r="EA76" s="110">
        <f t="shared" si="77"/>
        <v>1.7757144088684767E-2</v>
      </c>
      <c r="EB76" s="110">
        <f t="shared" si="79"/>
        <v>1.8467429852232157E-2</v>
      </c>
      <c r="EC76" s="110">
        <f t="shared" si="81"/>
        <v>1.9206127046321443E-2</v>
      </c>
      <c r="ED76" s="110">
        <f t="shared" si="83"/>
        <v>1.9974372128174305E-2</v>
      </c>
      <c r="EE76" s="110">
        <f t="shared" si="85"/>
        <v>2.0773347013301278E-2</v>
      </c>
      <c r="EF76" s="110">
        <f t="shared" si="87"/>
        <v>2.1604280893833327E-2</v>
      </c>
      <c r="EG76" s="110">
        <f t="shared" si="89"/>
        <v>2.2468452129586664E-2</v>
      </c>
      <c r="EH76" s="110">
        <f t="shared" si="91"/>
        <v>2.3367190214770132E-2</v>
      </c>
      <c r="EI76" s="110">
        <f t="shared" si="93"/>
        <v>2.4301877823360941E-2</v>
      </c>
      <c r="EJ76" s="110">
        <f t="shared" si="95"/>
        <v>2.5273952936295377E-2</v>
      </c>
      <c r="EK76" s="110">
        <f t="shared" si="97"/>
        <v>2.6284911053747192E-2</v>
      </c>
      <c r="EL76" s="110">
        <f t="shared" si="99"/>
        <v>2.7336307495897081E-2</v>
      </c>
      <c r="EM76" s="110">
        <f t="shared" si="101"/>
        <v>2.8429759795732968E-2</v>
      </c>
      <c r="EN76" s="110">
        <f t="shared" si="103"/>
        <v>2.9566950187562287E-2</v>
      </c>
      <c r="EO76" s="110">
        <f t="shared" si="105"/>
        <v>3.0749628195064778E-2</v>
      </c>
      <c r="EP76" s="110">
        <f t="shared" si="107"/>
        <v>3.1979613322867369E-2</v>
      </c>
      <c r="EQ76" s="110">
        <f t="shared" si="109"/>
        <v>3.325879785578207E-2</v>
      </c>
      <c r="ER76" s="110">
        <f t="shared" si="111"/>
        <v>3.4589149770013351E-2</v>
      </c>
      <c r="ES76" s="110">
        <f t="shared" si="113"/>
        <v>3.5972715760813886E-2</v>
      </c>
      <c r="ET76" s="110">
        <f t="shared" si="115"/>
        <v>3.7411624391246442E-2</v>
      </c>
      <c r="EU76" s="110">
        <f t="shared" si="117"/>
        <v>3.8908089366896305E-2</v>
      </c>
      <c r="EV76" s="110">
        <f t="shared" ref="EV76:EV95" si="119">+$E76/((1+$G$5)^$A17)</f>
        <v>4.0464412941572159E-2</v>
      </c>
      <c r="EW76" s="110">
        <f>+$E76/((1+$G$5)^$A16)</f>
        <v>4.2082989459235047E-2</v>
      </c>
    </row>
    <row r="77" spans="1:167">
      <c r="A77" s="106">
        <v>62</v>
      </c>
      <c r="D77" s="230">
        <f>AgeEffic!BW11</f>
        <v>7.4705091117305859E-3</v>
      </c>
      <c r="E77" s="230">
        <f>AgeEffic!BW13</f>
        <v>4.1577993585724227E-2</v>
      </c>
      <c r="I77" s="110">
        <f t="shared" si="0"/>
        <v>6.5657321744769616E-4</v>
      </c>
      <c r="J77" s="110">
        <f t="shared" si="3"/>
        <v>6.828361461456039E-4</v>
      </c>
      <c r="K77" s="110">
        <f t="shared" si="4"/>
        <v>7.1014959199142808E-4</v>
      </c>
      <c r="L77" s="110">
        <f t="shared" si="6"/>
        <v>7.3855557567108546E-4</v>
      </c>
      <c r="M77" s="110">
        <f t="shared" si="8"/>
        <v>7.680977986979289E-4</v>
      </c>
      <c r="N77" s="110">
        <f t="shared" si="10"/>
        <v>7.9882171064584589E-4</v>
      </c>
      <c r="O77" s="110">
        <f t="shared" si="12"/>
        <v>8.3077457907167998E-4</v>
      </c>
      <c r="P77" s="110">
        <f t="shared" si="14"/>
        <v>8.6400556223454716E-4</v>
      </c>
      <c r="Q77" s="110">
        <f t="shared" si="16"/>
        <v>8.98565784723929E-4</v>
      </c>
      <c r="R77" s="110">
        <f t="shared" si="18"/>
        <v>9.3450841611288614E-4</v>
      </c>
      <c r="S77" s="110">
        <f t="shared" si="20"/>
        <v>9.7188875275740184E-4</v>
      </c>
      <c r="T77" s="110">
        <f t="shared" si="22"/>
        <v>1.0107643028676979E-3</v>
      </c>
      <c r="U77" s="110">
        <f t="shared" si="24"/>
        <v>1.0511948749824058E-3</v>
      </c>
      <c r="V77" s="110">
        <f t="shared" si="26"/>
        <v>1.0932426699817022E-3</v>
      </c>
      <c r="W77" s="110">
        <f t="shared" si="28"/>
        <v>1.1369723767809703E-3</v>
      </c>
      <c r="X77" s="110">
        <f t="shared" si="30"/>
        <v>1.1824512718522093E-3</v>
      </c>
      <c r="Y77" s="110">
        <f t="shared" si="32"/>
        <v>1.2297493227262975E-3</v>
      </c>
      <c r="Z77" s="110">
        <f t="shared" si="34"/>
        <v>1.2789392956353495E-3</v>
      </c>
      <c r="AA77" s="110">
        <f t="shared" si="36"/>
        <v>1.3300968674607636E-3</v>
      </c>
      <c r="AB77" s="110">
        <f t="shared" si="38"/>
        <v>1.3833007421591942E-3</v>
      </c>
      <c r="AC77" s="110">
        <f t="shared" si="40"/>
        <v>1.4386327718455621E-3</v>
      </c>
      <c r="AD77" s="110">
        <f t="shared" si="42"/>
        <v>1.4961780827193844E-3</v>
      </c>
      <c r="AE77" s="110">
        <f t="shared" si="44"/>
        <v>1.55602520602816E-3</v>
      </c>
      <c r="AF77" s="110">
        <f t="shared" si="46"/>
        <v>1.6182662142692867E-3</v>
      </c>
      <c r="AG77" s="110">
        <f t="shared" si="48"/>
        <v>1.6829968628400581E-3</v>
      </c>
      <c r="AH77" s="110">
        <f t="shared" si="50"/>
        <v>1.7503167373536601E-3</v>
      </c>
      <c r="AI77" s="110">
        <f t="shared" si="52"/>
        <v>1.8203294068478071E-3</v>
      </c>
      <c r="AJ77" s="110">
        <f t="shared" si="54"/>
        <v>1.8931425831217193E-3</v>
      </c>
      <c r="AK77" s="110">
        <f t="shared" si="56"/>
        <v>1.9688682864465882E-3</v>
      </c>
      <c r="AL77" s="110">
        <f t="shared" si="58"/>
        <v>2.0476230179044519E-3</v>
      </c>
      <c r="AM77" s="110">
        <f t="shared" si="60"/>
        <v>2.12952793862063E-3</v>
      </c>
      <c r="AN77" s="110">
        <f t="shared" si="62"/>
        <v>2.2147090561654551E-3</v>
      </c>
      <c r="AO77" s="110">
        <f t="shared" si="64"/>
        <v>2.3032974184120738E-3</v>
      </c>
      <c r="AP77" s="110">
        <f t="shared" si="66"/>
        <v>2.3954293151485563E-3</v>
      </c>
      <c r="AQ77" s="110">
        <f t="shared" si="68"/>
        <v>2.4912464877544986E-3</v>
      </c>
      <c r="AR77" s="110">
        <f t="shared" si="70"/>
        <v>2.5908963472646793E-3</v>
      </c>
      <c r="AS77" s="110">
        <f t="shared" si="72"/>
        <v>2.6945322011552664E-3</v>
      </c>
      <c r="AT77" s="110">
        <f t="shared" si="74"/>
        <v>2.8023134892014765E-3</v>
      </c>
      <c r="AU77" s="110">
        <f t="shared" si="76"/>
        <v>2.9144060287695363E-3</v>
      </c>
      <c r="AV77" s="110">
        <f t="shared" si="78"/>
        <v>3.0309822699203181E-3</v>
      </c>
      <c r="AW77" s="110">
        <f t="shared" si="80"/>
        <v>3.1522215607171305E-3</v>
      </c>
      <c r="AX77" s="110">
        <f t="shared" si="82"/>
        <v>3.2783104231458157E-3</v>
      </c>
      <c r="AY77" s="110">
        <f t="shared" si="84"/>
        <v>3.4094428400716489E-3</v>
      </c>
      <c r="AZ77" s="110">
        <f t="shared" si="86"/>
        <v>3.545820553674515E-3</v>
      </c>
      <c r="BA77" s="110">
        <f t="shared" si="88"/>
        <v>3.6876533758214954E-3</v>
      </c>
      <c r="BB77" s="110">
        <f t="shared" si="90"/>
        <v>3.8351595108543557E-3</v>
      </c>
      <c r="BC77" s="110">
        <f t="shared" si="92"/>
        <v>3.9885658912885303E-3</v>
      </c>
      <c r="BD77" s="110">
        <f t="shared" si="94"/>
        <v>4.1481085269400725E-3</v>
      </c>
      <c r="BE77" s="110">
        <f t="shared" si="96"/>
        <v>4.3140328680176749E-3</v>
      </c>
      <c r="BF77" s="110">
        <f t="shared" si="98"/>
        <v>4.4865941827383817E-3</v>
      </c>
      <c r="BG77" s="110">
        <f t="shared" si="100"/>
        <v>4.6660579500479174E-3</v>
      </c>
      <c r="BH77" s="110">
        <f t="shared" si="102"/>
        <v>4.8527002680498347E-3</v>
      </c>
      <c r="BI77" s="110">
        <f t="shared" si="104"/>
        <v>5.0468082787718275E-3</v>
      </c>
      <c r="BJ77" s="110">
        <f t="shared" si="106"/>
        <v>5.2486806099227012E-3</v>
      </c>
      <c r="BK77" s="110">
        <f t="shared" si="108"/>
        <v>5.4586278343196097E-3</v>
      </c>
      <c r="BL77" s="110">
        <f t="shared" si="110"/>
        <v>5.6769729476923948E-3</v>
      </c>
      <c r="BM77" s="110">
        <f t="shared" si="112"/>
        <v>5.9040518656000903E-3</v>
      </c>
      <c r="BN77" s="110">
        <f t="shared" si="114"/>
        <v>6.1402139402240942E-3</v>
      </c>
      <c r="BO77" s="110">
        <f t="shared" si="116"/>
        <v>6.385822497833058E-3</v>
      </c>
      <c r="BP77" s="110">
        <f t="shared" si="118"/>
        <v>6.6412553977463814E-3</v>
      </c>
      <c r="BQ77" s="110">
        <f t="shared" ref="BQ77:BQ95" si="120">+$D77/((1+$G$5)^$A17)</f>
        <v>6.9069056136562366E-3</v>
      </c>
      <c r="BR77" s="110">
        <f>+$D77/((1+$G$5)^$A16)</f>
        <v>7.183181838202486E-3</v>
      </c>
      <c r="CO77" s="110">
        <f t="shared" si="1"/>
        <v>3.6542351552362492E-3</v>
      </c>
      <c r="CP77" s="110">
        <f t="shared" si="2"/>
        <v>3.8004045614456984E-3</v>
      </c>
      <c r="CQ77" s="110">
        <f t="shared" si="5"/>
        <v>3.9524207439035263E-3</v>
      </c>
      <c r="CR77" s="110">
        <f t="shared" si="7"/>
        <v>4.1105175736596685E-3</v>
      </c>
      <c r="CS77" s="110">
        <f t="shared" si="9"/>
        <v>4.2749382766060556E-3</v>
      </c>
      <c r="CT77" s="110">
        <f t="shared" si="11"/>
        <v>4.4459358076702968E-3</v>
      </c>
      <c r="CU77" s="110">
        <f t="shared" si="13"/>
        <v>4.6237732399771105E-3</v>
      </c>
      <c r="CV77" s="110">
        <f t="shared" si="15"/>
        <v>4.8087241695761946E-3</v>
      </c>
      <c r="CW77" s="110">
        <f t="shared" si="17"/>
        <v>5.0010731363592425E-3</v>
      </c>
      <c r="CX77" s="110">
        <f t="shared" si="19"/>
        <v>5.2011160618136119E-3</v>
      </c>
      <c r="CY77" s="110">
        <f t="shared" si="21"/>
        <v>5.4091607042861568E-3</v>
      </c>
      <c r="CZ77" s="110">
        <f t="shared" si="23"/>
        <v>5.625527132457603E-3</v>
      </c>
      <c r="DA77" s="110">
        <f t="shared" si="25"/>
        <v>5.8505482177559076E-3</v>
      </c>
      <c r="DB77" s="110">
        <f t="shared" si="27"/>
        <v>6.0845701464661449E-3</v>
      </c>
      <c r="DC77" s="110">
        <f t="shared" si="29"/>
        <v>6.3279529523247906E-3</v>
      </c>
      <c r="DD77" s="110">
        <f t="shared" si="31"/>
        <v>6.5810710704177836E-3</v>
      </c>
      <c r="DE77" s="110">
        <f t="shared" si="33"/>
        <v>6.8443139132344944E-3</v>
      </c>
      <c r="DF77" s="110">
        <f t="shared" si="35"/>
        <v>7.1180864697638745E-3</v>
      </c>
      <c r="DG77" s="110">
        <f t="shared" si="37"/>
        <v>7.4028099285544293E-3</v>
      </c>
      <c r="DH77" s="110">
        <f t="shared" si="39"/>
        <v>7.6989223256966072E-3</v>
      </c>
      <c r="DI77" s="110">
        <f t="shared" si="41"/>
        <v>8.0068792187244723E-3</v>
      </c>
      <c r="DJ77" s="110">
        <f t="shared" si="43"/>
        <v>8.3271543874734507E-3</v>
      </c>
      <c r="DK77" s="110">
        <f t="shared" si="45"/>
        <v>8.6602405629723888E-3</v>
      </c>
      <c r="DL77" s="110">
        <f t="shared" si="47"/>
        <v>9.006650185491287E-3</v>
      </c>
      <c r="DM77" s="110">
        <f t="shared" si="49"/>
        <v>9.3669161929109384E-3</v>
      </c>
      <c r="DN77" s="110">
        <f t="shared" si="51"/>
        <v>9.7415928406273736E-3</v>
      </c>
      <c r="DO77" s="110">
        <f t="shared" si="53"/>
        <v>1.0131256554252472E-2</v>
      </c>
      <c r="DP77" s="110">
        <f t="shared" si="55"/>
        <v>1.0536506816422569E-2</v>
      </c>
      <c r="DQ77" s="110">
        <f t="shared" si="57"/>
        <v>1.0957967089079474E-2</v>
      </c>
      <c r="DR77" s="110">
        <f t="shared" si="59"/>
        <v>1.1396285772642654E-2</v>
      </c>
      <c r="DS77" s="110">
        <f t="shared" si="61"/>
        <v>1.1852137203548359E-2</v>
      </c>
      <c r="DT77" s="110">
        <f t="shared" si="63"/>
        <v>1.2326222691690295E-2</v>
      </c>
      <c r="DU77" s="110">
        <f t="shared" si="65"/>
        <v>1.2819271599357907E-2</v>
      </c>
      <c r="DV77" s="110">
        <f t="shared" si="67"/>
        <v>1.3332042463332222E-2</v>
      </c>
      <c r="DW77" s="110">
        <f t="shared" si="69"/>
        <v>1.3865324161865511E-2</v>
      </c>
      <c r="DX77" s="110">
        <f t="shared" si="71"/>
        <v>1.4419937128340134E-2</v>
      </c>
      <c r="DY77" s="110">
        <f t="shared" si="73"/>
        <v>1.4996734613473742E-2</v>
      </c>
      <c r="DZ77" s="110">
        <f t="shared" si="75"/>
        <v>1.5596603998012689E-2</v>
      </c>
      <c r="EA77" s="110">
        <f t="shared" si="77"/>
        <v>1.62204681579332E-2</v>
      </c>
      <c r="EB77" s="110">
        <f t="shared" si="79"/>
        <v>1.6869286884250528E-2</v>
      </c>
      <c r="EC77" s="110">
        <f t="shared" si="81"/>
        <v>1.754405835962055E-2</v>
      </c>
      <c r="ED77" s="110">
        <f t="shared" si="83"/>
        <v>1.824582069400537E-2</v>
      </c>
      <c r="EE77" s="110">
        <f t="shared" si="85"/>
        <v>1.8975653521765588E-2</v>
      </c>
      <c r="EF77" s="110">
        <f t="shared" si="87"/>
        <v>1.9734679662636211E-2</v>
      </c>
      <c r="EG77" s="110">
        <f t="shared" si="89"/>
        <v>2.052406684914166E-2</v>
      </c>
      <c r="EH77" s="110">
        <f t="shared" si="91"/>
        <v>2.134502952310733E-2</v>
      </c>
      <c r="EI77" s="110">
        <f t="shared" si="93"/>
        <v>2.2198830704031624E-2</v>
      </c>
      <c r="EJ77" s="110">
        <f t="shared" si="95"/>
        <v>2.3086783932192892E-2</v>
      </c>
      <c r="EK77" s="110">
        <f t="shared" si="97"/>
        <v>2.4010255289480607E-2</v>
      </c>
      <c r="EL77" s="110">
        <f t="shared" si="99"/>
        <v>2.4970665501059832E-2</v>
      </c>
      <c r="EM77" s="110">
        <f t="shared" si="101"/>
        <v>2.5969492121102226E-2</v>
      </c>
      <c r="EN77" s="110">
        <f t="shared" si="103"/>
        <v>2.700827180594632E-2</v>
      </c>
      <c r="EO77" s="110">
        <f t="shared" si="105"/>
        <v>2.8088602678184169E-2</v>
      </c>
      <c r="EP77" s="110">
        <f t="shared" si="107"/>
        <v>2.9212146785311536E-2</v>
      </c>
      <c r="EQ77" s="110">
        <f t="shared" si="109"/>
        <v>3.0380632656724003E-2</v>
      </c>
      <c r="ER77" s="110">
        <f t="shared" si="111"/>
        <v>3.1595857962992968E-2</v>
      </c>
      <c r="ES77" s="110">
        <f t="shared" si="113"/>
        <v>3.2859692281512684E-2</v>
      </c>
      <c r="ET77" s="110">
        <f t="shared" si="115"/>
        <v>3.4174079972773191E-2</v>
      </c>
      <c r="EU77" s="110">
        <f t="shared" si="117"/>
        <v>3.554104317168412E-2</v>
      </c>
      <c r="EV77" s="110">
        <f t="shared" si="119"/>
        <v>3.6962684898551493E-2</v>
      </c>
      <c r="EW77" s="110">
        <f t="shared" ref="EW77:EW95" si="121">+$E77/((1+$G$5)^$A17)</f>
        <v>3.8441192294493547E-2</v>
      </c>
      <c r="EX77" s="110">
        <f>+$E77/((1+$G$5)^$A16)</f>
        <v>3.9978839986273294E-2</v>
      </c>
    </row>
    <row r="78" spans="1:167">
      <c r="A78" s="106">
        <v>63</v>
      </c>
      <c r="D78" s="230">
        <f>AgeEffic!BX11</f>
        <v>5.5667135990378385E-3</v>
      </c>
      <c r="E78" s="230">
        <f>AgeEffic!BX13</f>
        <v>3.9499093906438021E-2</v>
      </c>
      <c r="I78" s="110">
        <f t="shared" si="0"/>
        <v>4.7043378318895241E-4</v>
      </c>
      <c r="J78" s="110">
        <f t="shared" si="3"/>
        <v>4.8925113451651046E-4</v>
      </c>
      <c r="K78" s="110">
        <f t="shared" si="4"/>
        <v>5.0882117989717085E-4</v>
      </c>
      <c r="L78" s="110">
        <f t="shared" si="6"/>
        <v>5.2917402709305771E-4</v>
      </c>
      <c r="M78" s="110">
        <f t="shared" si="8"/>
        <v>5.5034098817678017E-4</v>
      </c>
      <c r="N78" s="110">
        <f t="shared" si="10"/>
        <v>5.7235462770385142E-4</v>
      </c>
      <c r="O78" s="110">
        <f t="shared" si="12"/>
        <v>5.9524881281200525E-4</v>
      </c>
      <c r="P78" s="110">
        <f t="shared" si="14"/>
        <v>6.1905876532448566E-4</v>
      </c>
      <c r="Q78" s="110">
        <f t="shared" si="16"/>
        <v>6.4382111593746518E-4</v>
      </c>
      <c r="R78" s="110">
        <f t="shared" si="18"/>
        <v>6.6957396057496367E-4</v>
      </c>
      <c r="S78" s="110">
        <f t="shared" si="20"/>
        <v>6.9635691899796223E-4</v>
      </c>
      <c r="T78" s="110">
        <f t="shared" si="22"/>
        <v>7.2421119575788093E-4</v>
      </c>
      <c r="U78" s="110">
        <f t="shared" si="24"/>
        <v>7.5317964358819606E-4</v>
      </c>
      <c r="V78" s="110">
        <f t="shared" si="26"/>
        <v>7.8330682933172395E-4</v>
      </c>
      <c r="W78" s="110">
        <f t="shared" si="28"/>
        <v>8.1463910250499302E-4</v>
      </c>
      <c r="X78" s="110">
        <f t="shared" si="30"/>
        <v>8.4722466660519275E-4</v>
      </c>
      <c r="Y78" s="110">
        <f t="shared" si="32"/>
        <v>8.8111365326940059E-4</v>
      </c>
      <c r="Z78" s="110">
        <f t="shared" si="34"/>
        <v>9.1635819940017664E-4</v>
      </c>
      <c r="AA78" s="110">
        <f t="shared" si="36"/>
        <v>9.5301252737618367E-4</v>
      </c>
      <c r="AB78" s="110">
        <f t="shared" si="38"/>
        <v>9.9113302847123096E-4</v>
      </c>
      <c r="AC78" s="110">
        <f t="shared" si="40"/>
        <v>1.0307783496100805E-3</v>
      </c>
      <c r="AD78" s="110">
        <f t="shared" si="42"/>
        <v>1.0720094835944838E-3</v>
      </c>
      <c r="AE78" s="110">
        <f t="shared" si="44"/>
        <v>1.1148898629382629E-3</v>
      </c>
      <c r="AF78" s="110">
        <f t="shared" si="46"/>
        <v>1.1594854574557935E-3</v>
      </c>
      <c r="AG78" s="110">
        <f t="shared" si="48"/>
        <v>1.2058648757540256E-3</v>
      </c>
      <c r="AH78" s="110">
        <f t="shared" si="50"/>
        <v>1.2540994707841866E-3</v>
      </c>
      <c r="AI78" s="110">
        <f t="shared" si="52"/>
        <v>1.3042634496155539E-3</v>
      </c>
      <c r="AJ78" s="110">
        <f t="shared" si="54"/>
        <v>1.3564339876001763E-3</v>
      </c>
      <c r="AK78" s="110">
        <f t="shared" si="56"/>
        <v>1.4106913471041834E-3</v>
      </c>
      <c r="AL78" s="110">
        <f t="shared" si="58"/>
        <v>1.4671190009883507E-3</v>
      </c>
      <c r="AM78" s="110">
        <f t="shared" si="60"/>
        <v>1.5258037610278849E-3</v>
      </c>
      <c r="AN78" s="110">
        <f t="shared" si="62"/>
        <v>1.5868359114690003E-3</v>
      </c>
      <c r="AO78" s="110">
        <f t="shared" si="64"/>
        <v>1.6503093479277604E-3</v>
      </c>
      <c r="AP78" s="110">
        <f t="shared" si="66"/>
        <v>1.716321721844871E-3</v>
      </c>
      <c r="AQ78" s="110">
        <f t="shared" si="68"/>
        <v>1.7849745907186655E-3</v>
      </c>
      <c r="AR78" s="110">
        <f t="shared" si="70"/>
        <v>1.8563735743474122E-3</v>
      </c>
      <c r="AS78" s="110">
        <f t="shared" si="72"/>
        <v>1.9306285173213093E-3</v>
      </c>
      <c r="AT78" s="110">
        <f t="shared" si="74"/>
        <v>2.0078536580141618E-3</v>
      </c>
      <c r="AU78" s="110">
        <f t="shared" si="76"/>
        <v>2.0881678043347279E-3</v>
      </c>
      <c r="AV78" s="110">
        <f t="shared" si="78"/>
        <v>2.1716945165081171E-3</v>
      </c>
      <c r="AW78" s="110">
        <f t="shared" si="80"/>
        <v>2.2585622971684422E-3</v>
      </c>
      <c r="AX78" s="110">
        <f t="shared" si="82"/>
        <v>2.3489047890551799E-3</v>
      </c>
      <c r="AY78" s="110">
        <f t="shared" si="84"/>
        <v>2.4428609806173866E-3</v>
      </c>
      <c r="AZ78" s="110">
        <f t="shared" si="86"/>
        <v>2.5405754198420828E-3</v>
      </c>
      <c r="BA78" s="110">
        <f t="shared" si="88"/>
        <v>2.6421984366357663E-3</v>
      </c>
      <c r="BB78" s="110">
        <f t="shared" si="90"/>
        <v>2.7478863741011968E-3</v>
      </c>
      <c r="BC78" s="110">
        <f t="shared" si="92"/>
        <v>2.8578018290652449E-3</v>
      </c>
      <c r="BD78" s="110">
        <f t="shared" si="94"/>
        <v>2.9721139022278551E-3</v>
      </c>
      <c r="BE78" s="110">
        <f t="shared" si="96"/>
        <v>3.0909984583169696E-3</v>
      </c>
      <c r="BF78" s="110">
        <f t="shared" si="98"/>
        <v>3.2146383966496482E-3</v>
      </c>
      <c r="BG78" s="110">
        <f t="shared" si="100"/>
        <v>3.3432239325156344E-3</v>
      </c>
      <c r="BH78" s="110">
        <f t="shared" si="102"/>
        <v>3.4769528898162595E-3</v>
      </c>
      <c r="BI78" s="110">
        <f t="shared" si="104"/>
        <v>3.6160310054089108E-3</v>
      </c>
      <c r="BJ78" s="110">
        <f t="shared" si="106"/>
        <v>3.7606722456252671E-3</v>
      </c>
      <c r="BK78" s="110">
        <f t="shared" si="108"/>
        <v>3.9110991354502781E-3</v>
      </c>
      <c r="BL78" s="110">
        <f t="shared" si="110"/>
        <v>4.0675431008682893E-3</v>
      </c>
      <c r="BM78" s="110">
        <f t="shared" si="112"/>
        <v>4.2302448249030211E-3</v>
      </c>
      <c r="BN78" s="110">
        <f t="shared" si="114"/>
        <v>4.3994546178991421E-3</v>
      </c>
      <c r="BO78" s="110">
        <f t="shared" si="116"/>
        <v>4.5754328026151071E-3</v>
      </c>
      <c r="BP78" s="110">
        <f t="shared" si="118"/>
        <v>4.758450114719712E-3</v>
      </c>
      <c r="BQ78" s="110">
        <f t="shared" si="120"/>
        <v>4.9487881193085014E-3</v>
      </c>
      <c r="BR78" s="110">
        <f t="shared" ref="BR78:BR95" si="122">+$D78/((1+$G$5)^$A17)</f>
        <v>5.1467396440808416E-3</v>
      </c>
      <c r="BS78" s="110">
        <f>+$D78/((1+$G$5)^$A16)</f>
        <v>5.3526092298440756E-3</v>
      </c>
      <c r="CO78" s="110">
        <f t="shared" si="1"/>
        <v>3.3380032668023432E-3</v>
      </c>
      <c r="CP78" s="110">
        <f t="shared" si="2"/>
        <v>3.4715233974744373E-3</v>
      </c>
      <c r="CQ78" s="110">
        <f t="shared" si="5"/>
        <v>3.6103843333734138E-3</v>
      </c>
      <c r="CR78" s="110">
        <f t="shared" si="7"/>
        <v>3.7547997067083508E-3</v>
      </c>
      <c r="CS78" s="110">
        <f t="shared" si="9"/>
        <v>3.904991694976686E-3</v>
      </c>
      <c r="CT78" s="110">
        <f t="shared" si="11"/>
        <v>4.0611913627757535E-3</v>
      </c>
      <c r="CU78" s="110">
        <f t="shared" si="13"/>
        <v>4.2236390172867826E-3</v>
      </c>
      <c r="CV78" s="110">
        <f t="shared" si="15"/>
        <v>4.3925845779782553E-3</v>
      </c>
      <c r="CW78" s="110">
        <f t="shared" si="17"/>
        <v>4.5682879610973856E-3</v>
      </c>
      <c r="CX78" s="110">
        <f t="shared" si="19"/>
        <v>4.7510194795412804E-3</v>
      </c>
      <c r="CY78" s="110">
        <f t="shared" si="21"/>
        <v>4.9410602587229317E-3</v>
      </c>
      <c r="CZ78" s="110">
        <f t="shared" si="23"/>
        <v>5.1387026690718502E-3</v>
      </c>
      <c r="DA78" s="110">
        <f t="shared" si="25"/>
        <v>5.3442507758347238E-3</v>
      </c>
      <c r="DB78" s="110">
        <f t="shared" si="27"/>
        <v>5.5580208068681134E-3</v>
      </c>
      <c r="DC78" s="110">
        <f t="shared" si="29"/>
        <v>5.7803416391428381E-3</v>
      </c>
      <c r="DD78" s="110">
        <f t="shared" si="31"/>
        <v>6.0115553047085518E-3</v>
      </c>
      <c r="DE78" s="110">
        <f t="shared" si="33"/>
        <v>6.2520175168968954E-3</v>
      </c>
      <c r="DF78" s="110">
        <f t="shared" si="35"/>
        <v>6.502098217572771E-3</v>
      </c>
      <c r="DG78" s="110">
        <f t="shared" si="37"/>
        <v>6.7621821462756819E-3</v>
      </c>
      <c r="DH78" s="110">
        <f t="shared" si="39"/>
        <v>7.0326694321267086E-3</v>
      </c>
      <c r="DI78" s="110">
        <f t="shared" si="41"/>
        <v>7.3139762094117785E-3</v>
      </c>
      <c r="DJ78" s="110">
        <f t="shared" si="43"/>
        <v>7.6065352577882502E-3</v>
      </c>
      <c r="DK78" s="110">
        <f t="shared" si="45"/>
        <v>7.9107966680997798E-3</v>
      </c>
      <c r="DL78" s="110">
        <f t="shared" si="47"/>
        <v>8.22722853482377E-3</v>
      </c>
      <c r="DM78" s="110">
        <f t="shared" si="49"/>
        <v>8.556317676216724E-3</v>
      </c>
      <c r="DN78" s="110">
        <f t="shared" si="51"/>
        <v>8.8985703832653931E-3</v>
      </c>
      <c r="DO78" s="110">
        <f t="shared" si="53"/>
        <v>9.2545131985960066E-3</v>
      </c>
      <c r="DP78" s="110">
        <f t="shared" si="55"/>
        <v>9.6246937265398493E-3</v>
      </c>
      <c r="DQ78" s="110">
        <f t="shared" si="57"/>
        <v>1.0009681475601443E-2</v>
      </c>
      <c r="DR78" s="110">
        <f t="shared" si="59"/>
        <v>1.0410068734625501E-2</v>
      </c>
      <c r="DS78" s="110">
        <f t="shared" si="61"/>
        <v>1.0826471484010523E-2</v>
      </c>
      <c r="DT78" s="110">
        <f t="shared" si="63"/>
        <v>1.1259530343370943E-2</v>
      </c>
      <c r="DU78" s="110">
        <f t="shared" si="65"/>
        <v>1.1709911557105782E-2</v>
      </c>
      <c r="DV78" s="110">
        <f t="shared" si="67"/>
        <v>1.2178308019390014E-2</v>
      </c>
      <c r="DW78" s="110">
        <f t="shared" si="69"/>
        <v>1.2665440340165613E-2</v>
      </c>
      <c r="DX78" s="110">
        <f t="shared" si="71"/>
        <v>1.3172057953772237E-2</v>
      </c>
      <c r="DY78" s="110">
        <f t="shared" si="73"/>
        <v>1.369894027192313E-2</v>
      </c>
      <c r="DZ78" s="110">
        <f t="shared" si="75"/>
        <v>1.4246897882800057E-2</v>
      </c>
      <c r="EA78" s="110">
        <f t="shared" si="77"/>
        <v>1.4816773798112056E-2</v>
      </c>
      <c r="EB78" s="110">
        <f t="shared" si="79"/>
        <v>1.5409444750036541E-2</v>
      </c>
      <c r="EC78" s="110">
        <f t="shared" si="81"/>
        <v>1.6025822540038006E-2</v>
      </c>
      <c r="ED78" s="110">
        <f t="shared" si="83"/>
        <v>1.6666855441639525E-2</v>
      </c>
      <c r="EE78" s="110">
        <f t="shared" si="85"/>
        <v>1.7333529659305104E-2</v>
      </c>
      <c r="EF78" s="110">
        <f t="shared" si="87"/>
        <v>1.8026870845677313E-2</v>
      </c>
      <c r="EG78" s="110">
        <f t="shared" si="89"/>
        <v>1.8747945679504406E-2</v>
      </c>
      <c r="EH78" s="110">
        <f t="shared" si="91"/>
        <v>1.949786350668458E-2</v>
      </c>
      <c r="EI78" s="110">
        <f t="shared" si="93"/>
        <v>2.0277778046951966E-2</v>
      </c>
      <c r="EJ78" s="110">
        <f t="shared" si="95"/>
        <v>2.1088889168830047E-2</v>
      </c>
      <c r="EK78" s="110">
        <f t="shared" si="97"/>
        <v>2.1932444735583249E-2</v>
      </c>
      <c r="EL78" s="110">
        <f t="shared" si="99"/>
        <v>2.2809742525006581E-2</v>
      </c>
      <c r="EM78" s="110">
        <f t="shared" si="101"/>
        <v>2.3722132226006842E-2</v>
      </c>
      <c r="EN78" s="110">
        <f t="shared" si="103"/>
        <v>2.4671017515047116E-2</v>
      </c>
      <c r="EO78" s="110">
        <f t="shared" si="105"/>
        <v>2.5657858215649008E-2</v>
      </c>
      <c r="EP78" s="110">
        <f t="shared" si="107"/>
        <v>2.6684172544274964E-2</v>
      </c>
      <c r="EQ78" s="110">
        <f t="shared" si="109"/>
        <v>2.7751539446045966E-2</v>
      </c>
      <c r="ER78" s="110">
        <f t="shared" si="111"/>
        <v>2.8861601023887806E-2</v>
      </c>
      <c r="ES78" s="110">
        <f t="shared" si="113"/>
        <v>3.0016065064843323E-2</v>
      </c>
      <c r="ET78" s="110">
        <f t="shared" si="115"/>
        <v>3.1216707667437053E-2</v>
      </c>
      <c r="EU78" s="110">
        <f t="shared" si="117"/>
        <v>3.2465375974134535E-2</v>
      </c>
      <c r="EV78" s="110">
        <f t="shared" si="119"/>
        <v>3.3763991013099917E-2</v>
      </c>
      <c r="EW78" s="110">
        <f t="shared" si="121"/>
        <v>3.511455065362392E-2</v>
      </c>
      <c r="EX78" s="110">
        <f t="shared" ref="EX78:EX95" si="123">+$E78/((1+$G$5)^$A17)</f>
        <v>3.6519132679768876E-2</v>
      </c>
      <c r="EY78" s="110">
        <f>+$E78/((1+$G$5)^$A16)</f>
        <v>3.7979897986959638E-2</v>
      </c>
    </row>
    <row r="79" spans="1:167">
      <c r="A79" s="106">
        <v>64</v>
      </c>
      <c r="D79" s="230">
        <f>AgeEffic!BY11</f>
        <v>4.0987679622980777E-3</v>
      </c>
      <c r="E79" s="230">
        <f>AgeEffic!BY13</f>
        <v>3.7524139211116116E-2</v>
      </c>
      <c r="I79" s="110">
        <f t="shared" si="0"/>
        <v>3.3305780673835434E-4</v>
      </c>
      <c r="J79" s="110">
        <f t="shared" si="3"/>
        <v>3.4638011900788853E-4</v>
      </c>
      <c r="K79" s="110">
        <f t="shared" si="4"/>
        <v>3.6023532376820412E-4</v>
      </c>
      <c r="L79" s="110">
        <f t="shared" si="6"/>
        <v>3.7464473671893221E-4</v>
      </c>
      <c r="M79" s="110">
        <f t="shared" si="8"/>
        <v>3.8963052618768952E-4</v>
      </c>
      <c r="N79" s="110">
        <f t="shared" si="10"/>
        <v>4.0521574723519722E-4</v>
      </c>
      <c r="O79" s="110">
        <f t="shared" si="12"/>
        <v>4.2142437712460514E-4</v>
      </c>
      <c r="P79" s="110">
        <f t="shared" si="14"/>
        <v>4.3828135220958919E-4</v>
      </c>
      <c r="Q79" s="110">
        <f t="shared" si="16"/>
        <v>4.5581260629797292E-4</v>
      </c>
      <c r="R79" s="110">
        <f t="shared" si="18"/>
        <v>4.7404511054989186E-4</v>
      </c>
      <c r="S79" s="110">
        <f t="shared" si="20"/>
        <v>4.9300691497188747E-4</v>
      </c>
      <c r="T79" s="110">
        <f t="shared" si="22"/>
        <v>5.1272719157076298E-4</v>
      </c>
      <c r="U79" s="110">
        <f t="shared" si="24"/>
        <v>5.3323627923359358E-4</v>
      </c>
      <c r="V79" s="110">
        <f t="shared" si="26"/>
        <v>5.5456573040293738E-4</v>
      </c>
      <c r="W79" s="110">
        <f t="shared" si="28"/>
        <v>5.7674835961905489E-4</v>
      </c>
      <c r="X79" s="110">
        <f t="shared" si="30"/>
        <v>5.9981829400381707E-4</v>
      </c>
      <c r="Y79" s="110">
        <f t="shared" si="32"/>
        <v>6.2381102576396989E-4</v>
      </c>
      <c r="Z79" s="110">
        <f t="shared" si="34"/>
        <v>6.4876346679452871E-4</v>
      </c>
      <c r="AA79" s="110">
        <f t="shared" si="36"/>
        <v>6.7471400546630989E-4</v>
      </c>
      <c r="AB79" s="110">
        <f t="shared" si="38"/>
        <v>7.0170256568496221E-4</v>
      </c>
      <c r="AC79" s="110">
        <f t="shared" si="40"/>
        <v>7.2977066831236078E-4</v>
      </c>
      <c r="AD79" s="110">
        <f t="shared" si="42"/>
        <v>7.5896149504485531E-4</v>
      </c>
      <c r="AE79" s="110">
        <f t="shared" si="44"/>
        <v>7.8931995484664958E-4</v>
      </c>
      <c r="AF79" s="110">
        <f t="shared" si="46"/>
        <v>8.2089275304051551E-4</v>
      </c>
      <c r="AG79" s="110">
        <f t="shared" si="48"/>
        <v>8.5372846316213603E-4</v>
      </c>
      <c r="AH79" s="110">
        <f t="shared" si="50"/>
        <v>8.878776016886218E-4</v>
      </c>
      <c r="AI79" s="110">
        <f t="shared" si="52"/>
        <v>9.233927057561666E-4</v>
      </c>
      <c r="AJ79" s="110">
        <f t="shared" si="54"/>
        <v>9.6032841398641317E-4</v>
      </c>
      <c r="AK79" s="110">
        <f t="shared" si="56"/>
        <v>9.9874155054587E-4</v>
      </c>
      <c r="AL79" s="110">
        <f t="shared" si="58"/>
        <v>1.0386912125677048E-3</v>
      </c>
      <c r="AM79" s="110">
        <f t="shared" si="60"/>
        <v>1.080238861070413E-3</v>
      </c>
      <c r="AN79" s="110">
        <f t="shared" si="62"/>
        <v>1.1234484155132295E-3</v>
      </c>
      <c r="AO79" s="110">
        <f t="shared" si="64"/>
        <v>1.1683863521337588E-3</v>
      </c>
      <c r="AP79" s="110">
        <f t="shared" si="66"/>
        <v>1.2151218062191093E-3</v>
      </c>
      <c r="AQ79" s="110">
        <f t="shared" si="68"/>
        <v>1.2637266784678736E-3</v>
      </c>
      <c r="AR79" s="110">
        <f t="shared" si="70"/>
        <v>1.3142757456065884E-3</v>
      </c>
      <c r="AS79" s="110">
        <f t="shared" si="72"/>
        <v>1.366846775430852E-3</v>
      </c>
      <c r="AT79" s="110">
        <f t="shared" si="74"/>
        <v>1.4215206464480864E-3</v>
      </c>
      <c r="AU79" s="110">
        <f t="shared" si="76"/>
        <v>1.4783814723060098E-3</v>
      </c>
      <c r="AV79" s="110">
        <f t="shared" si="78"/>
        <v>1.53751673119825E-3</v>
      </c>
      <c r="AW79" s="110">
        <f t="shared" si="80"/>
        <v>1.5990174004461804E-3</v>
      </c>
      <c r="AX79" s="110">
        <f t="shared" si="82"/>
        <v>1.6629780964640278E-3</v>
      </c>
      <c r="AY79" s="110">
        <f t="shared" si="84"/>
        <v>1.7294972203225887E-3</v>
      </c>
      <c r="AZ79" s="110">
        <f t="shared" si="86"/>
        <v>1.7986771091354921E-3</v>
      </c>
      <c r="BA79" s="110">
        <f t="shared" si="88"/>
        <v>1.8706241935009123E-3</v>
      </c>
      <c r="BB79" s="110">
        <f t="shared" si="90"/>
        <v>1.9454491612409489E-3</v>
      </c>
      <c r="BC79" s="110">
        <f t="shared" si="92"/>
        <v>2.0232671276905869E-3</v>
      </c>
      <c r="BD79" s="110">
        <f t="shared" si="94"/>
        <v>2.1041978127982102E-3</v>
      </c>
      <c r="BE79" s="110">
        <f t="shared" si="96"/>
        <v>2.188365725310139E-3</v>
      </c>
      <c r="BF79" s="110">
        <f t="shared" si="98"/>
        <v>2.2759003543225448E-3</v>
      </c>
      <c r="BG79" s="110">
        <f t="shared" si="100"/>
        <v>2.3669363684954464E-3</v>
      </c>
      <c r="BH79" s="110">
        <f t="shared" si="102"/>
        <v>2.4616138232352643E-3</v>
      </c>
      <c r="BI79" s="110">
        <f t="shared" si="104"/>
        <v>2.5600783761646748E-3</v>
      </c>
      <c r="BJ79" s="110">
        <f t="shared" si="106"/>
        <v>2.6624815112112625E-3</v>
      </c>
      <c r="BK79" s="110">
        <f t="shared" si="108"/>
        <v>2.768980771659713E-3</v>
      </c>
      <c r="BL79" s="110">
        <f t="shared" si="110"/>
        <v>2.8797400025261013E-3</v>
      </c>
      <c r="BM79" s="110">
        <f t="shared" si="112"/>
        <v>2.9949296026271456E-3</v>
      </c>
      <c r="BN79" s="110">
        <f t="shared" si="114"/>
        <v>3.1147267867322323E-3</v>
      </c>
      <c r="BO79" s="110">
        <f t="shared" si="116"/>
        <v>3.2393158582015211E-3</v>
      </c>
      <c r="BP79" s="110">
        <f t="shared" si="118"/>
        <v>3.3688884925295818E-3</v>
      </c>
      <c r="BQ79" s="110">
        <f t="shared" si="120"/>
        <v>3.5036440322307656E-3</v>
      </c>
      <c r="BR79" s="110">
        <f t="shared" si="122"/>
        <v>3.6437897935199964E-3</v>
      </c>
      <c r="BS79" s="110">
        <f t="shared" ref="BS79:BS95" si="124">+$D79/((1+$G$5)^$A17)</f>
        <v>3.7895413852607964E-3</v>
      </c>
      <c r="BT79" s="110">
        <f>+$D79/((1+$G$5)^$A16)</f>
        <v>3.941123040671228E-3</v>
      </c>
      <c r="CO79" s="110">
        <f t="shared" si="1"/>
        <v>3.049137599482909E-3</v>
      </c>
      <c r="CP79" s="110">
        <f t="shared" si="2"/>
        <v>3.171103103462226E-3</v>
      </c>
      <c r="CQ79" s="110">
        <f t="shared" si="5"/>
        <v>3.297947227600715E-3</v>
      </c>
      <c r="CR79" s="110">
        <f t="shared" si="7"/>
        <v>3.4298651167047429E-3</v>
      </c>
      <c r="CS79" s="110">
        <f t="shared" si="9"/>
        <v>3.5670597213729328E-3</v>
      </c>
      <c r="CT79" s="110">
        <f t="shared" si="11"/>
        <v>3.7097421102278514E-3</v>
      </c>
      <c r="CU79" s="110">
        <f t="shared" si="13"/>
        <v>3.8581317946369655E-3</v>
      </c>
      <c r="CV79" s="110">
        <f t="shared" si="15"/>
        <v>4.0124570664224427E-3</v>
      </c>
      <c r="CW79" s="110">
        <f t="shared" si="17"/>
        <v>4.1729553490793417E-3</v>
      </c>
      <c r="CX79" s="110">
        <f t="shared" si="19"/>
        <v>4.3398735630425156E-3</v>
      </c>
      <c r="CY79" s="110">
        <f t="shared" si="21"/>
        <v>4.513468505564216E-3</v>
      </c>
      <c r="CZ79" s="110">
        <f t="shared" si="23"/>
        <v>4.6940072457867851E-3</v>
      </c>
      <c r="DA79" s="110">
        <f t="shared" si="25"/>
        <v>4.8817675356182567E-3</v>
      </c>
      <c r="DB79" s="110">
        <f t="shared" si="27"/>
        <v>5.0770382370429875E-3</v>
      </c>
      <c r="DC79" s="110">
        <f t="shared" si="29"/>
        <v>5.2801197665247072E-3</v>
      </c>
      <c r="DD79" s="110">
        <f t="shared" si="31"/>
        <v>5.4913245571856957E-3</v>
      </c>
      <c r="DE79" s="110">
        <f t="shared" si="33"/>
        <v>5.7109775394731241E-3</v>
      </c>
      <c r="DF79" s="110">
        <f t="shared" si="35"/>
        <v>5.9394166410520494E-3</v>
      </c>
      <c r="DG79" s="110">
        <f t="shared" si="37"/>
        <v>6.1769933066941314E-3</v>
      </c>
      <c r="DH79" s="110">
        <f t="shared" si="39"/>
        <v>6.4240730389618968E-3</v>
      </c>
      <c r="DI79" s="110">
        <f t="shared" si="41"/>
        <v>6.6810359605203725E-3</v>
      </c>
      <c r="DJ79" s="110">
        <f t="shared" si="43"/>
        <v>6.9482773989411883E-3</v>
      </c>
      <c r="DK79" s="110">
        <f t="shared" si="45"/>
        <v>7.2262084948988368E-3</v>
      </c>
      <c r="DL79" s="110">
        <f t="shared" si="47"/>
        <v>7.5152568346947895E-3</v>
      </c>
      <c r="DM79" s="110">
        <f t="shared" si="49"/>
        <v>7.8158671080825817E-3</v>
      </c>
      <c r="DN79" s="110">
        <f t="shared" si="51"/>
        <v>8.1285017924058872E-3</v>
      </c>
      <c r="DO79" s="110">
        <f t="shared" si="53"/>
        <v>8.453641864102121E-3</v>
      </c>
      <c r="DP79" s="110">
        <f t="shared" si="55"/>
        <v>8.791787538666206E-3</v>
      </c>
      <c r="DQ79" s="110">
        <f t="shared" si="57"/>
        <v>9.143459040212857E-3</v>
      </c>
      <c r="DR79" s="110">
        <f t="shared" si="59"/>
        <v>9.5091974018213701E-3</v>
      </c>
      <c r="DS79" s="110">
        <f t="shared" si="61"/>
        <v>9.8895652978942244E-3</v>
      </c>
      <c r="DT79" s="110">
        <f t="shared" si="63"/>
        <v>1.0285147909809994E-2</v>
      </c>
      <c r="DU79" s="110">
        <f t="shared" si="65"/>
        <v>1.0696553826202394E-2</v>
      </c>
      <c r="DV79" s="110">
        <f t="shared" si="67"/>
        <v>1.1124415979250492E-2</v>
      </c>
      <c r="DW79" s="110">
        <f t="shared" si="69"/>
        <v>1.1569392618420512E-2</v>
      </c>
      <c r="DX79" s="110">
        <f t="shared" si="71"/>
        <v>1.203216832315733E-2</v>
      </c>
      <c r="DY79" s="110">
        <f t="shared" si="73"/>
        <v>1.2513455056083624E-2</v>
      </c>
      <c r="DZ79" s="110">
        <f t="shared" si="75"/>
        <v>1.3013993258326972E-2</v>
      </c>
      <c r="EA79" s="110">
        <f t="shared" si="77"/>
        <v>1.3534552988660051E-2</v>
      </c>
      <c r="EB79" s="110">
        <f t="shared" si="79"/>
        <v>1.4075935108206452E-2</v>
      </c>
      <c r="EC79" s="110">
        <f t="shared" si="81"/>
        <v>1.4638972512534713E-2</v>
      </c>
      <c r="ED79" s="110">
        <f t="shared" si="83"/>
        <v>1.5224531413036103E-2</v>
      </c>
      <c r="EE79" s="110">
        <f t="shared" si="85"/>
        <v>1.5833512669557546E-2</v>
      </c>
      <c r="EF79" s="110">
        <f t="shared" si="87"/>
        <v>1.6466853176339846E-2</v>
      </c>
      <c r="EG79" s="110">
        <f t="shared" si="89"/>
        <v>1.7125527303393444E-2</v>
      </c>
      <c r="EH79" s="110">
        <f t="shared" si="91"/>
        <v>1.7810548395529181E-2</v>
      </c>
      <c r="EI79" s="110">
        <f t="shared" si="93"/>
        <v>1.852297033135035E-2</v>
      </c>
      <c r="EJ79" s="110">
        <f t="shared" si="95"/>
        <v>1.9263889144604366E-2</v>
      </c>
      <c r="EK79" s="110">
        <f t="shared" si="97"/>
        <v>2.0034444710388542E-2</v>
      </c>
      <c r="EL79" s="110">
        <f t="shared" si="99"/>
        <v>2.0835822498804085E-2</v>
      </c>
      <c r="EM79" s="110">
        <f t="shared" si="101"/>
        <v>2.1669255398756249E-2</v>
      </c>
      <c r="EN79" s="110">
        <f t="shared" si="103"/>
        <v>2.2536025614706499E-2</v>
      </c>
      <c r="EO79" s="110">
        <f t="shared" si="105"/>
        <v>2.343746663929476E-2</v>
      </c>
      <c r="EP79" s="110">
        <f t="shared" si="107"/>
        <v>2.4374965304866554E-2</v>
      </c>
      <c r="EQ79" s="110">
        <f t="shared" si="109"/>
        <v>2.5349963917061215E-2</v>
      </c>
      <c r="ER79" s="110">
        <f t="shared" si="111"/>
        <v>2.6363962473743664E-2</v>
      </c>
      <c r="ES79" s="110">
        <f t="shared" si="113"/>
        <v>2.7418520972693414E-2</v>
      </c>
      <c r="ET79" s="110">
        <f t="shared" si="115"/>
        <v>2.8515261811601154E-2</v>
      </c>
      <c r="EU79" s="110">
        <f t="shared" si="117"/>
        <v>2.9655872284065198E-2</v>
      </c>
      <c r="EV79" s="110">
        <f t="shared" si="119"/>
        <v>3.0842107175427805E-2</v>
      </c>
      <c r="EW79" s="110">
        <f t="shared" si="121"/>
        <v>3.2075791462444922E-2</v>
      </c>
      <c r="EX79" s="110">
        <f t="shared" si="123"/>
        <v>3.3358823120942724E-2</v>
      </c>
      <c r="EY79" s="110">
        <f t="shared" ref="EY79:EY95" si="125">+$E79/((1+$G$5)^$A17)</f>
        <v>3.4693176045780427E-2</v>
      </c>
      <c r="EZ79" s="110">
        <f>+$E79/((1+$G$5)^$A16)</f>
        <v>3.6080903087611652E-2</v>
      </c>
    </row>
    <row r="80" spans="1:167">
      <c r="A80" s="106">
        <v>65</v>
      </c>
      <c r="D80" s="230">
        <f>AgeEffic!BZ11</f>
        <v>2.9806393563725562E-3</v>
      </c>
      <c r="E80" s="230">
        <f>AgeEffic!BZ13</f>
        <v>3.5647932250560309E-2</v>
      </c>
      <c r="I80" s="110">
        <f t="shared" si="0"/>
        <v>2.3288546138059571E-4</v>
      </c>
      <c r="J80" s="110">
        <f t="shared" si="3"/>
        <v>2.4220087983581955E-4</v>
      </c>
      <c r="K80" s="110">
        <f t="shared" si="4"/>
        <v>2.5188891502925237E-4</v>
      </c>
      <c r="L80" s="110">
        <f t="shared" si="6"/>
        <v>2.6196447163042249E-4</v>
      </c>
      <c r="M80" s="110">
        <f t="shared" si="8"/>
        <v>2.7244305049563933E-4</v>
      </c>
      <c r="N80" s="110">
        <f t="shared" si="10"/>
        <v>2.8334077251546488E-4</v>
      </c>
      <c r="O80" s="110">
        <f t="shared" si="12"/>
        <v>2.9467440341608361E-4</v>
      </c>
      <c r="P80" s="110">
        <f t="shared" si="14"/>
        <v>3.0646137955272693E-4</v>
      </c>
      <c r="Q80" s="110">
        <f t="shared" si="16"/>
        <v>3.1871983473483591E-4</v>
      </c>
      <c r="R80" s="110">
        <f t="shared" si="18"/>
        <v>3.3146862812422946E-4</v>
      </c>
      <c r="S80" s="110">
        <f t="shared" si="20"/>
        <v>3.4472737324919866E-4</v>
      </c>
      <c r="T80" s="110">
        <f t="shared" si="22"/>
        <v>3.5851646817916657E-4</v>
      </c>
      <c r="U80" s="110">
        <f t="shared" si="24"/>
        <v>3.7285712690633325E-4</v>
      </c>
      <c r="V80" s="110">
        <f t="shared" si="26"/>
        <v>3.8777141198258663E-4</v>
      </c>
      <c r="W80" s="110">
        <f t="shared" si="28"/>
        <v>4.0328226846189012E-4</v>
      </c>
      <c r="X80" s="110">
        <f t="shared" si="30"/>
        <v>4.1941355920036575E-4</v>
      </c>
      <c r="Y80" s="110">
        <f t="shared" si="32"/>
        <v>4.3619010156838042E-4</v>
      </c>
      <c r="Z80" s="110">
        <f t="shared" si="34"/>
        <v>4.5363770563111567E-4</v>
      </c>
      <c r="AA80" s="110">
        <f t="shared" si="36"/>
        <v>4.7178321385636033E-4</v>
      </c>
      <c r="AB80" s="110">
        <f t="shared" si="38"/>
        <v>4.9065454241061478E-4</v>
      </c>
      <c r="AC80" s="110">
        <f t="shared" si="40"/>
        <v>5.102807241070393E-4</v>
      </c>
      <c r="AD80" s="110">
        <f t="shared" si="42"/>
        <v>5.3069195307132088E-4</v>
      </c>
      <c r="AE80" s="110">
        <f t="shared" si="44"/>
        <v>5.5191963119417386E-4</v>
      </c>
      <c r="AF80" s="110">
        <f t="shared" si="46"/>
        <v>5.7399641644194084E-4</v>
      </c>
      <c r="AG80" s="110">
        <f t="shared" si="48"/>
        <v>5.9695627309961838E-4</v>
      </c>
      <c r="AH80" s="110">
        <f t="shared" si="50"/>
        <v>6.2083452402360317E-4</v>
      </c>
      <c r="AI80" s="110">
        <f t="shared" si="52"/>
        <v>6.4566790498454753E-4</v>
      </c>
      <c r="AJ80" s="110">
        <f t="shared" si="54"/>
        <v>6.7149462118392929E-4</v>
      </c>
      <c r="AK80" s="110">
        <f t="shared" si="56"/>
        <v>6.9835440603128638E-4</v>
      </c>
      <c r="AL80" s="110">
        <f t="shared" si="58"/>
        <v>7.2628858227253808E-4</v>
      </c>
      <c r="AM80" s="110">
        <f t="shared" si="60"/>
        <v>7.5534012556343949E-4</v>
      </c>
      <c r="AN80" s="110">
        <f t="shared" si="62"/>
        <v>7.8555373058597716E-4</v>
      </c>
      <c r="AO80" s="110">
        <f t="shared" si="64"/>
        <v>8.1697587980941635E-4</v>
      </c>
      <c r="AP80" s="110">
        <f t="shared" si="66"/>
        <v>8.4965491500179301E-4</v>
      </c>
      <c r="AQ80" s="110">
        <f t="shared" si="68"/>
        <v>8.836411116018648E-4</v>
      </c>
      <c r="AR80" s="110">
        <f t="shared" si="70"/>
        <v>9.1898675606593935E-4</v>
      </c>
      <c r="AS80" s="110">
        <f t="shared" si="72"/>
        <v>9.5574622630857685E-4</v>
      </c>
      <c r="AT80" s="110">
        <f t="shared" si="74"/>
        <v>9.9397607536091991E-4</v>
      </c>
      <c r="AU80" s="110">
        <f t="shared" si="76"/>
        <v>1.0337351183753571E-3</v>
      </c>
      <c r="AV80" s="110">
        <f t="shared" si="78"/>
        <v>1.0750845231103712E-3</v>
      </c>
      <c r="AW80" s="110">
        <f t="shared" si="80"/>
        <v>1.1180879040347861E-3</v>
      </c>
      <c r="AX80" s="110">
        <f t="shared" si="82"/>
        <v>1.1628114201961777E-3</v>
      </c>
      <c r="AY80" s="110">
        <f t="shared" si="84"/>
        <v>1.209323877004025E-3</v>
      </c>
      <c r="AZ80" s="110">
        <f t="shared" si="86"/>
        <v>1.2576968320841858E-3</v>
      </c>
      <c r="BA80" s="110">
        <f t="shared" si="88"/>
        <v>1.3080047053675532E-3</v>
      </c>
      <c r="BB80" s="110">
        <f t="shared" si="90"/>
        <v>1.3603248935822557E-3</v>
      </c>
      <c r="BC80" s="110">
        <f t="shared" si="92"/>
        <v>1.4147378893255458E-3</v>
      </c>
      <c r="BD80" s="110">
        <f t="shared" si="94"/>
        <v>1.4713274048985677E-3</v>
      </c>
      <c r="BE80" s="110">
        <f t="shared" si="96"/>
        <v>1.5301805010945106E-3</v>
      </c>
      <c r="BF80" s="110">
        <f t="shared" si="98"/>
        <v>1.5913877211382911E-3</v>
      </c>
      <c r="BG80" s="110">
        <f t="shared" si="100"/>
        <v>1.6550432299838229E-3</v>
      </c>
      <c r="BH80" s="110">
        <f t="shared" si="102"/>
        <v>1.7212449591831758E-3</v>
      </c>
      <c r="BI80" s="110">
        <f t="shared" si="104"/>
        <v>1.7900947575505029E-3</v>
      </c>
      <c r="BJ80" s="110">
        <f t="shared" si="106"/>
        <v>1.8616985478525229E-3</v>
      </c>
      <c r="BK80" s="110">
        <f t="shared" si="108"/>
        <v>1.9361664897666244E-3</v>
      </c>
      <c r="BL80" s="110">
        <f t="shared" si="110"/>
        <v>2.0136131493572892E-3</v>
      </c>
      <c r="BM80" s="110">
        <f t="shared" si="112"/>
        <v>2.0941576753315807E-3</v>
      </c>
      <c r="BN80" s="110">
        <f t="shared" si="114"/>
        <v>2.1779239823448439E-3</v>
      </c>
      <c r="BO80" s="110">
        <f t="shared" si="116"/>
        <v>2.2650409416386384E-3</v>
      </c>
      <c r="BP80" s="110">
        <f t="shared" si="118"/>
        <v>2.3556425793041834E-3</v>
      </c>
      <c r="BQ80" s="110">
        <f t="shared" si="120"/>
        <v>2.4498682824763509E-3</v>
      </c>
      <c r="BR80" s="110">
        <f t="shared" si="122"/>
        <v>2.5478630137754053E-3</v>
      </c>
      <c r="BS80" s="110">
        <f t="shared" si="124"/>
        <v>2.6497775343264215E-3</v>
      </c>
      <c r="BT80" s="110">
        <f t="shared" ref="BT80:BT95" si="126">+$D80/((1+$G$5)^$A17)</f>
        <v>2.7557686356994783E-3</v>
      </c>
      <c r="BU80" s="110">
        <f>+$D80/((1+$G$5)^$A16)</f>
        <v>2.8659993811274579E-3</v>
      </c>
      <c r="CO80" s="110">
        <f t="shared" si="1"/>
        <v>2.7852699226045799E-3</v>
      </c>
      <c r="CP80" s="110">
        <f t="shared" si="2"/>
        <v>2.8966807195087633E-3</v>
      </c>
      <c r="CQ80" s="110">
        <f t="shared" si="5"/>
        <v>3.0125479482891143E-3</v>
      </c>
      <c r="CR80" s="110">
        <f t="shared" si="7"/>
        <v>3.1330498662206791E-3</v>
      </c>
      <c r="CS80" s="110">
        <f t="shared" si="9"/>
        <v>3.2583718608695054E-3</v>
      </c>
      <c r="CT80" s="110">
        <f t="shared" si="11"/>
        <v>3.3887067353042858E-3</v>
      </c>
      <c r="CU80" s="110">
        <f t="shared" si="13"/>
        <v>3.5242550047164586E-3</v>
      </c>
      <c r="CV80" s="110">
        <f t="shared" si="15"/>
        <v>3.665225204905117E-3</v>
      </c>
      <c r="CW80" s="110">
        <f t="shared" si="17"/>
        <v>3.8118342131013205E-3</v>
      </c>
      <c r="CX80" s="110">
        <f t="shared" si="19"/>
        <v>3.9643075816253748E-3</v>
      </c>
      <c r="CY80" s="110">
        <f t="shared" si="21"/>
        <v>4.1228798848903896E-3</v>
      </c>
      <c r="CZ80" s="110">
        <f t="shared" si="23"/>
        <v>4.2877950802860049E-3</v>
      </c>
      <c r="DA80" s="110">
        <f t="shared" si="25"/>
        <v>4.459306883497445E-3</v>
      </c>
      <c r="DB80" s="110">
        <f t="shared" si="27"/>
        <v>4.6376791588373439E-3</v>
      </c>
      <c r="DC80" s="110">
        <f t="shared" si="29"/>
        <v>4.8231863251908379E-3</v>
      </c>
      <c r="DD80" s="110">
        <f t="shared" si="31"/>
        <v>5.0161137781984718E-3</v>
      </c>
      <c r="DE80" s="110">
        <f t="shared" si="33"/>
        <v>5.2167583293264109E-3</v>
      </c>
      <c r="DF80" s="110">
        <f t="shared" si="35"/>
        <v>5.425428662499468E-3</v>
      </c>
      <c r="DG80" s="110">
        <f t="shared" si="37"/>
        <v>5.6424458089994467E-3</v>
      </c>
      <c r="DH80" s="110">
        <f t="shared" si="39"/>
        <v>5.8681436413594249E-3</v>
      </c>
      <c r="DI80" s="110">
        <f t="shared" si="41"/>
        <v>6.1028693870138016E-3</v>
      </c>
      <c r="DJ80" s="110">
        <f t="shared" si="43"/>
        <v>6.3469841624943539E-3</v>
      </c>
      <c r="DK80" s="110">
        <f t="shared" si="45"/>
        <v>6.6008635289941291E-3</v>
      </c>
      <c r="DL80" s="110">
        <f t="shared" si="47"/>
        <v>6.8648980701538943E-3</v>
      </c>
      <c r="DM80" s="110">
        <f t="shared" si="49"/>
        <v>7.1394939929600495E-3</v>
      </c>
      <c r="DN80" s="110">
        <f t="shared" si="51"/>
        <v>7.4250737526784516E-3</v>
      </c>
      <c r="DO80" s="110">
        <f t="shared" si="53"/>
        <v>7.7220767027855923E-3</v>
      </c>
      <c r="DP80" s="110">
        <f t="shared" si="55"/>
        <v>8.0309597708970153E-3</v>
      </c>
      <c r="DQ80" s="110">
        <f t="shared" si="57"/>
        <v>8.3521981617328944E-3</v>
      </c>
      <c r="DR80" s="110">
        <f t="shared" si="59"/>
        <v>8.6862860882022126E-3</v>
      </c>
      <c r="DS80" s="110">
        <f t="shared" si="61"/>
        <v>9.0337375317303004E-3</v>
      </c>
      <c r="DT80" s="110">
        <f t="shared" si="63"/>
        <v>9.3950870329995127E-3</v>
      </c>
      <c r="DU80" s="110">
        <f t="shared" si="65"/>
        <v>9.7708905143194958E-3</v>
      </c>
      <c r="DV80" s="110">
        <f t="shared" si="67"/>
        <v>1.0161726134892276E-2</v>
      </c>
      <c r="DW80" s="110">
        <f t="shared" si="69"/>
        <v>1.0568195180287968E-2</v>
      </c>
      <c r="DX80" s="110">
        <f t="shared" si="71"/>
        <v>1.0990922987499485E-2</v>
      </c>
      <c r="DY80" s="110">
        <f t="shared" si="73"/>
        <v>1.1430559906999463E-2</v>
      </c>
      <c r="DZ80" s="110">
        <f t="shared" si="75"/>
        <v>1.1887782303279443E-2</v>
      </c>
      <c r="EA80" s="110">
        <f t="shared" si="77"/>
        <v>1.2363293595410623E-2</v>
      </c>
      <c r="EB80" s="110">
        <f t="shared" si="79"/>
        <v>1.2857825339227049E-2</v>
      </c>
      <c r="EC80" s="110">
        <f t="shared" si="81"/>
        <v>1.337213835279613E-2</v>
      </c>
      <c r="ED80" s="110">
        <f t="shared" si="83"/>
        <v>1.3907023886907977E-2</v>
      </c>
      <c r="EE80" s="110">
        <f t="shared" si="85"/>
        <v>1.4463304842384297E-2</v>
      </c>
      <c r="EF80" s="110">
        <f t="shared" si="87"/>
        <v>1.5041837036079668E-2</v>
      </c>
      <c r="EG80" s="110">
        <f t="shared" si="89"/>
        <v>1.5643510517522854E-2</v>
      </c>
      <c r="EH80" s="110">
        <f t="shared" si="91"/>
        <v>1.6269250938223772E-2</v>
      </c>
      <c r="EI80" s="110">
        <f t="shared" si="93"/>
        <v>1.6920020975752723E-2</v>
      </c>
      <c r="EJ80" s="110">
        <f t="shared" si="95"/>
        <v>1.759682181478283E-2</v>
      </c>
      <c r="EK80" s="110">
        <f t="shared" si="97"/>
        <v>1.8300694687374146E-2</v>
      </c>
      <c r="EL80" s="110">
        <f t="shared" si="99"/>
        <v>1.9032722474869115E-2</v>
      </c>
      <c r="EM80" s="110">
        <f t="shared" si="101"/>
        <v>1.9794031373863881E-2</v>
      </c>
      <c r="EN80" s="110">
        <f t="shared" si="103"/>
        <v>2.0585792628818437E-2</v>
      </c>
      <c r="EO80" s="110">
        <f t="shared" si="105"/>
        <v>2.1409224333971171E-2</v>
      </c>
      <c r="EP80" s="110">
        <f t="shared" si="107"/>
        <v>2.2265593307330019E-2</v>
      </c>
      <c r="EQ80" s="110">
        <f t="shared" si="109"/>
        <v>2.3156217039623225E-2</v>
      </c>
      <c r="ER80" s="110">
        <f t="shared" si="111"/>
        <v>2.4082465721208153E-2</v>
      </c>
      <c r="ES80" s="110">
        <f t="shared" si="113"/>
        <v>2.5045764350056478E-2</v>
      </c>
      <c r="ET80" s="110">
        <f t="shared" si="115"/>
        <v>2.604759492405874E-2</v>
      </c>
      <c r="EU80" s="110">
        <f t="shared" si="117"/>
        <v>2.7089498721021094E-2</v>
      </c>
      <c r="EV80" s="110">
        <f t="shared" si="119"/>
        <v>2.8173078669861937E-2</v>
      </c>
      <c r="EW80" s="110">
        <f t="shared" si="121"/>
        <v>2.9300001816656415E-2</v>
      </c>
      <c r="EX80" s="110">
        <f t="shared" si="123"/>
        <v>3.0472001889322673E-2</v>
      </c>
      <c r="EY80" s="110">
        <f t="shared" si="125"/>
        <v>3.1690881964895584E-2</v>
      </c>
      <c r="EZ80" s="110">
        <f t="shared" ref="EZ80:EZ95" si="127">+$E80/((1+$G$5)^$A17)</f>
        <v>3.2958517243491407E-2</v>
      </c>
      <c r="FA80" s="110">
        <f>+$E80/((1+$G$5)^$A16)</f>
        <v>3.4276857933231063E-2</v>
      </c>
    </row>
    <row r="81" spans="1:180">
      <c r="A81" s="106">
        <v>66</v>
      </c>
      <c r="D81" s="230">
        <f>AgeEffic!CA11</f>
        <v>2.1395617158053199E-3</v>
      </c>
      <c r="E81" s="230">
        <f>AgeEffic!CA13</f>
        <v>3.3865535638032296E-2</v>
      </c>
      <c r="I81" s="110">
        <f t="shared" ref="I81:I95" si="128">+$D81/((1+$G$5)^$A81)</f>
        <v>1.607401704553376E-4</v>
      </c>
      <c r="J81" s="110">
        <f t="shared" si="3"/>
        <v>1.671697772735511E-4</v>
      </c>
      <c r="K81" s="110">
        <f t="shared" si="4"/>
        <v>1.7385656836449315E-4</v>
      </c>
      <c r="L81" s="110">
        <f t="shared" si="6"/>
        <v>1.8081083109907289E-4</v>
      </c>
      <c r="M81" s="110">
        <f t="shared" si="8"/>
        <v>1.8804326434303581E-4</v>
      </c>
      <c r="N81" s="110">
        <f t="shared" si="10"/>
        <v>1.955649949167572E-4</v>
      </c>
      <c r="O81" s="110">
        <f t="shared" si="12"/>
        <v>2.0338759471342751E-4</v>
      </c>
      <c r="P81" s="110">
        <f t="shared" si="14"/>
        <v>2.1152309850196467E-4</v>
      </c>
      <c r="Q81" s="110">
        <f t="shared" si="16"/>
        <v>2.1998402244204329E-4</v>
      </c>
      <c r="R81" s="110">
        <f t="shared" si="18"/>
        <v>2.2878338333972493E-4</v>
      </c>
      <c r="S81" s="110">
        <f t="shared" si="20"/>
        <v>2.3793471867331403E-4</v>
      </c>
      <c r="T81" s="110">
        <f t="shared" si="22"/>
        <v>2.4745210742024658E-4</v>
      </c>
      <c r="U81" s="110">
        <f t="shared" si="24"/>
        <v>2.5735019171705645E-4</v>
      </c>
      <c r="V81" s="110">
        <f t="shared" si="26"/>
        <v>2.676441993857387E-4</v>
      </c>
      <c r="W81" s="110">
        <f t="shared" si="28"/>
        <v>2.7834996736116828E-4</v>
      </c>
      <c r="X81" s="110">
        <f t="shared" si="30"/>
        <v>2.89483966055615E-4</v>
      </c>
      <c r="Y81" s="110">
        <f t="shared" si="32"/>
        <v>3.0106332469783965E-4</v>
      </c>
      <c r="Z81" s="110">
        <f t="shared" si="34"/>
        <v>3.1310585768575325E-4</v>
      </c>
      <c r="AA81" s="110">
        <f t="shared" si="36"/>
        <v>3.256300919931834E-4</v>
      </c>
      <c r="AB81" s="110">
        <f t="shared" si="38"/>
        <v>3.3865529567291079E-4</v>
      </c>
      <c r="AC81" s="110">
        <f t="shared" si="40"/>
        <v>3.5220150749982722E-4</v>
      </c>
      <c r="AD81" s="110">
        <f t="shared" si="42"/>
        <v>3.6628956779982029E-4</v>
      </c>
      <c r="AE81" s="110">
        <f t="shared" si="44"/>
        <v>3.8094115051181312E-4</v>
      </c>
      <c r="AF81" s="110">
        <f t="shared" si="46"/>
        <v>3.9617879653228567E-4</v>
      </c>
      <c r="AG81" s="110">
        <f t="shared" si="48"/>
        <v>4.1202594839357716E-4</v>
      </c>
      <c r="AH81" s="110">
        <f t="shared" si="50"/>
        <v>4.2850698632932019E-4</v>
      </c>
      <c r="AI81" s="110">
        <f t="shared" si="52"/>
        <v>4.4564726578249299E-4</v>
      </c>
      <c r="AJ81" s="110">
        <f t="shared" si="54"/>
        <v>4.6347315641379289E-4</v>
      </c>
      <c r="AK81" s="110">
        <f t="shared" si="56"/>
        <v>4.8201208267034456E-4</v>
      </c>
      <c r="AL81" s="110">
        <f t="shared" si="58"/>
        <v>5.0129256597715823E-4</v>
      </c>
      <c r="AM81" s="110">
        <f t="shared" si="60"/>
        <v>5.2134426861624467E-4</v>
      </c>
      <c r="AN81" s="110">
        <f t="shared" si="62"/>
        <v>5.4219803936089446E-4</v>
      </c>
      <c r="AO81" s="110">
        <f t="shared" si="64"/>
        <v>5.638859609353303E-4</v>
      </c>
      <c r="AP81" s="110">
        <f t="shared" si="66"/>
        <v>5.8644139937274358E-4</v>
      </c>
      <c r="AQ81" s="110">
        <f t="shared" si="68"/>
        <v>6.0989905534765334E-4</v>
      </c>
      <c r="AR81" s="110">
        <f t="shared" si="70"/>
        <v>6.3429501756155952E-4</v>
      </c>
      <c r="AS81" s="110">
        <f t="shared" si="72"/>
        <v>6.5966681826402191E-4</v>
      </c>
      <c r="AT81" s="110">
        <f t="shared" si="74"/>
        <v>6.8605349099458272E-4</v>
      </c>
      <c r="AU81" s="110">
        <f t="shared" si="76"/>
        <v>7.1349563063436599E-4</v>
      </c>
      <c r="AV81" s="110">
        <f t="shared" si="78"/>
        <v>7.4203545585974084E-4</v>
      </c>
      <c r="AW81" s="110">
        <f t="shared" si="80"/>
        <v>7.717168740941305E-4</v>
      </c>
      <c r="AX81" s="110">
        <f t="shared" si="82"/>
        <v>8.0258554905789559E-4</v>
      </c>
      <c r="AY81" s="110">
        <f t="shared" si="84"/>
        <v>8.346889710202116E-4</v>
      </c>
      <c r="AZ81" s="110">
        <f t="shared" si="86"/>
        <v>8.6807652986102015E-4</v>
      </c>
      <c r="BA81" s="110">
        <f t="shared" si="88"/>
        <v>9.027995910554609E-4</v>
      </c>
      <c r="BB81" s="110">
        <f t="shared" si="90"/>
        <v>9.3891157469767927E-4</v>
      </c>
      <c r="BC81" s="110">
        <f t="shared" si="92"/>
        <v>9.7646803768558661E-4</v>
      </c>
      <c r="BD81" s="110">
        <f t="shared" si="94"/>
        <v>1.0155267591930102E-3</v>
      </c>
      <c r="BE81" s="110">
        <f t="shared" si="96"/>
        <v>1.0561478295607306E-3</v>
      </c>
      <c r="BF81" s="110">
        <f t="shared" si="98"/>
        <v>1.0983937427431598E-3</v>
      </c>
      <c r="BG81" s="110">
        <f t="shared" si="100"/>
        <v>1.1423294924528863E-3</v>
      </c>
      <c r="BH81" s="110">
        <f t="shared" si="102"/>
        <v>1.1880226721510019E-3</v>
      </c>
      <c r="BI81" s="110">
        <f t="shared" si="104"/>
        <v>1.235543579037042E-3</v>
      </c>
      <c r="BJ81" s="110">
        <f t="shared" si="106"/>
        <v>1.2849653221985236E-3</v>
      </c>
      <c r="BK81" s="110">
        <f t="shared" si="108"/>
        <v>1.3363639350864646E-3</v>
      </c>
      <c r="BL81" s="110">
        <f t="shared" si="110"/>
        <v>1.3898184924899235E-3</v>
      </c>
      <c r="BM81" s="110">
        <f t="shared" si="112"/>
        <v>1.4454112321895204E-3</v>
      </c>
      <c r="BN81" s="110">
        <f t="shared" si="114"/>
        <v>1.5032276814771011E-3</v>
      </c>
      <c r="BO81" s="110">
        <f t="shared" si="116"/>
        <v>1.5633567887361854E-3</v>
      </c>
      <c r="BP81" s="110">
        <f t="shared" si="118"/>
        <v>1.625891060285633E-3</v>
      </c>
      <c r="BQ81" s="110">
        <f t="shared" si="120"/>
        <v>1.6909267026970582E-3</v>
      </c>
      <c r="BR81" s="110">
        <f t="shared" si="122"/>
        <v>1.7585637708049406E-3</v>
      </c>
      <c r="BS81" s="110">
        <f t="shared" si="124"/>
        <v>1.8289063216371383E-3</v>
      </c>
      <c r="BT81" s="110">
        <f t="shared" si="126"/>
        <v>1.902062574502624E-3</v>
      </c>
      <c r="BU81" s="110">
        <f t="shared" ref="BU81:BU95" si="129">+$D81/((1+$G$5)^$A17)</f>
        <v>1.9781450774827287E-3</v>
      </c>
      <c r="BV81" s="110">
        <f>+$D81/((1+$G$5)^$A16)</f>
        <v>2.0572708805820382E-3</v>
      </c>
      <c r="CO81" s="110">
        <f t="shared" ref="CO81:CO95" si="130">+$E81/((1+$G$5)^$A81)</f>
        <v>2.54423694853303E-3</v>
      </c>
      <c r="CP81" s="110">
        <f t="shared" si="2"/>
        <v>2.6460064264743513E-3</v>
      </c>
      <c r="CQ81" s="110">
        <f t="shared" si="5"/>
        <v>2.7518466835333255E-3</v>
      </c>
      <c r="CR81" s="110">
        <f t="shared" si="7"/>
        <v>2.8619205508746588E-3</v>
      </c>
      <c r="CS81" s="110">
        <f t="shared" si="9"/>
        <v>2.9763973729096454E-3</v>
      </c>
      <c r="CT81" s="110">
        <f t="shared" si="11"/>
        <v>3.0954532678260306E-3</v>
      </c>
      <c r="CU81" s="110">
        <f t="shared" si="13"/>
        <v>3.2192713985390716E-3</v>
      </c>
      <c r="CV81" s="110">
        <f t="shared" si="15"/>
        <v>3.3480422544806361E-3</v>
      </c>
      <c r="CW81" s="110">
        <f t="shared" si="17"/>
        <v>3.4819639446598614E-3</v>
      </c>
      <c r="CX81" s="110">
        <f t="shared" si="19"/>
        <v>3.621242502446255E-3</v>
      </c>
      <c r="CY81" s="110">
        <f t="shared" si="21"/>
        <v>3.7660922025441065E-3</v>
      </c>
      <c r="CZ81" s="110">
        <f t="shared" si="23"/>
        <v>3.9167358906458706E-3</v>
      </c>
      <c r="DA81" s="110">
        <f t="shared" si="25"/>
        <v>4.0734053262717054E-3</v>
      </c>
      <c r="DB81" s="110">
        <f t="shared" si="27"/>
        <v>4.236341539322573E-3</v>
      </c>
      <c r="DC81" s="110">
        <f t="shared" si="29"/>
        <v>4.405795200895477E-3</v>
      </c>
      <c r="DD81" s="110">
        <f t="shared" si="31"/>
        <v>4.5820270089312965E-3</v>
      </c>
      <c r="DE81" s="110">
        <f t="shared" si="33"/>
        <v>4.7653080892885481E-3</v>
      </c>
      <c r="DF81" s="110">
        <f t="shared" si="35"/>
        <v>4.9559204128600907E-3</v>
      </c>
      <c r="DG81" s="110">
        <f t="shared" si="37"/>
        <v>5.1541572293744946E-3</v>
      </c>
      <c r="DH81" s="110">
        <f t="shared" si="39"/>
        <v>5.3603235185494752E-3</v>
      </c>
      <c r="DI81" s="110">
        <f t="shared" si="41"/>
        <v>5.5747364592914541E-3</v>
      </c>
      <c r="DJ81" s="110">
        <f t="shared" si="43"/>
        <v>5.7977259176631123E-3</v>
      </c>
      <c r="DK81" s="110">
        <f t="shared" si="45"/>
        <v>6.029634954369637E-3</v>
      </c>
      <c r="DL81" s="110">
        <f t="shared" si="47"/>
        <v>6.2708203525444232E-3</v>
      </c>
      <c r="DM81" s="110">
        <f t="shared" si="49"/>
        <v>6.5216531666462008E-3</v>
      </c>
      <c r="DN81" s="110">
        <f t="shared" si="51"/>
        <v>6.7825192933120481E-3</v>
      </c>
      <c r="DO81" s="110">
        <f t="shared" si="53"/>
        <v>7.0538200650445294E-3</v>
      </c>
      <c r="DP81" s="110">
        <f t="shared" si="55"/>
        <v>7.3359728676463138E-3</v>
      </c>
      <c r="DQ81" s="110">
        <f t="shared" si="57"/>
        <v>7.6294117823521657E-3</v>
      </c>
      <c r="DR81" s="110">
        <f t="shared" si="59"/>
        <v>7.9345882536462509E-3</v>
      </c>
      <c r="DS81" s="110">
        <f t="shared" si="61"/>
        <v>8.2519717837921027E-3</v>
      </c>
      <c r="DT81" s="110">
        <f t="shared" si="63"/>
        <v>8.5820506551437872E-3</v>
      </c>
      <c r="DU81" s="110">
        <f t="shared" si="65"/>
        <v>8.9253326813495387E-3</v>
      </c>
      <c r="DV81" s="110">
        <f t="shared" si="67"/>
        <v>9.2823459886035211E-3</v>
      </c>
      <c r="DW81" s="110">
        <f t="shared" si="69"/>
        <v>9.6536398281476619E-3</v>
      </c>
      <c r="DX81" s="110">
        <f t="shared" si="71"/>
        <v>1.0039785421273569E-2</v>
      </c>
      <c r="DY81" s="110">
        <f t="shared" si="73"/>
        <v>1.0441376838124513E-2</v>
      </c>
      <c r="DZ81" s="110">
        <f t="shared" si="75"/>
        <v>1.0859031911649492E-2</v>
      </c>
      <c r="EA81" s="110">
        <f t="shared" si="77"/>
        <v>1.1293393188115472E-2</v>
      </c>
      <c r="EB81" s="110">
        <f t="shared" si="79"/>
        <v>1.1745128915640094E-2</v>
      </c>
      <c r="EC81" s="110">
        <f t="shared" si="81"/>
        <v>1.2214934072265697E-2</v>
      </c>
      <c r="ED81" s="110">
        <f t="shared" si="83"/>
        <v>1.2703531435156323E-2</v>
      </c>
      <c r="EE81" s="110">
        <f t="shared" si="85"/>
        <v>1.3211672692562579E-2</v>
      </c>
      <c r="EF81" s="110">
        <f t="shared" si="87"/>
        <v>1.3740139600265083E-2</v>
      </c>
      <c r="EG81" s="110">
        <f t="shared" si="89"/>
        <v>1.4289745184275686E-2</v>
      </c>
      <c r="EH81" s="110">
        <f t="shared" si="91"/>
        <v>1.4861334991646711E-2</v>
      </c>
      <c r="EI81" s="110">
        <f t="shared" si="93"/>
        <v>1.5455788391312585E-2</v>
      </c>
      <c r="EJ81" s="110">
        <f t="shared" si="95"/>
        <v>1.6074019926965086E-2</v>
      </c>
      <c r="EK81" s="110">
        <f t="shared" si="97"/>
        <v>1.6716980724043692E-2</v>
      </c>
      <c r="EL81" s="110">
        <f t="shared" si="99"/>
        <v>1.738565995300544E-2</v>
      </c>
      <c r="EM81" s="110">
        <f t="shared" si="101"/>
        <v>1.8081086351125659E-2</v>
      </c>
      <c r="EN81" s="110">
        <f t="shared" si="103"/>
        <v>1.8804329805170689E-2</v>
      </c>
      <c r="EO81" s="110">
        <f t="shared" si="105"/>
        <v>1.9556502997377514E-2</v>
      </c>
      <c r="EP81" s="110">
        <f t="shared" si="107"/>
        <v>2.0338763117272615E-2</v>
      </c>
      <c r="EQ81" s="110">
        <f t="shared" si="109"/>
        <v>2.115231364196352E-2</v>
      </c>
      <c r="ER81" s="110">
        <f t="shared" si="111"/>
        <v>2.1998406187642067E-2</v>
      </c>
      <c r="ES81" s="110">
        <f t="shared" si="113"/>
        <v>2.2878342435147747E-2</v>
      </c>
      <c r="ET81" s="110">
        <f t="shared" si="115"/>
        <v>2.3793476132553656E-2</v>
      </c>
      <c r="EU81" s="110">
        <f t="shared" si="117"/>
        <v>2.4745215177855804E-2</v>
      </c>
      <c r="EV81" s="110">
        <f t="shared" si="119"/>
        <v>2.5735023784970043E-2</v>
      </c>
      <c r="EW81" s="110">
        <f t="shared" si="121"/>
        <v>2.6764424736368843E-2</v>
      </c>
      <c r="EX81" s="110">
        <f t="shared" si="123"/>
        <v>2.7835001725823594E-2</v>
      </c>
      <c r="EY81" s="110">
        <f t="shared" si="125"/>
        <v>2.894840179485654E-2</v>
      </c>
      <c r="EZ81" s="110">
        <f t="shared" si="127"/>
        <v>3.0106337866650807E-2</v>
      </c>
      <c r="FA81" s="110">
        <f t="shared" ref="FA81:FA95" si="131">+$E81/((1+$G$5)^$A17)</f>
        <v>3.1310591381316838E-2</v>
      </c>
      <c r="FB81" s="110">
        <f>+$E81/((1+$G$5)^$A16)</f>
        <v>3.2563015036569512E-2</v>
      </c>
    </row>
    <row r="82" spans="1:180">
      <c r="A82" s="106">
        <v>67</v>
      </c>
      <c r="D82" s="230">
        <f>AgeEffic!CB11</f>
        <v>1.5149801492278332E-3</v>
      </c>
      <c r="E82" s="230">
        <f>AgeEffic!CB13</f>
        <v>3.2172258856130675E-2</v>
      </c>
      <c r="I82" s="110">
        <f t="shared" si="128"/>
        <v>1.0943927549795642E-4</v>
      </c>
      <c r="J82" s="110">
        <f t="shared" si="3"/>
        <v>1.1381684651787467E-4</v>
      </c>
      <c r="K82" s="110">
        <f t="shared" si="4"/>
        <v>1.1836952037858967E-4</v>
      </c>
      <c r="L82" s="110">
        <f t="shared" si="6"/>
        <v>1.2310430119373325E-4</v>
      </c>
      <c r="M82" s="110">
        <f t="shared" si="8"/>
        <v>1.280284732414826E-4</v>
      </c>
      <c r="N82" s="110">
        <f t="shared" si="10"/>
        <v>1.331496121711419E-4</v>
      </c>
      <c r="O82" s="110">
        <f t="shared" si="12"/>
        <v>1.3847559665798755E-4</v>
      </c>
      <c r="P82" s="110">
        <f t="shared" si="14"/>
        <v>1.4401462052430708E-4</v>
      </c>
      <c r="Q82" s="110">
        <f t="shared" si="16"/>
        <v>1.497752053452794E-4</v>
      </c>
      <c r="R82" s="110">
        <f t="shared" si="18"/>
        <v>1.5576621355909058E-4</v>
      </c>
      <c r="S82" s="110">
        <f t="shared" si="20"/>
        <v>1.6199686210145416E-4</v>
      </c>
      <c r="T82" s="110">
        <f t="shared" si="22"/>
        <v>1.684767365855124E-4</v>
      </c>
      <c r="U82" s="110">
        <f t="shared" si="24"/>
        <v>1.7521580604893289E-4</v>
      </c>
      <c r="V82" s="110">
        <f t="shared" si="26"/>
        <v>1.8222443829089019E-4</v>
      </c>
      <c r="W82" s="110">
        <f t="shared" si="28"/>
        <v>1.8951341582252579E-4</v>
      </c>
      <c r="X82" s="110">
        <f t="shared" si="30"/>
        <v>1.9709395245542686E-4</v>
      </c>
      <c r="Y82" s="110">
        <f t="shared" si="32"/>
        <v>2.0497771055364393E-4</v>
      </c>
      <c r="Z82" s="110">
        <f t="shared" si="34"/>
        <v>2.131768189757897E-4</v>
      </c>
      <c r="AA82" s="110">
        <f t="shared" si="36"/>
        <v>2.2170389173482131E-4</v>
      </c>
      <c r="AB82" s="110">
        <f t="shared" si="38"/>
        <v>2.3057204740421417E-4</v>
      </c>
      <c r="AC82" s="110">
        <f t="shared" si="40"/>
        <v>2.3979492930038278E-4</v>
      </c>
      <c r="AD82" s="110">
        <f t="shared" si="42"/>
        <v>2.4938672647239807E-4</v>
      </c>
      <c r="AE82" s="110">
        <f t="shared" si="44"/>
        <v>2.5936219553129402E-4</v>
      </c>
      <c r="AF82" s="110">
        <f t="shared" si="46"/>
        <v>2.6973668335254574E-4</v>
      </c>
      <c r="AG82" s="110">
        <f t="shared" si="48"/>
        <v>2.8052615068664764E-4</v>
      </c>
      <c r="AH82" s="110">
        <f t="shared" si="50"/>
        <v>2.9174719671411356E-4</v>
      </c>
      <c r="AI82" s="110">
        <f t="shared" si="52"/>
        <v>3.034170845826781E-4</v>
      </c>
      <c r="AJ82" s="110">
        <f t="shared" si="54"/>
        <v>3.1555376796598518E-4</v>
      </c>
      <c r="AK82" s="110">
        <f t="shared" si="56"/>
        <v>3.2817591868462473E-4</v>
      </c>
      <c r="AL82" s="110">
        <f t="shared" si="58"/>
        <v>3.4130295543200969E-4</v>
      </c>
      <c r="AM82" s="110">
        <f t="shared" si="60"/>
        <v>3.5495507364929001E-4</v>
      </c>
      <c r="AN82" s="110">
        <f t="shared" si="62"/>
        <v>3.6915327659526172E-4</v>
      </c>
      <c r="AO82" s="110">
        <f t="shared" si="64"/>
        <v>3.8391940765907217E-4</v>
      </c>
      <c r="AP82" s="110">
        <f t="shared" si="66"/>
        <v>3.9927618396543507E-4</v>
      </c>
      <c r="AQ82" s="110">
        <f t="shared" si="68"/>
        <v>4.1524723132405251E-4</v>
      </c>
      <c r="AR82" s="110">
        <f t="shared" si="70"/>
        <v>4.3185712057701458E-4</v>
      </c>
      <c r="AS82" s="110">
        <f t="shared" si="72"/>
        <v>4.4913140540009524E-4</v>
      </c>
      <c r="AT82" s="110">
        <f t="shared" si="74"/>
        <v>4.6709666161609905E-4</v>
      </c>
      <c r="AU82" s="110">
        <f t="shared" si="76"/>
        <v>4.8578052808074298E-4</v>
      </c>
      <c r="AV82" s="110">
        <f t="shared" si="78"/>
        <v>5.0521174920397272E-4</v>
      </c>
      <c r="AW82" s="110">
        <f t="shared" si="80"/>
        <v>5.2542021917213169E-4</v>
      </c>
      <c r="AX82" s="110">
        <f t="shared" si="82"/>
        <v>5.4643702793901697E-4</v>
      </c>
      <c r="AY82" s="110">
        <f t="shared" si="84"/>
        <v>5.682945090565776E-4</v>
      </c>
      <c r="AZ82" s="110">
        <f t="shared" si="86"/>
        <v>5.9102628941884081E-4</v>
      </c>
      <c r="BA82" s="110">
        <f t="shared" si="88"/>
        <v>6.1466734099559456E-4</v>
      </c>
      <c r="BB82" s="110">
        <f t="shared" si="90"/>
        <v>6.3925403463541825E-4</v>
      </c>
      <c r="BC82" s="110">
        <f t="shared" si="92"/>
        <v>6.6482419602083493E-4</v>
      </c>
      <c r="BD82" s="110">
        <f t="shared" si="94"/>
        <v>6.9141716386166853E-4</v>
      </c>
      <c r="BE82" s="110">
        <f t="shared" si="96"/>
        <v>7.1907385041613528E-4</v>
      </c>
      <c r="BF82" s="110">
        <f t="shared" si="98"/>
        <v>7.4783680443278068E-4</v>
      </c>
      <c r="BG82" s="110">
        <f t="shared" si="100"/>
        <v>7.7775027661009194E-4</v>
      </c>
      <c r="BH82" s="110">
        <f t="shared" si="102"/>
        <v>8.0886028767449567E-4</v>
      </c>
      <c r="BI82" s="110">
        <f t="shared" si="104"/>
        <v>8.412146991814757E-4</v>
      </c>
      <c r="BJ82" s="110">
        <f t="shared" si="106"/>
        <v>8.7486328714873462E-4</v>
      </c>
      <c r="BK82" s="110">
        <f t="shared" si="108"/>
        <v>9.0985781863468405E-4</v>
      </c>
      <c r="BL82" s="110">
        <f t="shared" si="110"/>
        <v>9.4625213138007139E-4</v>
      </c>
      <c r="BM82" s="110">
        <f t="shared" si="112"/>
        <v>9.8410221663527454E-4</v>
      </c>
      <c r="BN82" s="110">
        <f t="shared" si="114"/>
        <v>1.0234663053006853E-3</v>
      </c>
      <c r="BO82" s="110">
        <f t="shared" si="116"/>
        <v>1.0644049575127127E-3</v>
      </c>
      <c r="BP82" s="110">
        <f t="shared" si="118"/>
        <v>1.1069811558132214E-3</v>
      </c>
      <c r="BQ82" s="110">
        <f t="shared" si="120"/>
        <v>1.1512604020457505E-3</v>
      </c>
      <c r="BR82" s="110">
        <f t="shared" si="122"/>
        <v>1.1973108181275803E-3</v>
      </c>
      <c r="BS82" s="110">
        <f t="shared" si="124"/>
        <v>1.2452032508526835E-3</v>
      </c>
      <c r="BT82" s="110">
        <f t="shared" si="126"/>
        <v>1.2950113808867911E-3</v>
      </c>
      <c r="BU82" s="110">
        <f t="shared" si="129"/>
        <v>1.3468118361222628E-3</v>
      </c>
      <c r="BV82" s="110">
        <f t="shared" ref="BV82:BV95" si="132">+$D82/((1+$G$5)^$A17)</f>
        <v>1.4006843095671533E-3</v>
      </c>
      <c r="BW82" s="110">
        <f>+$D82/((1+$G$5)^$A16)</f>
        <v>1.4567116819498396E-3</v>
      </c>
      <c r="CO82" s="110">
        <f t="shared" si="130"/>
        <v>2.3240625972176712E-3</v>
      </c>
      <c r="CP82" s="110">
        <f t="shared" ref="CP82:CP95" si="133">+$E82/((1+$G$5)^$A81)</f>
        <v>2.4170251011063782E-3</v>
      </c>
      <c r="CQ82" s="110">
        <f t="shared" si="5"/>
        <v>2.5137061051506331E-3</v>
      </c>
      <c r="CR82" s="110">
        <f t="shared" si="7"/>
        <v>2.6142543493566589E-3</v>
      </c>
      <c r="CS82" s="110">
        <f t="shared" si="9"/>
        <v>2.7188245233309254E-3</v>
      </c>
      <c r="CT82" s="110">
        <f t="shared" si="11"/>
        <v>2.8275775042641625E-3</v>
      </c>
      <c r="CU82" s="110">
        <f t="shared" si="13"/>
        <v>2.9406806044347286E-3</v>
      </c>
      <c r="CV82" s="110">
        <f t="shared" si="15"/>
        <v>3.0583078286121178E-3</v>
      </c>
      <c r="CW82" s="110">
        <f t="shared" si="17"/>
        <v>3.1806401417566036E-3</v>
      </c>
      <c r="CX82" s="110">
        <f t="shared" si="19"/>
        <v>3.3078657474268679E-3</v>
      </c>
      <c r="CY82" s="110">
        <f t="shared" si="21"/>
        <v>3.4401803773239413E-3</v>
      </c>
      <c r="CZ82" s="110">
        <f t="shared" si="23"/>
        <v>3.5777875924169005E-3</v>
      </c>
      <c r="DA82" s="110">
        <f t="shared" si="25"/>
        <v>3.7208990961135765E-3</v>
      </c>
      <c r="DB82" s="110">
        <f t="shared" si="27"/>
        <v>3.8697350599581192E-3</v>
      </c>
      <c r="DC82" s="110">
        <f t="shared" si="29"/>
        <v>4.0245244623564437E-3</v>
      </c>
      <c r="DD82" s="110">
        <f t="shared" si="31"/>
        <v>4.1855054408507023E-3</v>
      </c>
      <c r="DE82" s="110">
        <f t="shared" si="33"/>
        <v>4.3529256584847308E-3</v>
      </c>
      <c r="DF82" s="110">
        <f t="shared" si="35"/>
        <v>4.5270426848241204E-3</v>
      </c>
      <c r="DG82" s="110">
        <f t="shared" si="37"/>
        <v>4.7081243922170854E-3</v>
      </c>
      <c r="DH82" s="110">
        <f t="shared" si="39"/>
        <v>4.896449367905769E-3</v>
      </c>
      <c r="DI82" s="110">
        <f t="shared" si="41"/>
        <v>5.0923073426220001E-3</v>
      </c>
      <c r="DJ82" s="110">
        <f t="shared" si="43"/>
        <v>5.2959996363268801E-3</v>
      </c>
      <c r="DK82" s="110">
        <f t="shared" si="45"/>
        <v>5.5078396217799553E-3</v>
      </c>
      <c r="DL82" s="110">
        <f t="shared" si="47"/>
        <v>5.7281532066511534E-3</v>
      </c>
      <c r="DM82" s="110">
        <f t="shared" si="49"/>
        <v>5.957279334917201E-3</v>
      </c>
      <c r="DN82" s="110">
        <f t="shared" si="51"/>
        <v>6.1955705083138893E-3</v>
      </c>
      <c r="DO82" s="110">
        <f t="shared" si="53"/>
        <v>6.4433933286464446E-3</v>
      </c>
      <c r="DP82" s="110">
        <f t="shared" si="55"/>
        <v>6.7011290617923023E-3</v>
      </c>
      <c r="DQ82" s="110">
        <f t="shared" si="57"/>
        <v>6.9691742242639961E-3</v>
      </c>
      <c r="DR82" s="110">
        <f t="shared" si="59"/>
        <v>7.2479411932345559E-3</v>
      </c>
      <c r="DS82" s="110">
        <f t="shared" si="61"/>
        <v>7.5378588409639371E-3</v>
      </c>
      <c r="DT82" s="110">
        <f t="shared" si="63"/>
        <v>7.8393731946024958E-3</v>
      </c>
      <c r="DU82" s="110">
        <f t="shared" si="65"/>
        <v>8.1529481223865958E-3</v>
      </c>
      <c r="DV82" s="110">
        <f t="shared" si="67"/>
        <v>8.4790660472820606E-3</v>
      </c>
      <c r="DW82" s="110">
        <f t="shared" si="69"/>
        <v>8.8182286891733443E-3</v>
      </c>
      <c r="DX82" s="110">
        <f t="shared" si="71"/>
        <v>9.1709578367402764E-3</v>
      </c>
      <c r="DY82" s="110">
        <f t="shared" si="73"/>
        <v>9.5377961502098891E-3</v>
      </c>
      <c r="DZ82" s="110">
        <f t="shared" si="75"/>
        <v>9.9193079962182854E-3</v>
      </c>
      <c r="EA82" s="110">
        <f t="shared" si="77"/>
        <v>1.0316080316067015E-2</v>
      </c>
      <c r="EB82" s="110">
        <f t="shared" si="79"/>
        <v>1.0728723528709697E-2</v>
      </c>
      <c r="EC82" s="110">
        <f t="shared" si="81"/>
        <v>1.1157872469858086E-2</v>
      </c>
      <c r="ED82" s="110">
        <f t="shared" si="83"/>
        <v>1.1604187368652411E-2</v>
      </c>
      <c r="EE82" s="110">
        <f t="shared" si="85"/>
        <v>1.2068354863398505E-2</v>
      </c>
      <c r="EF82" s="110">
        <f t="shared" si="87"/>
        <v>1.2551089057934449E-2</v>
      </c>
      <c r="EG82" s="110">
        <f t="shared" si="89"/>
        <v>1.3053132620251828E-2</v>
      </c>
      <c r="EH82" s="110">
        <f t="shared" si="91"/>
        <v>1.3575257925061899E-2</v>
      </c>
      <c r="EI82" s="110">
        <f t="shared" si="93"/>
        <v>1.4118268242064374E-2</v>
      </c>
      <c r="EJ82" s="110">
        <f t="shared" si="95"/>
        <v>1.4682998971746953E-2</v>
      </c>
      <c r="EK82" s="110">
        <f t="shared" si="97"/>
        <v>1.5270318930616832E-2</v>
      </c>
      <c r="EL82" s="110">
        <f t="shared" si="99"/>
        <v>1.5881131687841502E-2</v>
      </c>
      <c r="EM82" s="110">
        <f t="shared" si="101"/>
        <v>1.6516376955355166E-2</v>
      </c>
      <c r="EN82" s="110">
        <f t="shared" si="103"/>
        <v>1.7177032033569371E-2</v>
      </c>
      <c r="EO82" s="110">
        <f t="shared" si="105"/>
        <v>1.7864113314912149E-2</v>
      </c>
      <c r="EP82" s="110">
        <f t="shared" si="107"/>
        <v>1.8578677847508638E-2</v>
      </c>
      <c r="EQ82" s="110">
        <f t="shared" si="109"/>
        <v>1.9321824961408982E-2</v>
      </c>
      <c r="ER82" s="110">
        <f t="shared" si="111"/>
        <v>2.0094697959865342E-2</v>
      </c>
      <c r="ES82" s="110">
        <f t="shared" si="113"/>
        <v>2.0898485878259959E-2</v>
      </c>
      <c r="ET82" s="110">
        <f t="shared" si="115"/>
        <v>2.1734425313390357E-2</v>
      </c>
      <c r="EU82" s="110">
        <f t="shared" si="117"/>
        <v>2.2603802325925969E-2</v>
      </c>
      <c r="EV82" s="110">
        <f t="shared" si="119"/>
        <v>2.3507954418963011E-2</v>
      </c>
      <c r="EW82" s="110">
        <f t="shared" si="121"/>
        <v>2.4448272595721535E-2</v>
      </c>
      <c r="EX82" s="110">
        <f t="shared" si="123"/>
        <v>2.5426203499550395E-2</v>
      </c>
      <c r="EY82" s="110">
        <f t="shared" si="125"/>
        <v>2.6443251639532411E-2</v>
      </c>
      <c r="EZ82" s="110">
        <f t="shared" si="127"/>
        <v>2.7500981705113711E-2</v>
      </c>
      <c r="FA82" s="110">
        <f t="shared" si="131"/>
        <v>2.8601020973318261E-2</v>
      </c>
      <c r="FB82" s="110">
        <f t="shared" ref="FB82:FB95" si="134">+$E82/((1+$G$5)^$A17)</f>
        <v>2.9745061812250992E-2</v>
      </c>
      <c r="FC82" s="110">
        <f>+$E82/((1+$G$5)^$A16)</f>
        <v>3.0934864284741032E-2</v>
      </c>
    </row>
    <row r="83" spans="1:180">
      <c r="A83" s="106">
        <v>68</v>
      </c>
      <c r="D83" s="230">
        <f>AgeEffic!CC11</f>
        <v>1.0572953091426121E-3</v>
      </c>
      <c r="E83" s="230">
        <f>AgeEffic!CC13</f>
        <v>3.0563645913324146E-2</v>
      </c>
      <c r="I83" s="110">
        <f t="shared" si="128"/>
        <v>7.3439419117986396E-5</v>
      </c>
      <c r="J83" s="110">
        <f t="shared" ref="J83:J95" si="135">+$D83/((1+$G$5)^$A82)</f>
        <v>7.6376995882705866E-5</v>
      </c>
      <c r="K83" s="110">
        <f t="shared" ref="K83:K95" si="136">+$D83/((1+$G$5)^$A81)</f>
        <v>7.9432075718014088E-5</v>
      </c>
      <c r="L83" s="110">
        <f t="shared" si="6"/>
        <v>8.2609358746734665E-5</v>
      </c>
      <c r="M83" s="110">
        <f t="shared" si="8"/>
        <v>8.5913733096604054E-5</v>
      </c>
      <c r="N83" s="110">
        <f t="shared" si="10"/>
        <v>8.9350282420468227E-5</v>
      </c>
      <c r="O83" s="110">
        <f t="shared" si="12"/>
        <v>9.2924293717286949E-5</v>
      </c>
      <c r="P83" s="110">
        <f t="shared" si="14"/>
        <v>9.6641265465978408E-5</v>
      </c>
      <c r="Q83" s="110">
        <f t="shared" si="16"/>
        <v>1.0050691608461755E-4</v>
      </c>
      <c r="R83" s="110">
        <f t="shared" si="18"/>
        <v>1.045271927280023E-4</v>
      </c>
      <c r="S83" s="110">
        <f t="shared" si="20"/>
        <v>1.0870828043712239E-4</v>
      </c>
      <c r="T83" s="110">
        <f t="shared" si="22"/>
        <v>1.1305661165460725E-4</v>
      </c>
      <c r="U83" s="110">
        <f t="shared" si="24"/>
        <v>1.1757887612079158E-4</v>
      </c>
      <c r="V83" s="110">
        <f t="shared" si="26"/>
        <v>1.2228203116562326E-4</v>
      </c>
      <c r="W83" s="110">
        <f t="shared" si="28"/>
        <v>1.2717331241224818E-4</v>
      </c>
      <c r="X83" s="110">
        <f t="shared" si="30"/>
        <v>1.322602449087381E-4</v>
      </c>
      <c r="Y83" s="110">
        <f t="shared" si="32"/>
        <v>1.3755065470508765E-4</v>
      </c>
      <c r="Z83" s="110">
        <f t="shared" si="34"/>
        <v>1.4305268089329114E-4</v>
      </c>
      <c r="AA83" s="110">
        <f t="shared" si="36"/>
        <v>1.487747881290228E-4</v>
      </c>
      <c r="AB83" s="110">
        <f t="shared" si="38"/>
        <v>1.5472577965418372E-4</v>
      </c>
      <c r="AC83" s="110">
        <f t="shared" si="40"/>
        <v>1.6091481084035109E-4</v>
      </c>
      <c r="AD83" s="110">
        <f t="shared" si="42"/>
        <v>1.6735140327396516E-4</v>
      </c>
      <c r="AE83" s="110">
        <f t="shared" si="44"/>
        <v>1.7404545940492375E-4</v>
      </c>
      <c r="AF83" s="110">
        <f t="shared" si="46"/>
        <v>1.8100727778112071E-4</v>
      </c>
      <c r="AG83" s="110">
        <f t="shared" si="48"/>
        <v>1.8824756889236554E-4</v>
      </c>
      <c r="AH83" s="110">
        <f t="shared" si="50"/>
        <v>1.9577747164806019E-4</v>
      </c>
      <c r="AI83" s="110">
        <f t="shared" si="52"/>
        <v>2.0360857051398261E-4</v>
      </c>
      <c r="AJ83" s="110">
        <f t="shared" si="54"/>
        <v>2.117529133345419E-4</v>
      </c>
      <c r="AK83" s="110">
        <f t="shared" si="56"/>
        <v>2.2022302986792356E-4</v>
      </c>
      <c r="AL83" s="110">
        <f t="shared" si="58"/>
        <v>2.2903195106264057E-4</v>
      </c>
      <c r="AM83" s="110">
        <f t="shared" si="60"/>
        <v>2.3819322910514619E-4</v>
      </c>
      <c r="AN83" s="110">
        <f t="shared" si="62"/>
        <v>2.4772095826935199E-4</v>
      </c>
      <c r="AO83" s="110">
        <f t="shared" si="64"/>
        <v>2.5762979660012614E-4</v>
      </c>
      <c r="AP83" s="110">
        <f t="shared" si="66"/>
        <v>2.6793498846413118E-4</v>
      </c>
      <c r="AQ83" s="110">
        <f t="shared" si="68"/>
        <v>2.7865238800269643E-4</v>
      </c>
      <c r="AR83" s="110">
        <f t="shared" si="70"/>
        <v>2.8979848352280433E-4</v>
      </c>
      <c r="AS83" s="110">
        <f t="shared" si="72"/>
        <v>3.0139042286371649E-4</v>
      </c>
      <c r="AT83" s="110">
        <f t="shared" si="74"/>
        <v>3.134460397782652E-4</v>
      </c>
      <c r="AU83" s="110">
        <f t="shared" si="76"/>
        <v>3.2598388136939583E-4</v>
      </c>
      <c r="AV83" s="110">
        <f t="shared" si="78"/>
        <v>3.3902323662417157E-4</v>
      </c>
      <c r="AW83" s="110">
        <f t="shared" si="80"/>
        <v>3.5258416608913845E-4</v>
      </c>
      <c r="AX83" s="110">
        <f t="shared" si="82"/>
        <v>3.6668753273270407E-4</v>
      </c>
      <c r="AY83" s="110">
        <f t="shared" si="84"/>
        <v>3.8135503404201226E-4</v>
      </c>
      <c r="AZ83" s="110">
        <f t="shared" si="86"/>
        <v>3.9660923540369271E-4</v>
      </c>
      <c r="BA83" s="110">
        <f t="shared" si="88"/>
        <v>4.1247360481984048E-4</v>
      </c>
      <c r="BB83" s="110">
        <f t="shared" si="90"/>
        <v>4.2897254901263414E-4</v>
      </c>
      <c r="BC83" s="110">
        <f t="shared" si="92"/>
        <v>4.4613145097313948E-4</v>
      </c>
      <c r="BD83" s="110">
        <f t="shared" si="94"/>
        <v>4.6397670901206505E-4</v>
      </c>
      <c r="BE83" s="110">
        <f t="shared" si="96"/>
        <v>4.8253577737254776E-4</v>
      </c>
      <c r="BF83" s="110">
        <f t="shared" si="98"/>
        <v>5.0183720846744967E-4</v>
      </c>
      <c r="BG83" s="110">
        <f t="shared" si="100"/>
        <v>5.2191069680614761E-4</v>
      </c>
      <c r="BH83" s="110">
        <f t="shared" si="102"/>
        <v>5.4278712467839356E-4</v>
      </c>
      <c r="BI83" s="110">
        <f t="shared" si="104"/>
        <v>5.6449860966552941E-4</v>
      </c>
      <c r="BJ83" s="110">
        <f t="shared" si="106"/>
        <v>5.8707855405215061E-4</v>
      </c>
      <c r="BK83" s="110">
        <f t="shared" si="108"/>
        <v>6.1056169621423668E-4</v>
      </c>
      <c r="BL83" s="110">
        <f t="shared" si="110"/>
        <v>6.349841640628061E-4</v>
      </c>
      <c r="BM83" s="110">
        <f t="shared" si="112"/>
        <v>6.6038353062531838E-4</v>
      </c>
      <c r="BN83" s="110">
        <f t="shared" si="114"/>
        <v>6.8679887185033126E-4</v>
      </c>
      <c r="BO83" s="110">
        <f t="shared" si="116"/>
        <v>7.142708267243445E-4</v>
      </c>
      <c r="BP83" s="110">
        <f t="shared" si="118"/>
        <v>7.4284165979331823E-4</v>
      </c>
      <c r="BQ83" s="110">
        <f t="shared" si="120"/>
        <v>7.7255532618505105E-4</v>
      </c>
      <c r="BR83" s="110">
        <f t="shared" si="122"/>
        <v>8.0345753923245322E-4</v>
      </c>
      <c r="BS83" s="110">
        <f t="shared" si="124"/>
        <v>8.3559584080175131E-4</v>
      </c>
      <c r="BT83" s="110">
        <f t="shared" si="126"/>
        <v>8.6901967443382135E-4</v>
      </c>
      <c r="BU83" s="110">
        <f t="shared" si="129"/>
        <v>9.0378046141117432E-4</v>
      </c>
      <c r="BV83" s="110">
        <f t="shared" si="132"/>
        <v>9.3993167986762137E-4</v>
      </c>
      <c r="BW83" s="110">
        <f t="shared" ref="BW83:BW95" si="137">+$D83/((1+$G$5)^$A17)</f>
        <v>9.7752894706232621E-4</v>
      </c>
      <c r="BX83" s="110">
        <f>+$D83/((1+$G$5)^$A16)</f>
        <v>1.0166301049448192E-3</v>
      </c>
      <c r="CO83" s="110">
        <f t="shared" si="130"/>
        <v>2.122941795535373E-3</v>
      </c>
      <c r="CP83" s="110">
        <f t="shared" si="133"/>
        <v>2.2078594673567882E-3</v>
      </c>
      <c r="CQ83" s="110">
        <f t="shared" ref="CQ83:CQ95" si="138">+$E83/((1+$G$5)^$A81)</f>
        <v>2.2961738460510594E-3</v>
      </c>
      <c r="CR83" s="110">
        <f t="shared" si="7"/>
        <v>2.3880207998931021E-3</v>
      </c>
      <c r="CS83" s="110">
        <f t="shared" si="9"/>
        <v>2.4835416318888261E-3</v>
      </c>
      <c r="CT83" s="110">
        <f t="shared" si="11"/>
        <v>2.5828832971643797E-3</v>
      </c>
      <c r="CU83" s="110">
        <f t="shared" si="13"/>
        <v>2.6861986290509549E-3</v>
      </c>
      <c r="CV83" s="110">
        <f t="shared" si="15"/>
        <v>2.7936465742129926E-3</v>
      </c>
      <c r="CW83" s="110">
        <f t="shared" si="17"/>
        <v>2.905392437181512E-3</v>
      </c>
      <c r="CX83" s="110">
        <f t="shared" si="19"/>
        <v>3.0216081346687738E-3</v>
      </c>
      <c r="CY83" s="110">
        <f t="shared" si="21"/>
        <v>3.1424724600555248E-3</v>
      </c>
      <c r="CZ83" s="110">
        <f t="shared" si="23"/>
        <v>3.2681713584577451E-3</v>
      </c>
      <c r="DA83" s="110">
        <f t="shared" si="25"/>
        <v>3.398898212796056E-3</v>
      </c>
      <c r="DB83" s="110">
        <f t="shared" si="27"/>
        <v>3.5348541413078981E-3</v>
      </c>
      <c r="DC83" s="110">
        <f t="shared" si="29"/>
        <v>3.6762483069602138E-3</v>
      </c>
      <c r="DD83" s="110">
        <f t="shared" si="31"/>
        <v>3.8232982392386221E-3</v>
      </c>
      <c r="DE83" s="110">
        <f t="shared" si="33"/>
        <v>3.9762301688081678E-3</v>
      </c>
      <c r="DF83" s="110">
        <f t="shared" si="35"/>
        <v>4.1352793755604945E-3</v>
      </c>
      <c r="DG83" s="110">
        <f t="shared" si="37"/>
        <v>4.3006905505829146E-3</v>
      </c>
      <c r="DH83" s="110">
        <f t="shared" si="39"/>
        <v>4.4727181726062319E-3</v>
      </c>
      <c r="DI83" s="110">
        <f t="shared" si="41"/>
        <v>4.6516268995104816E-3</v>
      </c>
      <c r="DJ83" s="110">
        <f t="shared" si="43"/>
        <v>4.8376919754909015E-3</v>
      </c>
      <c r="DK83" s="110">
        <f t="shared" si="45"/>
        <v>5.031199654510537E-3</v>
      </c>
      <c r="DL83" s="110">
        <f t="shared" si="47"/>
        <v>5.2324476406909581E-3</v>
      </c>
      <c r="DM83" s="110">
        <f t="shared" si="49"/>
        <v>5.4417455463185967E-3</v>
      </c>
      <c r="DN83" s="110">
        <f t="shared" si="51"/>
        <v>5.6594153681713416E-3</v>
      </c>
      <c r="DO83" s="110">
        <f t="shared" si="53"/>
        <v>5.8857919828981956E-3</v>
      </c>
      <c r="DP83" s="110">
        <f t="shared" si="55"/>
        <v>6.1212236622141232E-3</v>
      </c>
      <c r="DQ83" s="110">
        <f t="shared" si="57"/>
        <v>6.3660726087026876E-3</v>
      </c>
      <c r="DR83" s="110">
        <f t="shared" si="59"/>
        <v>6.6207155130507973E-3</v>
      </c>
      <c r="DS83" s="110">
        <f t="shared" si="61"/>
        <v>6.8855441335728285E-3</v>
      </c>
      <c r="DT83" s="110">
        <f t="shared" si="63"/>
        <v>7.1609658989157414E-3</v>
      </c>
      <c r="DU83" s="110">
        <f t="shared" si="65"/>
        <v>7.4474045348723724E-3</v>
      </c>
      <c r="DV83" s="110">
        <f t="shared" si="67"/>
        <v>7.745300716267267E-3</v>
      </c>
      <c r="DW83" s="110">
        <f t="shared" si="69"/>
        <v>8.0551127449179586E-3</v>
      </c>
      <c r="DX83" s="110">
        <f t="shared" si="71"/>
        <v>8.3773172547146769E-3</v>
      </c>
      <c r="DY83" s="110">
        <f t="shared" si="73"/>
        <v>8.7124099449032641E-3</v>
      </c>
      <c r="DZ83" s="110">
        <f t="shared" si="75"/>
        <v>9.0609063426993954E-3</v>
      </c>
      <c r="EA83" s="110">
        <f t="shared" si="77"/>
        <v>9.4233425964073726E-3</v>
      </c>
      <c r="EB83" s="110">
        <f t="shared" si="79"/>
        <v>9.8002763002636665E-3</v>
      </c>
      <c r="EC83" s="110">
        <f t="shared" si="81"/>
        <v>1.0192287352274213E-2</v>
      </c>
      <c r="ED83" s="110">
        <f t="shared" si="83"/>
        <v>1.0599978846365184E-2</v>
      </c>
      <c r="EE83" s="110">
        <f t="shared" si="85"/>
        <v>1.1023978000219791E-2</v>
      </c>
      <c r="EF83" s="110">
        <f t="shared" si="87"/>
        <v>1.1464937120228582E-2</v>
      </c>
      <c r="EG83" s="110">
        <f t="shared" si="89"/>
        <v>1.1923534605037728E-2</v>
      </c>
      <c r="EH83" s="110">
        <f t="shared" si="91"/>
        <v>1.2400475989239237E-2</v>
      </c>
      <c r="EI83" s="110">
        <f t="shared" si="93"/>
        <v>1.2896495028808805E-2</v>
      </c>
      <c r="EJ83" s="110">
        <f t="shared" si="95"/>
        <v>1.3412354829961157E-2</v>
      </c>
      <c r="EK83" s="110">
        <f t="shared" si="97"/>
        <v>1.3948849023159607E-2</v>
      </c>
      <c r="EL83" s="110">
        <f t="shared" si="99"/>
        <v>1.4506802984085991E-2</v>
      </c>
      <c r="EM83" s="110">
        <f t="shared" si="101"/>
        <v>1.508707510344943E-2</v>
      </c>
      <c r="EN83" s="110">
        <f t="shared" si="103"/>
        <v>1.5690558107587408E-2</v>
      </c>
      <c r="EO83" s="110">
        <f t="shared" si="105"/>
        <v>1.6318180431890907E-2</v>
      </c>
      <c r="EP83" s="110">
        <f t="shared" si="107"/>
        <v>1.6970907649166547E-2</v>
      </c>
      <c r="EQ83" s="110">
        <f t="shared" si="109"/>
        <v>1.7649743955133208E-2</v>
      </c>
      <c r="ER83" s="110">
        <f t="shared" si="111"/>
        <v>1.8355733713338537E-2</v>
      </c>
      <c r="ES83" s="110">
        <f t="shared" si="113"/>
        <v>1.9089963061872078E-2</v>
      </c>
      <c r="ET83" s="110">
        <f t="shared" si="115"/>
        <v>1.9853561584346965E-2</v>
      </c>
      <c r="EU83" s="110">
        <f t="shared" si="117"/>
        <v>2.0647704047720841E-2</v>
      </c>
      <c r="EV83" s="110">
        <f t="shared" si="119"/>
        <v>2.1473612209629674E-2</v>
      </c>
      <c r="EW83" s="110">
        <f t="shared" si="121"/>
        <v>2.2332556698014865E-2</v>
      </c>
      <c r="EX83" s="110">
        <f t="shared" si="123"/>
        <v>2.3225858965935462E-2</v>
      </c>
      <c r="EY83" s="110">
        <f t="shared" si="125"/>
        <v>2.4154893324572879E-2</v>
      </c>
      <c r="EZ83" s="110">
        <f t="shared" si="127"/>
        <v>2.5121089057555793E-2</v>
      </c>
      <c r="FA83" s="110">
        <f t="shared" si="131"/>
        <v>2.6125932619858027E-2</v>
      </c>
      <c r="FB83" s="110">
        <f t="shared" si="134"/>
        <v>2.7170969924652351E-2</v>
      </c>
      <c r="FC83" s="110">
        <f t="shared" ref="FC83:FC95" si="139">+$E83/((1+$G$5)^$A17)</f>
        <v>2.8257808721638446E-2</v>
      </c>
      <c r="FD83" s="110">
        <f>+$E83/((1+$G$5)^$A16)</f>
        <v>2.9388121070503984E-2</v>
      </c>
    </row>
    <row r="84" spans="1:180">
      <c r="A84" s="106">
        <v>69</v>
      </c>
      <c r="D84" s="230">
        <f>AgeEffic!CD11</f>
        <v>7.2651137360086704E-4</v>
      </c>
      <c r="E84" s="230">
        <f>AgeEffic!CD13</f>
        <v>2.903546361765794E-2</v>
      </c>
      <c r="I84" s="110">
        <f t="shared" si="128"/>
        <v>4.8522370093486518E-5</v>
      </c>
      <c r="J84" s="110">
        <f t="shared" si="135"/>
        <v>5.0463264897225982E-5</v>
      </c>
      <c r="K84" s="110">
        <f t="shared" si="136"/>
        <v>5.2481795493115032E-5</v>
      </c>
      <c r="L84" s="110">
        <f t="shared" ref="L84:L95" si="140">+$D84/((1+$G$5)^$A81)</f>
        <v>5.4581067312839626E-5</v>
      </c>
      <c r="M84" s="110">
        <f t="shared" si="8"/>
        <v>5.6764310005353216E-5</v>
      </c>
      <c r="N84" s="110">
        <f t="shared" si="10"/>
        <v>5.9034882405567348E-5</v>
      </c>
      <c r="O84" s="110">
        <f t="shared" si="12"/>
        <v>6.139627770179005E-5</v>
      </c>
      <c r="P84" s="110">
        <f t="shared" si="14"/>
        <v>6.385212880986166E-5</v>
      </c>
      <c r="Q84" s="110">
        <f t="shared" si="16"/>
        <v>6.6406213962256103E-5</v>
      </c>
      <c r="R84" s="110">
        <f t="shared" si="18"/>
        <v>6.906246252074635E-5</v>
      </c>
      <c r="S84" s="110">
        <f t="shared" si="20"/>
        <v>7.1824961021576237E-5</v>
      </c>
      <c r="T84" s="110">
        <f t="shared" si="22"/>
        <v>7.4697959462439287E-5</v>
      </c>
      <c r="U84" s="110">
        <f t="shared" si="24"/>
        <v>7.7685877840936836E-5</v>
      </c>
      <c r="V84" s="110">
        <f t="shared" si="26"/>
        <v>8.0793312954574335E-5</v>
      </c>
      <c r="W84" s="110">
        <f t="shared" si="28"/>
        <v>8.402504547275731E-5</v>
      </c>
      <c r="X84" s="110">
        <f t="shared" si="30"/>
        <v>8.7386047291667591E-5</v>
      </c>
      <c r="Y84" s="110">
        <f t="shared" si="32"/>
        <v>9.0881489183334302E-5</v>
      </c>
      <c r="Z84" s="110">
        <f t="shared" si="34"/>
        <v>9.4516748750667683E-5</v>
      </c>
      <c r="AA84" s="110">
        <f t="shared" si="36"/>
        <v>9.8297418700694393E-5</v>
      </c>
      <c r="AB84" s="110">
        <f t="shared" si="38"/>
        <v>1.0222931544872217E-4</v>
      </c>
      <c r="AC84" s="110">
        <f t="shared" si="40"/>
        <v>1.0631848806667107E-4</v>
      </c>
      <c r="AD84" s="110">
        <f t="shared" si="42"/>
        <v>1.1057122758933791E-4</v>
      </c>
      <c r="AE84" s="110">
        <f t="shared" si="44"/>
        <v>1.1499407669291145E-4</v>
      </c>
      <c r="AF84" s="110">
        <f t="shared" si="46"/>
        <v>1.195938397606279E-4</v>
      </c>
      <c r="AG84" s="110">
        <f t="shared" si="48"/>
        <v>1.2437759335105303E-4</v>
      </c>
      <c r="AH84" s="110">
        <f t="shared" si="50"/>
        <v>1.2935269708509514E-4</v>
      </c>
      <c r="AI84" s="110">
        <f t="shared" si="52"/>
        <v>1.3452680496849897E-4</v>
      </c>
      <c r="AJ84" s="110">
        <f t="shared" si="54"/>
        <v>1.3990787716723895E-4</v>
      </c>
      <c r="AK84" s="110">
        <f t="shared" si="56"/>
        <v>1.4550419225392848E-4</v>
      </c>
      <c r="AL84" s="110">
        <f t="shared" si="58"/>
        <v>1.5132435994408562E-4</v>
      </c>
      <c r="AM84" s="110">
        <f t="shared" si="60"/>
        <v>1.573773343418491E-4</v>
      </c>
      <c r="AN84" s="110">
        <f t="shared" si="62"/>
        <v>1.6367242771552306E-4</v>
      </c>
      <c r="AO84" s="110">
        <f t="shared" si="64"/>
        <v>1.7021932482414395E-4</v>
      </c>
      <c r="AP84" s="110">
        <f t="shared" si="66"/>
        <v>1.7702809781710975E-4</v>
      </c>
      <c r="AQ84" s="110">
        <f t="shared" si="68"/>
        <v>1.8410922172979415E-4</v>
      </c>
      <c r="AR84" s="110">
        <f t="shared" si="70"/>
        <v>1.914735905989859E-4</v>
      </c>
      <c r="AS84" s="110">
        <f t="shared" si="72"/>
        <v>1.9913253422294537E-4</v>
      </c>
      <c r="AT84" s="110">
        <f t="shared" si="74"/>
        <v>2.0709783559186317E-4</v>
      </c>
      <c r="AU84" s="110">
        <f t="shared" si="76"/>
        <v>2.1538174901553772E-4</v>
      </c>
      <c r="AV84" s="110">
        <f t="shared" si="78"/>
        <v>2.2399701897615924E-4</v>
      </c>
      <c r="AW84" s="110">
        <f t="shared" si="80"/>
        <v>2.3295689973520559E-4</v>
      </c>
      <c r="AX84" s="110">
        <f t="shared" si="82"/>
        <v>2.4227517572461381E-4</v>
      </c>
      <c r="AY84" s="110">
        <f t="shared" si="84"/>
        <v>2.5196618275359845E-4</v>
      </c>
      <c r="AZ84" s="110">
        <f t="shared" si="86"/>
        <v>2.6204483006374236E-4</v>
      </c>
      <c r="BA84" s="110">
        <f t="shared" si="88"/>
        <v>2.7252662326629202E-4</v>
      </c>
      <c r="BB84" s="110">
        <f t="shared" si="90"/>
        <v>2.8342768819694376E-4</v>
      </c>
      <c r="BC84" s="110">
        <f t="shared" si="92"/>
        <v>2.9476479572482158E-4</v>
      </c>
      <c r="BD84" s="110">
        <f t="shared" si="94"/>
        <v>3.0655538755381437E-4</v>
      </c>
      <c r="BE84" s="110">
        <f t="shared" si="96"/>
        <v>3.1881760305596692E-4</v>
      </c>
      <c r="BF84" s="110">
        <f t="shared" si="98"/>
        <v>3.3157030717820572E-4</v>
      </c>
      <c r="BG84" s="110">
        <f t="shared" si="100"/>
        <v>3.4483311946533396E-4</v>
      </c>
      <c r="BH84" s="110">
        <f t="shared" si="102"/>
        <v>3.5862644424394726E-4</v>
      </c>
      <c r="BI84" s="110">
        <f t="shared" si="104"/>
        <v>3.7297150201370523E-4</v>
      </c>
      <c r="BJ84" s="110">
        <f t="shared" si="106"/>
        <v>3.8789036209425345E-4</v>
      </c>
      <c r="BK84" s="110">
        <f t="shared" si="108"/>
        <v>4.0340597657802365E-4</v>
      </c>
      <c r="BL84" s="110">
        <f t="shared" si="110"/>
        <v>4.1954221564114455E-4</v>
      </c>
      <c r="BM84" s="110">
        <f t="shared" si="112"/>
        <v>4.3632390426679037E-4</v>
      </c>
      <c r="BN84" s="110">
        <f t="shared" si="114"/>
        <v>4.5377686043746198E-4</v>
      </c>
      <c r="BO84" s="110">
        <f t="shared" si="116"/>
        <v>4.7192793485496056E-4</v>
      </c>
      <c r="BP84" s="110">
        <f t="shared" si="118"/>
        <v>4.9080505224915897E-4</v>
      </c>
      <c r="BQ84" s="110">
        <f t="shared" si="120"/>
        <v>5.1043725433912526E-4</v>
      </c>
      <c r="BR84" s="110">
        <f t="shared" si="122"/>
        <v>5.3085474451269031E-4</v>
      </c>
      <c r="BS84" s="110">
        <f t="shared" si="124"/>
        <v>5.520889342931981E-4</v>
      </c>
      <c r="BT84" s="110">
        <f t="shared" si="126"/>
        <v>5.7417249166492597E-4</v>
      </c>
      <c r="BU84" s="110">
        <f t="shared" si="129"/>
        <v>5.9713939133152296E-4</v>
      </c>
      <c r="BV84" s="110">
        <f t="shared" si="132"/>
        <v>6.2102496698478399E-4</v>
      </c>
      <c r="BW84" s="110">
        <f t="shared" si="137"/>
        <v>6.4586596566417538E-4</v>
      </c>
      <c r="BX84" s="110">
        <f t="shared" ref="BX84:BX95" si="141">+$D84/((1+$G$5)^$A17)</f>
        <v>6.7170060429074235E-4</v>
      </c>
      <c r="BY84" s="110">
        <f>+$D84/((1+$G$5)^$A16)</f>
        <v>6.9856862846237209E-4</v>
      </c>
      <c r="CO84" s="110">
        <f t="shared" si="130"/>
        <v>1.9392256786140425E-3</v>
      </c>
      <c r="CP84" s="110">
        <f t="shared" si="133"/>
        <v>2.0167947057586045E-3</v>
      </c>
      <c r="CQ84" s="110">
        <f t="shared" si="138"/>
        <v>2.0974664939889488E-3</v>
      </c>
      <c r="CR84" s="110">
        <f t="shared" ref="CR84:CR95" si="142">+$E84/((1+$G$5)^$A81)</f>
        <v>2.1813651537485068E-3</v>
      </c>
      <c r="CS84" s="110">
        <f t="shared" si="9"/>
        <v>2.268619759898447E-3</v>
      </c>
      <c r="CT84" s="110">
        <f t="shared" si="11"/>
        <v>2.3593645502943848E-3</v>
      </c>
      <c r="CU84" s="110">
        <f t="shared" si="13"/>
        <v>2.4537391323061607E-3</v>
      </c>
      <c r="CV84" s="110">
        <f t="shared" si="15"/>
        <v>2.551888697598407E-3</v>
      </c>
      <c r="CW84" s="110">
        <f t="shared" si="17"/>
        <v>2.6539642455023428E-3</v>
      </c>
      <c r="CX84" s="110">
        <f t="shared" si="19"/>
        <v>2.7601228153224366E-3</v>
      </c>
      <c r="CY84" s="110">
        <f t="shared" si="21"/>
        <v>2.8705277279353352E-3</v>
      </c>
      <c r="CZ84" s="110">
        <f t="shared" si="23"/>
        <v>2.9853488370527488E-3</v>
      </c>
      <c r="DA84" s="110">
        <f t="shared" si="25"/>
        <v>3.1047627905348577E-3</v>
      </c>
      <c r="DB84" s="110">
        <f t="shared" si="27"/>
        <v>3.2289533021562533E-3</v>
      </c>
      <c r="DC84" s="110">
        <f t="shared" si="29"/>
        <v>3.3581114342425035E-3</v>
      </c>
      <c r="DD84" s="110">
        <f t="shared" si="31"/>
        <v>3.4924358916122032E-3</v>
      </c>
      <c r="DE84" s="110">
        <f t="shared" si="33"/>
        <v>3.6321333272766915E-3</v>
      </c>
      <c r="DF84" s="110">
        <f t="shared" si="35"/>
        <v>3.7774186603677599E-3</v>
      </c>
      <c r="DG84" s="110">
        <f t="shared" si="37"/>
        <v>3.9285154067824702E-3</v>
      </c>
      <c r="DH84" s="110">
        <f t="shared" si="39"/>
        <v>4.085656023053769E-3</v>
      </c>
      <c r="DI84" s="110">
        <f t="shared" si="41"/>
        <v>4.2490822639759205E-3</v>
      </c>
      <c r="DJ84" s="110">
        <f t="shared" si="43"/>
        <v>4.4190455545349569E-3</v>
      </c>
      <c r="DK84" s="110">
        <f t="shared" si="45"/>
        <v>4.5958073767163564E-3</v>
      </c>
      <c r="DL84" s="110">
        <f t="shared" si="47"/>
        <v>4.77963967178501E-3</v>
      </c>
      <c r="DM84" s="110">
        <f t="shared" si="49"/>
        <v>4.9708252586564104E-3</v>
      </c>
      <c r="DN84" s="110">
        <f t="shared" si="51"/>
        <v>5.1696582690026671E-3</v>
      </c>
      <c r="DO84" s="110">
        <f t="shared" si="53"/>
        <v>5.3764445997627744E-3</v>
      </c>
      <c r="DP84" s="110">
        <f t="shared" si="55"/>
        <v>5.591502383753286E-3</v>
      </c>
      <c r="DQ84" s="110">
        <f t="shared" si="57"/>
        <v>5.8151624791034171E-3</v>
      </c>
      <c r="DR84" s="110">
        <f t="shared" si="59"/>
        <v>6.047768978267554E-3</v>
      </c>
      <c r="DS84" s="110">
        <f t="shared" si="61"/>
        <v>6.2896797373982582E-3</v>
      </c>
      <c r="DT84" s="110">
        <f t="shared" si="63"/>
        <v>6.5412669268941877E-3</v>
      </c>
      <c r="DU84" s="110">
        <f t="shared" si="65"/>
        <v>6.8029176039699542E-3</v>
      </c>
      <c r="DV84" s="110">
        <f t="shared" si="67"/>
        <v>7.0750343081287543E-3</v>
      </c>
      <c r="DW84" s="110">
        <f t="shared" si="69"/>
        <v>7.3580356804539039E-3</v>
      </c>
      <c r="DX84" s="110">
        <f t="shared" si="71"/>
        <v>7.6523571076720608E-3</v>
      </c>
      <c r="DY84" s="110">
        <f t="shared" si="73"/>
        <v>7.9584513919789442E-3</v>
      </c>
      <c r="DZ84" s="110">
        <f t="shared" si="75"/>
        <v>8.2767894476581012E-3</v>
      </c>
      <c r="EA84" s="110">
        <f t="shared" si="77"/>
        <v>8.6078610255644269E-3</v>
      </c>
      <c r="EB84" s="110">
        <f t="shared" si="79"/>
        <v>8.9521754665870031E-3</v>
      </c>
      <c r="EC84" s="110">
        <f t="shared" si="81"/>
        <v>9.3102624852504836E-3</v>
      </c>
      <c r="ED84" s="110">
        <f t="shared" si="83"/>
        <v>9.6826729846605022E-3</v>
      </c>
      <c r="EE84" s="110">
        <f t="shared" si="85"/>
        <v>1.0069979904046924E-2</v>
      </c>
      <c r="EF84" s="110">
        <f t="shared" si="87"/>
        <v>1.0472779100208803E-2</v>
      </c>
      <c r="EG84" s="110">
        <f t="shared" si="89"/>
        <v>1.0891690264217152E-2</v>
      </c>
      <c r="EH84" s="110">
        <f t="shared" si="91"/>
        <v>1.1327357874785841E-2</v>
      </c>
      <c r="EI84" s="110">
        <f t="shared" si="93"/>
        <v>1.1780452189777276E-2</v>
      </c>
      <c r="EJ84" s="110">
        <f t="shared" si="95"/>
        <v>1.2251670277368365E-2</v>
      </c>
      <c r="EK84" s="110">
        <f t="shared" si="97"/>
        <v>1.2741737088463099E-2</v>
      </c>
      <c r="EL84" s="110">
        <f t="shared" si="99"/>
        <v>1.3251406572001627E-2</v>
      </c>
      <c r="EM84" s="110">
        <f t="shared" si="101"/>
        <v>1.3781462834881693E-2</v>
      </c>
      <c r="EN84" s="110">
        <f t="shared" si="103"/>
        <v>1.4332721348276959E-2</v>
      </c>
      <c r="EO84" s="110">
        <f t="shared" si="105"/>
        <v>1.4906030202208039E-2</v>
      </c>
      <c r="EP84" s="110">
        <f t="shared" si="107"/>
        <v>1.5502271410296361E-2</v>
      </c>
      <c r="EQ84" s="110">
        <f t="shared" si="109"/>
        <v>1.6122362266708219E-2</v>
      </c>
      <c r="ER84" s="110">
        <f t="shared" si="111"/>
        <v>1.6767256757376548E-2</v>
      </c>
      <c r="ES84" s="110">
        <f t="shared" si="113"/>
        <v>1.743794702767161E-2</v>
      </c>
      <c r="ET84" s="110">
        <f t="shared" si="115"/>
        <v>1.8135464908778473E-2</v>
      </c>
      <c r="EU84" s="110">
        <f t="shared" si="117"/>
        <v>1.8860883505129617E-2</v>
      </c>
      <c r="EV84" s="110">
        <f t="shared" si="119"/>
        <v>1.9615318845334798E-2</v>
      </c>
      <c r="EW84" s="110">
        <f t="shared" si="121"/>
        <v>2.0399931599148192E-2</v>
      </c>
      <c r="EX84" s="110">
        <f t="shared" si="123"/>
        <v>2.121592886311412E-2</v>
      </c>
      <c r="EY84" s="110">
        <f t="shared" si="125"/>
        <v>2.206456601763869E-2</v>
      </c>
      <c r="EZ84" s="110">
        <f t="shared" si="127"/>
        <v>2.2947148658344234E-2</v>
      </c>
      <c r="FA84" s="110">
        <f t="shared" si="131"/>
        <v>2.3865034604678006E-2</v>
      </c>
      <c r="FB84" s="110">
        <f t="shared" si="134"/>
        <v>2.4819635988865128E-2</v>
      </c>
      <c r="FC84" s="110">
        <f t="shared" si="139"/>
        <v>2.5812421428419736E-2</v>
      </c>
      <c r="FD84" s="110">
        <f t="shared" ref="FD84:FD95" si="143">+$E84/((1+$G$5)^$A17)</f>
        <v>2.6844918285556525E-2</v>
      </c>
      <c r="FE84" s="110">
        <f>+$E84/((1+$G$5)^$A16)</f>
        <v>2.7918715016978787E-2</v>
      </c>
    </row>
    <row r="85" spans="1:180">
      <c r="A85" s="106">
        <v>70</v>
      </c>
      <c r="D85" s="230">
        <f>AgeEffic!CE11</f>
        <v>4.9087201150185584E-4</v>
      </c>
      <c r="E85" s="230">
        <f>AgeEffic!CE13</f>
        <v>2.7583690436775037E-2</v>
      </c>
      <c r="I85" s="110">
        <f t="shared" si="128"/>
        <v>3.1523506450071092E-5</v>
      </c>
      <c r="J85" s="110">
        <f t="shared" si="135"/>
        <v>3.2784446708073936E-5</v>
      </c>
      <c r="K85" s="110">
        <f t="shared" si="136"/>
        <v>3.40958245763969E-5</v>
      </c>
      <c r="L85" s="110">
        <f t="shared" si="140"/>
        <v>3.5459657559452777E-5</v>
      </c>
      <c r="M85" s="110">
        <f t="shared" ref="M85:M95" si="144">+$D85/((1+$G$5)^$A81)</f>
        <v>3.687804386183089E-5</v>
      </c>
      <c r="N85" s="110">
        <f t="shared" si="10"/>
        <v>3.8353165616304128E-5</v>
      </c>
      <c r="O85" s="110">
        <f t="shared" si="12"/>
        <v>3.9887292240956294E-5</v>
      </c>
      <c r="P85" s="110">
        <f t="shared" si="14"/>
        <v>4.1482783930594552E-5</v>
      </c>
      <c r="Q85" s="110">
        <f t="shared" si="16"/>
        <v>4.3142095287818334E-5</v>
      </c>
      <c r="R85" s="110">
        <f t="shared" si="18"/>
        <v>4.4867779099331059E-5</v>
      </c>
      <c r="S85" s="110">
        <f t="shared" si="20"/>
        <v>4.66624902633043E-5</v>
      </c>
      <c r="T85" s="110">
        <f t="shared" si="22"/>
        <v>4.8528989873836491E-5</v>
      </c>
      <c r="U85" s="110">
        <f t="shared" si="24"/>
        <v>5.0470149468789948E-5</v>
      </c>
      <c r="V85" s="110">
        <f t="shared" si="26"/>
        <v>5.2488955447541535E-5</v>
      </c>
      <c r="W85" s="110">
        <f t="shared" si="28"/>
        <v>5.4588513665443215E-5</v>
      </c>
      <c r="X85" s="110">
        <f t="shared" si="30"/>
        <v>5.6772054212060945E-5</v>
      </c>
      <c r="Y85" s="110">
        <f t="shared" si="32"/>
        <v>5.9042936380543377E-5</v>
      </c>
      <c r="Z85" s="110">
        <f t="shared" si="34"/>
        <v>6.1404653835765108E-5</v>
      </c>
      <c r="AA85" s="110">
        <f t="shared" si="36"/>
        <v>6.3860839989195728E-5</v>
      </c>
      <c r="AB85" s="110">
        <f t="shared" si="38"/>
        <v>6.6415273588763549E-5</v>
      </c>
      <c r="AC85" s="110">
        <f t="shared" si="40"/>
        <v>6.9071884532314096E-5</v>
      </c>
      <c r="AD85" s="110">
        <f t="shared" si="42"/>
        <v>7.1834759913606667E-5</v>
      </c>
      <c r="AE85" s="110">
        <f t="shared" si="44"/>
        <v>7.470815031015094E-5</v>
      </c>
      <c r="AF85" s="110">
        <f t="shared" si="46"/>
        <v>7.7696476322556995E-5</v>
      </c>
      <c r="AG85" s="110">
        <f t="shared" si="48"/>
        <v>8.0804335375459264E-5</v>
      </c>
      <c r="AH85" s="110">
        <f t="shared" si="50"/>
        <v>8.4036508790477638E-5</v>
      </c>
      <c r="AI85" s="110">
        <f t="shared" si="52"/>
        <v>8.7397969142096751E-5</v>
      </c>
      <c r="AJ85" s="110">
        <f t="shared" si="54"/>
        <v>9.0893887907780624E-5</v>
      </c>
      <c r="AK85" s="110">
        <f t="shared" si="56"/>
        <v>9.4529643424091868E-5</v>
      </c>
      <c r="AL85" s="110">
        <f t="shared" si="58"/>
        <v>9.8310829161055529E-5</v>
      </c>
      <c r="AM85" s="110">
        <f t="shared" si="60"/>
        <v>1.0224326232749775E-4</v>
      </c>
      <c r="AN85" s="110">
        <f t="shared" si="62"/>
        <v>1.0633299282059769E-4</v>
      </c>
      <c r="AO85" s="110">
        <f t="shared" si="64"/>
        <v>1.1058631253342159E-4</v>
      </c>
      <c r="AP85" s="110">
        <f t="shared" si="66"/>
        <v>1.1500976503475844E-4</v>
      </c>
      <c r="AQ85" s="110">
        <f t="shared" si="68"/>
        <v>1.1961015563614881E-4</v>
      </c>
      <c r="AR85" s="110">
        <f t="shared" si="70"/>
        <v>1.2439456186159477E-4</v>
      </c>
      <c r="AS85" s="110">
        <f t="shared" si="72"/>
        <v>1.2937034433605854E-4</v>
      </c>
      <c r="AT85" s="110">
        <f t="shared" si="74"/>
        <v>1.3454515810950091E-4</v>
      </c>
      <c r="AU85" s="110">
        <f t="shared" si="76"/>
        <v>1.3992696443388094E-4</v>
      </c>
      <c r="AV85" s="110">
        <f t="shared" si="78"/>
        <v>1.4552404301123619E-4</v>
      </c>
      <c r="AW85" s="110">
        <f t="shared" si="80"/>
        <v>1.5134500473168566E-4</v>
      </c>
      <c r="AX85" s="110">
        <f t="shared" si="82"/>
        <v>1.5739880492095305E-4</v>
      </c>
      <c r="AY85" s="110">
        <f t="shared" si="84"/>
        <v>1.6369475711779119E-4</v>
      </c>
      <c r="AZ85" s="110">
        <f t="shared" si="86"/>
        <v>1.7024254740250286E-4</v>
      </c>
      <c r="BA85" s="110">
        <f t="shared" si="88"/>
        <v>1.77052249298603E-4</v>
      </c>
      <c r="BB85" s="110">
        <f t="shared" si="90"/>
        <v>1.8413433927054709E-4</v>
      </c>
      <c r="BC85" s="110">
        <f t="shared" si="92"/>
        <v>1.91499712841369E-4</v>
      </c>
      <c r="BD85" s="110">
        <f t="shared" si="94"/>
        <v>1.9915970135502378E-4</v>
      </c>
      <c r="BE85" s="110">
        <f t="shared" si="96"/>
        <v>2.0712608940922473E-4</v>
      </c>
      <c r="BF85" s="110">
        <f t="shared" si="98"/>
        <v>2.1541113298559369E-4</v>
      </c>
      <c r="BG85" s="110">
        <f t="shared" si="100"/>
        <v>2.240275783050175E-4</v>
      </c>
      <c r="BH85" s="110">
        <f t="shared" si="102"/>
        <v>2.329886814372182E-4</v>
      </c>
      <c r="BI85" s="110">
        <f t="shared" si="104"/>
        <v>2.4230822869470691E-4</v>
      </c>
      <c r="BJ85" s="110">
        <f t="shared" si="106"/>
        <v>2.5200055784249523E-4</v>
      </c>
      <c r="BK85" s="110">
        <f t="shared" si="108"/>
        <v>2.6208058015619504E-4</v>
      </c>
      <c r="BL85" s="110">
        <f t="shared" si="110"/>
        <v>2.7256380336244289E-4</v>
      </c>
      <c r="BM85" s="110">
        <f t="shared" si="112"/>
        <v>2.834663554969406E-4</v>
      </c>
      <c r="BN85" s="110">
        <f t="shared" si="114"/>
        <v>2.948050097168182E-4</v>
      </c>
      <c r="BO85" s="110">
        <f t="shared" si="116"/>
        <v>3.0659721010549098E-4</v>
      </c>
      <c r="BP85" s="110">
        <f t="shared" si="118"/>
        <v>3.1886109850971068E-4</v>
      </c>
      <c r="BQ85" s="110">
        <f t="shared" si="120"/>
        <v>3.3161554245009906E-4</v>
      </c>
      <c r="BR85" s="110">
        <f t="shared" si="122"/>
        <v>3.4488016414810303E-4</v>
      </c>
      <c r="BS85" s="110">
        <f t="shared" si="124"/>
        <v>3.5867537071402716E-4</v>
      </c>
      <c r="BT85" s="110">
        <f t="shared" si="126"/>
        <v>3.7302238554258834E-4</v>
      </c>
      <c r="BU85" s="110">
        <f t="shared" si="129"/>
        <v>3.8794328096429184E-4</v>
      </c>
      <c r="BV85" s="110">
        <f t="shared" si="132"/>
        <v>4.0346101220286348E-4</v>
      </c>
      <c r="BW85" s="110">
        <f t="shared" si="137"/>
        <v>4.1959945269097807E-4</v>
      </c>
      <c r="BX85" s="110">
        <f t="shared" si="141"/>
        <v>4.3638343079861725E-4</v>
      </c>
      <c r="BY85" s="110">
        <f t="shared" ref="BY85:BY95" si="145">+$D85/((1+$G$5)^$A17)</f>
        <v>4.5383876803056192E-4</v>
      </c>
      <c r="BZ85" s="110">
        <f>+$D85/((1+$G$5)^$A16)</f>
        <v>4.7199231875178442E-4</v>
      </c>
      <c r="CO85" s="110">
        <f t="shared" si="130"/>
        <v>1.7714080718109037E-3</v>
      </c>
      <c r="CP85" s="110">
        <f t="shared" si="133"/>
        <v>1.84226439468334E-3</v>
      </c>
      <c r="CQ85" s="110">
        <f t="shared" si="138"/>
        <v>1.9159549704706738E-3</v>
      </c>
      <c r="CR85" s="110">
        <f t="shared" si="142"/>
        <v>1.9925931692895008E-3</v>
      </c>
      <c r="CS85" s="110">
        <f t="shared" ref="CS85:CS95" si="146">+$E85/((1+$G$5)^$A81)</f>
        <v>2.0722968960610808E-3</v>
      </c>
      <c r="CT85" s="110">
        <f t="shared" si="11"/>
        <v>2.1551887719035243E-3</v>
      </c>
      <c r="CU85" s="110">
        <f t="shared" si="13"/>
        <v>2.2413963227796655E-3</v>
      </c>
      <c r="CV85" s="110">
        <f t="shared" si="15"/>
        <v>2.3310521756908522E-3</v>
      </c>
      <c r="CW85" s="110">
        <f t="shared" si="17"/>
        <v>2.4242942627184863E-3</v>
      </c>
      <c r="CX85" s="110">
        <f t="shared" si="19"/>
        <v>2.5212660332272251E-3</v>
      </c>
      <c r="CY85" s="110">
        <f t="shared" si="21"/>
        <v>2.6221166745563143E-3</v>
      </c>
      <c r="CZ85" s="110">
        <f t="shared" si="23"/>
        <v>2.727001341538568E-3</v>
      </c>
      <c r="DA85" s="110">
        <f t="shared" si="25"/>
        <v>2.8360813952001108E-3</v>
      </c>
      <c r="DB85" s="110">
        <f t="shared" si="27"/>
        <v>2.9495246510081144E-3</v>
      </c>
      <c r="DC85" s="110">
        <f t="shared" si="29"/>
        <v>3.0675056370484399E-3</v>
      </c>
      <c r="DD85" s="110">
        <f t="shared" si="31"/>
        <v>3.1902058625303776E-3</v>
      </c>
      <c r="DE85" s="110">
        <f t="shared" si="33"/>
        <v>3.3178140970315925E-3</v>
      </c>
      <c r="DF85" s="110">
        <f t="shared" si="35"/>
        <v>3.4505266609128559E-3</v>
      </c>
      <c r="DG85" s="110">
        <f t="shared" si="37"/>
        <v>3.5885477273493709E-3</v>
      </c>
      <c r="DH85" s="110">
        <f t="shared" si="39"/>
        <v>3.7320896364433456E-3</v>
      </c>
      <c r="DI85" s="110">
        <f t="shared" si="41"/>
        <v>3.8813732219010796E-3</v>
      </c>
      <c r="DJ85" s="110">
        <f t="shared" si="43"/>
        <v>4.036628150777123E-3</v>
      </c>
      <c r="DK85" s="110">
        <f t="shared" si="45"/>
        <v>4.1980932768082083E-3</v>
      </c>
      <c r="DL85" s="110">
        <f t="shared" si="47"/>
        <v>4.3660170078805372E-3</v>
      </c>
      <c r="DM85" s="110">
        <f t="shared" si="49"/>
        <v>4.5406576881957591E-3</v>
      </c>
      <c r="DN85" s="110">
        <f t="shared" si="51"/>
        <v>4.7222839957235894E-3</v>
      </c>
      <c r="DO85" s="110">
        <f t="shared" si="53"/>
        <v>4.911175355552533E-3</v>
      </c>
      <c r="DP85" s="110">
        <f t="shared" si="55"/>
        <v>5.1076223697746346E-3</v>
      </c>
      <c r="DQ85" s="110">
        <f t="shared" si="57"/>
        <v>5.3119272645656204E-3</v>
      </c>
      <c r="DR85" s="110">
        <f t="shared" si="59"/>
        <v>5.5244043551482451E-3</v>
      </c>
      <c r="DS85" s="110">
        <f t="shared" si="61"/>
        <v>5.7453805293541747E-3</v>
      </c>
      <c r="DT85" s="110">
        <f t="shared" si="63"/>
        <v>5.9751957505283435E-3</v>
      </c>
      <c r="DU85" s="110">
        <f t="shared" si="65"/>
        <v>6.2142035805494772E-3</v>
      </c>
      <c r="DV85" s="110">
        <f t="shared" si="67"/>
        <v>6.4627717237714551E-3</v>
      </c>
      <c r="DW85" s="110">
        <f t="shared" si="69"/>
        <v>6.7212825927223151E-3</v>
      </c>
      <c r="DX85" s="110">
        <f t="shared" si="71"/>
        <v>6.9901338964312078E-3</v>
      </c>
      <c r="DY85" s="110">
        <f t="shared" si="73"/>
        <v>7.2697392522884565E-3</v>
      </c>
      <c r="DZ85" s="110">
        <f t="shared" si="75"/>
        <v>7.5605288223799952E-3</v>
      </c>
      <c r="EA85" s="110">
        <f t="shared" si="77"/>
        <v>7.862949975275195E-3</v>
      </c>
      <c r="EB85" s="110">
        <f t="shared" si="79"/>
        <v>8.1774679742862028E-3</v>
      </c>
      <c r="EC85" s="110">
        <f t="shared" si="81"/>
        <v>8.5045666932576525E-3</v>
      </c>
      <c r="ED85" s="110">
        <f t="shared" si="83"/>
        <v>8.8447493609879572E-3</v>
      </c>
      <c r="EE85" s="110">
        <f t="shared" si="85"/>
        <v>9.1985393354274761E-3</v>
      </c>
      <c r="EF85" s="110">
        <f t="shared" si="87"/>
        <v>9.5664809088445765E-3</v>
      </c>
      <c r="EG85" s="110">
        <f t="shared" si="89"/>
        <v>9.9491401451983607E-3</v>
      </c>
      <c r="EH85" s="110">
        <f t="shared" si="91"/>
        <v>1.0347105751006292E-2</v>
      </c>
      <c r="EI85" s="110">
        <f t="shared" si="93"/>
        <v>1.0760989981046546E-2</v>
      </c>
      <c r="EJ85" s="110">
        <f t="shared" si="95"/>
        <v>1.119142958028841E-2</v>
      </c>
      <c r="EK85" s="110">
        <f t="shared" si="97"/>
        <v>1.1639086763499945E-2</v>
      </c>
      <c r="EL85" s="110">
        <f t="shared" si="99"/>
        <v>1.2104650234039942E-2</v>
      </c>
      <c r="EM85" s="110">
        <f t="shared" si="101"/>
        <v>1.2588836243401543E-2</v>
      </c>
      <c r="EN85" s="110">
        <f t="shared" si="103"/>
        <v>1.3092389693137606E-2</v>
      </c>
      <c r="EO85" s="110">
        <f t="shared" si="105"/>
        <v>1.3616085280863109E-2</v>
      </c>
      <c r="EP85" s="110">
        <f t="shared" si="107"/>
        <v>1.4160728692097635E-2</v>
      </c>
      <c r="EQ85" s="110">
        <f t="shared" si="109"/>
        <v>1.4727157839781541E-2</v>
      </c>
      <c r="ER85" s="110">
        <f t="shared" si="111"/>
        <v>1.5316244153372805E-2</v>
      </c>
      <c r="ES85" s="110">
        <f t="shared" si="113"/>
        <v>1.5928893919507716E-2</v>
      </c>
      <c r="ET85" s="110">
        <f t="shared" si="115"/>
        <v>1.6566049676288025E-2</v>
      </c>
      <c r="EU85" s="110">
        <f t="shared" si="117"/>
        <v>1.7228691663339547E-2</v>
      </c>
      <c r="EV85" s="110">
        <f t="shared" si="119"/>
        <v>1.7917839329873134E-2</v>
      </c>
      <c r="EW85" s="110">
        <f t="shared" si="121"/>
        <v>1.8634552903068057E-2</v>
      </c>
      <c r="EX85" s="110">
        <f t="shared" si="123"/>
        <v>1.9379935019190778E-2</v>
      </c>
      <c r="EY85" s="110">
        <f t="shared" si="125"/>
        <v>2.0155132419958411E-2</v>
      </c>
      <c r="EZ85" s="110">
        <f t="shared" si="127"/>
        <v>2.0961337716756751E-2</v>
      </c>
      <c r="FA85" s="110">
        <f t="shared" si="131"/>
        <v>2.179979122542702E-2</v>
      </c>
      <c r="FB85" s="110">
        <f t="shared" si="134"/>
        <v>2.2671782874444102E-2</v>
      </c>
      <c r="FC85" s="110">
        <f t="shared" si="139"/>
        <v>2.3578654189421868E-2</v>
      </c>
      <c r="FD85" s="110">
        <f t="shared" si="143"/>
        <v>2.4521800356998743E-2</v>
      </c>
      <c r="FE85" s="110">
        <f t="shared" ref="FE85:FE95" si="147">+$E85/((1+$G$5)^$A17)</f>
        <v>2.5502672371278692E-2</v>
      </c>
      <c r="FF85" s="110">
        <f>+$E85/((1+$G$5)^$A16)</f>
        <v>2.6522779266129844E-2</v>
      </c>
    </row>
    <row r="86" spans="1:180">
      <c r="A86" s="106">
        <v>71</v>
      </c>
      <c r="D86" s="230">
        <f>AgeEffic!CF11</f>
        <v>3.2554874463419956E-4</v>
      </c>
      <c r="E86" s="230">
        <f>AgeEffic!CF13</f>
        <v>2.6204505914936286E-2</v>
      </c>
      <c r="I86" s="110">
        <f t="shared" si="128"/>
        <v>2.0102447416232015E-5</v>
      </c>
      <c r="J86" s="110">
        <f t="shared" si="135"/>
        <v>2.0906545312881296E-5</v>
      </c>
      <c r="K86" s="110">
        <f t="shared" si="136"/>
        <v>2.1742807125396547E-5</v>
      </c>
      <c r="L86" s="110">
        <f t="shared" si="140"/>
        <v>2.2612519410412409E-5</v>
      </c>
      <c r="M86" s="110">
        <f t="shared" si="144"/>
        <v>2.3517020186828912E-5</v>
      </c>
      <c r="N86" s="110">
        <f t="shared" ref="N86:N95" si="148">+$D86/((1+$G$5)^$A81)</f>
        <v>2.4457700994302064E-5</v>
      </c>
      <c r="O86" s="110">
        <f t="shared" si="12"/>
        <v>2.543600903407415E-5</v>
      </c>
      <c r="P86" s="110">
        <f t="shared" si="14"/>
        <v>2.6453449395437119E-5</v>
      </c>
      <c r="Q86" s="110">
        <f t="shared" si="16"/>
        <v>2.7511587371254606E-5</v>
      </c>
      <c r="R86" s="110">
        <f t="shared" si="18"/>
        <v>2.8612050866104788E-5</v>
      </c>
      <c r="S86" s="110">
        <f t="shared" si="20"/>
        <v>2.9756532900748974E-5</v>
      </c>
      <c r="T86" s="110">
        <f t="shared" si="22"/>
        <v>3.0946794216778937E-5</v>
      </c>
      <c r="U86" s="110">
        <f t="shared" si="24"/>
        <v>3.2184665985450106E-5</v>
      </c>
      <c r="V86" s="110">
        <f t="shared" si="26"/>
        <v>3.3472052624868107E-5</v>
      </c>
      <c r="W86" s="110">
        <f t="shared" si="28"/>
        <v>3.4810934729862821E-5</v>
      </c>
      <c r="X86" s="110">
        <f t="shared" si="30"/>
        <v>3.6203372119057348E-5</v>
      </c>
      <c r="Y86" s="110">
        <f t="shared" si="32"/>
        <v>3.7651507003819647E-5</v>
      </c>
      <c r="Z86" s="110">
        <f t="shared" si="34"/>
        <v>3.9157567283972426E-5</v>
      </c>
      <c r="AA86" s="110">
        <f t="shared" si="36"/>
        <v>4.072386997533132E-5</v>
      </c>
      <c r="AB86" s="110">
        <f t="shared" si="38"/>
        <v>4.2352824774344582E-5</v>
      </c>
      <c r="AC86" s="110">
        <f t="shared" si="40"/>
        <v>4.4046937765318366E-5</v>
      </c>
      <c r="AD86" s="110">
        <f t="shared" si="42"/>
        <v>4.5808815275931101E-5</v>
      </c>
      <c r="AE86" s="110">
        <f t="shared" si="44"/>
        <v>4.7641167886968352E-5</v>
      </c>
      <c r="AF86" s="110">
        <f t="shared" si="46"/>
        <v>4.9546814602447091E-5</v>
      </c>
      <c r="AG86" s="110">
        <f t="shared" si="48"/>
        <v>5.1528687186544978E-5</v>
      </c>
      <c r="AH86" s="110">
        <f t="shared" si="50"/>
        <v>5.3589834674006775E-5</v>
      </c>
      <c r="AI86" s="110">
        <f t="shared" si="52"/>
        <v>5.5733428060967047E-5</v>
      </c>
      <c r="AJ86" s="110">
        <f t="shared" si="54"/>
        <v>5.7962765183405731E-5</v>
      </c>
      <c r="AK86" s="110">
        <f t="shared" si="56"/>
        <v>6.028127579074197E-5</v>
      </c>
      <c r="AL86" s="110">
        <f t="shared" si="58"/>
        <v>6.2692526822371659E-5</v>
      </c>
      <c r="AM86" s="110">
        <f t="shared" si="60"/>
        <v>6.5200227895266514E-5</v>
      </c>
      <c r="AN86" s="110">
        <f t="shared" si="62"/>
        <v>6.7808237011077172E-5</v>
      </c>
      <c r="AO86" s="110">
        <f t="shared" si="64"/>
        <v>7.0520566491520287E-5</v>
      </c>
      <c r="AP86" s="110">
        <f t="shared" si="66"/>
        <v>7.3341389151181089E-5</v>
      </c>
      <c r="AQ86" s="110">
        <f t="shared" si="68"/>
        <v>7.6275044717228317E-5</v>
      </c>
      <c r="AR86" s="110">
        <f t="shared" si="70"/>
        <v>7.9326046505917477E-5</v>
      </c>
      <c r="AS86" s="110">
        <f t="shared" si="72"/>
        <v>8.2499088366154167E-5</v>
      </c>
      <c r="AT86" s="110">
        <f t="shared" si="74"/>
        <v>8.5799051900800345E-5</v>
      </c>
      <c r="AU86" s="110">
        <f t="shared" si="76"/>
        <v>8.923101397683236E-5</v>
      </c>
      <c r="AV86" s="110">
        <f t="shared" si="78"/>
        <v>9.2800254535905664E-5</v>
      </c>
      <c r="AW86" s="110">
        <f t="shared" si="80"/>
        <v>9.6512264717341892E-5</v>
      </c>
      <c r="AX86" s="110">
        <f t="shared" si="82"/>
        <v>1.0037275530603558E-4</v>
      </c>
      <c r="AY86" s="110">
        <f t="shared" si="84"/>
        <v>1.0438766551827698E-4</v>
      </c>
      <c r="AZ86" s="110">
        <f t="shared" si="86"/>
        <v>1.0856317213900807E-4</v>
      </c>
      <c r="BA86" s="110">
        <f t="shared" si="88"/>
        <v>1.1290569902456842E-4</v>
      </c>
      <c r="BB86" s="110">
        <f t="shared" si="90"/>
        <v>1.1742192698555116E-4</v>
      </c>
      <c r="BC86" s="110">
        <f t="shared" si="92"/>
        <v>1.2211880406497318E-4</v>
      </c>
      <c r="BD86" s="110">
        <f t="shared" si="94"/>
        <v>1.2700355622757213E-4</v>
      </c>
      <c r="BE86" s="110">
        <f t="shared" si="96"/>
        <v>1.3208369847667503E-4</v>
      </c>
      <c r="BF86" s="110">
        <f t="shared" si="98"/>
        <v>1.3736704641574202E-4</v>
      </c>
      <c r="BG86" s="110">
        <f t="shared" si="100"/>
        <v>1.428617282723717E-4</v>
      </c>
      <c r="BH86" s="110">
        <f t="shared" si="102"/>
        <v>1.4857619740326659E-4</v>
      </c>
      <c r="BI86" s="110">
        <f t="shared" si="104"/>
        <v>1.5451924529939727E-4</v>
      </c>
      <c r="BJ86" s="110">
        <f t="shared" si="106"/>
        <v>1.6070001511137315E-4</v>
      </c>
      <c r="BK86" s="110">
        <f t="shared" si="108"/>
        <v>1.6712801571582811E-4</v>
      </c>
      <c r="BL86" s="110">
        <f t="shared" si="110"/>
        <v>1.7381313634446123E-4</v>
      </c>
      <c r="BM86" s="110">
        <f t="shared" si="112"/>
        <v>1.8076566179823971E-4</v>
      </c>
      <c r="BN86" s="110">
        <f t="shared" si="114"/>
        <v>1.879962882701693E-4</v>
      </c>
      <c r="BO86" s="110">
        <f t="shared" si="116"/>
        <v>1.9551613980097607E-4</v>
      </c>
      <c r="BP86" s="110">
        <f t="shared" si="118"/>
        <v>2.0333678539301512E-4</v>
      </c>
      <c r="BQ86" s="110">
        <f t="shared" si="120"/>
        <v>2.1147025680873577E-4</v>
      </c>
      <c r="BR86" s="110">
        <f t="shared" si="122"/>
        <v>2.1992906708108518E-4</v>
      </c>
      <c r="BS86" s="110">
        <f t="shared" si="124"/>
        <v>2.2872622976432858E-4</v>
      </c>
      <c r="BT86" s="110">
        <f t="shared" si="126"/>
        <v>2.3787527895490173E-4</v>
      </c>
      <c r="BU86" s="110">
        <f t="shared" si="129"/>
        <v>2.4739029011309788E-4</v>
      </c>
      <c r="BV86" s="110">
        <f t="shared" si="132"/>
        <v>2.5728590171762174E-4</v>
      </c>
      <c r="BW86" s="110">
        <f t="shared" si="137"/>
        <v>2.675773377863266E-4</v>
      </c>
      <c r="BX86" s="110">
        <f t="shared" si="141"/>
        <v>2.7828043129777972E-4</v>
      </c>
      <c r="BY86" s="110">
        <f t="shared" si="145"/>
        <v>2.8941164854969095E-4</v>
      </c>
      <c r="BZ86" s="110">
        <f t="shared" ref="BZ86:BZ95" si="149">+$D86/((1+$G$5)^$A17)</f>
        <v>3.0098811449167853E-4</v>
      </c>
      <c r="CA86" s="110">
        <f>+$D86/((1+$G$5)^$A16)</f>
        <v>3.1302763907134571E-4</v>
      </c>
      <c r="CO86" s="110">
        <f t="shared" si="130"/>
        <v>1.6181131425195758E-3</v>
      </c>
      <c r="CP86" s="110">
        <f t="shared" si="133"/>
        <v>1.6828376682203586E-3</v>
      </c>
      <c r="CQ86" s="110">
        <f t="shared" si="138"/>
        <v>1.7501511749491729E-3</v>
      </c>
      <c r="CR86" s="110">
        <f t="shared" si="142"/>
        <v>1.8201572219471401E-3</v>
      </c>
      <c r="CS86" s="110">
        <f t="shared" si="146"/>
        <v>1.8929635108250258E-3</v>
      </c>
      <c r="CT86" s="110">
        <f t="shared" ref="CT86:CT95" si="150">+$E86/((1+$G$5)^$A81)</f>
        <v>1.9686820512580267E-3</v>
      </c>
      <c r="CU86" s="110">
        <f t="shared" si="13"/>
        <v>2.0474293333083479E-3</v>
      </c>
      <c r="CV86" s="110">
        <f t="shared" si="15"/>
        <v>2.1293265066406821E-3</v>
      </c>
      <c r="CW86" s="110">
        <f t="shared" si="17"/>
        <v>2.2144995669063096E-3</v>
      </c>
      <c r="CX86" s="110">
        <f t="shared" si="19"/>
        <v>2.3030795495825622E-3</v>
      </c>
      <c r="CY86" s="110">
        <f t="shared" si="21"/>
        <v>2.3952027315658642E-3</v>
      </c>
      <c r="CZ86" s="110">
        <f t="shared" si="23"/>
        <v>2.4910108408284985E-3</v>
      </c>
      <c r="DA86" s="110">
        <f t="shared" si="25"/>
        <v>2.5906512744616394E-3</v>
      </c>
      <c r="DB86" s="110">
        <f t="shared" si="27"/>
        <v>2.6942773254401051E-3</v>
      </c>
      <c r="DC86" s="110">
        <f t="shared" si="29"/>
        <v>2.8020484184577087E-3</v>
      </c>
      <c r="DD86" s="110">
        <f t="shared" si="31"/>
        <v>2.914130355196018E-3</v>
      </c>
      <c r="DE86" s="110">
        <f t="shared" si="33"/>
        <v>3.030695569403859E-3</v>
      </c>
      <c r="DF86" s="110">
        <f t="shared" si="35"/>
        <v>3.1519233921800129E-3</v>
      </c>
      <c r="DG86" s="110">
        <f t="shared" si="37"/>
        <v>3.2780003278672135E-3</v>
      </c>
      <c r="DH86" s="110">
        <f t="shared" si="39"/>
        <v>3.4091203409819027E-3</v>
      </c>
      <c r="DI86" s="110">
        <f t="shared" si="41"/>
        <v>3.5454851546211784E-3</v>
      </c>
      <c r="DJ86" s="110">
        <f t="shared" si="43"/>
        <v>3.6873045608060259E-3</v>
      </c>
      <c r="DK86" s="110">
        <f t="shared" si="45"/>
        <v>3.8347967432382675E-3</v>
      </c>
      <c r="DL86" s="110">
        <f t="shared" si="47"/>
        <v>3.9881886129677982E-3</v>
      </c>
      <c r="DM86" s="110">
        <f t="shared" si="49"/>
        <v>4.1477161574865109E-3</v>
      </c>
      <c r="DN86" s="110">
        <f t="shared" si="51"/>
        <v>4.3136248037859712E-3</v>
      </c>
      <c r="DO86" s="110">
        <f t="shared" si="53"/>
        <v>4.4861697959374097E-3</v>
      </c>
      <c r="DP86" s="110">
        <f t="shared" si="55"/>
        <v>4.665616587774906E-3</v>
      </c>
      <c r="DQ86" s="110">
        <f t="shared" si="57"/>
        <v>4.8522412512859029E-3</v>
      </c>
      <c r="DR86" s="110">
        <f t="shared" si="59"/>
        <v>5.0463309013373397E-3</v>
      </c>
      <c r="DS86" s="110">
        <f t="shared" si="61"/>
        <v>5.2481841373908326E-3</v>
      </c>
      <c r="DT86" s="110">
        <f t="shared" si="63"/>
        <v>5.4581115028864658E-3</v>
      </c>
      <c r="DU86" s="110">
        <f t="shared" si="65"/>
        <v>5.676435963001927E-3</v>
      </c>
      <c r="DV86" s="110">
        <f t="shared" si="67"/>
        <v>5.9034934015220033E-3</v>
      </c>
      <c r="DW86" s="110">
        <f t="shared" si="69"/>
        <v>6.1396331375828828E-3</v>
      </c>
      <c r="DX86" s="110">
        <f t="shared" si="71"/>
        <v>6.3852184630861994E-3</v>
      </c>
      <c r="DY86" s="110">
        <f t="shared" si="73"/>
        <v>6.640627201609647E-3</v>
      </c>
      <c r="DZ86" s="110">
        <f t="shared" si="75"/>
        <v>6.9062522896740338E-3</v>
      </c>
      <c r="EA86" s="110">
        <f t="shared" si="77"/>
        <v>7.1825023812609953E-3</v>
      </c>
      <c r="EB86" s="110">
        <f t="shared" si="79"/>
        <v>7.4698024765114356E-3</v>
      </c>
      <c r="EC86" s="110">
        <f t="shared" si="81"/>
        <v>7.7685945755718933E-3</v>
      </c>
      <c r="ED86" s="110">
        <f t="shared" si="83"/>
        <v>8.0793383585947703E-3</v>
      </c>
      <c r="EE86" s="110">
        <f t="shared" si="85"/>
        <v>8.4025118929385596E-3</v>
      </c>
      <c r="EF86" s="110">
        <f t="shared" si="87"/>
        <v>8.7386123686561019E-3</v>
      </c>
      <c r="EG86" s="110">
        <f t="shared" si="89"/>
        <v>9.0881568634023479E-3</v>
      </c>
      <c r="EH86" s="110">
        <f t="shared" si="91"/>
        <v>9.4516831379384426E-3</v>
      </c>
      <c r="EI86" s="110">
        <f t="shared" si="93"/>
        <v>9.8297504634559784E-3</v>
      </c>
      <c r="EJ86" s="110">
        <f t="shared" si="95"/>
        <v>1.022294048199422E-2</v>
      </c>
      <c r="EK86" s="110">
        <f t="shared" si="97"/>
        <v>1.063185810127399E-2</v>
      </c>
      <c r="EL86" s="110">
        <f t="shared" si="99"/>
        <v>1.1057132425324948E-2</v>
      </c>
      <c r="EM86" s="110">
        <f t="shared" si="101"/>
        <v>1.1499417722337946E-2</v>
      </c>
      <c r="EN86" s="110">
        <f t="shared" si="103"/>
        <v>1.1959394431231467E-2</v>
      </c>
      <c r="EO86" s="110">
        <f t="shared" si="105"/>
        <v>1.2437770208480725E-2</v>
      </c>
      <c r="EP86" s="110">
        <f t="shared" si="107"/>
        <v>1.2935281016819953E-2</v>
      </c>
      <c r="EQ86" s="110">
        <f t="shared" si="109"/>
        <v>1.3452692257492753E-2</v>
      </c>
      <c r="ER86" s="110">
        <f t="shared" si="111"/>
        <v>1.3990799947792464E-2</v>
      </c>
      <c r="ES86" s="110">
        <f t="shared" si="113"/>
        <v>1.4550431945704165E-2</v>
      </c>
      <c r="ET86" s="110">
        <f t="shared" si="115"/>
        <v>1.5132449223532331E-2</v>
      </c>
      <c r="EU86" s="110">
        <f t="shared" si="117"/>
        <v>1.5737747192473624E-2</v>
      </c>
      <c r="EV86" s="110">
        <f t="shared" si="119"/>
        <v>1.636725708017257E-2</v>
      </c>
      <c r="EW86" s="110">
        <f t="shared" si="121"/>
        <v>1.7021947363379475E-2</v>
      </c>
      <c r="EX86" s="110">
        <f t="shared" si="123"/>
        <v>1.7702825257914653E-2</v>
      </c>
      <c r="EY86" s="110">
        <f t="shared" si="125"/>
        <v>1.8410938268231241E-2</v>
      </c>
      <c r="EZ86" s="110">
        <f t="shared" si="127"/>
        <v>1.9147375798960493E-2</v>
      </c>
      <c r="FA86" s="110">
        <f t="shared" si="131"/>
        <v>1.9913270830918914E-2</v>
      </c>
      <c r="FB86" s="110">
        <f t="shared" si="134"/>
        <v>2.0709801664155668E-2</v>
      </c>
      <c r="FC86" s="110">
        <f t="shared" si="139"/>
        <v>2.1538193730721897E-2</v>
      </c>
      <c r="FD86" s="110">
        <f t="shared" si="143"/>
        <v>2.2399721479950774E-2</v>
      </c>
      <c r="FE86" s="110">
        <f t="shared" si="147"/>
        <v>2.3295710339148807E-2</v>
      </c>
      <c r="FF86" s="110">
        <f t="shared" ref="FF86:FF95" si="151">+$E86/((1+$G$5)^$A17)</f>
        <v>2.4227538752714758E-2</v>
      </c>
      <c r="FG86" s="110">
        <f>+$E86/((1+$G$5)^$A16)</f>
        <v>2.5196640302823353E-2</v>
      </c>
    </row>
    <row r="87" spans="1:180">
      <c r="A87" s="106">
        <v>72</v>
      </c>
      <c r="D87" s="230">
        <f>AgeEffic!CG11</f>
        <v>2.1142705782026475E-4</v>
      </c>
      <c r="E87" s="230">
        <f>AgeEffic!CG13</f>
        <v>2.4894280619189475E-2</v>
      </c>
      <c r="I87" s="110">
        <f t="shared" si="128"/>
        <v>1.2553364429508282E-5</v>
      </c>
      <c r="J87" s="110">
        <f t="shared" si="135"/>
        <v>1.3055499006688616E-5</v>
      </c>
      <c r="K87" s="110">
        <f t="shared" si="136"/>
        <v>1.3577718966956158E-5</v>
      </c>
      <c r="L87" s="110">
        <f t="shared" si="140"/>
        <v>1.4120827725634406E-5</v>
      </c>
      <c r="M87" s="110">
        <f t="shared" si="144"/>
        <v>1.4685660834659783E-5</v>
      </c>
      <c r="N87" s="110">
        <f t="shared" si="148"/>
        <v>1.5273087268046177E-5</v>
      </c>
      <c r="O87" s="110">
        <f t="shared" ref="O87:O95" si="152">+$D87/((1+$G$5)^$A81)</f>
        <v>1.5884010758768024E-5</v>
      </c>
      <c r="P87" s="110">
        <f t="shared" si="14"/>
        <v>1.6519371189118744E-5</v>
      </c>
      <c r="Q87" s="110">
        <f t="shared" si="16"/>
        <v>1.7180146036683497E-5</v>
      </c>
      <c r="R87" s="110">
        <f t="shared" si="18"/>
        <v>1.7867351878150837E-5</v>
      </c>
      <c r="S87" s="110">
        <f t="shared" si="20"/>
        <v>1.8582045953276872E-5</v>
      </c>
      <c r="T87" s="110">
        <f t="shared" si="22"/>
        <v>1.9325327791407941E-5</v>
      </c>
      <c r="U87" s="110">
        <f t="shared" si="24"/>
        <v>2.0098340903064261E-5</v>
      </c>
      <c r="V87" s="110">
        <f t="shared" si="26"/>
        <v>2.0902274539186839E-5</v>
      </c>
      <c r="W87" s="110">
        <f t="shared" si="28"/>
        <v>2.1738365520754314E-5</v>
      </c>
      <c r="X87" s="110">
        <f t="shared" si="30"/>
        <v>2.2607900141584479E-5</v>
      </c>
      <c r="Y87" s="110">
        <f t="shared" si="32"/>
        <v>2.3512216147247864E-5</v>
      </c>
      <c r="Z87" s="110">
        <f t="shared" si="34"/>
        <v>2.4452704793137781E-5</v>
      </c>
      <c r="AA87" s="110">
        <f t="shared" si="36"/>
        <v>2.543081298486329E-5</v>
      </c>
      <c r="AB87" s="110">
        <f t="shared" si="38"/>
        <v>2.6448045504257821E-5</v>
      </c>
      <c r="AC87" s="110">
        <f t="shared" si="40"/>
        <v>2.7505967324428141E-5</v>
      </c>
      <c r="AD87" s="110">
        <f t="shared" si="42"/>
        <v>2.8606206017405264E-5</v>
      </c>
      <c r="AE87" s="110">
        <f t="shared" si="44"/>
        <v>2.9750454258101476E-5</v>
      </c>
      <c r="AF87" s="110">
        <f t="shared" si="46"/>
        <v>3.0940472428425541E-5</v>
      </c>
      <c r="AG87" s="110">
        <f t="shared" si="48"/>
        <v>3.217809132556256E-5</v>
      </c>
      <c r="AH87" s="110">
        <f t="shared" si="50"/>
        <v>3.3465214978585069E-5</v>
      </c>
      <c r="AI87" s="110">
        <f t="shared" si="52"/>
        <v>3.4803823577728474E-5</v>
      </c>
      <c r="AJ87" s="110">
        <f t="shared" si="54"/>
        <v>3.619597652083761E-5</v>
      </c>
      <c r="AK87" s="110">
        <f t="shared" si="56"/>
        <v>3.7643815581671113E-5</v>
      </c>
      <c r="AL87" s="110">
        <f t="shared" si="58"/>
        <v>3.9149568204937963E-5</v>
      </c>
      <c r="AM87" s="110">
        <f t="shared" si="60"/>
        <v>4.071555093313549E-5</v>
      </c>
      <c r="AN87" s="110">
        <f t="shared" si="62"/>
        <v>4.2344172970460905E-5</v>
      </c>
      <c r="AO87" s="110">
        <f t="shared" si="64"/>
        <v>4.403793988927934E-5</v>
      </c>
      <c r="AP87" s="110">
        <f t="shared" si="66"/>
        <v>4.5799457484850526E-5</v>
      </c>
      <c r="AQ87" s="110">
        <f t="shared" si="68"/>
        <v>4.7631435784244545E-5</v>
      </c>
      <c r="AR87" s="110">
        <f t="shared" si="70"/>
        <v>4.9536693215614321E-5</v>
      </c>
      <c r="AS87" s="110">
        <f t="shared" si="72"/>
        <v>5.1518160944238904E-5</v>
      </c>
      <c r="AT87" s="110">
        <f t="shared" si="74"/>
        <v>5.3578887382008458E-5</v>
      </c>
      <c r="AU87" s="110">
        <f t="shared" si="76"/>
        <v>5.5722042877288803E-5</v>
      </c>
      <c r="AV87" s="110">
        <f t="shared" si="78"/>
        <v>5.7950924592380359E-5</v>
      </c>
      <c r="AW87" s="110">
        <f t="shared" si="80"/>
        <v>6.0268961576075573E-5</v>
      </c>
      <c r="AX87" s="110">
        <f t="shared" si="82"/>
        <v>6.2679720039118594E-5</v>
      </c>
      <c r="AY87" s="110">
        <f t="shared" si="84"/>
        <v>6.5186908840683344E-5</v>
      </c>
      <c r="AZ87" s="110">
        <f t="shared" si="86"/>
        <v>6.7794385194310674E-5</v>
      </c>
      <c r="BA87" s="110">
        <f t="shared" si="88"/>
        <v>7.0506160602083097E-5</v>
      </c>
      <c r="BB87" s="110">
        <f t="shared" si="90"/>
        <v>7.3326407026166443E-5</v>
      </c>
      <c r="BC87" s="110">
        <f t="shared" si="92"/>
        <v>7.62594633072131E-5</v>
      </c>
      <c r="BD87" s="110">
        <f t="shared" si="94"/>
        <v>7.9309841839501614E-5</v>
      </c>
      <c r="BE87" s="110">
        <f t="shared" si="96"/>
        <v>8.2482235513081694E-5</v>
      </c>
      <c r="BF87" s="110">
        <f t="shared" si="98"/>
        <v>8.5781524933604977E-5</v>
      </c>
      <c r="BG87" s="110">
        <f t="shared" si="100"/>
        <v>8.9212785930949158E-5</v>
      </c>
      <c r="BH87" s="110">
        <f t="shared" si="102"/>
        <v>9.2781297368187127E-5</v>
      </c>
      <c r="BI87" s="110">
        <f t="shared" si="104"/>
        <v>9.6492549262914635E-5</v>
      </c>
      <c r="BJ87" s="110">
        <f t="shared" si="106"/>
        <v>1.0035225123343123E-4</v>
      </c>
      <c r="BK87" s="110">
        <f t="shared" si="108"/>
        <v>1.0436634128276847E-4</v>
      </c>
      <c r="BL87" s="110">
        <f t="shared" si="110"/>
        <v>1.0854099493407922E-4</v>
      </c>
      <c r="BM87" s="110">
        <f t="shared" si="112"/>
        <v>1.1288263473144239E-4</v>
      </c>
      <c r="BN87" s="110">
        <f t="shared" si="114"/>
        <v>1.1739794012070011E-4</v>
      </c>
      <c r="BO87" s="110">
        <f t="shared" si="116"/>
        <v>1.2209385772552812E-4</v>
      </c>
      <c r="BP87" s="110">
        <f t="shared" si="118"/>
        <v>1.2697761203454922E-4</v>
      </c>
      <c r="BQ87" s="110">
        <f t="shared" si="120"/>
        <v>1.3205671651593119E-4</v>
      </c>
      <c r="BR87" s="110">
        <f t="shared" si="122"/>
        <v>1.3733898517656848E-4</v>
      </c>
      <c r="BS87" s="110">
        <f t="shared" si="124"/>
        <v>1.4283254458363122E-4</v>
      </c>
      <c r="BT87" s="110">
        <f t="shared" si="126"/>
        <v>1.4854584636697646E-4</v>
      </c>
      <c r="BU87" s="110">
        <f t="shared" si="129"/>
        <v>1.5448768022165553E-4</v>
      </c>
      <c r="BV87" s="110">
        <f t="shared" si="132"/>
        <v>1.6066718743052179E-4</v>
      </c>
      <c r="BW87" s="110">
        <f t="shared" si="137"/>
        <v>1.6709387492774264E-4</v>
      </c>
      <c r="BX87" s="110">
        <f t="shared" si="141"/>
        <v>1.7377762992485234E-4</v>
      </c>
      <c r="BY87" s="110">
        <f t="shared" si="145"/>
        <v>1.8072873512184646E-4</v>
      </c>
      <c r="BZ87" s="110">
        <f t="shared" si="149"/>
        <v>1.8795788452672033E-4</v>
      </c>
      <c r="CA87" s="110">
        <f t="shared" ref="CA87:CB95" si="153">+$D87/((1+$G$5)^$A17)</f>
        <v>1.9547619990778914E-4</v>
      </c>
      <c r="CB87" s="110">
        <f t="shared" si="153"/>
        <v>1.9547619990778914E-4</v>
      </c>
      <c r="CO87" s="110">
        <f t="shared" si="130"/>
        <v>1.4780841205707662E-3</v>
      </c>
      <c r="CP87" s="110">
        <f t="shared" si="133"/>
        <v>1.5372074853935971E-3</v>
      </c>
      <c r="CQ87" s="110">
        <f t="shared" si="138"/>
        <v>1.5986957848093408E-3</v>
      </c>
      <c r="CR87" s="110">
        <f t="shared" si="142"/>
        <v>1.6626436162017145E-3</v>
      </c>
      <c r="CS87" s="110">
        <f t="shared" si="146"/>
        <v>1.7291493608497834E-3</v>
      </c>
      <c r="CT87" s="110">
        <f t="shared" si="150"/>
        <v>1.7983153352837749E-3</v>
      </c>
      <c r="CU87" s="110">
        <f t="shared" ref="CU87:CU95" si="154">+$E87/((1+$G$5)^$A81)</f>
        <v>1.8702479486951257E-3</v>
      </c>
      <c r="CV87" s="110">
        <f t="shared" si="15"/>
        <v>1.9450578666429308E-3</v>
      </c>
      <c r="CW87" s="110">
        <f t="shared" si="17"/>
        <v>2.0228601813086482E-3</v>
      </c>
      <c r="CX87" s="110">
        <f t="shared" si="19"/>
        <v>2.1037745885609943E-3</v>
      </c>
      <c r="CY87" s="110">
        <f t="shared" si="21"/>
        <v>2.1879255721034344E-3</v>
      </c>
      <c r="CZ87" s="110">
        <f t="shared" si="23"/>
        <v>2.2754425949875713E-3</v>
      </c>
      <c r="DA87" s="110">
        <f t="shared" si="25"/>
        <v>2.366460298787074E-3</v>
      </c>
      <c r="DB87" s="110">
        <f t="shared" si="27"/>
        <v>2.4611187107385578E-3</v>
      </c>
      <c r="DC87" s="110">
        <f t="shared" si="29"/>
        <v>2.5595634591681002E-3</v>
      </c>
      <c r="DD87" s="110">
        <f t="shared" si="31"/>
        <v>2.6619459975348236E-3</v>
      </c>
      <c r="DE87" s="110">
        <f t="shared" si="33"/>
        <v>2.7684238374362175E-3</v>
      </c>
      <c r="DF87" s="110">
        <f t="shared" si="35"/>
        <v>2.8791607909336662E-3</v>
      </c>
      <c r="DG87" s="110">
        <f t="shared" si="37"/>
        <v>2.9943272225710126E-3</v>
      </c>
      <c r="DH87" s="110">
        <f t="shared" si="39"/>
        <v>3.1141003114738531E-3</v>
      </c>
      <c r="DI87" s="110">
        <f t="shared" si="41"/>
        <v>3.2386643239328077E-3</v>
      </c>
      <c r="DJ87" s="110">
        <f t="shared" si="43"/>
        <v>3.3682108968901203E-3</v>
      </c>
      <c r="DK87" s="110">
        <f t="shared" si="45"/>
        <v>3.5029393327657252E-3</v>
      </c>
      <c r="DL87" s="110">
        <f t="shared" si="47"/>
        <v>3.6430569060763546E-3</v>
      </c>
      <c r="DM87" s="110">
        <f t="shared" si="49"/>
        <v>3.7887791823194091E-3</v>
      </c>
      <c r="DN87" s="110">
        <f t="shared" si="51"/>
        <v>3.9403303496121861E-3</v>
      </c>
      <c r="DO87" s="110">
        <f t="shared" si="53"/>
        <v>4.0979435635966734E-3</v>
      </c>
      <c r="DP87" s="110">
        <f t="shared" si="55"/>
        <v>4.2618613061405405E-3</v>
      </c>
      <c r="DQ87" s="110">
        <f t="shared" si="57"/>
        <v>4.432335758386162E-3</v>
      </c>
      <c r="DR87" s="110">
        <f t="shared" si="59"/>
        <v>4.6096291887216092E-3</v>
      </c>
      <c r="DS87" s="110">
        <f t="shared" si="61"/>
        <v>4.7940143562704733E-3</v>
      </c>
      <c r="DT87" s="110">
        <f t="shared" si="63"/>
        <v>4.9857749305212921E-3</v>
      </c>
      <c r="DU87" s="110">
        <f t="shared" si="65"/>
        <v>5.1852059277421435E-3</v>
      </c>
      <c r="DV87" s="110">
        <f t="shared" si="67"/>
        <v>5.3926141648518314E-3</v>
      </c>
      <c r="DW87" s="110">
        <f t="shared" si="69"/>
        <v>5.608318731445904E-3</v>
      </c>
      <c r="DX87" s="110">
        <f t="shared" si="71"/>
        <v>5.8326514807037393E-3</v>
      </c>
      <c r="DY87" s="110">
        <f t="shared" si="73"/>
        <v>6.0659575399318903E-3</v>
      </c>
      <c r="DZ87" s="110">
        <f t="shared" si="75"/>
        <v>6.308595841529166E-3</v>
      </c>
      <c r="EA87" s="110">
        <f t="shared" si="77"/>
        <v>6.5609396751903325E-3</v>
      </c>
      <c r="EB87" s="110">
        <f t="shared" si="79"/>
        <v>6.8233772621979468E-3</v>
      </c>
      <c r="EC87" s="110">
        <f t="shared" si="81"/>
        <v>7.0963123526858645E-3</v>
      </c>
      <c r="ED87" s="110">
        <f t="shared" si="83"/>
        <v>7.3801648467933002E-3</v>
      </c>
      <c r="EE87" s="110">
        <f t="shared" si="85"/>
        <v>7.6753714406650325E-3</v>
      </c>
      <c r="EF87" s="110">
        <f t="shared" si="87"/>
        <v>7.982386298291632E-3</v>
      </c>
      <c r="EG87" s="110">
        <f t="shared" si="89"/>
        <v>8.3016817502232984E-3</v>
      </c>
      <c r="EH87" s="110">
        <f t="shared" si="91"/>
        <v>8.6337490202322321E-3</v>
      </c>
      <c r="EI87" s="110">
        <f t="shared" si="93"/>
        <v>8.9790989810415219E-3</v>
      </c>
      <c r="EJ87" s="110">
        <f t="shared" si="95"/>
        <v>9.3382629402831811E-3</v>
      </c>
      <c r="EK87" s="110">
        <f t="shared" si="97"/>
        <v>9.7117934578945103E-3</v>
      </c>
      <c r="EL87" s="110">
        <f t="shared" si="99"/>
        <v>1.0100265196210292E-2</v>
      </c>
      <c r="EM87" s="110">
        <f t="shared" si="101"/>
        <v>1.0504275804058702E-2</v>
      </c>
      <c r="EN87" s="110">
        <f t="shared" si="103"/>
        <v>1.092444683622105E-2</v>
      </c>
      <c r="EO87" s="110">
        <f t="shared" si="105"/>
        <v>1.1361424709669894E-2</v>
      </c>
      <c r="EP87" s="110">
        <f t="shared" si="107"/>
        <v>1.1815881698056691E-2</v>
      </c>
      <c r="EQ87" s="110">
        <f t="shared" si="109"/>
        <v>1.2288516965978958E-2</v>
      </c>
      <c r="ER87" s="110">
        <f t="shared" si="111"/>
        <v>1.2780057644618117E-2</v>
      </c>
      <c r="ES87" s="110">
        <f t="shared" si="113"/>
        <v>1.3291259950402843E-2</v>
      </c>
      <c r="ET87" s="110">
        <f t="shared" si="115"/>
        <v>1.3822910348418959E-2</v>
      </c>
      <c r="EU87" s="110">
        <f t="shared" si="117"/>
        <v>1.4375826762355716E-2</v>
      </c>
      <c r="EV87" s="110">
        <f t="shared" si="119"/>
        <v>1.4950859832849946E-2</v>
      </c>
      <c r="EW87" s="110">
        <f t="shared" si="121"/>
        <v>1.5548894226163944E-2</v>
      </c>
      <c r="EX87" s="110">
        <f t="shared" si="123"/>
        <v>1.6170849995210505E-2</v>
      </c>
      <c r="EY87" s="110">
        <f t="shared" si="125"/>
        <v>1.6817683995018925E-2</v>
      </c>
      <c r="EZ87" s="110">
        <f t="shared" si="127"/>
        <v>1.7490391354819682E-2</v>
      </c>
      <c r="FA87" s="110">
        <f t="shared" si="131"/>
        <v>1.8190007009012469E-2</v>
      </c>
      <c r="FB87" s="110">
        <f t="shared" si="134"/>
        <v>1.8917607289372973E-2</v>
      </c>
      <c r="FC87" s="110">
        <f t="shared" si="139"/>
        <v>1.9674311580947887E-2</v>
      </c>
      <c r="FD87" s="110">
        <f t="shared" si="143"/>
        <v>2.0461284044185804E-2</v>
      </c>
      <c r="FE87" s="110">
        <f t="shared" si="147"/>
        <v>2.1279735405953237E-2</v>
      </c>
      <c r="FF87" s="110">
        <f t="shared" si="151"/>
        <v>2.213092482219137E-2</v>
      </c>
      <c r="FG87" s="110">
        <f t="shared" ref="FG87:FG95" si="155">+$E87/((1+$G$5)^$A17)</f>
        <v>2.3016161815079025E-2</v>
      </c>
      <c r="FH87" s="110">
        <f>+$E87/((1+$G$5)^$A16)</f>
        <v>2.3936808287682187E-2</v>
      </c>
    </row>
    <row r="88" spans="1:180">
      <c r="A88" s="106">
        <v>73</v>
      </c>
      <c r="D88" s="230">
        <f>AgeEffic!CH11</f>
        <v>1.3401857412619688E-4</v>
      </c>
      <c r="E88" s="230">
        <f>AgeEffic!CH13</f>
        <v>2.364956658823E-2</v>
      </c>
      <c r="I88" s="110">
        <f t="shared" si="128"/>
        <v>7.6512294170513116E-6</v>
      </c>
      <c r="J88" s="110">
        <f t="shared" si="135"/>
        <v>7.9572785937333643E-6</v>
      </c>
      <c r="K88" s="110">
        <f t="shared" si="136"/>
        <v>8.2755697374826993E-6</v>
      </c>
      <c r="L88" s="110">
        <f t="shared" si="140"/>
        <v>8.6065925269820069E-6</v>
      </c>
      <c r="M88" s="110">
        <f t="shared" si="144"/>
        <v>8.9508562280612872E-6</v>
      </c>
      <c r="N88" s="110">
        <f t="shared" si="148"/>
        <v>9.3088904771837401E-6</v>
      </c>
      <c r="O88" s="110">
        <f t="shared" si="152"/>
        <v>9.6812460962710904E-6</v>
      </c>
      <c r="P88" s="110">
        <f t="shared" ref="P88:P95" si="156">+$D88/((1+$G$5)^$A81)</f>
        <v>1.0068495940121934E-5</v>
      </c>
      <c r="Q88" s="110">
        <f t="shared" si="16"/>
        <v>1.0471235777726812E-5</v>
      </c>
      <c r="R88" s="110">
        <f t="shared" si="18"/>
        <v>1.0890085208835885E-5</v>
      </c>
      <c r="S88" s="110">
        <f t="shared" si="20"/>
        <v>1.1325688617189322E-5</v>
      </c>
      <c r="T88" s="110">
        <f t="shared" si="22"/>
        <v>1.1778716161876895E-5</v>
      </c>
      <c r="U88" s="110">
        <f t="shared" si="24"/>
        <v>1.2249864808351967E-5</v>
      </c>
      <c r="V88" s="110">
        <f t="shared" si="26"/>
        <v>1.2739859400686047E-5</v>
      </c>
      <c r="W88" s="110">
        <f t="shared" si="28"/>
        <v>1.3249453776713494E-5</v>
      </c>
      <c r="X88" s="110">
        <f t="shared" si="30"/>
        <v>1.3779431927782033E-5</v>
      </c>
      <c r="Y88" s="110">
        <f t="shared" si="32"/>
        <v>1.433060920489331E-5</v>
      </c>
      <c r="Z88" s="110">
        <f t="shared" si="34"/>
        <v>1.4903833573089048E-5</v>
      </c>
      <c r="AA88" s="110">
        <f t="shared" si="36"/>
        <v>1.5499986916012613E-5</v>
      </c>
      <c r="AB88" s="110">
        <f t="shared" si="38"/>
        <v>1.6119986392653114E-5</v>
      </c>
      <c r="AC88" s="110">
        <f t="shared" si="40"/>
        <v>1.676478584835924E-5</v>
      </c>
      <c r="AD88" s="110">
        <f t="shared" si="42"/>
        <v>1.7435377282293611E-5</v>
      </c>
      <c r="AE88" s="110">
        <f t="shared" si="44"/>
        <v>1.8132792373585354E-5</v>
      </c>
      <c r="AF88" s="110">
        <f t="shared" si="46"/>
        <v>1.8858104068528769E-5</v>
      </c>
      <c r="AG88" s="110">
        <f t="shared" si="48"/>
        <v>1.9612428231269924E-5</v>
      </c>
      <c r="AH88" s="110">
        <f t="shared" si="50"/>
        <v>2.0396925360520722E-5</v>
      </c>
      <c r="AI88" s="110">
        <f t="shared" si="52"/>
        <v>2.1212802374941553E-5</v>
      </c>
      <c r="AJ88" s="110">
        <f t="shared" si="54"/>
        <v>2.2061314469939215E-5</v>
      </c>
      <c r="AK88" s="110">
        <f t="shared" si="56"/>
        <v>2.2943767048736783E-5</v>
      </c>
      <c r="AL88" s="110">
        <f t="shared" si="58"/>
        <v>2.3861517730686255E-5</v>
      </c>
      <c r="AM88" s="110">
        <f t="shared" si="60"/>
        <v>2.4815978439913707E-5</v>
      </c>
      <c r="AN88" s="110">
        <f t="shared" si="62"/>
        <v>2.5808617577510257E-5</v>
      </c>
      <c r="AO88" s="110">
        <f t="shared" si="64"/>
        <v>2.6840962280610667E-5</v>
      </c>
      <c r="AP88" s="110">
        <f t="shared" si="66"/>
        <v>2.7914600771835092E-5</v>
      </c>
      <c r="AQ88" s="110">
        <f t="shared" si="68"/>
        <v>2.9031184802708506E-5</v>
      </c>
      <c r="AR88" s="110">
        <f t="shared" si="70"/>
        <v>3.0192432194816846E-5</v>
      </c>
      <c r="AS88" s="110">
        <f t="shared" si="72"/>
        <v>3.1400129482609514E-5</v>
      </c>
      <c r="AT88" s="110">
        <f t="shared" si="74"/>
        <v>3.2656134661913904E-5</v>
      </c>
      <c r="AU88" s="110">
        <f t="shared" si="76"/>
        <v>3.3962380048390461E-5</v>
      </c>
      <c r="AV88" s="110">
        <f t="shared" si="78"/>
        <v>3.532087525032608E-5</v>
      </c>
      <c r="AW88" s="110">
        <f t="shared" si="80"/>
        <v>3.6733710260339125E-5</v>
      </c>
      <c r="AX88" s="110">
        <f t="shared" si="82"/>
        <v>3.8203058670752691E-5</v>
      </c>
      <c r="AY88" s="110">
        <f t="shared" si="84"/>
        <v>3.9731181017582803E-5</v>
      </c>
      <c r="AZ88" s="110">
        <f t="shared" si="86"/>
        <v>4.1320428258286111E-5</v>
      </c>
      <c r="BA88" s="110">
        <f t="shared" si="88"/>
        <v>4.2973245388617551E-5</v>
      </c>
      <c r="BB88" s="110">
        <f t="shared" si="90"/>
        <v>4.4692175204162259E-5</v>
      </c>
      <c r="BC88" s="110">
        <f t="shared" si="92"/>
        <v>4.6479862212328756E-5</v>
      </c>
      <c r="BD88" s="110">
        <f t="shared" si="94"/>
        <v>4.8339056700821907E-5</v>
      </c>
      <c r="BE88" s="110">
        <f t="shared" si="96"/>
        <v>5.0272618968854777E-5</v>
      </c>
      <c r="BF88" s="110">
        <f t="shared" si="98"/>
        <v>5.2283523727608984E-5</v>
      </c>
      <c r="BG88" s="110">
        <f t="shared" si="100"/>
        <v>5.4374864676713346E-5</v>
      </c>
      <c r="BH88" s="110">
        <f t="shared" si="102"/>
        <v>5.6549859263781876E-5</v>
      </c>
      <c r="BI88" s="110">
        <f t="shared" si="104"/>
        <v>5.8811853634333145E-5</v>
      </c>
      <c r="BJ88" s="110">
        <f t="shared" si="106"/>
        <v>6.1164327779706493E-5</v>
      </c>
      <c r="BK88" s="110">
        <f t="shared" si="108"/>
        <v>6.3610900890894744E-5</v>
      </c>
      <c r="BL88" s="110">
        <f t="shared" si="110"/>
        <v>6.6155336926530532E-5</v>
      </c>
      <c r="BM88" s="110">
        <f t="shared" si="112"/>
        <v>6.8801550403591757E-5</v>
      </c>
      <c r="BN88" s="110">
        <f t="shared" si="114"/>
        <v>7.1553612419735432E-5</v>
      </c>
      <c r="BO88" s="110">
        <f t="shared" si="116"/>
        <v>7.4415756916524872E-5</v>
      </c>
      <c r="BP88" s="110">
        <f t="shared" si="118"/>
        <v>7.7392387193185859E-5</v>
      </c>
      <c r="BQ88" s="110">
        <f t="shared" si="120"/>
        <v>8.0488082680913296E-5</v>
      </c>
      <c r="BR88" s="110">
        <f t="shared" si="122"/>
        <v>8.3707605988149827E-5</v>
      </c>
      <c r="BS88" s="110">
        <f t="shared" si="124"/>
        <v>8.7055910227675838E-5</v>
      </c>
      <c r="BT88" s="110">
        <f t="shared" si="126"/>
        <v>9.0538146636782868E-5</v>
      </c>
      <c r="BU88" s="110">
        <f t="shared" si="129"/>
        <v>9.4159672502254179E-5</v>
      </c>
      <c r="BV88" s="110">
        <f t="shared" si="132"/>
        <v>9.7926059402344355E-5</v>
      </c>
      <c r="BW88" s="110">
        <f t="shared" si="137"/>
        <v>1.0184310177843814E-4</v>
      </c>
      <c r="BX88" s="110">
        <f t="shared" si="141"/>
        <v>1.0591682584957566E-4</v>
      </c>
      <c r="BY88" s="110">
        <f t="shared" si="145"/>
        <v>1.1015349888355869E-4</v>
      </c>
      <c r="BZ88" s="110">
        <f t="shared" si="149"/>
        <v>1.1455963883890105E-4</v>
      </c>
      <c r="CA88" s="110">
        <f t="shared" si="153"/>
        <v>1.1914202439245711E-4</v>
      </c>
      <c r="CB88" s="110">
        <f t="shared" si="153"/>
        <v>1.1914202439245711E-4</v>
      </c>
      <c r="CC88" s="110">
        <f>+$D88/((1+$G$5)^$A16)</f>
        <v>1.2886401358288161E-4</v>
      </c>
      <c r="CO88" s="110">
        <f t="shared" si="130"/>
        <v>1.3501729947521422E-3</v>
      </c>
      <c r="CP88" s="110">
        <f t="shared" si="133"/>
        <v>1.4041799145422279E-3</v>
      </c>
      <c r="CQ88" s="110">
        <f t="shared" si="138"/>
        <v>1.4603471111239172E-3</v>
      </c>
      <c r="CR88" s="110">
        <f t="shared" si="142"/>
        <v>1.5187609955688737E-3</v>
      </c>
      <c r="CS88" s="110">
        <f t="shared" si="146"/>
        <v>1.5795114353916288E-3</v>
      </c>
      <c r="CT88" s="110">
        <f t="shared" si="150"/>
        <v>1.642691892807294E-3</v>
      </c>
      <c r="CU88" s="110">
        <f t="shared" si="154"/>
        <v>1.708399568519586E-3</v>
      </c>
      <c r="CV88" s="110">
        <f t="shared" ref="CV88:CV95" si="157">+$E88/((1+$G$5)^$A81)</f>
        <v>1.7767355512603694E-3</v>
      </c>
      <c r="CW88" s="110">
        <f t="shared" si="17"/>
        <v>1.8478049733107842E-3</v>
      </c>
      <c r="CX88" s="110">
        <f t="shared" si="19"/>
        <v>1.9217171722432157E-3</v>
      </c>
      <c r="CY88" s="110">
        <f t="shared" si="21"/>
        <v>1.9985858591329447E-3</v>
      </c>
      <c r="CZ88" s="110">
        <f t="shared" si="23"/>
        <v>2.0785292934982626E-3</v>
      </c>
      <c r="DA88" s="110">
        <f t="shared" si="25"/>
        <v>2.1616704652381922E-3</v>
      </c>
      <c r="DB88" s="110">
        <f t="shared" si="27"/>
        <v>2.2481372838477204E-3</v>
      </c>
      <c r="DC88" s="110">
        <f t="shared" si="29"/>
        <v>2.33806277520163E-3</v>
      </c>
      <c r="DD88" s="110">
        <f t="shared" si="31"/>
        <v>2.4315852862096953E-3</v>
      </c>
      <c r="DE88" s="110">
        <f t="shared" si="33"/>
        <v>2.5288486976580821E-3</v>
      </c>
      <c r="DF88" s="110">
        <f t="shared" si="35"/>
        <v>2.6300026455644064E-3</v>
      </c>
      <c r="DG88" s="110">
        <f t="shared" si="37"/>
        <v>2.735202751386983E-3</v>
      </c>
      <c r="DH88" s="110">
        <f t="shared" si="39"/>
        <v>2.8446108614424617E-3</v>
      </c>
      <c r="DI88" s="110">
        <f t="shared" si="41"/>
        <v>2.9583952959001602E-3</v>
      </c>
      <c r="DJ88" s="110">
        <f t="shared" si="43"/>
        <v>3.0767311077361673E-3</v>
      </c>
      <c r="DK88" s="110">
        <f t="shared" si="45"/>
        <v>3.1998003520456141E-3</v>
      </c>
      <c r="DL88" s="110">
        <f t="shared" si="47"/>
        <v>3.3277923661274387E-3</v>
      </c>
      <c r="DM88" s="110">
        <f t="shared" si="49"/>
        <v>3.4609040607725366E-3</v>
      </c>
      <c r="DN88" s="110">
        <f t="shared" si="51"/>
        <v>3.5993402232034383E-3</v>
      </c>
      <c r="DO88" s="110">
        <f t="shared" si="53"/>
        <v>3.7433138321315762E-3</v>
      </c>
      <c r="DP88" s="110">
        <f t="shared" si="55"/>
        <v>3.8930463854168393E-3</v>
      </c>
      <c r="DQ88" s="110">
        <f t="shared" si="57"/>
        <v>4.0487682408335123E-3</v>
      </c>
      <c r="DR88" s="110">
        <f t="shared" si="59"/>
        <v>4.2107189704668532E-3</v>
      </c>
      <c r="DS88" s="110">
        <f t="shared" si="61"/>
        <v>4.3791477292855277E-3</v>
      </c>
      <c r="DT88" s="110">
        <f t="shared" si="63"/>
        <v>4.5543136384569496E-3</v>
      </c>
      <c r="DU88" s="110">
        <f t="shared" si="65"/>
        <v>4.7364861839952269E-3</v>
      </c>
      <c r="DV88" s="110">
        <f t="shared" si="67"/>
        <v>4.9259456313550361E-3</v>
      </c>
      <c r="DW88" s="110">
        <f t="shared" si="69"/>
        <v>5.1229834566092394E-3</v>
      </c>
      <c r="DX88" s="110">
        <f t="shared" si="71"/>
        <v>5.3279027948736086E-3</v>
      </c>
      <c r="DY88" s="110">
        <f t="shared" si="73"/>
        <v>5.5410189066685519E-3</v>
      </c>
      <c r="DZ88" s="110">
        <f t="shared" si="75"/>
        <v>5.7626596629352959E-3</v>
      </c>
      <c r="EA88" s="110">
        <f t="shared" si="77"/>
        <v>5.993166049452707E-3</v>
      </c>
      <c r="EB88" s="110">
        <f t="shared" si="79"/>
        <v>6.2328926914308157E-3</v>
      </c>
      <c r="EC88" s="110">
        <f t="shared" si="81"/>
        <v>6.4822083990880488E-3</v>
      </c>
      <c r="ED88" s="110">
        <f t="shared" si="83"/>
        <v>6.7414967350515704E-3</v>
      </c>
      <c r="EE88" s="110">
        <f t="shared" si="85"/>
        <v>7.011156604453634E-3</v>
      </c>
      <c r="EF88" s="110">
        <f t="shared" si="87"/>
        <v>7.2916028686317797E-3</v>
      </c>
      <c r="EG88" s="110">
        <f t="shared" si="89"/>
        <v>7.5832669833770499E-3</v>
      </c>
      <c r="EH88" s="110">
        <f t="shared" si="91"/>
        <v>7.8865976627121321E-3</v>
      </c>
      <c r="EI88" s="110">
        <f t="shared" si="93"/>
        <v>8.2020615692206204E-3</v>
      </c>
      <c r="EJ88" s="110">
        <f t="shared" si="95"/>
        <v>8.530144031989444E-3</v>
      </c>
      <c r="EK88" s="110">
        <f t="shared" si="97"/>
        <v>8.8713497932690205E-3</v>
      </c>
      <c r="EL88" s="110">
        <f t="shared" si="99"/>
        <v>9.2262037849997845E-3</v>
      </c>
      <c r="EM88" s="110">
        <f t="shared" si="101"/>
        <v>9.5952519363997762E-3</v>
      </c>
      <c r="EN88" s="110">
        <f t="shared" si="103"/>
        <v>9.9790620138557658E-3</v>
      </c>
      <c r="EO88" s="110">
        <f t="shared" si="105"/>
        <v>1.0378224494409997E-2</v>
      </c>
      <c r="EP88" s="110">
        <f t="shared" si="107"/>
        <v>1.0793353474186399E-2</v>
      </c>
      <c r="EQ88" s="110">
        <f t="shared" si="109"/>
        <v>1.1225087613153856E-2</v>
      </c>
      <c r="ER88" s="110">
        <f t="shared" si="111"/>
        <v>1.1674091117680009E-2</v>
      </c>
      <c r="ES88" s="110">
        <f t="shared" si="113"/>
        <v>1.2141054762387211E-2</v>
      </c>
      <c r="ET88" s="110">
        <f t="shared" si="115"/>
        <v>1.26266969528827E-2</v>
      </c>
      <c r="EU88" s="110">
        <f t="shared" si="117"/>
        <v>1.3131764830998011E-2</v>
      </c>
      <c r="EV88" s="110">
        <f t="shared" si="119"/>
        <v>1.3657035424237929E-2</v>
      </c>
      <c r="EW88" s="110">
        <f t="shared" si="121"/>
        <v>1.4203316841207446E-2</v>
      </c>
      <c r="EX88" s="110">
        <f t="shared" si="123"/>
        <v>1.4771449514855746E-2</v>
      </c>
      <c r="EY88" s="110">
        <f t="shared" si="125"/>
        <v>1.5362307495449978E-2</v>
      </c>
      <c r="EZ88" s="110">
        <f t="shared" si="127"/>
        <v>1.5976799795267976E-2</v>
      </c>
      <c r="FA88" s="110">
        <f t="shared" si="131"/>
        <v>1.6615871787078695E-2</v>
      </c>
      <c r="FB88" s="110">
        <f t="shared" si="134"/>
        <v>1.7280506658561845E-2</v>
      </c>
      <c r="FC88" s="110">
        <f t="shared" si="139"/>
        <v>1.797172692490432E-2</v>
      </c>
      <c r="FD88" s="110">
        <f t="shared" si="143"/>
        <v>1.8690596001900494E-2</v>
      </c>
      <c r="FE88" s="110">
        <f t="shared" si="147"/>
        <v>1.9438219841976512E-2</v>
      </c>
      <c r="FF88" s="110">
        <f t="shared" si="151"/>
        <v>2.0215748635655575E-2</v>
      </c>
      <c r="FG88" s="110">
        <f t="shared" si="155"/>
        <v>2.1024378581081801E-2</v>
      </c>
      <c r="FH88" s="110">
        <f t="shared" ref="FH88:FH95" si="158">+$E88/((1+$G$5)^$A17)</f>
        <v>2.1865353724325073E-2</v>
      </c>
      <c r="FI88" s="110">
        <f>+$E88/((1+$G$5)^$A16)</f>
        <v>2.2739967873298076E-2</v>
      </c>
    </row>
    <row r="89" spans="1:180">
      <c r="A89" s="106">
        <v>74</v>
      </c>
      <c r="D89" s="230">
        <f>AgeEffic!CI11</f>
        <v>8.2513289553515565E-5</v>
      </c>
      <c r="E89" s="230">
        <f>AgeEffic!CI13</f>
        <v>2.2467088258818501E-2</v>
      </c>
      <c r="I89" s="110">
        <f t="shared" si="128"/>
        <v>4.5295680988035801E-6</v>
      </c>
      <c r="J89" s="110">
        <f t="shared" si="135"/>
        <v>4.710750822755724E-6</v>
      </c>
      <c r="K89" s="110">
        <f t="shared" si="136"/>
        <v>4.8991808556659535E-6</v>
      </c>
      <c r="L89" s="110">
        <f t="shared" si="140"/>
        <v>5.0951480898925923E-6</v>
      </c>
      <c r="M89" s="110">
        <f t="shared" si="144"/>
        <v>5.2989540134882954E-6</v>
      </c>
      <c r="N89" s="110">
        <f t="shared" si="148"/>
        <v>5.5109121740278271E-6</v>
      </c>
      <c r="O89" s="110">
        <f t="shared" si="152"/>
        <v>5.731348660988941E-6</v>
      </c>
      <c r="P89" s="110">
        <f t="shared" si="156"/>
        <v>5.9606026074284995E-6</v>
      </c>
      <c r="Q89" s="110">
        <f t="shared" ref="Q89:Q95" si="159">+$D89/((1+$G$5)^$A81)</f>
        <v>6.199026711725639E-6</v>
      </c>
      <c r="R89" s="110">
        <f t="shared" si="18"/>
        <v>6.4469877801946647E-6</v>
      </c>
      <c r="S89" s="110">
        <f t="shared" si="20"/>
        <v>6.7048672914024516E-6</v>
      </c>
      <c r="T89" s="110">
        <f t="shared" si="22"/>
        <v>6.9730619830585504E-6</v>
      </c>
      <c r="U89" s="110">
        <f t="shared" si="24"/>
        <v>7.2519844623808929E-6</v>
      </c>
      <c r="V89" s="110">
        <f t="shared" si="26"/>
        <v>7.5420638408761271E-6</v>
      </c>
      <c r="W89" s="110">
        <f t="shared" si="28"/>
        <v>7.843746394511172E-6</v>
      </c>
      <c r="X89" s="110">
        <f t="shared" si="30"/>
        <v>8.1574962502916224E-6</v>
      </c>
      <c r="Y89" s="110">
        <f t="shared" si="32"/>
        <v>8.4837961003032876E-6</v>
      </c>
      <c r="Z89" s="110">
        <f t="shared" si="34"/>
        <v>8.823147944315417E-6</v>
      </c>
      <c r="AA89" s="110">
        <f t="shared" si="36"/>
        <v>9.1760738620880359E-6</v>
      </c>
      <c r="AB89" s="110">
        <f t="shared" si="38"/>
        <v>9.5431168165715577E-6</v>
      </c>
      <c r="AC89" s="110">
        <f t="shared" si="40"/>
        <v>9.9248414892344201E-6</v>
      </c>
      <c r="AD89" s="110">
        <f t="shared" si="42"/>
        <v>1.0321835148803796E-5</v>
      </c>
      <c r="AE89" s="110">
        <f t="shared" si="44"/>
        <v>1.0734708554755949E-5</v>
      </c>
      <c r="AF89" s="110">
        <f t="shared" si="46"/>
        <v>1.1164096896946188E-5</v>
      </c>
      <c r="AG89" s="110">
        <f t="shared" si="48"/>
        <v>1.1610660772824036E-5</v>
      </c>
      <c r="AH89" s="110">
        <f t="shared" si="50"/>
        <v>1.2075087203736999E-5</v>
      </c>
      <c r="AI89" s="110">
        <f t="shared" si="52"/>
        <v>1.255809069188648E-5</v>
      </c>
      <c r="AJ89" s="110">
        <f t="shared" si="54"/>
        <v>1.3060414319561941E-5</v>
      </c>
      <c r="AK89" s="110">
        <f t="shared" si="56"/>
        <v>1.3582830892344418E-5</v>
      </c>
      <c r="AL89" s="110">
        <f t="shared" si="58"/>
        <v>1.4126144128038194E-5</v>
      </c>
      <c r="AM89" s="110">
        <f t="shared" si="60"/>
        <v>1.4691189893159721E-5</v>
      </c>
      <c r="AN89" s="110">
        <f t="shared" si="62"/>
        <v>1.5278837488886114E-5</v>
      </c>
      <c r="AO89" s="110">
        <f t="shared" si="64"/>
        <v>1.5889990988441559E-5</v>
      </c>
      <c r="AP89" s="110">
        <f t="shared" si="66"/>
        <v>1.6525590627979218E-5</v>
      </c>
      <c r="AQ89" s="110">
        <f t="shared" si="68"/>
        <v>1.7186614253098389E-5</v>
      </c>
      <c r="AR89" s="110">
        <f t="shared" si="70"/>
        <v>1.7874078823222331E-5</v>
      </c>
      <c r="AS89" s="110">
        <f t="shared" si="72"/>
        <v>1.8589041976151221E-5</v>
      </c>
      <c r="AT89" s="110">
        <f t="shared" si="74"/>
        <v>1.9332603655197268E-5</v>
      </c>
      <c r="AU89" s="110">
        <f t="shared" si="76"/>
        <v>2.0105907801405165E-5</v>
      </c>
      <c r="AV89" s="110">
        <f t="shared" si="78"/>
        <v>2.091014411346137E-5</v>
      </c>
      <c r="AW89" s="110">
        <f t="shared" si="80"/>
        <v>2.1746549877999825E-5</v>
      </c>
      <c r="AX89" s="110">
        <f t="shared" si="82"/>
        <v>2.261641187311982E-5</v>
      </c>
      <c r="AY89" s="110">
        <f t="shared" si="84"/>
        <v>2.3521068348044611E-5</v>
      </c>
      <c r="AZ89" s="110">
        <f t="shared" si="86"/>
        <v>2.44619110819664E-5</v>
      </c>
      <c r="BA89" s="110">
        <f t="shared" si="88"/>
        <v>2.5440387525245055E-5</v>
      </c>
      <c r="BB89" s="110">
        <f t="shared" si="90"/>
        <v>2.6458003026254855E-5</v>
      </c>
      <c r="BC89" s="110">
        <f t="shared" si="92"/>
        <v>2.7516323147305049E-5</v>
      </c>
      <c r="BD89" s="110">
        <f t="shared" si="94"/>
        <v>2.8616976073197258E-5</v>
      </c>
      <c r="BE89" s="110">
        <f t="shared" si="96"/>
        <v>2.9761655116125151E-5</v>
      </c>
      <c r="BF89" s="110">
        <f t="shared" si="98"/>
        <v>3.0952121320770153E-5</v>
      </c>
      <c r="BG89" s="110">
        <f t="shared" si="100"/>
        <v>3.2190206173600966E-5</v>
      </c>
      <c r="BH89" s="110">
        <f t="shared" si="102"/>
        <v>3.3477814420545006E-5</v>
      </c>
      <c r="BI89" s="110">
        <f t="shared" si="104"/>
        <v>3.4816926997366801E-5</v>
      </c>
      <c r="BJ89" s="110">
        <f t="shared" si="106"/>
        <v>3.6209604077261477E-5</v>
      </c>
      <c r="BK89" s="110">
        <f t="shared" si="108"/>
        <v>3.7657988240351939E-5</v>
      </c>
      <c r="BL89" s="110">
        <f t="shared" si="110"/>
        <v>3.916430776996602E-5</v>
      </c>
      <c r="BM89" s="110">
        <f t="shared" si="112"/>
        <v>4.0730880080764658E-5</v>
      </c>
      <c r="BN89" s="110">
        <f t="shared" si="114"/>
        <v>4.2360115283995248E-5</v>
      </c>
      <c r="BO89" s="110">
        <f t="shared" si="116"/>
        <v>4.4054519895355061E-5</v>
      </c>
      <c r="BP89" s="110">
        <f t="shared" si="118"/>
        <v>4.5816700691169274E-5</v>
      </c>
      <c r="BQ89" s="110">
        <f t="shared" si="120"/>
        <v>4.7649368718816043E-5</v>
      </c>
      <c r="BR89" s="110">
        <f t="shared" si="122"/>
        <v>4.9555343467568686E-5</v>
      </c>
      <c r="BS89" s="110">
        <f t="shared" si="124"/>
        <v>5.153755720627143E-5</v>
      </c>
      <c r="BT89" s="110">
        <f t="shared" si="126"/>
        <v>5.3599059494522305E-5</v>
      </c>
      <c r="BU89" s="110">
        <f t="shared" si="129"/>
        <v>5.5743021874303189E-5</v>
      </c>
      <c r="BV89" s="110">
        <f t="shared" si="132"/>
        <v>5.7972742749275319E-5</v>
      </c>
      <c r="BW89" s="110">
        <f t="shared" si="137"/>
        <v>6.0291652459246335E-5</v>
      </c>
      <c r="BX89" s="110">
        <f t="shared" si="141"/>
        <v>6.2703318557616198E-5</v>
      </c>
      <c r="BY89" s="110">
        <f t="shared" si="145"/>
        <v>6.5211451299920838E-5</v>
      </c>
      <c r="BZ89" s="110">
        <f t="shared" si="149"/>
        <v>6.7819909351917669E-5</v>
      </c>
      <c r="CA89" s="110">
        <f t="shared" si="153"/>
        <v>7.0532705725994389E-5</v>
      </c>
      <c r="CB89" s="110">
        <f t="shared" si="153"/>
        <v>7.0532705725994389E-5</v>
      </c>
      <c r="CC89" s="110">
        <f t="shared" ref="CC89:CC95" si="160">+$D89/((1+$G$5)^$A17)</f>
        <v>7.628817451323554E-5</v>
      </c>
      <c r="CD89" s="110">
        <f>+$D89/((1+$G$5)^$A16)</f>
        <v>7.9339701493764966E-5</v>
      </c>
      <c r="CO89" s="110">
        <f t="shared" si="130"/>
        <v>1.2333311009755142E-3</v>
      </c>
      <c r="CP89" s="110">
        <f t="shared" si="133"/>
        <v>1.2826643450145352E-3</v>
      </c>
      <c r="CQ89" s="110">
        <f t="shared" si="138"/>
        <v>1.3339709188151165E-3</v>
      </c>
      <c r="CR89" s="110">
        <f t="shared" si="142"/>
        <v>1.3873297555677215E-3</v>
      </c>
      <c r="CS89" s="110">
        <f t="shared" si="146"/>
        <v>1.4428229457904302E-3</v>
      </c>
      <c r="CT89" s="110">
        <f t="shared" si="150"/>
        <v>1.5005358636220475E-3</v>
      </c>
      <c r="CU89" s="110">
        <f t="shared" si="154"/>
        <v>1.5605572981669295E-3</v>
      </c>
      <c r="CV89" s="110">
        <f t="shared" si="157"/>
        <v>1.6229795900936069E-3</v>
      </c>
      <c r="CW89" s="110">
        <f t="shared" ref="CW89:CW95" si="161">+$E89/((1+$G$5)^$A81)</f>
        <v>1.6878987736973509E-3</v>
      </c>
      <c r="CX89" s="110">
        <f t="shared" si="19"/>
        <v>1.7554147246452451E-3</v>
      </c>
      <c r="CY89" s="110">
        <f t="shared" si="21"/>
        <v>1.825631313631055E-3</v>
      </c>
      <c r="CZ89" s="110">
        <f t="shared" si="23"/>
        <v>1.8986565661762976E-3</v>
      </c>
      <c r="DA89" s="110">
        <f t="shared" si="25"/>
        <v>1.9746028288233496E-3</v>
      </c>
      <c r="DB89" s="110">
        <f t="shared" si="27"/>
        <v>2.053586941976283E-3</v>
      </c>
      <c r="DC89" s="110">
        <f t="shared" si="29"/>
        <v>2.1357304196553345E-3</v>
      </c>
      <c r="DD89" s="110">
        <f t="shared" si="31"/>
        <v>2.2211596364415487E-3</v>
      </c>
      <c r="DE89" s="110">
        <f t="shared" si="33"/>
        <v>2.3100060218992106E-3</v>
      </c>
      <c r="DF89" s="110">
        <f t="shared" si="35"/>
        <v>2.4024062627751781E-3</v>
      </c>
      <c r="DG89" s="110">
        <f t="shared" si="37"/>
        <v>2.4985025132861862E-3</v>
      </c>
      <c r="DH89" s="110">
        <f t="shared" si="39"/>
        <v>2.5984426138176337E-3</v>
      </c>
      <c r="DI89" s="110">
        <f t="shared" si="41"/>
        <v>2.7023803183703391E-3</v>
      </c>
      <c r="DJ89" s="110">
        <f t="shared" si="43"/>
        <v>2.8104755311051523E-3</v>
      </c>
      <c r="DK89" s="110">
        <f t="shared" si="45"/>
        <v>2.9228945523493591E-3</v>
      </c>
      <c r="DL89" s="110">
        <f t="shared" si="47"/>
        <v>3.0398103344433333E-3</v>
      </c>
      <c r="DM89" s="110">
        <f t="shared" si="49"/>
        <v>3.161402747821067E-3</v>
      </c>
      <c r="DN89" s="110">
        <f t="shared" si="51"/>
        <v>3.2878588577339098E-3</v>
      </c>
      <c r="DO89" s="110">
        <f t="shared" si="53"/>
        <v>3.4193732120432665E-3</v>
      </c>
      <c r="DP89" s="110">
        <f t="shared" si="55"/>
        <v>3.5561481405249977E-3</v>
      </c>
      <c r="DQ89" s="110">
        <f t="shared" si="57"/>
        <v>3.6983940661459973E-3</v>
      </c>
      <c r="DR89" s="110">
        <f t="shared" si="59"/>
        <v>3.8463298287918371E-3</v>
      </c>
      <c r="DS89" s="110">
        <f t="shared" si="61"/>
        <v>4.0001830219435104E-3</v>
      </c>
      <c r="DT89" s="110">
        <f t="shared" si="63"/>
        <v>4.1601903428212517E-3</v>
      </c>
      <c r="DU89" s="110">
        <f t="shared" si="65"/>
        <v>4.3265979565341025E-3</v>
      </c>
      <c r="DV89" s="110">
        <f t="shared" si="67"/>
        <v>4.4996618747954664E-3</v>
      </c>
      <c r="DW89" s="110">
        <f t="shared" si="69"/>
        <v>4.6796483497872849E-3</v>
      </c>
      <c r="DX89" s="110">
        <f t="shared" si="71"/>
        <v>4.8668342837787778E-3</v>
      </c>
      <c r="DY89" s="110">
        <f t="shared" si="73"/>
        <v>5.0615076551299284E-3</v>
      </c>
      <c r="DZ89" s="110">
        <f t="shared" si="75"/>
        <v>5.2639679613351248E-3</v>
      </c>
      <c r="EA89" s="110">
        <f t="shared" si="77"/>
        <v>5.4745266797885314E-3</v>
      </c>
      <c r="EB89" s="110">
        <f t="shared" si="79"/>
        <v>5.693507746980072E-3</v>
      </c>
      <c r="EC89" s="110">
        <f t="shared" si="81"/>
        <v>5.9212480568592756E-3</v>
      </c>
      <c r="ED89" s="110">
        <f t="shared" si="83"/>
        <v>6.158097979133647E-3</v>
      </c>
      <c r="EE89" s="110">
        <f t="shared" si="85"/>
        <v>6.4044218982989929E-3</v>
      </c>
      <c r="EF89" s="110">
        <f t="shared" si="87"/>
        <v>6.660598774230953E-3</v>
      </c>
      <c r="EG89" s="110">
        <f t="shared" si="89"/>
        <v>6.9270227252001913E-3</v>
      </c>
      <c r="EH89" s="110">
        <f t="shared" si="91"/>
        <v>7.204103634208198E-3</v>
      </c>
      <c r="EI89" s="110">
        <f t="shared" si="93"/>
        <v>7.4922677795765261E-3</v>
      </c>
      <c r="EJ89" s="110">
        <f t="shared" si="95"/>
        <v>7.7919584907595891E-3</v>
      </c>
      <c r="EK89" s="110">
        <f t="shared" si="97"/>
        <v>8.1036368303899729E-3</v>
      </c>
      <c r="EL89" s="110">
        <f t="shared" si="99"/>
        <v>8.4277823036055712E-3</v>
      </c>
      <c r="EM89" s="110">
        <f t="shared" si="101"/>
        <v>8.764893595749796E-3</v>
      </c>
      <c r="EN89" s="110">
        <f t="shared" si="103"/>
        <v>9.1154893395797888E-3</v>
      </c>
      <c r="EO89" s="110">
        <f t="shared" si="105"/>
        <v>9.4801089131629785E-3</v>
      </c>
      <c r="EP89" s="110">
        <f t="shared" si="107"/>
        <v>9.8593132696894979E-3</v>
      </c>
      <c r="EQ89" s="110">
        <f t="shared" si="109"/>
        <v>1.0253685800477079E-2</v>
      </c>
      <c r="ER89" s="110">
        <f t="shared" si="111"/>
        <v>1.0663833232496162E-2</v>
      </c>
      <c r="ES89" s="110">
        <f t="shared" si="113"/>
        <v>1.109038656179601E-2</v>
      </c>
      <c r="ET89" s="110">
        <f t="shared" si="115"/>
        <v>1.1534002024267851E-2</v>
      </c>
      <c r="EU89" s="110">
        <f t="shared" si="117"/>
        <v>1.1995362105238565E-2</v>
      </c>
      <c r="EV89" s="110">
        <f t="shared" si="119"/>
        <v>1.2475176589448109E-2</v>
      </c>
      <c r="EW89" s="110">
        <f t="shared" si="121"/>
        <v>1.2974183653026035E-2</v>
      </c>
      <c r="EX89" s="110">
        <f t="shared" si="123"/>
        <v>1.3493150999147075E-2</v>
      </c>
      <c r="EY89" s="110">
        <f t="shared" si="125"/>
        <v>1.4032877039112959E-2</v>
      </c>
      <c r="EZ89" s="110">
        <f t="shared" si="127"/>
        <v>1.4594192120677481E-2</v>
      </c>
      <c r="FA89" s="110">
        <f t="shared" si="131"/>
        <v>1.5177959805504578E-2</v>
      </c>
      <c r="FB89" s="110">
        <f t="shared" si="134"/>
        <v>1.5785078197724761E-2</v>
      </c>
      <c r="FC89" s="110">
        <f t="shared" si="139"/>
        <v>1.6416481325633753E-2</v>
      </c>
      <c r="FD89" s="110">
        <f t="shared" si="143"/>
        <v>1.7073140578659107E-2</v>
      </c>
      <c r="FE89" s="110">
        <f t="shared" si="147"/>
        <v>1.7756066201805469E-2</v>
      </c>
      <c r="FF89" s="110">
        <f t="shared" si="151"/>
        <v>1.8466308849877686E-2</v>
      </c>
      <c r="FG89" s="110">
        <f t="shared" si="155"/>
        <v>1.9204961203872797E-2</v>
      </c>
      <c r="FH89" s="110">
        <f t="shared" si="158"/>
        <v>1.997315965202771E-2</v>
      </c>
      <c r="FI89" s="110">
        <f t="shared" ref="FI89:FI95" si="162">+$E89/((1+$G$5)^$A17)</f>
        <v>2.077208603810882E-2</v>
      </c>
      <c r="FJ89" s="110">
        <f>+$E89/((1+$G$5)^$A16)</f>
        <v>2.1602969479633173E-2</v>
      </c>
    </row>
    <row r="90" spans="1:180">
      <c r="A90" s="106">
        <v>75</v>
      </c>
      <c r="D90" s="230">
        <f>AgeEffic!CJ11</f>
        <v>4.8974542954850543E-5</v>
      </c>
      <c r="E90" s="230">
        <f>AgeEffic!CJ13</f>
        <v>2.1343733845877573E-2</v>
      </c>
      <c r="I90" s="110">
        <f t="shared" si="128"/>
        <v>2.5850559325530772E-6</v>
      </c>
      <c r="J90" s="110">
        <f t="shared" si="135"/>
        <v>2.6884581698552E-6</v>
      </c>
      <c r="K90" s="110">
        <f t="shared" si="136"/>
        <v>2.7959964966494083E-6</v>
      </c>
      <c r="L90" s="110">
        <f t="shared" si="140"/>
        <v>2.9078363565153849E-6</v>
      </c>
      <c r="M90" s="110">
        <f t="shared" si="144"/>
        <v>3.0241498107760008E-6</v>
      </c>
      <c r="N90" s="110">
        <f t="shared" si="148"/>
        <v>3.1451158032070403E-6</v>
      </c>
      <c r="O90" s="110">
        <f t="shared" si="152"/>
        <v>3.2709204353353221E-6</v>
      </c>
      <c r="P90" s="110">
        <f t="shared" si="156"/>
        <v>3.4017572527487353E-6</v>
      </c>
      <c r="Q90" s="110">
        <f t="shared" si="159"/>
        <v>3.5378275428586851E-6</v>
      </c>
      <c r="R90" s="110">
        <f t="shared" ref="R90:R95" si="163">+$D90/((1+$G$5)^$A81)</f>
        <v>3.6793406445730323E-6</v>
      </c>
      <c r="S90" s="110">
        <f t="shared" si="20"/>
        <v>3.8265142703559537E-6</v>
      </c>
      <c r="T90" s="110">
        <f t="shared" si="22"/>
        <v>3.9795748411701923E-6</v>
      </c>
      <c r="U90" s="110">
        <f t="shared" si="24"/>
        <v>4.1387578348170008E-6</v>
      </c>
      <c r="V90" s="110">
        <f t="shared" si="26"/>
        <v>4.3043081482096804E-6</v>
      </c>
      <c r="W90" s="110">
        <f t="shared" si="28"/>
        <v>4.4764804741380667E-6</v>
      </c>
      <c r="X90" s="110">
        <f t="shared" si="30"/>
        <v>4.65553969310359E-6</v>
      </c>
      <c r="Y90" s="110">
        <f t="shared" si="32"/>
        <v>4.8417612808277351E-6</v>
      </c>
      <c r="Z90" s="110">
        <f t="shared" si="34"/>
        <v>5.0354317320608445E-6</v>
      </c>
      <c r="AA90" s="110">
        <f t="shared" si="36"/>
        <v>5.2368490013432768E-6</v>
      </c>
      <c r="AB90" s="110">
        <f t="shared" si="38"/>
        <v>5.4463229613970099E-6</v>
      </c>
      <c r="AC90" s="110">
        <f t="shared" si="40"/>
        <v>5.6641758798528904E-6</v>
      </c>
      <c r="AD90" s="110">
        <f t="shared" si="42"/>
        <v>5.8907429150470054E-6</v>
      </c>
      <c r="AE90" s="110">
        <f t="shared" si="44"/>
        <v>6.1263726316488855E-6</v>
      </c>
      <c r="AF90" s="110">
        <f t="shared" si="46"/>
        <v>6.3714275369148426E-6</v>
      </c>
      <c r="AG90" s="110">
        <f t="shared" si="48"/>
        <v>6.6262846383914359E-6</v>
      </c>
      <c r="AH90" s="110">
        <f t="shared" si="50"/>
        <v>6.891336023927094E-6</v>
      </c>
      <c r="AI90" s="110">
        <f t="shared" si="52"/>
        <v>7.1669894648841779E-6</v>
      </c>
      <c r="AJ90" s="110">
        <f t="shared" si="54"/>
        <v>7.4536690434795459E-6</v>
      </c>
      <c r="AK90" s="110">
        <f t="shared" si="56"/>
        <v>7.751815805218729E-6</v>
      </c>
      <c r="AL90" s="110">
        <f t="shared" si="58"/>
        <v>8.0618884374274773E-6</v>
      </c>
      <c r="AM90" s="110">
        <f t="shared" si="60"/>
        <v>8.384363974924576E-6</v>
      </c>
      <c r="AN90" s="110">
        <f t="shared" si="62"/>
        <v>8.7197385339215596E-6</v>
      </c>
      <c r="AO90" s="110">
        <f t="shared" si="64"/>
        <v>9.0685280752784231E-6</v>
      </c>
      <c r="AP90" s="110">
        <f t="shared" si="66"/>
        <v>9.4312691982895617E-6</v>
      </c>
      <c r="AQ90" s="110">
        <f t="shared" si="68"/>
        <v>9.8085199662211434E-6</v>
      </c>
      <c r="AR90" s="110">
        <f t="shared" si="70"/>
        <v>1.0200860764869989E-5</v>
      </c>
      <c r="AS90" s="110">
        <f t="shared" si="72"/>
        <v>1.0608895195464791E-5</v>
      </c>
      <c r="AT90" s="110">
        <f t="shared" si="74"/>
        <v>1.1033251003283382E-5</v>
      </c>
      <c r="AU90" s="110">
        <f t="shared" si="76"/>
        <v>1.1474581043414716E-5</v>
      </c>
      <c r="AV90" s="110">
        <f t="shared" si="78"/>
        <v>1.1933564285151308E-5</v>
      </c>
      <c r="AW90" s="110">
        <f t="shared" si="80"/>
        <v>1.241090685655736E-5</v>
      </c>
      <c r="AX90" s="110">
        <f t="shared" si="82"/>
        <v>1.2907343130819655E-5</v>
      </c>
      <c r="AY90" s="110">
        <f t="shared" si="84"/>
        <v>1.3423636856052442E-5</v>
      </c>
      <c r="AZ90" s="110">
        <f t="shared" si="86"/>
        <v>1.3960582330294539E-5</v>
      </c>
      <c r="BA90" s="110">
        <f t="shared" si="88"/>
        <v>1.4519005623506322E-5</v>
      </c>
      <c r="BB90" s="110">
        <f t="shared" si="90"/>
        <v>1.5099765848446576E-5</v>
      </c>
      <c r="BC90" s="110">
        <f t="shared" si="92"/>
        <v>1.5703756482384437E-5</v>
      </c>
      <c r="BD90" s="110">
        <f t="shared" si="94"/>
        <v>1.6331906741679814E-5</v>
      </c>
      <c r="BE90" s="110">
        <f t="shared" si="96"/>
        <v>1.6985183011347011E-5</v>
      </c>
      <c r="BF90" s="110">
        <f t="shared" si="98"/>
        <v>1.7664590331800891E-5</v>
      </c>
      <c r="BG90" s="110">
        <f t="shared" si="100"/>
        <v>1.8371173945072926E-5</v>
      </c>
      <c r="BH90" s="110">
        <f t="shared" si="102"/>
        <v>1.9106020902875845E-5</v>
      </c>
      <c r="BI90" s="110">
        <f t="shared" si="104"/>
        <v>1.9870261738990881E-5</v>
      </c>
      <c r="BJ90" s="110">
        <f t="shared" si="106"/>
        <v>2.0665072208550516E-5</v>
      </c>
      <c r="BK90" s="110">
        <f t="shared" si="108"/>
        <v>2.1491675096892534E-5</v>
      </c>
      <c r="BL90" s="110">
        <f t="shared" si="110"/>
        <v>2.2351342100768242E-5</v>
      </c>
      <c r="BM90" s="110">
        <f t="shared" si="112"/>
        <v>2.3245395784798972E-5</v>
      </c>
      <c r="BN90" s="110">
        <f t="shared" si="114"/>
        <v>2.4175211616190931E-5</v>
      </c>
      <c r="BO90" s="110">
        <f t="shared" si="116"/>
        <v>2.5142220080838571E-5</v>
      </c>
      <c r="BP90" s="110">
        <f t="shared" si="118"/>
        <v>2.6147908884072115E-5</v>
      </c>
      <c r="BQ90" s="110">
        <f t="shared" si="120"/>
        <v>2.7193825239435003E-5</v>
      </c>
      <c r="BR90" s="110">
        <f t="shared" si="122"/>
        <v>2.8281578249012403E-5</v>
      </c>
      <c r="BS90" s="110">
        <f t="shared" si="124"/>
        <v>2.9412841378972898E-5</v>
      </c>
      <c r="BT90" s="110">
        <f t="shared" si="126"/>
        <v>3.0589355034131815E-5</v>
      </c>
      <c r="BU90" s="110">
        <f t="shared" si="129"/>
        <v>3.1812929235497095E-5</v>
      </c>
      <c r="BV90" s="110">
        <f t="shared" si="132"/>
        <v>3.3085446404916978E-5</v>
      </c>
      <c r="BW90" s="110">
        <f t="shared" si="137"/>
        <v>3.4408864261113657E-5</v>
      </c>
      <c r="BX90" s="110">
        <f t="shared" si="141"/>
        <v>3.5785218831558204E-5</v>
      </c>
      <c r="BY90" s="110">
        <f t="shared" si="145"/>
        <v>3.7216627584820535E-5</v>
      </c>
      <c r="BZ90" s="110">
        <f t="shared" si="149"/>
        <v>3.8705292688213357E-5</v>
      </c>
      <c r="CA90" s="110">
        <f t="shared" si="153"/>
        <v>4.0253504395741892E-5</v>
      </c>
      <c r="CB90" s="110">
        <f t="shared" si="153"/>
        <v>4.0253504395741892E-5</v>
      </c>
      <c r="CC90" s="110">
        <f t="shared" si="160"/>
        <v>4.353819035443444E-5</v>
      </c>
      <c r="CD90" s="110">
        <f t="shared" ref="CD90:CD95" si="164">+$D90/((1+$G$5)^$A17)</f>
        <v>4.5279717968611814E-5</v>
      </c>
      <c r="CE90" s="110">
        <f>+$D90/((1+$G$5)^$A16)</f>
        <v>4.7090906687356289E-5</v>
      </c>
      <c r="CO90" s="110">
        <f t="shared" si="130"/>
        <v>1.1266005249295564E-3</v>
      </c>
      <c r="CP90" s="110">
        <f t="shared" si="133"/>
        <v>1.1716645459267385E-3</v>
      </c>
      <c r="CQ90" s="110">
        <f t="shared" si="138"/>
        <v>1.2185311277638081E-3</v>
      </c>
      <c r="CR90" s="110">
        <f t="shared" si="142"/>
        <v>1.2672723728743606E-3</v>
      </c>
      <c r="CS90" s="110">
        <f t="shared" si="146"/>
        <v>1.3179632677893353E-3</v>
      </c>
      <c r="CT90" s="110">
        <f t="shared" si="150"/>
        <v>1.3706817985009085E-3</v>
      </c>
      <c r="CU90" s="110">
        <f t="shared" si="154"/>
        <v>1.4255090704409449E-3</v>
      </c>
      <c r="CV90" s="110">
        <f t="shared" si="157"/>
        <v>1.4825294332585827E-3</v>
      </c>
      <c r="CW90" s="110">
        <f t="shared" si="161"/>
        <v>1.5418306105889263E-3</v>
      </c>
      <c r="CX90" s="110">
        <f t="shared" ref="CX90:CX95" si="165">+$E90/((1+$G$5)^$A81)</f>
        <v>1.6035038350124832E-3</v>
      </c>
      <c r="CY90" s="110">
        <f t="shared" si="21"/>
        <v>1.6676439884129827E-3</v>
      </c>
      <c r="CZ90" s="110">
        <f t="shared" si="23"/>
        <v>1.7343497479495021E-3</v>
      </c>
      <c r="DA90" s="110">
        <f t="shared" si="25"/>
        <v>1.8037237378674823E-3</v>
      </c>
      <c r="DB90" s="110">
        <f t="shared" si="27"/>
        <v>1.8758726873821818E-3</v>
      </c>
      <c r="DC90" s="110">
        <f t="shared" si="29"/>
        <v>1.9509075948774685E-3</v>
      </c>
      <c r="DD90" s="110">
        <f t="shared" si="31"/>
        <v>2.0289438986725674E-3</v>
      </c>
      <c r="DE90" s="110">
        <f t="shared" si="33"/>
        <v>2.1101016546194707E-3</v>
      </c>
      <c r="DF90" s="110">
        <f t="shared" si="35"/>
        <v>2.1945057208042499E-3</v>
      </c>
      <c r="DG90" s="110">
        <f t="shared" si="37"/>
        <v>2.2822859496364192E-3</v>
      </c>
      <c r="DH90" s="110">
        <f t="shared" si="39"/>
        <v>2.3735773876218764E-3</v>
      </c>
      <c r="DI90" s="110">
        <f t="shared" si="41"/>
        <v>2.4685204831267518E-3</v>
      </c>
      <c r="DJ90" s="110">
        <f t="shared" si="43"/>
        <v>2.5672613024518218E-3</v>
      </c>
      <c r="DK90" s="110">
        <f t="shared" si="45"/>
        <v>2.6699517545498942E-3</v>
      </c>
      <c r="DL90" s="110">
        <f t="shared" si="47"/>
        <v>2.7767498247318907E-3</v>
      </c>
      <c r="DM90" s="110">
        <f t="shared" si="49"/>
        <v>2.8878198177211662E-3</v>
      </c>
      <c r="DN90" s="110">
        <f t="shared" si="51"/>
        <v>3.003332610430013E-3</v>
      </c>
      <c r="DO90" s="110">
        <f t="shared" si="53"/>
        <v>3.1234659148472138E-3</v>
      </c>
      <c r="DP90" s="110">
        <f t="shared" si="55"/>
        <v>3.2484045514411027E-3</v>
      </c>
      <c r="DQ90" s="110">
        <f t="shared" si="57"/>
        <v>3.3783407334987471E-3</v>
      </c>
      <c r="DR90" s="110">
        <f t="shared" si="59"/>
        <v>3.513474362838697E-3</v>
      </c>
      <c r="DS90" s="110">
        <f t="shared" si="61"/>
        <v>3.6540133373522449E-3</v>
      </c>
      <c r="DT90" s="110">
        <f t="shared" si="63"/>
        <v>3.8001738708463347E-3</v>
      </c>
      <c r="DU90" s="110">
        <f t="shared" si="65"/>
        <v>3.9521808256801887E-3</v>
      </c>
      <c r="DV90" s="110">
        <f t="shared" si="67"/>
        <v>4.1102680587073968E-3</v>
      </c>
      <c r="DW90" s="110">
        <f t="shared" si="69"/>
        <v>4.274678781055692E-3</v>
      </c>
      <c r="DX90" s="110">
        <f t="shared" si="71"/>
        <v>4.44566593229792E-3</v>
      </c>
      <c r="DY90" s="110">
        <f t="shared" si="73"/>
        <v>4.6234925695898378E-3</v>
      </c>
      <c r="DZ90" s="110">
        <f t="shared" si="75"/>
        <v>4.8084322723734316E-3</v>
      </c>
      <c r="EA90" s="110">
        <f t="shared" si="77"/>
        <v>5.0007695632683681E-3</v>
      </c>
      <c r="EB90" s="110">
        <f t="shared" si="79"/>
        <v>5.200800345799104E-3</v>
      </c>
      <c r="EC90" s="110">
        <f t="shared" si="81"/>
        <v>5.4088323596310677E-3</v>
      </c>
      <c r="ED90" s="110">
        <f t="shared" si="83"/>
        <v>5.6251856540163103E-3</v>
      </c>
      <c r="EE90" s="110">
        <f t="shared" si="85"/>
        <v>5.8501930801769641E-3</v>
      </c>
      <c r="EF90" s="110">
        <f t="shared" si="87"/>
        <v>6.0842008033840421E-3</v>
      </c>
      <c r="EG90" s="110">
        <f t="shared" si="89"/>
        <v>6.3275688355194041E-3</v>
      </c>
      <c r="EH90" s="110">
        <f t="shared" si="91"/>
        <v>6.5806715889401811E-3</v>
      </c>
      <c r="EI90" s="110">
        <f t="shared" si="93"/>
        <v>6.8438984524977877E-3</v>
      </c>
      <c r="EJ90" s="110">
        <f t="shared" si="95"/>
        <v>7.1176543905976993E-3</v>
      </c>
      <c r="EK90" s="110">
        <f t="shared" si="97"/>
        <v>7.4023605662216089E-3</v>
      </c>
      <c r="EL90" s="110">
        <f t="shared" si="99"/>
        <v>7.6984549888704729E-3</v>
      </c>
      <c r="EM90" s="110">
        <f t="shared" si="101"/>
        <v>8.0063931884252915E-3</v>
      </c>
      <c r="EN90" s="110">
        <f t="shared" si="103"/>
        <v>8.326648915962305E-3</v>
      </c>
      <c r="EO90" s="110">
        <f t="shared" si="105"/>
        <v>8.6597148726007978E-3</v>
      </c>
      <c r="EP90" s="110">
        <f t="shared" si="107"/>
        <v>9.0061034675048279E-3</v>
      </c>
      <c r="EQ90" s="110">
        <f t="shared" si="109"/>
        <v>9.3663476062050208E-3</v>
      </c>
      <c r="ER90" s="110">
        <f t="shared" si="111"/>
        <v>9.741001510453224E-3</v>
      </c>
      <c r="ES90" s="110">
        <f t="shared" si="113"/>
        <v>1.0130641570871353E-2</v>
      </c>
      <c r="ET90" s="110">
        <f t="shared" si="115"/>
        <v>1.0535867233706208E-2</v>
      </c>
      <c r="EU90" s="110">
        <f t="shared" si="117"/>
        <v>1.0957301923054457E-2</v>
      </c>
      <c r="EV90" s="110">
        <f t="shared" si="119"/>
        <v>1.1395593999976635E-2</v>
      </c>
      <c r="EW90" s="110">
        <f t="shared" si="121"/>
        <v>1.1851417759975703E-2</v>
      </c>
      <c r="EX90" s="110">
        <f t="shared" si="123"/>
        <v>1.232547447037473E-2</v>
      </c>
      <c r="EY90" s="110">
        <f t="shared" si="125"/>
        <v>1.281849344918972E-2</v>
      </c>
      <c r="EZ90" s="110">
        <f t="shared" si="127"/>
        <v>1.3331233187157308E-2</v>
      </c>
      <c r="FA90" s="110">
        <f t="shared" si="131"/>
        <v>1.3864482514643605E-2</v>
      </c>
      <c r="FB90" s="110">
        <f t="shared" si="134"/>
        <v>1.4419061815229348E-2</v>
      </c>
      <c r="FC90" s="110">
        <f t="shared" si="139"/>
        <v>1.4995824287838522E-2</v>
      </c>
      <c r="FD90" s="110">
        <f t="shared" si="143"/>
        <v>1.5595657259352063E-2</v>
      </c>
      <c r="FE90" s="110">
        <f t="shared" si="147"/>
        <v>1.621948354972615E-2</v>
      </c>
      <c r="FF90" s="110">
        <f t="shared" si="151"/>
        <v>1.6868262891715193E-2</v>
      </c>
      <c r="FG90" s="110">
        <f t="shared" si="155"/>
        <v>1.75429934073838E-2</v>
      </c>
      <c r="FH90" s="110">
        <f t="shared" si="158"/>
        <v>1.8244713143679155E-2</v>
      </c>
      <c r="FI90" s="110">
        <f t="shared" si="162"/>
        <v>1.8974501669426325E-2</v>
      </c>
      <c r="FJ90" s="110">
        <f t="shared" ref="FJ90:FJ95" si="166">+$E90/((1+$G$5)^$A17)</f>
        <v>1.9733481736203377E-2</v>
      </c>
      <c r="FK90" s="110">
        <f>+$E90/((1+$G$5)^$A16)</f>
        <v>2.0522821005651511E-2</v>
      </c>
    </row>
    <row r="91" spans="1:180">
      <c r="A91" s="106">
        <v>76</v>
      </c>
      <c r="D91" s="230">
        <f>AgeEffic!CK11</f>
        <v>2.7671059157835277E-5</v>
      </c>
      <c r="E91" s="230">
        <f>AgeEffic!CK13</f>
        <v>2.0276547153583693E-2</v>
      </c>
      <c r="I91" s="110">
        <f t="shared" si="128"/>
        <v>1.404403800741588E-6</v>
      </c>
      <c r="J91" s="110">
        <f t="shared" si="135"/>
        <v>1.4605799527712518E-6</v>
      </c>
      <c r="K91" s="110">
        <f t="shared" si="136"/>
        <v>1.5190031508821016E-6</v>
      </c>
      <c r="L91" s="110">
        <f t="shared" si="140"/>
        <v>1.5797632769173857E-6</v>
      </c>
      <c r="M91" s="110">
        <f t="shared" si="144"/>
        <v>1.6429538079940813E-6</v>
      </c>
      <c r="N91" s="110">
        <f t="shared" si="148"/>
        <v>1.708671960313845E-6</v>
      </c>
      <c r="O91" s="110">
        <f t="shared" si="152"/>
        <v>1.7770188387263983E-6</v>
      </c>
      <c r="P91" s="110">
        <f t="shared" si="156"/>
        <v>1.8480995922754544E-6</v>
      </c>
      <c r="Q91" s="110">
        <f t="shared" si="159"/>
        <v>1.9220235759664727E-6</v>
      </c>
      <c r="R91" s="110">
        <f t="shared" si="163"/>
        <v>1.9989045190051318E-6</v>
      </c>
      <c r="S91" s="110">
        <f t="shared" ref="S91:S95" si="167">+$D91/((1+$G$5)^$A81)</f>
        <v>2.078860699765337E-6</v>
      </c>
      <c r="T91" s="110">
        <f t="shared" si="22"/>
        <v>2.1620151277559508E-6</v>
      </c>
      <c r="U91" s="110">
        <f t="shared" si="24"/>
        <v>2.2484957328661889E-6</v>
      </c>
      <c r="V91" s="110">
        <f t="shared" si="26"/>
        <v>2.3384355621808368E-6</v>
      </c>
      <c r="W91" s="110">
        <f t="shared" si="28"/>
        <v>2.4319729846680701E-6</v>
      </c>
      <c r="X91" s="110">
        <f t="shared" si="30"/>
        <v>2.5292519040547925E-6</v>
      </c>
      <c r="Y91" s="110">
        <f t="shared" si="32"/>
        <v>2.6304219802169844E-6</v>
      </c>
      <c r="Z91" s="110">
        <f t="shared" si="34"/>
        <v>2.7356388594256647E-6</v>
      </c>
      <c r="AA91" s="110">
        <f t="shared" si="36"/>
        <v>2.8450644138026913E-6</v>
      </c>
      <c r="AB91" s="110">
        <f t="shared" si="38"/>
        <v>2.958866990354798E-6</v>
      </c>
      <c r="AC91" s="110">
        <f t="shared" si="40"/>
        <v>3.077221669968991E-6</v>
      </c>
      <c r="AD91" s="110">
        <f t="shared" si="42"/>
        <v>3.2003105367677509E-6</v>
      </c>
      <c r="AE91" s="110">
        <f t="shared" si="44"/>
        <v>3.3283229582384606E-6</v>
      </c>
      <c r="AF91" s="110">
        <f t="shared" si="46"/>
        <v>3.461455876567999E-6</v>
      </c>
      <c r="AG91" s="110">
        <f t="shared" si="48"/>
        <v>3.5999141116307195E-6</v>
      </c>
      <c r="AH91" s="110">
        <f t="shared" si="50"/>
        <v>3.7439106760959481E-6</v>
      </c>
      <c r="AI91" s="110">
        <f t="shared" si="52"/>
        <v>3.8936671031397861E-6</v>
      </c>
      <c r="AJ91" s="110">
        <f t="shared" si="54"/>
        <v>4.0494137872653787E-6</v>
      </c>
      <c r="AK91" s="110">
        <f t="shared" si="56"/>
        <v>4.2113903387559933E-6</v>
      </c>
      <c r="AL91" s="110">
        <f t="shared" si="58"/>
        <v>4.3798459523062336E-6</v>
      </c>
      <c r="AM91" s="110">
        <f t="shared" si="60"/>
        <v>4.5550397903984834E-6</v>
      </c>
      <c r="AN91" s="110">
        <f t="shared" si="62"/>
        <v>4.737241382014423E-6</v>
      </c>
      <c r="AO91" s="110">
        <f t="shared" si="64"/>
        <v>4.9267310372949992E-6</v>
      </c>
      <c r="AP91" s="110">
        <f t="shared" si="66"/>
        <v>5.1238002787867999E-6</v>
      </c>
      <c r="AQ91" s="110">
        <f t="shared" si="68"/>
        <v>5.3287522899382725E-6</v>
      </c>
      <c r="AR91" s="110">
        <f t="shared" si="70"/>
        <v>5.5419023815358029E-6</v>
      </c>
      <c r="AS91" s="110">
        <f t="shared" si="72"/>
        <v>5.7635784767972355E-6</v>
      </c>
      <c r="AT91" s="110">
        <f t="shared" si="74"/>
        <v>5.9941216158691262E-6</v>
      </c>
      <c r="AU91" s="110">
        <f t="shared" si="76"/>
        <v>6.2338864805038912E-6</v>
      </c>
      <c r="AV91" s="110">
        <f t="shared" si="78"/>
        <v>6.4832419397240461E-6</v>
      </c>
      <c r="AW91" s="110">
        <f t="shared" si="80"/>
        <v>6.7425716173130095E-6</v>
      </c>
      <c r="AX91" s="110">
        <f t="shared" si="82"/>
        <v>7.0122744820055296E-6</v>
      </c>
      <c r="AY91" s="110">
        <f t="shared" si="84"/>
        <v>7.2927654612857506E-6</v>
      </c>
      <c r="AZ91" s="110">
        <f t="shared" si="86"/>
        <v>7.5844760797371822E-6</v>
      </c>
      <c r="BA91" s="110">
        <f t="shared" si="88"/>
        <v>7.8878551229266692E-6</v>
      </c>
      <c r="BB91" s="110">
        <f t="shared" si="90"/>
        <v>8.2033693278437366E-6</v>
      </c>
      <c r="BC91" s="110">
        <f t="shared" si="92"/>
        <v>8.5315041009574865E-6</v>
      </c>
      <c r="BD91" s="110">
        <f t="shared" si="94"/>
        <v>8.8727642649957846E-6</v>
      </c>
      <c r="BE91" s="110">
        <f t="shared" si="96"/>
        <v>9.2276748355956158E-6</v>
      </c>
      <c r="BF91" s="110">
        <f t="shared" si="98"/>
        <v>9.5967818290194439E-6</v>
      </c>
      <c r="BG91" s="110">
        <f t="shared" si="100"/>
        <v>9.980653102180221E-6</v>
      </c>
      <c r="BH91" s="110">
        <f t="shared" si="102"/>
        <v>1.0379879226267428E-5</v>
      </c>
      <c r="BI91" s="110">
        <f t="shared" si="104"/>
        <v>1.0795074395318128E-5</v>
      </c>
      <c r="BJ91" s="110">
        <f t="shared" si="106"/>
        <v>1.1226877371130855E-5</v>
      </c>
      <c r="BK91" s="110">
        <f t="shared" si="108"/>
        <v>1.1675952465976087E-5</v>
      </c>
      <c r="BL91" s="110">
        <f t="shared" si="110"/>
        <v>1.214299056461513E-5</v>
      </c>
      <c r="BM91" s="110">
        <f t="shared" si="112"/>
        <v>1.2628710187199739E-5</v>
      </c>
      <c r="BN91" s="110">
        <f t="shared" si="114"/>
        <v>1.3133858594687729E-5</v>
      </c>
      <c r="BO91" s="110">
        <f t="shared" si="116"/>
        <v>1.3659212938475237E-5</v>
      </c>
      <c r="BP91" s="110">
        <f t="shared" si="118"/>
        <v>1.4205581456014248E-5</v>
      </c>
      <c r="BQ91" s="110">
        <f t="shared" si="120"/>
        <v>1.4773804714254819E-5</v>
      </c>
      <c r="BR91" s="110">
        <f t="shared" si="122"/>
        <v>1.5364756902825014E-5</v>
      </c>
      <c r="BS91" s="110">
        <f t="shared" si="124"/>
        <v>1.5979347178938014E-5</v>
      </c>
      <c r="BT91" s="110">
        <f t="shared" si="126"/>
        <v>1.6618521066095534E-5</v>
      </c>
      <c r="BU91" s="110">
        <f t="shared" si="129"/>
        <v>1.7283261908739356E-5</v>
      </c>
      <c r="BV91" s="110">
        <f t="shared" si="132"/>
        <v>1.7974592385088934E-5</v>
      </c>
      <c r="BW91" s="110">
        <f t="shared" si="137"/>
        <v>1.8693576080492492E-5</v>
      </c>
      <c r="BX91" s="110">
        <f t="shared" si="141"/>
        <v>1.9441319123712189E-5</v>
      </c>
      <c r="BY91" s="110">
        <f t="shared" si="145"/>
        <v>2.0218971888660678E-5</v>
      </c>
      <c r="BZ91" s="110">
        <f t="shared" si="149"/>
        <v>2.1027730764207109E-5</v>
      </c>
      <c r="CA91" s="110">
        <f t="shared" si="153"/>
        <v>2.1868839994775392E-5</v>
      </c>
      <c r="CB91" s="110">
        <f t="shared" si="153"/>
        <v>2.1868839994775392E-5</v>
      </c>
      <c r="CC91" s="110">
        <f t="shared" si="160"/>
        <v>2.3653337338349066E-5</v>
      </c>
      <c r="CD91" s="110">
        <f t="shared" si="164"/>
        <v>2.4599470831883033E-5</v>
      </c>
      <c r="CE91" s="110">
        <f t="shared" ref="CE91:CE95" si="168">+$D91/((1+$G$5)^$A17)</f>
        <v>2.5583449665158352E-5</v>
      </c>
      <c r="CF91" s="110">
        <f>+$D91/((1+$G$5)^$A16)</f>
        <v>2.6606787651764689E-5</v>
      </c>
      <c r="CO91" s="110">
        <f t="shared" si="130"/>
        <v>1.0291062487337293E-3</v>
      </c>
      <c r="CP91" s="110">
        <f t="shared" si="133"/>
        <v>1.0702704986830785E-3</v>
      </c>
      <c r="CQ91" s="110">
        <f t="shared" si="138"/>
        <v>1.1130813186304015E-3</v>
      </c>
      <c r="CR91" s="110">
        <f t="shared" si="142"/>
        <v>1.1576045713756176E-3</v>
      </c>
      <c r="CS91" s="110">
        <f t="shared" si="146"/>
        <v>1.2039087542306424E-3</v>
      </c>
      <c r="CT91" s="110">
        <f t="shared" si="150"/>
        <v>1.2520651043998684E-3</v>
      </c>
      <c r="CU91" s="110">
        <f t="shared" si="154"/>
        <v>1.3021477085758629E-3</v>
      </c>
      <c r="CV91" s="110">
        <f t="shared" si="157"/>
        <v>1.3542336169188975E-3</v>
      </c>
      <c r="CW91" s="110">
        <f t="shared" si="161"/>
        <v>1.4084029615956536E-3</v>
      </c>
      <c r="CX91" s="110">
        <f t="shared" si="165"/>
        <v>1.4647390800594799E-3</v>
      </c>
      <c r="CY91" s="110">
        <f t="shared" ref="CY91:CY95" si="169">+$E91/((1+$G$5)^$A81)</f>
        <v>1.5233286432618589E-3</v>
      </c>
      <c r="CZ91" s="110">
        <f t="shared" si="23"/>
        <v>1.5842617889923335E-3</v>
      </c>
      <c r="DA91" s="110">
        <f t="shared" si="25"/>
        <v>1.6476322605520268E-3</v>
      </c>
      <c r="DB91" s="110">
        <f t="shared" si="27"/>
        <v>1.7135375509741081E-3</v>
      </c>
      <c r="DC91" s="110">
        <f t="shared" si="29"/>
        <v>1.7820790530130724E-3</v>
      </c>
      <c r="DD91" s="110">
        <f t="shared" si="31"/>
        <v>1.8533622151335951E-3</v>
      </c>
      <c r="DE91" s="110">
        <f t="shared" si="33"/>
        <v>1.927496703738939E-3</v>
      </c>
      <c r="DF91" s="110">
        <f t="shared" si="35"/>
        <v>2.004596571888497E-3</v>
      </c>
      <c r="DG91" s="110">
        <f t="shared" si="37"/>
        <v>2.0847804347640369E-3</v>
      </c>
      <c r="DH91" s="110">
        <f t="shared" si="39"/>
        <v>2.1681716521545981E-3</v>
      </c>
      <c r="DI91" s="110">
        <f t="shared" si="41"/>
        <v>2.2548985182407827E-3</v>
      </c>
      <c r="DJ91" s="110">
        <f t="shared" si="43"/>
        <v>2.345094458970414E-3</v>
      </c>
      <c r="DK91" s="110">
        <f t="shared" si="45"/>
        <v>2.4388982373292306E-3</v>
      </c>
      <c r="DL91" s="110">
        <f t="shared" si="47"/>
        <v>2.5364541668223997E-3</v>
      </c>
      <c r="DM91" s="110">
        <f t="shared" si="49"/>
        <v>2.6379123334952961E-3</v>
      </c>
      <c r="DN91" s="110">
        <f t="shared" si="51"/>
        <v>2.7434288268351078E-3</v>
      </c>
      <c r="DO91" s="110">
        <f t="shared" si="53"/>
        <v>2.8531659799085124E-3</v>
      </c>
      <c r="DP91" s="110">
        <f t="shared" si="55"/>
        <v>2.9672926191048532E-3</v>
      </c>
      <c r="DQ91" s="110">
        <f t="shared" si="57"/>
        <v>3.0859843238690474E-3</v>
      </c>
      <c r="DR91" s="110">
        <f t="shared" si="59"/>
        <v>3.2094236968238099E-3</v>
      </c>
      <c r="DS91" s="110">
        <f t="shared" si="61"/>
        <v>3.3378006446967618E-3</v>
      </c>
      <c r="DT91" s="110">
        <f t="shared" si="63"/>
        <v>3.4713126704846325E-3</v>
      </c>
      <c r="DU91" s="110">
        <f t="shared" si="65"/>
        <v>3.6101651773040176E-3</v>
      </c>
      <c r="DV91" s="110">
        <f t="shared" si="67"/>
        <v>3.754571784396179E-3</v>
      </c>
      <c r="DW91" s="110">
        <f t="shared" si="69"/>
        <v>3.9047546557720264E-3</v>
      </c>
      <c r="DX91" s="110">
        <f t="shared" si="71"/>
        <v>4.060944842002907E-3</v>
      </c>
      <c r="DY91" s="110">
        <f t="shared" si="73"/>
        <v>4.2233826356830239E-3</v>
      </c>
      <c r="DZ91" s="110">
        <f t="shared" si="75"/>
        <v>4.3923179411103457E-3</v>
      </c>
      <c r="EA91" s="110">
        <f t="shared" si="77"/>
        <v>4.568010658754759E-3</v>
      </c>
      <c r="EB91" s="110">
        <f t="shared" si="79"/>
        <v>4.7507310851049494E-3</v>
      </c>
      <c r="EC91" s="110">
        <f t="shared" si="81"/>
        <v>4.9407603285091485E-3</v>
      </c>
      <c r="ED91" s="110">
        <f t="shared" si="83"/>
        <v>5.138390741649514E-3</v>
      </c>
      <c r="EE91" s="110">
        <f t="shared" si="85"/>
        <v>5.3439263713154946E-3</v>
      </c>
      <c r="EF91" s="110">
        <f t="shared" si="87"/>
        <v>5.5576834261681154E-3</v>
      </c>
      <c r="EG91" s="110">
        <f t="shared" si="89"/>
        <v>5.7799907632148399E-3</v>
      </c>
      <c r="EH91" s="110">
        <f t="shared" si="91"/>
        <v>6.0111903937434341E-3</v>
      </c>
      <c r="EI91" s="110">
        <f t="shared" si="93"/>
        <v>6.2516380094931713E-3</v>
      </c>
      <c r="EJ91" s="110">
        <f t="shared" si="95"/>
        <v>6.5017035298728975E-3</v>
      </c>
      <c r="EK91" s="110">
        <f t="shared" si="97"/>
        <v>6.7617716710678139E-3</v>
      </c>
      <c r="EL91" s="110">
        <f t="shared" si="99"/>
        <v>7.0322425379105279E-3</v>
      </c>
      <c r="EM91" s="110">
        <f t="shared" si="101"/>
        <v>7.3135322394269489E-3</v>
      </c>
      <c r="EN91" s="110">
        <f t="shared" si="103"/>
        <v>7.606073529004026E-3</v>
      </c>
      <c r="EO91" s="110">
        <f t="shared" si="105"/>
        <v>7.9103164701641894E-3</v>
      </c>
      <c r="EP91" s="110">
        <f t="shared" si="107"/>
        <v>8.2267291289707563E-3</v>
      </c>
      <c r="EQ91" s="110">
        <f t="shared" si="109"/>
        <v>8.5557982941295869E-3</v>
      </c>
      <c r="ER91" s="110">
        <f t="shared" si="111"/>
        <v>8.8980302258947694E-3</v>
      </c>
      <c r="ES91" s="110">
        <f t="shared" si="113"/>
        <v>9.2539514349305619E-3</v>
      </c>
      <c r="ET91" s="110">
        <f t="shared" si="115"/>
        <v>9.6241094923277849E-3</v>
      </c>
      <c r="EU91" s="110">
        <f t="shared" si="117"/>
        <v>1.0009073872020897E-2</v>
      </c>
      <c r="EV91" s="110">
        <f t="shared" si="119"/>
        <v>1.0409436826901734E-2</v>
      </c>
      <c r="EW91" s="110">
        <f t="shared" si="121"/>
        <v>1.0825814299977803E-2</v>
      </c>
      <c r="EX91" s="110">
        <f t="shared" si="123"/>
        <v>1.1258846871976917E-2</v>
      </c>
      <c r="EY91" s="110">
        <f t="shared" si="125"/>
        <v>1.1709200746855993E-2</v>
      </c>
      <c r="EZ91" s="110">
        <f t="shared" si="127"/>
        <v>1.2177568776730234E-2</v>
      </c>
      <c r="FA91" s="110">
        <f t="shared" si="131"/>
        <v>1.2664671527799442E-2</v>
      </c>
      <c r="FB91" s="110">
        <f t="shared" si="134"/>
        <v>1.3171258388911424E-2</v>
      </c>
      <c r="FC91" s="110">
        <f t="shared" si="139"/>
        <v>1.3698108724467879E-2</v>
      </c>
      <c r="FD91" s="110">
        <f t="shared" si="143"/>
        <v>1.4246033073446594E-2</v>
      </c>
      <c r="FE91" s="110">
        <f t="shared" si="147"/>
        <v>1.481587439638446E-2</v>
      </c>
      <c r="FF91" s="110">
        <f t="shared" si="151"/>
        <v>1.540850937223984E-2</v>
      </c>
      <c r="FG91" s="110">
        <f t="shared" si="155"/>
        <v>1.6024849747129432E-2</v>
      </c>
      <c r="FH91" s="110">
        <f t="shared" si="158"/>
        <v>1.6665843737014609E-2</v>
      </c>
      <c r="FI91" s="110">
        <f t="shared" si="162"/>
        <v>1.7332477486495197E-2</v>
      </c>
      <c r="FJ91" s="110">
        <f t="shared" si="166"/>
        <v>1.8025776585955007E-2</v>
      </c>
      <c r="FK91" s="110">
        <f t="shared" ref="FK91:FK95" si="170">+$E91/((1+$G$5)^$A17)</f>
        <v>1.8746807649393207E-2</v>
      </c>
      <c r="FL91" s="110">
        <f>+$E91/((1+$G$5)^$A16)</f>
        <v>1.9496679955368936E-2</v>
      </c>
    </row>
    <row r="92" spans="1:180">
      <c r="A92" s="106">
        <v>77</v>
      </c>
      <c r="D92" s="230">
        <f>AgeEffic!CL11</f>
        <v>1.453479552504397E-5</v>
      </c>
      <c r="E92" s="230">
        <f>AgeEffic!CL13</f>
        <v>1.926271979590451E-2</v>
      </c>
      <c r="I92" s="110">
        <f t="shared" si="128"/>
        <v>7.0931933870315189E-7</v>
      </c>
      <c r="J92" s="110">
        <f t="shared" si="135"/>
        <v>7.3769211225127806E-7</v>
      </c>
      <c r="K92" s="110">
        <f t="shared" si="136"/>
        <v>7.6719979674132931E-7</v>
      </c>
      <c r="L92" s="110">
        <f t="shared" si="140"/>
        <v>7.9788778861098231E-7</v>
      </c>
      <c r="M92" s="110">
        <f t="shared" si="144"/>
        <v>8.2980330015542174E-7</v>
      </c>
      <c r="N92" s="110">
        <f t="shared" si="148"/>
        <v>8.6299543216163865E-7</v>
      </c>
      <c r="O92" s="110">
        <f t="shared" si="152"/>
        <v>8.9751524944810439E-7</v>
      </c>
      <c r="P92" s="110">
        <f t="shared" si="156"/>
        <v>9.3341585942602842E-7</v>
      </c>
      <c r="Q92" s="110">
        <f t="shared" si="159"/>
        <v>9.7075249380306963E-7</v>
      </c>
      <c r="R92" s="110">
        <f t="shared" si="163"/>
        <v>1.0095825935551923E-6</v>
      </c>
      <c r="S92" s="110">
        <f t="shared" si="167"/>
        <v>1.0499658972974002E-6</v>
      </c>
      <c r="T92" s="110">
        <f t="shared" ref="T92:T95" si="171">+$D92/((1+$G$5)^$A81)</f>
        <v>1.0919645331892963E-6</v>
      </c>
      <c r="U92" s="110">
        <f t="shared" si="24"/>
        <v>1.1356431145168681E-6</v>
      </c>
      <c r="V92" s="110">
        <f t="shared" si="26"/>
        <v>1.181068839097543E-6</v>
      </c>
      <c r="W92" s="110">
        <f t="shared" si="28"/>
        <v>1.2283115926614447E-6</v>
      </c>
      <c r="X92" s="110">
        <f t="shared" si="30"/>
        <v>1.2774440563679026E-6</v>
      </c>
      <c r="Y92" s="110">
        <f t="shared" si="32"/>
        <v>1.3285418186226185E-6</v>
      </c>
      <c r="Z92" s="110">
        <f t="shared" si="34"/>
        <v>1.3816834913675231E-6</v>
      </c>
      <c r="AA92" s="110">
        <f t="shared" si="36"/>
        <v>1.4369508310222247E-6</v>
      </c>
      <c r="AB92" s="110">
        <f t="shared" si="38"/>
        <v>1.4944288642631138E-6</v>
      </c>
      <c r="AC92" s="110">
        <f t="shared" si="40"/>
        <v>1.5542060188336379E-6</v>
      </c>
      <c r="AD92" s="110">
        <f t="shared" si="42"/>
        <v>1.6163742595869839E-6</v>
      </c>
      <c r="AE92" s="110">
        <f t="shared" si="44"/>
        <v>1.6810292299704634E-6</v>
      </c>
      <c r="AF92" s="110">
        <f t="shared" si="46"/>
        <v>1.7482703991692816E-6</v>
      </c>
      <c r="AG92" s="110">
        <f t="shared" si="48"/>
        <v>1.8182012151360528E-6</v>
      </c>
      <c r="AH92" s="110">
        <f t="shared" si="50"/>
        <v>1.8909292637414953E-6</v>
      </c>
      <c r="AI92" s="110">
        <f t="shared" si="52"/>
        <v>1.9665664342911552E-6</v>
      </c>
      <c r="AJ92" s="110">
        <f t="shared" si="54"/>
        <v>2.0452290916628013E-6</v>
      </c>
      <c r="AK92" s="110">
        <f t="shared" si="56"/>
        <v>2.1270382553293138E-6</v>
      </c>
      <c r="AL92" s="110">
        <f t="shared" si="58"/>
        <v>2.2121197855424865E-6</v>
      </c>
      <c r="AM92" s="110">
        <f t="shared" si="60"/>
        <v>2.3006045769641862E-6</v>
      </c>
      <c r="AN92" s="110">
        <f t="shared" si="62"/>
        <v>2.3926287600427535E-6</v>
      </c>
      <c r="AO92" s="110">
        <f t="shared" si="64"/>
        <v>2.4883339104444635E-6</v>
      </c>
      <c r="AP92" s="110">
        <f t="shared" si="66"/>
        <v>2.5878672668622421E-6</v>
      </c>
      <c r="AQ92" s="110">
        <f t="shared" si="68"/>
        <v>2.6913819575367324E-6</v>
      </c>
      <c r="AR92" s="110">
        <f t="shared" si="70"/>
        <v>2.7990372358382017E-6</v>
      </c>
      <c r="AS92" s="110">
        <f t="shared" si="72"/>
        <v>2.9109987252717295E-6</v>
      </c>
      <c r="AT92" s="110">
        <f t="shared" si="74"/>
        <v>3.0274386742825989E-6</v>
      </c>
      <c r="AU92" s="110">
        <f t="shared" si="76"/>
        <v>3.1485362212539036E-6</v>
      </c>
      <c r="AV92" s="110">
        <f t="shared" si="78"/>
        <v>3.2744776701040595E-6</v>
      </c>
      <c r="AW92" s="110">
        <f t="shared" si="80"/>
        <v>3.4054567769082215E-6</v>
      </c>
      <c r="AX92" s="110">
        <f t="shared" si="82"/>
        <v>3.5416750479845514E-6</v>
      </c>
      <c r="AY92" s="110">
        <f t="shared" si="84"/>
        <v>3.6833420499039331E-6</v>
      </c>
      <c r="AZ92" s="110">
        <f t="shared" si="86"/>
        <v>3.8306757319000908E-6</v>
      </c>
      <c r="BA92" s="110">
        <f t="shared" si="88"/>
        <v>3.983902761176095E-6</v>
      </c>
      <c r="BB92" s="110">
        <f t="shared" si="90"/>
        <v>4.1432588716231386E-6</v>
      </c>
      <c r="BC92" s="110">
        <f t="shared" si="92"/>
        <v>4.3089892264880649E-6</v>
      </c>
      <c r="BD92" s="110">
        <f t="shared" si="94"/>
        <v>4.4813487955475872E-6</v>
      </c>
      <c r="BE92" s="110">
        <f t="shared" si="96"/>
        <v>4.66060274736949E-6</v>
      </c>
      <c r="BF92" s="110">
        <f t="shared" si="98"/>
        <v>4.8470268572642699E-6</v>
      </c>
      <c r="BG92" s="110">
        <f t="shared" si="100"/>
        <v>5.0409079315548417E-6</v>
      </c>
      <c r="BH92" s="110">
        <f t="shared" si="102"/>
        <v>5.2425442488170359E-6</v>
      </c>
      <c r="BI92" s="110">
        <f t="shared" si="104"/>
        <v>5.4522460187697166E-6</v>
      </c>
      <c r="BJ92" s="110">
        <f t="shared" si="106"/>
        <v>5.6703358595205063E-6</v>
      </c>
      <c r="BK92" s="110">
        <f t="shared" si="108"/>
        <v>5.8971492939013267E-6</v>
      </c>
      <c r="BL92" s="110">
        <f t="shared" si="110"/>
        <v>6.1330352656573796E-6</v>
      </c>
      <c r="BM92" s="110">
        <f t="shared" si="112"/>
        <v>6.3783566762836745E-6</v>
      </c>
      <c r="BN92" s="110">
        <f t="shared" si="114"/>
        <v>6.6334909433350227E-6</v>
      </c>
      <c r="BO92" s="110">
        <f t="shared" si="116"/>
        <v>6.8988305810684239E-6</v>
      </c>
      <c r="BP92" s="110">
        <f t="shared" si="118"/>
        <v>7.1747838043111605E-6</v>
      </c>
      <c r="BQ92" s="110">
        <f t="shared" si="120"/>
        <v>7.4617751564836079E-6</v>
      </c>
      <c r="BR92" s="110">
        <f t="shared" si="122"/>
        <v>7.7602461627429523E-6</v>
      </c>
      <c r="BS92" s="110">
        <f t="shared" si="124"/>
        <v>8.0706560092526713E-6</v>
      </c>
      <c r="BT92" s="110">
        <f t="shared" si="126"/>
        <v>8.3934822496227789E-6</v>
      </c>
      <c r="BU92" s="110">
        <f t="shared" si="129"/>
        <v>8.7292215396076891E-6</v>
      </c>
      <c r="BV92" s="110">
        <f t="shared" si="132"/>
        <v>9.0783904011919974E-6</v>
      </c>
      <c r="BW92" s="110">
        <f t="shared" si="137"/>
        <v>9.441526017239679E-6</v>
      </c>
      <c r="BX92" s="110">
        <f t="shared" si="141"/>
        <v>9.8191870579292662E-6</v>
      </c>
      <c r="BY92" s="110">
        <f t="shared" si="145"/>
        <v>1.0211954540246437E-5</v>
      </c>
      <c r="BZ92" s="110">
        <f t="shared" si="149"/>
        <v>1.0620432721856296E-5</v>
      </c>
      <c r="CA92" s="110">
        <f t="shared" si="153"/>
        <v>1.1045250030730549E-5</v>
      </c>
      <c r="CB92" s="110">
        <f t="shared" si="153"/>
        <v>1.1045250030730549E-5</v>
      </c>
      <c r="CC92" s="110">
        <f t="shared" si="160"/>
        <v>1.194654243323816E-5</v>
      </c>
      <c r="CD92" s="110">
        <f t="shared" si="164"/>
        <v>1.2424404130567688E-5</v>
      </c>
      <c r="CE92" s="110">
        <f t="shared" si="168"/>
        <v>1.2921380295790397E-5</v>
      </c>
      <c r="CF92" s="110">
        <f t="shared" ref="CF92:CF95" si="172">+$D92/((1+$G$5)^$A17)</f>
        <v>1.3438235507622012E-5</v>
      </c>
      <c r="CG92" s="110">
        <f>+$D92/((1+$G$5)^$A16)</f>
        <v>1.3975764927926893E-5</v>
      </c>
      <c r="CO92" s="110">
        <f t="shared" si="130"/>
        <v>9.400489772086949E-4</v>
      </c>
      <c r="CP92" s="110">
        <f t="shared" si="133"/>
        <v>9.7765093629704277E-4</v>
      </c>
      <c r="CQ92" s="110">
        <f t="shared" si="138"/>
        <v>1.0167569737489248E-3</v>
      </c>
      <c r="CR92" s="110">
        <f t="shared" si="142"/>
        <v>1.0574272526988815E-3</v>
      </c>
      <c r="CS92" s="110">
        <f t="shared" si="146"/>
        <v>1.0997243428068368E-3</v>
      </c>
      <c r="CT92" s="110">
        <f t="shared" si="150"/>
        <v>1.1437133165191104E-3</v>
      </c>
      <c r="CU92" s="110">
        <f t="shared" si="154"/>
        <v>1.189461849179875E-3</v>
      </c>
      <c r="CV92" s="110">
        <f t="shared" si="157"/>
        <v>1.2370403231470699E-3</v>
      </c>
      <c r="CW92" s="110">
        <f t="shared" si="161"/>
        <v>1.2865219360729528E-3</v>
      </c>
      <c r="CX92" s="110">
        <f t="shared" si="165"/>
        <v>1.3379828135158709E-3</v>
      </c>
      <c r="CY92" s="110">
        <f t="shared" si="169"/>
        <v>1.3915021260565059E-3</v>
      </c>
      <c r="CZ92" s="110">
        <f t="shared" ref="CZ92:CZ95" si="173">+$E92/((1+$G$5)^$A81)</f>
        <v>1.4471622110987662E-3</v>
      </c>
      <c r="DA92" s="110">
        <f t="shared" si="25"/>
        <v>1.5050486995427169E-3</v>
      </c>
      <c r="DB92" s="110">
        <f t="shared" si="27"/>
        <v>1.5652506475244256E-3</v>
      </c>
      <c r="DC92" s="110">
        <f t="shared" si="29"/>
        <v>1.6278606734254028E-3</v>
      </c>
      <c r="DD92" s="110">
        <f t="shared" si="31"/>
        <v>1.6929751003624189E-3</v>
      </c>
      <c r="DE92" s="110">
        <f t="shared" si="33"/>
        <v>1.7606941043769155E-3</v>
      </c>
      <c r="DF92" s="110">
        <f t="shared" si="35"/>
        <v>1.8311218685519921E-3</v>
      </c>
      <c r="DG92" s="110">
        <f t="shared" si="37"/>
        <v>1.9043667432940723E-3</v>
      </c>
      <c r="DH92" s="110">
        <f t="shared" si="39"/>
        <v>1.9805414130258355E-3</v>
      </c>
      <c r="DI92" s="110">
        <f t="shared" si="41"/>
        <v>2.0597630695468683E-3</v>
      </c>
      <c r="DJ92" s="110">
        <f t="shared" si="43"/>
        <v>2.1421535923287437E-3</v>
      </c>
      <c r="DK92" s="110">
        <f t="shared" si="45"/>
        <v>2.2278397360218937E-3</v>
      </c>
      <c r="DL92" s="110">
        <f t="shared" si="47"/>
        <v>2.3169533254627692E-3</v>
      </c>
      <c r="DM92" s="110">
        <f t="shared" si="49"/>
        <v>2.4096314584812796E-3</v>
      </c>
      <c r="DN92" s="110">
        <f t="shared" si="51"/>
        <v>2.5060167168205316E-3</v>
      </c>
      <c r="DO92" s="110">
        <f t="shared" si="53"/>
        <v>2.6062573854933528E-3</v>
      </c>
      <c r="DP92" s="110">
        <f t="shared" si="55"/>
        <v>2.7105076809130868E-3</v>
      </c>
      <c r="DQ92" s="110">
        <f t="shared" si="57"/>
        <v>2.8189279881496105E-3</v>
      </c>
      <c r="DR92" s="110">
        <f t="shared" si="59"/>
        <v>2.9316851076755953E-3</v>
      </c>
      <c r="DS92" s="110">
        <f t="shared" si="61"/>
        <v>3.0489525119826192E-3</v>
      </c>
      <c r="DT92" s="110">
        <f t="shared" si="63"/>
        <v>3.1709106124619244E-3</v>
      </c>
      <c r="DU92" s="110">
        <f t="shared" si="65"/>
        <v>3.2977470369604011E-3</v>
      </c>
      <c r="DV92" s="110">
        <f t="shared" si="67"/>
        <v>3.4296569184388173E-3</v>
      </c>
      <c r="DW92" s="110">
        <f t="shared" si="69"/>
        <v>3.5668431951763704E-3</v>
      </c>
      <c r="DX92" s="110">
        <f t="shared" si="71"/>
        <v>3.7095169229834253E-3</v>
      </c>
      <c r="DY92" s="110">
        <f t="shared" si="73"/>
        <v>3.8578975999027623E-3</v>
      </c>
      <c r="DZ92" s="110">
        <f t="shared" si="75"/>
        <v>4.0122135038988729E-3</v>
      </c>
      <c r="EA92" s="110">
        <f t="shared" si="77"/>
        <v>4.1727020440548287E-3</v>
      </c>
      <c r="EB92" s="110">
        <f t="shared" si="79"/>
        <v>4.3396101258170216E-3</v>
      </c>
      <c r="EC92" s="110">
        <f t="shared" si="81"/>
        <v>4.5131945308497018E-3</v>
      </c>
      <c r="ED92" s="110">
        <f t="shared" si="83"/>
        <v>4.6937223120836914E-3</v>
      </c>
      <c r="EE92" s="110">
        <f t="shared" si="85"/>
        <v>4.8814712045670387E-3</v>
      </c>
      <c r="EF92" s="110">
        <f t="shared" si="87"/>
        <v>5.0767300527497202E-3</v>
      </c>
      <c r="EG92" s="110">
        <f t="shared" si="89"/>
        <v>5.2797992548597097E-3</v>
      </c>
      <c r="EH92" s="110">
        <f t="shared" si="91"/>
        <v>5.4909912250540984E-3</v>
      </c>
      <c r="EI92" s="110">
        <f t="shared" si="93"/>
        <v>5.7106308740562627E-3</v>
      </c>
      <c r="EJ92" s="110">
        <f t="shared" si="95"/>
        <v>5.9390561090185137E-3</v>
      </c>
      <c r="EK92" s="110">
        <f t="shared" si="97"/>
        <v>6.176618353379253E-3</v>
      </c>
      <c r="EL92" s="110">
        <f t="shared" si="99"/>
        <v>6.4236830875144231E-3</v>
      </c>
      <c r="EM92" s="110">
        <f t="shared" si="101"/>
        <v>6.6806304110150023E-3</v>
      </c>
      <c r="EN92" s="110">
        <f t="shared" si="103"/>
        <v>6.9478556274556024E-3</v>
      </c>
      <c r="EO92" s="110">
        <f t="shared" si="105"/>
        <v>7.2257698525538252E-3</v>
      </c>
      <c r="EP92" s="110">
        <f t="shared" si="107"/>
        <v>7.5148006466559799E-3</v>
      </c>
      <c r="EQ92" s="110">
        <f t="shared" si="109"/>
        <v>7.8153926725222193E-3</v>
      </c>
      <c r="ER92" s="110">
        <f t="shared" si="111"/>
        <v>8.1280083794231083E-3</v>
      </c>
      <c r="ES92" s="110">
        <f t="shared" si="113"/>
        <v>8.4531287146000309E-3</v>
      </c>
      <c r="ET92" s="110">
        <f t="shared" si="115"/>
        <v>8.7912538631840353E-3</v>
      </c>
      <c r="EU92" s="110">
        <f t="shared" si="117"/>
        <v>9.1429040177113969E-3</v>
      </c>
      <c r="EV92" s="110">
        <f t="shared" si="119"/>
        <v>9.5086201784198524E-3</v>
      </c>
      <c r="EW92" s="110">
        <f t="shared" si="121"/>
        <v>9.8889649855566468E-3</v>
      </c>
      <c r="EX92" s="110">
        <f t="shared" si="123"/>
        <v>1.0284523584978915E-2</v>
      </c>
      <c r="EY92" s="110">
        <f t="shared" si="125"/>
        <v>1.0695904528378071E-2</v>
      </c>
      <c r="EZ92" s="110">
        <f t="shared" si="127"/>
        <v>1.1123740709513195E-2</v>
      </c>
      <c r="FA92" s="110">
        <f t="shared" si="131"/>
        <v>1.1568690337893723E-2</v>
      </c>
      <c r="FB92" s="110">
        <f t="shared" si="134"/>
        <v>1.2031437951409471E-2</v>
      </c>
      <c r="FC92" s="110">
        <f t="shared" si="139"/>
        <v>1.2512695469465852E-2</v>
      </c>
      <c r="FD92" s="110">
        <f t="shared" si="143"/>
        <v>1.3013203288244487E-2</v>
      </c>
      <c r="FE92" s="110">
        <f t="shared" si="147"/>
        <v>1.3533731419774266E-2</v>
      </c>
      <c r="FF92" s="110">
        <f t="shared" si="151"/>
        <v>1.4075080676565238E-2</v>
      </c>
      <c r="FG92" s="110">
        <f t="shared" si="155"/>
        <v>1.4638083903627849E-2</v>
      </c>
      <c r="FH92" s="110">
        <f t="shared" si="158"/>
        <v>1.5223607259772962E-2</v>
      </c>
      <c r="FI92" s="110">
        <f t="shared" si="162"/>
        <v>1.583255155016388E-2</v>
      </c>
      <c r="FJ92" s="110">
        <f t="shared" si="166"/>
        <v>1.6465853612170438E-2</v>
      </c>
      <c r="FK92" s="110">
        <f t="shared" si="170"/>
        <v>1.7124487756657258E-2</v>
      </c>
      <c r="FL92" s="110">
        <f t="shared" ref="FL92:FL95" si="174">+$E92/((1+$G$5)^$A17)</f>
        <v>1.7809467266923548E-2</v>
      </c>
      <c r="FM92" s="110">
        <f>+$E92/((1+$G$5)^$A16)</f>
        <v>1.8521845957600491E-2</v>
      </c>
    </row>
    <row r="93" spans="1:180">
      <c r="A93" s="106">
        <v>78</v>
      </c>
      <c r="D93" s="230">
        <f>AgeEffic!CM11</f>
        <v>6.7300505976823854E-6</v>
      </c>
      <c r="E93" s="230">
        <f>AgeEffic!CM13</f>
        <v>1.8299583806109285E-2</v>
      </c>
      <c r="I93" s="110">
        <f t="shared" si="128"/>
        <v>3.1580417271261173E-7</v>
      </c>
      <c r="J93" s="110">
        <f t="shared" si="135"/>
        <v>3.2843633962111624E-7</v>
      </c>
      <c r="K93" s="110">
        <f t="shared" si="136"/>
        <v>3.4157379320596093E-7</v>
      </c>
      <c r="L93" s="110">
        <f t="shared" si="140"/>
        <v>3.552367449341994E-7</v>
      </c>
      <c r="M93" s="110">
        <f t="shared" si="144"/>
        <v>3.6944621473156732E-7</v>
      </c>
      <c r="N93" s="110">
        <f t="shared" si="148"/>
        <v>3.8422406332083004E-7</v>
      </c>
      <c r="O93" s="110">
        <f t="shared" si="152"/>
        <v>3.9959302585366326E-7</v>
      </c>
      <c r="P93" s="110">
        <f t="shared" si="156"/>
        <v>4.1557674688780988E-7</v>
      </c>
      <c r="Q93" s="110">
        <f t="shared" si="159"/>
        <v>4.321998167633222E-7</v>
      </c>
      <c r="R93" s="110">
        <f t="shared" si="163"/>
        <v>4.4948780943385512E-7</v>
      </c>
      <c r="S93" s="110">
        <f t="shared" si="167"/>
        <v>4.6746732181120934E-7</v>
      </c>
      <c r="T93" s="110">
        <f t="shared" si="171"/>
        <v>4.8616601468365783E-7</v>
      </c>
      <c r="U93" s="110">
        <f t="shared" ref="U93:U95" si="175">+$D93/((1+$G$5)^$A81)</f>
        <v>5.056126552710041E-7</v>
      </c>
      <c r="V93" s="110">
        <f t="shared" si="26"/>
        <v>5.2583716148184425E-7</v>
      </c>
      <c r="W93" s="110">
        <f t="shared" si="28"/>
        <v>5.4687064794111813E-7</v>
      </c>
      <c r="X93" s="110">
        <f t="shared" si="30"/>
        <v>5.6874547385876292E-7</v>
      </c>
      <c r="Y93" s="110">
        <f t="shared" si="32"/>
        <v>5.9149529281311345E-7</v>
      </c>
      <c r="Z93" s="110">
        <f t="shared" si="34"/>
        <v>6.1515510452563777E-7</v>
      </c>
      <c r="AA93" s="110">
        <f t="shared" si="36"/>
        <v>6.3976130870666332E-7</v>
      </c>
      <c r="AB93" s="110">
        <f t="shared" si="38"/>
        <v>6.6535176105493013E-7</v>
      </c>
      <c r="AC93" s="110">
        <f t="shared" si="40"/>
        <v>6.9196583149712738E-7</v>
      </c>
      <c r="AD93" s="110">
        <f t="shared" si="42"/>
        <v>7.1964446475701219E-7</v>
      </c>
      <c r="AE93" s="110">
        <f t="shared" si="44"/>
        <v>7.4843024334729295E-7</v>
      </c>
      <c r="AF93" s="110">
        <f t="shared" si="46"/>
        <v>7.7836745308118475E-7</v>
      </c>
      <c r="AG93" s="110">
        <f t="shared" si="48"/>
        <v>8.0950215120443205E-7</v>
      </c>
      <c r="AH93" s="110">
        <f t="shared" si="50"/>
        <v>8.4188223725260935E-7</v>
      </c>
      <c r="AI93" s="110">
        <f t="shared" si="52"/>
        <v>8.7555752674271386E-7</v>
      </c>
      <c r="AJ93" s="110">
        <f t="shared" si="54"/>
        <v>9.1057982781242244E-7</v>
      </c>
      <c r="AK93" s="110">
        <f t="shared" si="56"/>
        <v>9.4700302092491937E-7</v>
      </c>
      <c r="AL93" s="110">
        <f t="shared" si="58"/>
        <v>9.8488314176191612E-7</v>
      </c>
      <c r="AM93" s="110">
        <f t="shared" si="60"/>
        <v>1.024278467432393E-6</v>
      </c>
      <c r="AN93" s="110">
        <f t="shared" si="62"/>
        <v>1.0652496061296887E-6</v>
      </c>
      <c r="AO93" s="110">
        <f t="shared" si="64"/>
        <v>1.1078595903748762E-6</v>
      </c>
      <c r="AP93" s="110">
        <f t="shared" si="66"/>
        <v>1.1521739739898714E-6</v>
      </c>
      <c r="AQ93" s="110">
        <f t="shared" si="68"/>
        <v>1.1982609329494663E-6</v>
      </c>
      <c r="AR93" s="110">
        <f t="shared" si="70"/>
        <v>1.246191370267445E-6</v>
      </c>
      <c r="AS93" s="110">
        <f t="shared" si="72"/>
        <v>1.296039025078143E-6</v>
      </c>
      <c r="AT93" s="110">
        <f t="shared" si="74"/>
        <v>1.3478805860812685E-6</v>
      </c>
      <c r="AU93" s="110">
        <f t="shared" si="76"/>
        <v>1.4017958095245192E-6</v>
      </c>
      <c r="AV93" s="110">
        <f t="shared" si="78"/>
        <v>1.4578676419055005E-6</v>
      </c>
      <c r="AW93" s="110">
        <f t="shared" si="80"/>
        <v>1.5161823475817204E-6</v>
      </c>
      <c r="AX93" s="110">
        <f t="shared" si="82"/>
        <v>1.576829641484989E-6</v>
      </c>
      <c r="AY93" s="110">
        <f t="shared" si="84"/>
        <v>1.639902827144389E-6</v>
      </c>
      <c r="AZ93" s="110">
        <f t="shared" si="86"/>
        <v>1.7054989402301645E-6</v>
      </c>
      <c r="BA93" s="110">
        <f t="shared" si="88"/>
        <v>1.7737188978393712E-6</v>
      </c>
      <c r="BB93" s="110">
        <f t="shared" si="90"/>
        <v>1.8446676537529462E-6</v>
      </c>
      <c r="BC93" s="110">
        <f t="shared" si="92"/>
        <v>1.9184543599030638E-6</v>
      </c>
      <c r="BD93" s="110">
        <f t="shared" si="94"/>
        <v>1.9951925342991866E-6</v>
      </c>
      <c r="BE93" s="110">
        <f t="shared" si="96"/>
        <v>2.0750002356711543E-6</v>
      </c>
      <c r="BF93" s="110">
        <f t="shared" si="98"/>
        <v>2.1580002450980003E-6</v>
      </c>
      <c r="BG93" s="110">
        <f t="shared" si="100"/>
        <v>2.2443202549019205E-6</v>
      </c>
      <c r="BH93" s="110">
        <f t="shared" si="102"/>
        <v>2.3340930650979979E-6</v>
      </c>
      <c r="BI93" s="110">
        <f t="shared" si="104"/>
        <v>2.4274567877019177E-6</v>
      </c>
      <c r="BJ93" s="110">
        <f t="shared" si="106"/>
        <v>2.5245550592099939E-6</v>
      </c>
      <c r="BK93" s="110">
        <f t="shared" si="108"/>
        <v>2.6255372615783944E-6</v>
      </c>
      <c r="BL93" s="110">
        <f t="shared" si="110"/>
        <v>2.7305587520415305E-6</v>
      </c>
      <c r="BM93" s="110">
        <f t="shared" si="112"/>
        <v>2.8397811021231914E-6</v>
      </c>
      <c r="BN93" s="110">
        <f t="shared" si="114"/>
        <v>2.9533723462081188E-6</v>
      </c>
      <c r="BO93" s="110">
        <f t="shared" si="116"/>
        <v>3.0715072400564443E-6</v>
      </c>
      <c r="BP93" s="110">
        <f t="shared" si="118"/>
        <v>3.1943675296587021E-6</v>
      </c>
      <c r="BQ93" s="110">
        <f t="shared" si="120"/>
        <v>3.3221422308450501E-6</v>
      </c>
      <c r="BR93" s="110">
        <f t="shared" si="122"/>
        <v>3.4550279200788524E-6</v>
      </c>
      <c r="BS93" s="110">
        <f t="shared" si="124"/>
        <v>3.5932290368820066E-6</v>
      </c>
      <c r="BT93" s="110">
        <f t="shared" si="126"/>
        <v>3.7369581983572876E-6</v>
      </c>
      <c r="BU93" s="110">
        <f t="shared" si="129"/>
        <v>3.8864365262915787E-6</v>
      </c>
      <c r="BV93" s="110">
        <f t="shared" si="132"/>
        <v>4.041893987343242E-6</v>
      </c>
      <c r="BW93" s="110">
        <f t="shared" si="137"/>
        <v>4.2035697468369719E-6</v>
      </c>
      <c r="BX93" s="110">
        <f t="shared" si="141"/>
        <v>4.371712536710452E-6</v>
      </c>
      <c r="BY93" s="110">
        <f t="shared" si="145"/>
        <v>4.5465810381788695E-6</v>
      </c>
      <c r="BZ93" s="110">
        <f t="shared" si="149"/>
        <v>4.7284442797060245E-6</v>
      </c>
      <c r="CA93" s="110">
        <f t="shared" si="153"/>
        <v>4.9175820508942652E-6</v>
      </c>
      <c r="CB93" s="110">
        <f t="shared" si="153"/>
        <v>4.9175820508942652E-6</v>
      </c>
      <c r="CC93" s="110">
        <f t="shared" si="160"/>
        <v>5.3188567462472384E-6</v>
      </c>
      <c r="CD93" s="110">
        <f t="shared" si="164"/>
        <v>5.5316110160971274E-6</v>
      </c>
      <c r="CE93" s="110">
        <f t="shared" si="168"/>
        <v>5.7528754567410136E-6</v>
      </c>
      <c r="CF93" s="110">
        <f t="shared" si="172"/>
        <v>5.9829904750106544E-6</v>
      </c>
      <c r="CG93" s="110">
        <f t="shared" ref="CG93:CG95" si="176">+$D93/((1+$G$5)^$A17)</f>
        <v>6.2223100940110801E-6</v>
      </c>
      <c r="CH93" s="110">
        <f>+$D93/((1+$G$5)^$A16)</f>
        <v>6.4712024977715242E-6</v>
      </c>
      <c r="CO93" s="110">
        <f t="shared" si="130"/>
        <v>8.586985849502501E-4</v>
      </c>
      <c r="CP93" s="110">
        <f t="shared" si="133"/>
        <v>8.930465283482602E-4</v>
      </c>
      <c r="CQ93" s="110">
        <f t="shared" si="138"/>
        <v>9.287683894821907E-4</v>
      </c>
      <c r="CR93" s="110">
        <f t="shared" si="142"/>
        <v>9.6591912506147851E-4</v>
      </c>
      <c r="CS93" s="110">
        <f t="shared" si="146"/>
        <v>1.0045558900639373E-3</v>
      </c>
      <c r="CT93" s="110">
        <f t="shared" si="150"/>
        <v>1.0447381256664951E-3</v>
      </c>
      <c r="CU93" s="110">
        <f t="shared" si="154"/>
        <v>1.0865276506931548E-3</v>
      </c>
      <c r="CV93" s="110">
        <f t="shared" si="157"/>
        <v>1.1299887567208812E-3</v>
      </c>
      <c r="CW93" s="110">
        <f t="shared" si="161"/>
        <v>1.1751883069897164E-3</v>
      </c>
      <c r="CX93" s="110">
        <f t="shared" si="165"/>
        <v>1.222195839269305E-3</v>
      </c>
      <c r="CY93" s="110">
        <f t="shared" si="169"/>
        <v>1.2710836728400774E-3</v>
      </c>
      <c r="CZ93" s="110">
        <f t="shared" si="173"/>
        <v>1.3219270197536808E-3</v>
      </c>
      <c r="DA93" s="110">
        <f t="shared" ref="DA93:DA95" si="177">+$E93/((1+$G$5)^$A81)</f>
        <v>1.3748041005438279E-3</v>
      </c>
      <c r="DB93" s="110">
        <f t="shared" si="27"/>
        <v>1.4297962645655809E-3</v>
      </c>
      <c r="DC93" s="110">
        <f t="shared" si="29"/>
        <v>1.4869881151482044E-3</v>
      </c>
      <c r="DD93" s="110">
        <f t="shared" si="31"/>
        <v>1.5464676397541326E-3</v>
      </c>
      <c r="DE93" s="110">
        <f t="shared" si="33"/>
        <v>1.6083263453442981E-3</v>
      </c>
      <c r="DF93" s="110">
        <f t="shared" si="35"/>
        <v>1.6726593991580696E-3</v>
      </c>
      <c r="DG93" s="110">
        <f t="shared" si="37"/>
        <v>1.7395657751243924E-3</v>
      </c>
      <c r="DH93" s="110">
        <f t="shared" si="39"/>
        <v>1.8091484061293689E-3</v>
      </c>
      <c r="DI93" s="110">
        <f t="shared" si="41"/>
        <v>1.8815143423745436E-3</v>
      </c>
      <c r="DJ93" s="110">
        <f t="shared" si="43"/>
        <v>1.956774916069525E-3</v>
      </c>
      <c r="DK93" s="110">
        <f t="shared" si="45"/>
        <v>2.0350459127123064E-3</v>
      </c>
      <c r="DL93" s="110">
        <f t="shared" si="47"/>
        <v>2.1164477492207987E-3</v>
      </c>
      <c r="DM93" s="110">
        <f t="shared" si="49"/>
        <v>2.2011056591896305E-3</v>
      </c>
      <c r="DN93" s="110">
        <f t="shared" si="51"/>
        <v>2.289149885557216E-3</v>
      </c>
      <c r="DO93" s="110">
        <f t="shared" si="53"/>
        <v>2.3807158809795049E-3</v>
      </c>
      <c r="DP93" s="110">
        <f t="shared" si="55"/>
        <v>2.4759445162186849E-3</v>
      </c>
      <c r="DQ93" s="110">
        <f t="shared" si="57"/>
        <v>2.5749822968674325E-3</v>
      </c>
      <c r="DR93" s="110">
        <f t="shared" si="59"/>
        <v>2.67798158874213E-3</v>
      </c>
      <c r="DS93" s="110">
        <f t="shared" si="61"/>
        <v>2.7851008522918157E-3</v>
      </c>
      <c r="DT93" s="110">
        <f t="shared" si="63"/>
        <v>2.8965048863834886E-3</v>
      </c>
      <c r="DU93" s="110">
        <f t="shared" si="65"/>
        <v>3.0123650818388282E-3</v>
      </c>
      <c r="DV93" s="110">
        <f t="shared" si="67"/>
        <v>3.1328596851123813E-3</v>
      </c>
      <c r="DW93" s="110">
        <f t="shared" si="69"/>
        <v>3.2581740725168762E-3</v>
      </c>
      <c r="DX93" s="110">
        <f t="shared" si="71"/>
        <v>3.3885010354175521E-3</v>
      </c>
      <c r="DY93" s="110">
        <f t="shared" si="73"/>
        <v>3.5240410768342541E-3</v>
      </c>
      <c r="DZ93" s="110">
        <f t="shared" si="75"/>
        <v>3.6650027199076241E-3</v>
      </c>
      <c r="EA93" s="110">
        <f t="shared" si="77"/>
        <v>3.8116028287039291E-3</v>
      </c>
      <c r="EB93" s="110">
        <f t="shared" si="79"/>
        <v>3.9640669418520872E-3</v>
      </c>
      <c r="EC93" s="110">
        <f t="shared" si="81"/>
        <v>4.1226296195261709E-3</v>
      </c>
      <c r="ED93" s="110">
        <f t="shared" si="83"/>
        <v>4.2875348043072171E-3</v>
      </c>
      <c r="EE93" s="110">
        <f t="shared" si="85"/>
        <v>4.4590361964795067E-3</v>
      </c>
      <c r="EF93" s="110">
        <f t="shared" si="87"/>
        <v>4.6373976443386871E-3</v>
      </c>
      <c r="EG93" s="110">
        <f t="shared" si="89"/>
        <v>4.8228935501122344E-3</v>
      </c>
      <c r="EH93" s="110">
        <f t="shared" si="91"/>
        <v>5.0158092921167245E-3</v>
      </c>
      <c r="EI93" s="110">
        <f t="shared" si="93"/>
        <v>5.2164416638013937E-3</v>
      </c>
      <c r="EJ93" s="110">
        <f t="shared" si="95"/>
        <v>5.4250993303534495E-3</v>
      </c>
      <c r="EK93" s="110">
        <f t="shared" si="97"/>
        <v>5.6421033035675876E-3</v>
      </c>
      <c r="EL93" s="110">
        <f t="shared" si="99"/>
        <v>5.8677874357102909E-3</v>
      </c>
      <c r="EM93" s="110">
        <f t="shared" si="101"/>
        <v>6.1024989331387022E-3</v>
      </c>
      <c r="EN93" s="110">
        <f t="shared" si="103"/>
        <v>6.346598890464252E-3</v>
      </c>
      <c r="EO93" s="110">
        <f t="shared" si="105"/>
        <v>6.6004628460828224E-3</v>
      </c>
      <c r="EP93" s="110">
        <f t="shared" si="107"/>
        <v>6.8644813599261344E-3</v>
      </c>
      <c r="EQ93" s="110">
        <f t="shared" si="109"/>
        <v>7.1390606143231809E-3</v>
      </c>
      <c r="ER93" s="110">
        <f t="shared" si="111"/>
        <v>7.4246230388961085E-3</v>
      </c>
      <c r="ES93" s="110">
        <f t="shared" si="113"/>
        <v>7.7216079604519525E-3</v>
      </c>
      <c r="ET93" s="110">
        <f t="shared" si="115"/>
        <v>8.0304722788700298E-3</v>
      </c>
      <c r="EU93" s="110">
        <f t="shared" si="117"/>
        <v>8.3516911700248341E-3</v>
      </c>
      <c r="EV93" s="110">
        <f t="shared" si="119"/>
        <v>8.6857588168258275E-3</v>
      </c>
      <c r="EW93" s="110">
        <f t="shared" si="121"/>
        <v>9.0331891694988599E-3</v>
      </c>
      <c r="EX93" s="110">
        <f t="shared" si="123"/>
        <v>9.394516736278816E-3</v>
      </c>
      <c r="EY93" s="110">
        <f t="shared" si="125"/>
        <v>9.7702974057299677E-3</v>
      </c>
      <c r="EZ93" s="110">
        <f t="shared" si="127"/>
        <v>1.0161109301959169E-2</v>
      </c>
      <c r="FA93" s="110">
        <f t="shared" si="131"/>
        <v>1.0567553674037534E-2</v>
      </c>
      <c r="FB93" s="110">
        <f t="shared" si="134"/>
        <v>1.0990255820999037E-2</v>
      </c>
      <c r="FC93" s="110">
        <f t="shared" si="139"/>
        <v>1.1429866053838998E-2</v>
      </c>
      <c r="FD93" s="110">
        <f t="shared" si="143"/>
        <v>1.188706069599256E-2</v>
      </c>
      <c r="FE93" s="110">
        <f t="shared" si="147"/>
        <v>1.2362543123832262E-2</v>
      </c>
      <c r="FF93" s="110">
        <f t="shared" si="151"/>
        <v>1.2857044848785552E-2</v>
      </c>
      <c r="FG93" s="110">
        <f t="shared" si="155"/>
        <v>1.3371326642736976E-2</v>
      </c>
      <c r="FH93" s="110">
        <f t="shared" si="158"/>
        <v>1.3906179708446457E-2</v>
      </c>
      <c r="FI93" s="110">
        <f t="shared" si="162"/>
        <v>1.4462426896784314E-2</v>
      </c>
      <c r="FJ93" s="110">
        <f t="shared" si="166"/>
        <v>1.5040923972655686E-2</v>
      </c>
      <c r="FK93" s="110">
        <f t="shared" si="170"/>
        <v>1.5642560931561914E-2</v>
      </c>
      <c r="FL93" s="110">
        <f t="shared" si="174"/>
        <v>1.6268263368824393E-2</v>
      </c>
      <c r="FM93" s="110">
        <f t="shared" ref="FM93:FM95" si="178">+$E93/((1+$G$5)^$A17)</f>
        <v>1.6918993903577369E-2</v>
      </c>
      <c r="FN93" s="110">
        <f>+$E93/((1+$G$5)^$A16)</f>
        <v>1.7595753659720464E-2</v>
      </c>
    </row>
    <row r="94" spans="1:180">
      <c r="A94" s="106">
        <v>79</v>
      </c>
      <c r="D94" s="230">
        <f>AgeEffic!CN11</f>
        <v>2.3178960972332369E-6</v>
      </c>
      <c r="E94" s="230">
        <f>AgeEffic!CN13</f>
        <v>1.7384604615803819E-2</v>
      </c>
      <c r="I94" s="110">
        <f t="shared" si="128"/>
        <v>1.0458277461833927E-7</v>
      </c>
      <c r="J94" s="110">
        <f t="shared" si="135"/>
        <v>1.0876608560307283E-7</v>
      </c>
      <c r="K94" s="110">
        <f t="shared" si="136"/>
        <v>1.1311672902719576E-7</v>
      </c>
      <c r="L94" s="110">
        <f t="shared" si="140"/>
        <v>1.1764139818828359E-7</v>
      </c>
      <c r="M94" s="110">
        <f t="shared" si="144"/>
        <v>1.2234705411581496E-7</v>
      </c>
      <c r="N94" s="110">
        <f t="shared" si="148"/>
        <v>1.2724093628044753E-7</v>
      </c>
      <c r="O94" s="110">
        <f t="shared" si="152"/>
        <v>1.3233057373166545E-7</v>
      </c>
      <c r="P94" s="110">
        <f t="shared" si="156"/>
        <v>1.3762379668093208E-7</v>
      </c>
      <c r="Q94" s="110">
        <f t="shared" si="159"/>
        <v>1.4312874854816939E-7</v>
      </c>
      <c r="R94" s="110">
        <f t="shared" si="163"/>
        <v>1.4885389849009614E-7</v>
      </c>
      <c r="S94" s="110">
        <f t="shared" si="167"/>
        <v>1.548080544297E-7</v>
      </c>
      <c r="T94" s="110">
        <f t="shared" si="171"/>
        <v>1.61000376606888E-7</v>
      </c>
      <c r="U94" s="110">
        <f t="shared" si="175"/>
        <v>1.6744039167116356E-7</v>
      </c>
      <c r="V94" s="110">
        <f t="shared" ref="V94:V95" si="179">+$D94/((1+$G$5)^$A81)</f>
        <v>1.7413800733801008E-7</v>
      </c>
      <c r="W94" s="110">
        <f t="shared" si="28"/>
        <v>1.8110352763153049E-7</v>
      </c>
      <c r="X94" s="110">
        <f t="shared" si="30"/>
        <v>1.8834766873679174E-7</v>
      </c>
      <c r="Y94" s="110">
        <f t="shared" si="32"/>
        <v>1.9588157548626343E-7</v>
      </c>
      <c r="Z94" s="110">
        <f t="shared" si="34"/>
        <v>2.0371683850571397E-7</v>
      </c>
      <c r="AA94" s="110">
        <f t="shared" si="36"/>
        <v>2.1186551204594249E-7</v>
      </c>
      <c r="AB94" s="110">
        <f t="shared" si="38"/>
        <v>2.203401325277802E-7</v>
      </c>
      <c r="AC94" s="110">
        <f t="shared" si="40"/>
        <v>2.2915373782889147E-7</v>
      </c>
      <c r="AD94" s="110">
        <f t="shared" si="42"/>
        <v>2.3831988734204714E-7</v>
      </c>
      <c r="AE94" s="110">
        <f t="shared" si="44"/>
        <v>2.4785268283572895E-7</v>
      </c>
      <c r="AF94" s="110">
        <f t="shared" si="46"/>
        <v>2.5776679014915817E-7</v>
      </c>
      <c r="AG94" s="110">
        <f t="shared" si="48"/>
        <v>2.6807746175512453E-7</v>
      </c>
      <c r="AH94" s="110">
        <f t="shared" si="50"/>
        <v>2.7880056022532951E-7</v>
      </c>
      <c r="AI94" s="110">
        <f t="shared" si="52"/>
        <v>2.8995258263434268E-7</v>
      </c>
      <c r="AJ94" s="110">
        <f t="shared" si="54"/>
        <v>3.0155068593971645E-7</v>
      </c>
      <c r="AK94" s="110">
        <f t="shared" si="56"/>
        <v>3.1361271337730506E-7</v>
      </c>
      <c r="AL94" s="110">
        <f t="shared" si="58"/>
        <v>3.261572219123973E-7</v>
      </c>
      <c r="AM94" s="110">
        <f t="shared" si="60"/>
        <v>3.3920351078889323E-7</v>
      </c>
      <c r="AN94" s="110">
        <f t="shared" si="62"/>
        <v>3.5277165122044896E-7</v>
      </c>
      <c r="AO94" s="110">
        <f t="shared" si="64"/>
        <v>3.6688251726926699E-7</v>
      </c>
      <c r="AP94" s="110">
        <f t="shared" si="66"/>
        <v>3.8155781796003768E-7</v>
      </c>
      <c r="AQ94" s="110">
        <f t="shared" si="68"/>
        <v>3.9682013067843916E-7</v>
      </c>
      <c r="AR94" s="110">
        <f t="shared" si="70"/>
        <v>4.1269293590557672E-7</v>
      </c>
      <c r="AS94" s="110">
        <f t="shared" si="72"/>
        <v>4.2920065334179986E-7</v>
      </c>
      <c r="AT94" s="110">
        <f t="shared" si="74"/>
        <v>4.463686794754719E-7</v>
      </c>
      <c r="AU94" s="110">
        <f t="shared" si="76"/>
        <v>4.6422342665449071E-7</v>
      </c>
      <c r="AV94" s="110">
        <f t="shared" si="78"/>
        <v>4.8279236372067034E-7</v>
      </c>
      <c r="AW94" s="110">
        <f t="shared" si="80"/>
        <v>5.0210405826949733E-7</v>
      </c>
      <c r="AX94" s="110">
        <f t="shared" si="82"/>
        <v>5.2218822060027721E-7</v>
      </c>
      <c r="AY94" s="110">
        <f t="shared" si="84"/>
        <v>5.4307574942428817E-7</v>
      </c>
      <c r="AZ94" s="110">
        <f t="shared" si="86"/>
        <v>5.6479877940125993E-7</v>
      </c>
      <c r="BA94" s="110">
        <f t="shared" si="88"/>
        <v>5.8739073057731026E-7</v>
      </c>
      <c r="BB94" s="110">
        <f t="shared" si="90"/>
        <v>6.1088635980040263E-7</v>
      </c>
      <c r="BC94" s="110">
        <f t="shared" si="92"/>
        <v>6.353218141924189E-7</v>
      </c>
      <c r="BD94" s="110">
        <f t="shared" si="94"/>
        <v>6.6073468676011563E-7</v>
      </c>
      <c r="BE94" s="110">
        <f t="shared" si="96"/>
        <v>6.8716407423052031E-7</v>
      </c>
      <c r="BF94" s="110">
        <f t="shared" si="98"/>
        <v>7.1465063719974116E-7</v>
      </c>
      <c r="BG94" s="110">
        <f t="shared" si="100"/>
        <v>7.4323666268773066E-7</v>
      </c>
      <c r="BH94" s="110">
        <f t="shared" si="102"/>
        <v>7.7296612919523994E-7</v>
      </c>
      <c r="BI94" s="110">
        <f t="shared" si="104"/>
        <v>8.0388477436304973E-7</v>
      </c>
      <c r="BJ94" s="110">
        <f t="shared" si="106"/>
        <v>8.3604016533757178E-7</v>
      </c>
      <c r="BK94" s="110">
        <f t="shared" si="108"/>
        <v>8.6948177195107447E-7</v>
      </c>
      <c r="BL94" s="110">
        <f t="shared" si="110"/>
        <v>9.0426104282911766E-7</v>
      </c>
      <c r="BM94" s="110">
        <f t="shared" si="112"/>
        <v>9.4043148454228245E-7</v>
      </c>
      <c r="BN94" s="110">
        <f t="shared" si="114"/>
        <v>9.7804874392397371E-7</v>
      </c>
      <c r="BO94" s="110">
        <f t="shared" si="116"/>
        <v>1.0171706936809326E-6</v>
      </c>
      <c r="BP94" s="110">
        <f t="shared" si="118"/>
        <v>1.0578575214281701E-6</v>
      </c>
      <c r="BQ94" s="110">
        <f t="shared" si="120"/>
        <v>1.1001718222852969E-6</v>
      </c>
      <c r="BR94" s="110">
        <f t="shared" si="122"/>
        <v>1.1441786951767088E-6</v>
      </c>
      <c r="BS94" s="110">
        <f t="shared" si="124"/>
        <v>1.1899458429837772E-6</v>
      </c>
      <c r="BT94" s="110">
        <f t="shared" si="126"/>
        <v>1.2375436767031285E-6</v>
      </c>
      <c r="BU94" s="110">
        <f t="shared" si="129"/>
        <v>1.2870454237712538E-6</v>
      </c>
      <c r="BV94" s="110">
        <f t="shared" si="132"/>
        <v>1.338527240722104E-6</v>
      </c>
      <c r="BW94" s="110">
        <f t="shared" si="137"/>
        <v>1.3920683303509881E-6</v>
      </c>
      <c r="BX94" s="110">
        <f t="shared" si="141"/>
        <v>1.4477510635650275E-6</v>
      </c>
      <c r="BY94" s="110">
        <f t="shared" si="145"/>
        <v>1.5056611061076291E-6</v>
      </c>
      <c r="BZ94" s="110">
        <f t="shared" si="149"/>
        <v>1.565887550351934E-6</v>
      </c>
      <c r="CA94" s="110">
        <f t="shared" si="153"/>
        <v>1.6285230523660113E-6</v>
      </c>
      <c r="CB94" s="110">
        <f t="shared" si="153"/>
        <v>1.6285230523660113E-6</v>
      </c>
      <c r="CC94" s="110">
        <f t="shared" si="160"/>
        <v>1.7614105334390783E-6</v>
      </c>
      <c r="CD94" s="110">
        <f t="shared" si="164"/>
        <v>1.8318669547766413E-6</v>
      </c>
      <c r="CE94" s="110">
        <f t="shared" si="168"/>
        <v>1.905141632967707E-6</v>
      </c>
      <c r="CF94" s="110">
        <f t="shared" si="172"/>
        <v>1.9813472982864155E-6</v>
      </c>
      <c r="CG94" s="110">
        <f t="shared" si="176"/>
        <v>2.0606011902178722E-6</v>
      </c>
      <c r="CH94" s="110">
        <f t="shared" ref="CH94:CH95" si="180">+$D94/((1+$G$5)^$A17)</f>
        <v>2.1430252378265873E-6</v>
      </c>
      <c r="CI94" s="110">
        <f>+$D94/((1+$G$5)^$A16)</f>
        <v>2.2287462473396506E-6</v>
      </c>
      <c r="CO94" s="110">
        <f t="shared" si="130"/>
        <v>7.8438813048340155E-4</v>
      </c>
      <c r="CP94" s="110">
        <f t="shared" si="133"/>
        <v>8.157636557027375E-4</v>
      </c>
      <c r="CQ94" s="110">
        <f t="shared" si="138"/>
        <v>8.4839420193084708E-4</v>
      </c>
      <c r="CR94" s="110">
        <f t="shared" si="142"/>
        <v>8.8232997000808108E-4</v>
      </c>
      <c r="CS94" s="110">
        <f t="shared" si="146"/>
        <v>9.1762316880840444E-4</v>
      </c>
      <c r="CT94" s="110">
        <f t="shared" si="150"/>
        <v>9.5432809556074047E-4</v>
      </c>
      <c r="CU94" s="110">
        <f t="shared" si="154"/>
        <v>9.9250121938317028E-4</v>
      </c>
      <c r="CV94" s="110">
        <f t="shared" si="157"/>
        <v>1.0322012681584971E-3</v>
      </c>
      <c r="CW94" s="110">
        <f t="shared" si="161"/>
        <v>1.0734893188848371E-3</v>
      </c>
      <c r="CX94" s="110">
        <f t="shared" si="165"/>
        <v>1.1164288916402304E-3</v>
      </c>
      <c r="CY94" s="110">
        <f t="shared" si="169"/>
        <v>1.1610860473058398E-3</v>
      </c>
      <c r="CZ94" s="110">
        <f t="shared" si="173"/>
        <v>1.2075294891980735E-3</v>
      </c>
      <c r="DA94" s="110">
        <f t="shared" si="177"/>
        <v>1.2558306687659965E-3</v>
      </c>
      <c r="DB94" s="110">
        <f t="shared" ref="DB94:DB95" si="181">+$E94/((1+$G$5)^$A81)</f>
        <v>1.3060638955166364E-3</v>
      </c>
      <c r="DC94" s="110">
        <f t="shared" si="29"/>
        <v>1.3583064513373018E-3</v>
      </c>
      <c r="DD94" s="110">
        <f t="shared" si="31"/>
        <v>1.4126387093907941E-3</v>
      </c>
      <c r="DE94" s="110">
        <f t="shared" si="33"/>
        <v>1.469144257766426E-3</v>
      </c>
      <c r="DF94" s="110">
        <f t="shared" si="35"/>
        <v>1.5279100280770829E-3</v>
      </c>
      <c r="DG94" s="110">
        <f t="shared" si="37"/>
        <v>1.589026429200166E-3</v>
      </c>
      <c r="DH94" s="110">
        <f t="shared" si="39"/>
        <v>1.6525874863681728E-3</v>
      </c>
      <c r="DI94" s="110">
        <f t="shared" si="41"/>
        <v>1.7186909858229002E-3</v>
      </c>
      <c r="DJ94" s="110">
        <f t="shared" si="43"/>
        <v>1.7874386252558162E-3</v>
      </c>
      <c r="DK94" s="110">
        <f t="shared" si="45"/>
        <v>1.8589361702660485E-3</v>
      </c>
      <c r="DL94" s="110">
        <f t="shared" si="47"/>
        <v>1.933293617076691E-3</v>
      </c>
      <c r="DM94" s="110">
        <f t="shared" si="49"/>
        <v>2.0106253617597587E-3</v>
      </c>
      <c r="DN94" s="110">
        <f t="shared" si="51"/>
        <v>2.0910503762301487E-3</v>
      </c>
      <c r="DO94" s="110">
        <f t="shared" si="53"/>
        <v>2.1746923912793546E-3</v>
      </c>
      <c r="DP94" s="110">
        <f t="shared" si="55"/>
        <v>2.2616800869305295E-3</v>
      </c>
      <c r="DQ94" s="110">
        <f t="shared" si="57"/>
        <v>2.3521472904077505E-3</v>
      </c>
      <c r="DR94" s="110">
        <f t="shared" si="59"/>
        <v>2.4462331820240607E-3</v>
      </c>
      <c r="DS94" s="110">
        <f t="shared" si="61"/>
        <v>2.5440825093050235E-3</v>
      </c>
      <c r="DT94" s="110">
        <f t="shared" si="63"/>
        <v>2.6458458096772245E-3</v>
      </c>
      <c r="DU94" s="110">
        <f t="shared" si="65"/>
        <v>2.751679642064314E-3</v>
      </c>
      <c r="DV94" s="110">
        <f t="shared" si="67"/>
        <v>2.8617468277468863E-3</v>
      </c>
      <c r="DW94" s="110">
        <f t="shared" si="69"/>
        <v>2.9762167008567618E-3</v>
      </c>
      <c r="DX94" s="110">
        <f t="shared" si="71"/>
        <v>3.0952653688910321E-3</v>
      </c>
      <c r="DY94" s="110">
        <f t="shared" si="73"/>
        <v>3.2190759836466742E-3</v>
      </c>
      <c r="DZ94" s="110">
        <f t="shared" si="75"/>
        <v>3.3478390229925411E-3</v>
      </c>
      <c r="EA94" s="110">
        <f t="shared" si="77"/>
        <v>3.4817525839122426E-3</v>
      </c>
      <c r="EB94" s="110">
        <f t="shared" si="79"/>
        <v>3.6210226872687322E-3</v>
      </c>
      <c r="EC94" s="110">
        <f t="shared" si="81"/>
        <v>3.7658635947594829E-3</v>
      </c>
      <c r="ED94" s="110">
        <f t="shared" si="83"/>
        <v>3.9164981385498617E-3</v>
      </c>
      <c r="EE94" s="110">
        <f t="shared" si="85"/>
        <v>4.0731580640918554E-3</v>
      </c>
      <c r="EF94" s="110">
        <f t="shared" si="87"/>
        <v>4.2360843866555307E-3</v>
      </c>
      <c r="EG94" s="110">
        <f t="shared" si="89"/>
        <v>4.4055277621217522E-3</v>
      </c>
      <c r="EH94" s="110">
        <f t="shared" si="91"/>
        <v>4.5817488726066224E-3</v>
      </c>
      <c r="EI94" s="110">
        <f t="shared" si="93"/>
        <v>4.7650188275108881E-3</v>
      </c>
      <c r="EJ94" s="110">
        <f t="shared" si="95"/>
        <v>4.9556195806113234E-3</v>
      </c>
      <c r="EK94" s="110">
        <f t="shared" si="97"/>
        <v>5.1538443638357769E-3</v>
      </c>
      <c r="EL94" s="110">
        <f t="shared" si="99"/>
        <v>5.3599981383892076E-3</v>
      </c>
      <c r="EM94" s="110">
        <f t="shared" si="101"/>
        <v>5.5743980639247756E-3</v>
      </c>
      <c r="EN94" s="110">
        <f t="shared" si="103"/>
        <v>5.7973739864817667E-3</v>
      </c>
      <c r="EO94" s="110">
        <f t="shared" si="105"/>
        <v>6.029268945941039E-3</v>
      </c>
      <c r="EP94" s="110">
        <f t="shared" si="107"/>
        <v>6.2704397037786803E-3</v>
      </c>
      <c r="EQ94" s="110">
        <f t="shared" si="109"/>
        <v>6.5212572919298266E-3</v>
      </c>
      <c r="ER94" s="110">
        <f t="shared" si="111"/>
        <v>6.7821075836070211E-3</v>
      </c>
      <c r="ES94" s="110">
        <f t="shared" si="113"/>
        <v>7.0533918869513032E-3</v>
      </c>
      <c r="ET94" s="110">
        <f t="shared" si="115"/>
        <v>7.3355275624293545E-3</v>
      </c>
      <c r="EU94" s="110">
        <f t="shared" si="117"/>
        <v>7.6289486649265279E-3</v>
      </c>
      <c r="EV94" s="110">
        <f t="shared" si="119"/>
        <v>7.934106611523592E-3</v>
      </c>
      <c r="EW94" s="110">
        <f t="shared" si="121"/>
        <v>8.2514708759845352E-3</v>
      </c>
      <c r="EX94" s="110">
        <f t="shared" si="123"/>
        <v>8.581529711023916E-3</v>
      </c>
      <c r="EY94" s="110">
        <f t="shared" si="125"/>
        <v>8.9247908994648743E-3</v>
      </c>
      <c r="EZ94" s="110">
        <f t="shared" si="127"/>
        <v>9.2817825354434697E-3</v>
      </c>
      <c r="FA94" s="110">
        <f t="shared" si="131"/>
        <v>9.6530538368612088E-3</v>
      </c>
      <c r="FB94" s="110">
        <f t="shared" si="134"/>
        <v>1.0039175990335658E-2</v>
      </c>
      <c r="FC94" s="110">
        <f t="shared" si="139"/>
        <v>1.0440743029949084E-2</v>
      </c>
      <c r="FD94" s="110">
        <f t="shared" si="143"/>
        <v>1.0858372751147047E-2</v>
      </c>
      <c r="FE94" s="110">
        <f t="shared" si="147"/>
        <v>1.1292707661192931E-2</v>
      </c>
      <c r="FF94" s="110">
        <f t="shared" si="151"/>
        <v>1.1744415967640648E-2</v>
      </c>
      <c r="FG94" s="110">
        <f t="shared" si="155"/>
        <v>1.2214192606346274E-2</v>
      </c>
      <c r="FH94" s="110">
        <f t="shared" si="158"/>
        <v>1.2702760310600126E-2</v>
      </c>
      <c r="FI94" s="110">
        <f t="shared" si="162"/>
        <v>1.3210870723024133E-2</v>
      </c>
      <c r="FJ94" s="110">
        <f t="shared" si="166"/>
        <v>1.3739305551945098E-2</v>
      </c>
      <c r="FK94" s="110">
        <f t="shared" si="170"/>
        <v>1.4288877774022902E-2</v>
      </c>
      <c r="FL94" s="110">
        <f t="shared" si="174"/>
        <v>1.4860432884983819E-2</v>
      </c>
      <c r="FM94" s="110">
        <f t="shared" si="178"/>
        <v>1.5454850200383173E-2</v>
      </c>
      <c r="FN94" s="110">
        <f t="shared" ref="FN94:FN95" si="182">+$E94/((1+$G$5)^$A17)</f>
        <v>1.6073044208398498E-2</v>
      </c>
      <c r="FO94" s="110">
        <f>+$E94/((1+$G$5)^$A16)</f>
        <v>1.6715965976734439E-2</v>
      </c>
    </row>
    <row r="95" spans="1:180">
      <c r="A95" s="106">
        <v>80</v>
      </c>
      <c r="D95" s="230">
        <f>AgeEffic!CO11</f>
        <v>0</v>
      </c>
      <c r="E95" s="230">
        <f>AgeEffic!CO13</f>
        <v>0</v>
      </c>
      <c r="I95" s="110">
        <f t="shared" si="128"/>
        <v>0</v>
      </c>
      <c r="J95" s="110">
        <f t="shared" si="135"/>
        <v>0</v>
      </c>
      <c r="K95" s="110">
        <f t="shared" si="136"/>
        <v>0</v>
      </c>
      <c r="L95" s="110">
        <f t="shared" si="140"/>
        <v>0</v>
      </c>
      <c r="M95" s="110">
        <f t="shared" si="144"/>
        <v>0</v>
      </c>
      <c r="N95" s="110">
        <f t="shared" si="148"/>
        <v>0</v>
      </c>
      <c r="O95" s="110">
        <f t="shared" si="152"/>
        <v>0</v>
      </c>
      <c r="P95" s="110">
        <f t="shared" si="156"/>
        <v>0</v>
      </c>
      <c r="Q95" s="110">
        <f t="shared" si="159"/>
        <v>0</v>
      </c>
      <c r="R95" s="110">
        <f t="shared" si="163"/>
        <v>0</v>
      </c>
      <c r="S95" s="110">
        <f t="shared" si="167"/>
        <v>0</v>
      </c>
      <c r="T95" s="110">
        <f t="shared" si="171"/>
        <v>0</v>
      </c>
      <c r="U95" s="110">
        <f t="shared" si="175"/>
        <v>0</v>
      </c>
      <c r="V95" s="110">
        <f t="shared" si="179"/>
        <v>0</v>
      </c>
      <c r="W95" s="110">
        <f t="shared" ref="W95" si="183">+$D95/((1+$G$5)^$A81)</f>
        <v>0</v>
      </c>
      <c r="X95" s="110">
        <f t="shared" si="30"/>
        <v>0</v>
      </c>
      <c r="Y95" s="110">
        <f t="shared" si="32"/>
        <v>0</v>
      </c>
      <c r="Z95" s="110">
        <f t="shared" si="34"/>
        <v>0</v>
      </c>
      <c r="AA95" s="110">
        <f t="shared" si="36"/>
        <v>0</v>
      </c>
      <c r="AB95" s="110">
        <f t="shared" si="38"/>
        <v>0</v>
      </c>
      <c r="AC95" s="110">
        <f t="shared" si="40"/>
        <v>0</v>
      </c>
      <c r="AD95" s="110">
        <f t="shared" si="42"/>
        <v>0</v>
      </c>
      <c r="AE95" s="110">
        <f t="shared" si="44"/>
        <v>0</v>
      </c>
      <c r="AF95" s="110">
        <f t="shared" si="46"/>
        <v>0</v>
      </c>
      <c r="AG95" s="110">
        <f t="shared" si="48"/>
        <v>0</v>
      </c>
      <c r="AH95" s="110">
        <f t="shared" si="50"/>
        <v>0</v>
      </c>
      <c r="AI95" s="110">
        <f t="shared" si="52"/>
        <v>0</v>
      </c>
      <c r="AJ95" s="110">
        <f t="shared" si="54"/>
        <v>0</v>
      </c>
      <c r="AK95" s="110">
        <f t="shared" si="56"/>
        <v>0</v>
      </c>
      <c r="AL95" s="110">
        <f t="shared" si="58"/>
        <v>0</v>
      </c>
      <c r="AM95" s="110">
        <f t="shared" si="60"/>
        <v>0</v>
      </c>
      <c r="AN95" s="110">
        <f t="shared" si="62"/>
        <v>0</v>
      </c>
      <c r="AO95" s="110">
        <f t="shared" si="64"/>
        <v>0</v>
      </c>
      <c r="AP95" s="110">
        <f t="shared" si="66"/>
        <v>0</v>
      </c>
      <c r="AQ95" s="110">
        <f t="shared" si="68"/>
        <v>0</v>
      </c>
      <c r="AR95" s="110">
        <f t="shared" si="70"/>
        <v>0</v>
      </c>
      <c r="AS95" s="110">
        <f t="shared" si="72"/>
        <v>0</v>
      </c>
      <c r="AT95" s="110">
        <f t="shared" si="74"/>
        <v>0</v>
      </c>
      <c r="AU95" s="110">
        <f t="shared" si="76"/>
        <v>0</v>
      </c>
      <c r="AV95" s="110">
        <f t="shared" si="78"/>
        <v>0</v>
      </c>
      <c r="AW95" s="110">
        <f t="shared" si="80"/>
        <v>0</v>
      </c>
      <c r="AX95" s="110">
        <f t="shared" si="82"/>
        <v>0</v>
      </c>
      <c r="AY95" s="110">
        <f t="shared" si="84"/>
        <v>0</v>
      </c>
      <c r="AZ95" s="110">
        <f t="shared" si="86"/>
        <v>0</v>
      </c>
      <c r="BA95" s="110">
        <f t="shared" si="88"/>
        <v>0</v>
      </c>
      <c r="BB95" s="110">
        <f t="shared" si="90"/>
        <v>0</v>
      </c>
      <c r="BC95" s="110">
        <f t="shared" si="92"/>
        <v>0</v>
      </c>
      <c r="BD95" s="110">
        <f t="shared" si="94"/>
        <v>0</v>
      </c>
      <c r="BE95" s="110">
        <f t="shared" si="96"/>
        <v>0</v>
      </c>
      <c r="BF95" s="110">
        <f t="shared" si="98"/>
        <v>0</v>
      </c>
      <c r="BG95" s="110">
        <f t="shared" si="100"/>
        <v>0</v>
      </c>
      <c r="BH95" s="110">
        <f t="shared" si="102"/>
        <v>0</v>
      </c>
      <c r="BI95" s="110">
        <f t="shared" si="104"/>
        <v>0</v>
      </c>
      <c r="BJ95" s="110">
        <f t="shared" si="106"/>
        <v>0</v>
      </c>
      <c r="BK95" s="110">
        <f t="shared" si="108"/>
        <v>0</v>
      </c>
      <c r="BL95" s="110">
        <f t="shared" si="110"/>
        <v>0</v>
      </c>
      <c r="BM95" s="110">
        <f t="shared" si="112"/>
        <v>0</v>
      </c>
      <c r="BN95" s="110">
        <f t="shared" si="114"/>
        <v>0</v>
      </c>
      <c r="BO95" s="110">
        <f t="shared" si="116"/>
        <v>0</v>
      </c>
      <c r="BP95" s="110">
        <f t="shared" si="118"/>
        <v>0</v>
      </c>
      <c r="BQ95" s="110">
        <f t="shared" si="120"/>
        <v>0</v>
      </c>
      <c r="BR95" s="110">
        <f t="shared" si="122"/>
        <v>0</v>
      </c>
      <c r="BS95" s="110">
        <f t="shared" si="124"/>
        <v>0</v>
      </c>
      <c r="BT95" s="110">
        <f t="shared" si="126"/>
        <v>0</v>
      </c>
      <c r="BU95" s="110">
        <f t="shared" si="129"/>
        <v>0</v>
      </c>
      <c r="BV95" s="110">
        <f t="shared" si="132"/>
        <v>0</v>
      </c>
      <c r="BW95" s="110">
        <f t="shared" si="137"/>
        <v>0</v>
      </c>
      <c r="BX95" s="110">
        <f t="shared" si="141"/>
        <v>0</v>
      </c>
      <c r="BY95" s="110">
        <f t="shared" si="145"/>
        <v>0</v>
      </c>
      <c r="BZ95" s="110">
        <f t="shared" si="149"/>
        <v>0</v>
      </c>
      <c r="CA95" s="110">
        <f t="shared" si="153"/>
        <v>0</v>
      </c>
      <c r="CB95" s="110">
        <f t="shared" si="153"/>
        <v>0</v>
      </c>
      <c r="CC95" s="110">
        <f t="shared" si="160"/>
        <v>0</v>
      </c>
      <c r="CD95" s="110">
        <f t="shared" si="164"/>
        <v>0</v>
      </c>
      <c r="CE95" s="110">
        <f t="shared" si="168"/>
        <v>0</v>
      </c>
      <c r="CF95" s="110">
        <f t="shared" si="172"/>
        <v>0</v>
      </c>
      <c r="CG95" s="110">
        <f t="shared" si="176"/>
        <v>0</v>
      </c>
      <c r="CH95" s="110">
        <f t="shared" si="180"/>
        <v>0</v>
      </c>
      <c r="CI95" s="110">
        <f t="shared" ref="CI95" si="184">+$D95/((1+$G$5)^$A17)</f>
        <v>0</v>
      </c>
      <c r="CJ95" s="110">
        <f>+$D95/((1+$G$5)^$A16)</f>
        <v>0</v>
      </c>
      <c r="CO95" s="110">
        <f t="shared" si="130"/>
        <v>0</v>
      </c>
      <c r="CP95" s="110">
        <f t="shared" si="133"/>
        <v>0</v>
      </c>
      <c r="CQ95" s="110">
        <f t="shared" si="138"/>
        <v>0</v>
      </c>
      <c r="CR95" s="110">
        <f t="shared" si="142"/>
        <v>0</v>
      </c>
      <c r="CS95" s="110">
        <f t="shared" si="146"/>
        <v>0</v>
      </c>
      <c r="CT95" s="110">
        <f t="shared" si="150"/>
        <v>0</v>
      </c>
      <c r="CU95" s="110">
        <f t="shared" si="154"/>
        <v>0</v>
      </c>
      <c r="CV95" s="110">
        <f t="shared" si="157"/>
        <v>0</v>
      </c>
      <c r="CW95" s="110">
        <f t="shared" si="161"/>
        <v>0</v>
      </c>
      <c r="CX95" s="110">
        <f t="shared" si="165"/>
        <v>0</v>
      </c>
      <c r="CY95" s="110">
        <f t="shared" si="169"/>
        <v>0</v>
      </c>
      <c r="CZ95" s="110">
        <f t="shared" si="173"/>
        <v>0</v>
      </c>
      <c r="DA95" s="110">
        <f t="shared" si="177"/>
        <v>0</v>
      </c>
      <c r="DB95" s="110">
        <f t="shared" si="181"/>
        <v>0</v>
      </c>
      <c r="DC95" s="110">
        <f t="shared" ref="DC95" si="185">+$E95/((1+$G$5)^$A81)</f>
        <v>0</v>
      </c>
      <c r="DD95" s="110">
        <f t="shared" si="31"/>
        <v>0</v>
      </c>
      <c r="DE95" s="110">
        <f t="shared" si="33"/>
        <v>0</v>
      </c>
      <c r="DF95" s="110">
        <f t="shared" si="35"/>
        <v>0</v>
      </c>
      <c r="DG95" s="110">
        <f t="shared" si="37"/>
        <v>0</v>
      </c>
      <c r="DH95" s="110">
        <f t="shared" si="39"/>
        <v>0</v>
      </c>
      <c r="DI95" s="110">
        <f t="shared" si="41"/>
        <v>0</v>
      </c>
      <c r="DJ95" s="110">
        <f t="shared" si="43"/>
        <v>0</v>
      </c>
      <c r="DK95" s="110">
        <f t="shared" si="45"/>
        <v>0</v>
      </c>
      <c r="DL95" s="110">
        <f t="shared" si="47"/>
        <v>0</v>
      </c>
      <c r="DM95" s="110">
        <f t="shared" si="49"/>
        <v>0</v>
      </c>
      <c r="DN95" s="110">
        <f t="shared" si="51"/>
        <v>0</v>
      </c>
      <c r="DO95" s="110">
        <f t="shared" si="53"/>
        <v>0</v>
      </c>
      <c r="DP95" s="110">
        <f t="shared" si="55"/>
        <v>0</v>
      </c>
      <c r="DQ95" s="110">
        <f t="shared" si="57"/>
        <v>0</v>
      </c>
      <c r="DR95" s="110">
        <f t="shared" si="59"/>
        <v>0</v>
      </c>
      <c r="DS95" s="110">
        <f t="shared" si="61"/>
        <v>0</v>
      </c>
      <c r="DT95" s="110">
        <f t="shared" si="63"/>
        <v>0</v>
      </c>
      <c r="DU95" s="110">
        <f t="shared" si="65"/>
        <v>0</v>
      </c>
      <c r="DV95" s="110">
        <f t="shared" si="67"/>
        <v>0</v>
      </c>
      <c r="DW95" s="110">
        <f t="shared" si="69"/>
        <v>0</v>
      </c>
      <c r="DX95" s="110">
        <f t="shared" si="71"/>
        <v>0</v>
      </c>
      <c r="DY95" s="110">
        <f t="shared" si="73"/>
        <v>0</v>
      </c>
      <c r="DZ95" s="110">
        <f t="shared" si="75"/>
        <v>0</v>
      </c>
      <c r="EA95" s="110">
        <f t="shared" si="77"/>
        <v>0</v>
      </c>
      <c r="EB95" s="110">
        <f t="shared" si="79"/>
        <v>0</v>
      </c>
      <c r="EC95" s="110">
        <f t="shared" si="81"/>
        <v>0</v>
      </c>
      <c r="ED95" s="110">
        <f t="shared" si="83"/>
        <v>0</v>
      </c>
      <c r="EE95" s="110">
        <f t="shared" si="85"/>
        <v>0</v>
      </c>
      <c r="EF95" s="110">
        <f t="shared" si="87"/>
        <v>0</v>
      </c>
      <c r="EG95" s="110">
        <f t="shared" si="89"/>
        <v>0</v>
      </c>
      <c r="EH95" s="110">
        <f t="shared" si="91"/>
        <v>0</v>
      </c>
      <c r="EI95" s="110">
        <f t="shared" si="93"/>
        <v>0</v>
      </c>
      <c r="EJ95" s="110">
        <f t="shared" si="95"/>
        <v>0</v>
      </c>
      <c r="EK95" s="110">
        <f t="shared" si="97"/>
        <v>0</v>
      </c>
      <c r="EL95" s="110">
        <f t="shared" si="99"/>
        <v>0</v>
      </c>
      <c r="EM95" s="110">
        <f t="shared" si="101"/>
        <v>0</v>
      </c>
      <c r="EN95" s="110">
        <f t="shared" si="103"/>
        <v>0</v>
      </c>
      <c r="EO95" s="110">
        <f t="shared" si="105"/>
        <v>0</v>
      </c>
      <c r="EP95" s="110">
        <f t="shared" si="107"/>
        <v>0</v>
      </c>
      <c r="EQ95" s="110">
        <f t="shared" si="109"/>
        <v>0</v>
      </c>
      <c r="ER95" s="110">
        <f t="shared" si="111"/>
        <v>0</v>
      </c>
      <c r="ES95" s="110">
        <f t="shared" si="113"/>
        <v>0</v>
      </c>
      <c r="ET95" s="110">
        <f t="shared" si="115"/>
        <v>0</v>
      </c>
      <c r="EU95" s="110">
        <f t="shared" si="117"/>
        <v>0</v>
      </c>
      <c r="EV95" s="110">
        <f t="shared" si="119"/>
        <v>0</v>
      </c>
      <c r="EW95" s="110">
        <f t="shared" si="121"/>
        <v>0</v>
      </c>
      <c r="EX95" s="110">
        <f t="shared" si="123"/>
        <v>0</v>
      </c>
      <c r="EY95" s="110">
        <f t="shared" si="125"/>
        <v>0</v>
      </c>
      <c r="EZ95" s="110">
        <f t="shared" si="127"/>
        <v>0</v>
      </c>
      <c r="FA95" s="110">
        <f t="shared" si="131"/>
        <v>0</v>
      </c>
      <c r="FB95" s="110">
        <f t="shared" si="134"/>
        <v>0</v>
      </c>
      <c r="FC95" s="110">
        <f t="shared" si="139"/>
        <v>0</v>
      </c>
      <c r="FD95" s="110">
        <f t="shared" si="143"/>
        <v>0</v>
      </c>
      <c r="FE95" s="110">
        <f t="shared" si="147"/>
        <v>0</v>
      </c>
      <c r="FF95" s="110">
        <f t="shared" si="151"/>
        <v>0</v>
      </c>
      <c r="FG95" s="110">
        <f t="shared" si="155"/>
        <v>0</v>
      </c>
      <c r="FH95" s="110">
        <f t="shared" si="158"/>
        <v>0</v>
      </c>
      <c r="FI95" s="110">
        <f t="shared" si="162"/>
        <v>0</v>
      </c>
      <c r="FJ95" s="110">
        <f t="shared" si="166"/>
        <v>0</v>
      </c>
      <c r="FK95" s="110">
        <f t="shared" si="170"/>
        <v>0</v>
      </c>
      <c r="FL95" s="110">
        <f t="shared" si="174"/>
        <v>0</v>
      </c>
      <c r="FM95" s="110">
        <f t="shared" si="178"/>
        <v>0</v>
      </c>
      <c r="FN95" s="110">
        <f t="shared" si="182"/>
        <v>0</v>
      </c>
      <c r="FO95" s="110">
        <f>+$E95/((1+$G$5)^$A17)</f>
        <v>0</v>
      </c>
      <c r="FP95" s="110">
        <f>+$E95/((1+$G$5)^$A16)</f>
        <v>0</v>
      </c>
      <c r="FQ95" s="110"/>
      <c r="FR95" s="110"/>
      <c r="FS95" s="110"/>
      <c r="FT95" s="110"/>
      <c r="FU95" s="110"/>
      <c r="FV95" s="110"/>
      <c r="FW95" s="110"/>
      <c r="FX95" s="110"/>
    </row>
    <row r="96" spans="1:180">
      <c r="A96" s="255" t="s">
        <v>341</v>
      </c>
      <c r="D96" s="229"/>
      <c r="E96" s="229"/>
      <c r="I96" s="257">
        <f>+SUM(I16:I95)</f>
        <v>18.041316661799318</v>
      </c>
      <c r="J96" s="257">
        <f t="shared" ref="J96:BU96" si="186">+SUM(J16:J95)</f>
        <v>17.766171847024314</v>
      </c>
      <c r="K96" s="257">
        <f t="shared" si="186"/>
        <v>17.483260034885244</v>
      </c>
      <c r="L96" s="257">
        <f t="shared" si="186"/>
        <v>17.192343498396131</v>
      </c>
      <c r="M96" s="257">
        <f t="shared" si="186"/>
        <v>16.893181293563796</v>
      </c>
      <c r="N96" s="257">
        <f t="shared" si="186"/>
        <v>16.585530803416887</v>
      </c>
      <c r="O96" s="257">
        <f t="shared" si="186"/>
        <v>16.269149820529197</v>
      </c>
      <c r="P96" s="257">
        <f t="shared" si="186"/>
        <v>15.943799291108149</v>
      </c>
      <c r="Q96" s="257">
        <f t="shared" si="186"/>
        <v>15.609246856421789</v>
      </c>
      <c r="R96" s="257">
        <f t="shared" si="186"/>
        <v>15.265271335840966</v>
      </c>
      <c r="S96" s="257">
        <f t="shared" si="186"/>
        <v>14.911668297718942</v>
      </c>
      <c r="T96" s="257">
        <f t="shared" si="186"/>
        <v>14.548256857052456</v>
      </c>
      <c r="U96" s="257">
        <f t="shared" si="186"/>
        <v>14.174887819538347</v>
      </c>
      <c r="V96" s="257">
        <f t="shared" si="186"/>
        <v>13.791453257512815</v>
      </c>
      <c r="W96" s="257">
        <f t="shared" si="186"/>
        <v>13.397897551979733</v>
      </c>
      <c r="X96" s="257">
        <f t="shared" si="186"/>
        <v>12.994229864912395</v>
      </c>
      <c r="Y96" s="257">
        <f t="shared" si="186"/>
        <v>12.580537916849687</v>
      </c>
      <c r="Z96" s="257">
        <f t="shared" si="186"/>
        <v>12.15700283770755</v>
      </c>
      <c r="AA96" s="257">
        <f t="shared" si="186"/>
        <v>11.723914736867524</v>
      </c>
      <c r="AB96" s="257">
        <f t="shared" si="186"/>
        <v>11.281688507396707</v>
      </c>
      <c r="AC96" s="257">
        <f t="shared" si="186"/>
        <v>10.830879246413977</v>
      </c>
      <c r="AD96" s="257">
        <f t="shared" si="186"/>
        <v>10.372196549019861</v>
      </c>
      <c r="AE96" s="257">
        <f t="shared" si="186"/>
        <v>9.906516828438134</v>
      </c>
      <c r="AF96" s="257">
        <f t="shared" si="186"/>
        <v>9.4348927426471576</v>
      </c>
      <c r="AG96" s="257">
        <f t="shared" si="186"/>
        <v>8.9585587803397519</v>
      </c>
      <c r="AH96" s="257">
        <f t="shared" si="186"/>
        <v>8.478932087794762</v>
      </c>
      <c r="AI96" s="257">
        <f t="shared" si="186"/>
        <v>7.9976077117796667</v>
      </c>
      <c r="AJ96" s="257">
        <f t="shared" si="186"/>
        <v>7.5163475965360016</v>
      </c>
      <c r="AK96" s="257">
        <f t="shared" si="186"/>
        <v>7.0370629046606421</v>
      </c>
      <c r="AL96" s="257">
        <f t="shared" si="186"/>
        <v>6.5617895257099956</v>
      </c>
      <c r="AM96" s="257">
        <f t="shared" si="186"/>
        <v>6.092656979722272</v>
      </c>
      <c r="AN96" s="257">
        <f t="shared" si="186"/>
        <v>5.6318512966554968</v>
      </c>
      <c r="AO96" s="257">
        <f t="shared" si="186"/>
        <v>5.1815728330217734</v>
      </c>
      <c r="AP96" s="257">
        <f t="shared" si="186"/>
        <v>4.743990346423816</v>
      </c>
      <c r="AQ96" s="257">
        <f t="shared" si="186"/>
        <v>4.3211929587487168</v>
      </c>
      <c r="AR96" s="257">
        <f t="shared" si="186"/>
        <v>3.9151418723111182</v>
      </c>
      <c r="AS96" s="257">
        <f t="shared" si="186"/>
        <v>3.5276238371874449</v>
      </c>
      <c r="AT96" s="257">
        <f t="shared" si="186"/>
        <v>3.1602083858113086</v>
      </c>
      <c r="AU96" s="257">
        <f t="shared" si="186"/>
        <v>2.814210744613812</v>
      </c>
      <c r="AV96" s="257">
        <f t="shared" si="186"/>
        <v>2.4906621038888441</v>
      </c>
      <c r="AW96" s="257">
        <f t="shared" si="186"/>
        <v>2.190288588044397</v>
      </c>
      <c r="AX96" s="257">
        <f t="shared" si="186"/>
        <v>1.9134998402728569</v>
      </c>
      <c r="AY96" s="257">
        <f t="shared" si="186"/>
        <v>1.660387647464924</v>
      </c>
      <c r="AZ96" s="257">
        <f t="shared" si="186"/>
        <v>1.4307345171539141</v>
      </c>
      <c r="BA96" s="257">
        <f t="shared" si="186"/>
        <v>1.2240316148181911</v>
      </c>
      <c r="BB96" s="257">
        <f t="shared" si="186"/>
        <v>1.0395050122669278</v>
      </c>
      <c r="BC96" s="257">
        <f t="shared" si="186"/>
        <v>0.87614881707623204</v>
      </c>
      <c r="BD96" s="257">
        <f t="shared" si="186"/>
        <v>0.73276347314785295</v>
      </c>
      <c r="BE96" s="257">
        <f t="shared" si="186"/>
        <v>0.60799735855856973</v>
      </c>
      <c r="BF96" s="257">
        <f t="shared" si="186"/>
        <v>0.50038976421306192</v>
      </c>
      <c r="BG96" s="257">
        <f t="shared" si="186"/>
        <v>0.40841341082996768</v>
      </c>
      <c r="BH96" s="257">
        <f t="shared" si="186"/>
        <v>0.33051483906088863</v>
      </c>
      <c r="BI96" s="257">
        <f t="shared" si="186"/>
        <v>0.26515126759386481</v>
      </c>
      <c r="BJ96" s="257">
        <f t="shared" si="186"/>
        <v>0.21082283174329688</v>
      </c>
      <c r="BK96" s="257">
        <f t="shared" si="186"/>
        <v>0.1660994629857365</v>
      </c>
      <c r="BL96" s="257">
        <f t="shared" si="186"/>
        <v>0.12964202133170913</v>
      </c>
      <c r="BM96" s="257">
        <f t="shared" si="186"/>
        <v>0.10021762321683567</v>
      </c>
      <c r="BN96" s="257">
        <f t="shared" si="186"/>
        <v>7.6709398120099997E-2</v>
      </c>
      <c r="BO96" s="257">
        <f t="shared" si="186"/>
        <v>5.8121143346702153E-2</v>
      </c>
      <c r="BP96" s="257">
        <f t="shared" si="186"/>
        <v>4.3577520377464242E-2</v>
      </c>
      <c r="BQ96" s="257">
        <f t="shared" si="186"/>
        <v>3.2320545793603273E-2</v>
      </c>
      <c r="BR96" s="257">
        <f t="shared" si="186"/>
        <v>2.3703178116047715E-2</v>
      </c>
      <c r="BS96" s="257">
        <f t="shared" si="186"/>
        <v>1.7180796128959029E-2</v>
      </c>
      <c r="BT96" s="257">
        <f t="shared" si="186"/>
        <v>1.230131437507955E-2</v>
      </c>
      <c r="BU96" s="257">
        <f t="shared" si="186"/>
        <v>8.6945989877846557E-3</v>
      </c>
      <c r="BV96" s="257">
        <f t="shared" ref="BV96:CJ96" si="187">+SUM(BV16:BV95)</f>
        <v>6.0617435909234877E-3</v>
      </c>
      <c r="BW96" s="257">
        <f t="shared" si="187"/>
        <v>4.1646516187551063E-3</v>
      </c>
      <c r="BX96" s="257">
        <f t="shared" si="187"/>
        <v>2.8162575342774781E-3</v>
      </c>
      <c r="BY96" s="257">
        <f t="shared" si="187"/>
        <v>1.8716125265059651E-3</v>
      </c>
      <c r="BZ96" s="257">
        <f t="shared" si="187"/>
        <v>1.2199656539653367E-3</v>
      </c>
      <c r="CA96" s="257">
        <f t="shared" si="187"/>
        <v>7.7789226862209437E-4</v>
      </c>
      <c r="CB96" s="257">
        <f t="shared" si="187"/>
        <v>4.6486462955074872E-4</v>
      </c>
      <c r="CC96" s="257">
        <f t="shared" si="187"/>
        <v>2.9137052550182516E-4</v>
      </c>
      <c r="CD96" s="257">
        <f t="shared" si="187"/>
        <v>1.6900677239570127E-4</v>
      </c>
      <c r="CE96" s="257">
        <f t="shared" si="187"/>
        <v>9.3253753738013772E-5</v>
      </c>
      <c r="CF96" s="257">
        <f t="shared" si="187"/>
        <v>4.8009360932683772E-5</v>
      </c>
      <c r="CG96" s="257">
        <f t="shared" si="187"/>
        <v>2.2258676212155846E-5</v>
      </c>
      <c r="CH96" s="257">
        <f t="shared" si="187"/>
        <v>8.6142277355981111E-6</v>
      </c>
      <c r="CI96" s="257">
        <f t="shared" si="187"/>
        <v>2.2287462473396506E-6</v>
      </c>
      <c r="CJ96" s="257">
        <f t="shared" si="187"/>
        <v>0</v>
      </c>
      <c r="CO96" s="257">
        <f>+SUM(CO16:CO95)</f>
        <v>10.547275903067117</v>
      </c>
      <c r="CP96" s="257">
        <f t="shared" ref="CP96" si="188">+SUM(CP16:CP95)</f>
        <v>10.0191669391898</v>
      </c>
      <c r="CQ96" s="257">
        <f t="shared" ref="CQ96" si="189">+SUM(CQ16:CQ95)</f>
        <v>9.517433616757387</v>
      </c>
      <c r="CR96" s="257">
        <f t="shared" ref="CR96" si="190">+SUM(CR16:CR95)</f>
        <v>9.0407559614276867</v>
      </c>
      <c r="CS96" s="257">
        <f t="shared" ref="CS96" si="191">+SUM(CS16:CS95)</f>
        <v>8.5878799498847922</v>
      </c>
      <c r="CT96" s="257">
        <f t="shared" ref="CT96" si="192">+SUM(CT16:CT95)</f>
        <v>8.1576142103801832</v>
      </c>
      <c r="CU96" s="257">
        <f t="shared" ref="CU96" si="193">+SUM(CU16:CU95)</f>
        <v>7.7488268881703917</v>
      </c>
      <c r="CV96" s="257">
        <f t="shared" ref="CV96" si="194">+SUM(CV16:CV95)</f>
        <v>7.3604426676034578</v>
      </c>
      <c r="CW96" s="257">
        <f t="shared" ref="CW96" si="195">+SUM(CW16:CW95)</f>
        <v>6.9914399430185385</v>
      </c>
      <c r="CX96" s="257">
        <f t="shared" ref="CX96" si="196">+SUM(CX16:CX95)</f>
        <v>6.6408481310146721</v>
      </c>
      <c r="CY96" s="257">
        <f t="shared" ref="CY96" si="197">+SUM(CY16:CY95)</f>
        <v>6.3077451170168768</v>
      </c>
      <c r="CZ96" s="257">
        <f t="shared" ref="CZ96" si="198">+SUM(CZ16:CZ95)</f>
        <v>5.9912548294210923</v>
      </c>
      <c r="DA96" s="257">
        <f t="shared" ref="DA96" si="199">+SUM(DA16:DA95)</f>
        <v>5.6905449349352999</v>
      </c>
      <c r="DB96" s="257">
        <f t="shared" ref="DB96" si="200">+SUM(DB16:DB95)</f>
        <v>5.4048246490532046</v>
      </c>
      <c r="DC96" s="257">
        <f t="shared" ref="DC96" si="201">+SUM(DC16:DC95)</f>
        <v>5.1333426558998063</v>
      </c>
      <c r="DD96" s="257">
        <f t="shared" ref="DD96" si="202">+SUM(DD16:DD95)</f>
        <v>4.8753851319760466</v>
      </c>
      <c r="DE96" s="257">
        <f t="shared" ref="DE96" si="203">+SUM(DE16:DE95)</f>
        <v>4.6302738686033216</v>
      </c>
      <c r="DF96" s="257">
        <f t="shared" ref="DF96" si="204">+SUM(DF16:DF95)</f>
        <v>4.3973644881282787</v>
      </c>
      <c r="DG96" s="257">
        <f t="shared" ref="DG96" si="205">+SUM(DG16:DG95)</f>
        <v>4.1760447491951886</v>
      </c>
      <c r="DH96" s="257">
        <f t="shared" ref="DH96" si="206">+SUM(DH16:DH95)</f>
        <v>3.9657329366276901</v>
      </c>
      <c r="DI96" s="257">
        <f t="shared" ref="DI96" si="207">+SUM(DI16:DI95)</f>
        <v>3.7658763316842565</v>
      </c>
      <c r="DJ96" s="257">
        <f t="shared" ref="DJ96" si="208">+SUM(DJ16:DJ95)</f>
        <v>3.5759497586635129</v>
      </c>
      <c r="DK96" s="257">
        <f t="shared" ref="DK96" si="209">+SUM(DK16:DK95)</f>
        <v>3.3954542040363451</v>
      </c>
      <c r="DL96" s="257">
        <f t="shared" ref="DL96" si="210">+SUM(DL16:DL95)</f>
        <v>3.2239155044727736</v>
      </c>
      <c r="DM96" s="257">
        <f t="shared" ref="DM96" si="211">+SUM(DM16:DM95)</f>
        <v>3.0608831003129122</v>
      </c>
      <c r="DN96" s="257">
        <f t="shared" ref="DN96" si="212">+SUM(DN16:DN95)</f>
        <v>2.905928851203595</v>
      </c>
      <c r="DO96" s="257">
        <f t="shared" ref="DO96" si="213">+SUM(DO16:DO95)</f>
        <v>2.7586459107859969</v>
      </c>
      <c r="DP96" s="257">
        <f t="shared" ref="DP96" si="214">+SUM(DP16:DP95)</f>
        <v>2.61864765747498</v>
      </c>
      <c r="DQ96" s="257">
        <f t="shared" ref="DQ96" si="215">+SUM(DQ16:DQ95)</f>
        <v>2.4855666785186479</v>
      </c>
      <c r="DR96" s="257">
        <f t="shared" ref="DR96" si="216">+SUM(DR16:DR95)</f>
        <v>2.3590538046668286</v>
      </c>
      <c r="DS96" s="257">
        <f t="shared" ref="DS96" si="217">+SUM(DS16:DS95)</f>
        <v>2.2387771929105642</v>
      </c>
      <c r="DT96" s="257">
        <f t="shared" ref="DT96" si="218">+SUM(DT16:DT95)</f>
        <v>2.1244214548811957</v>
      </c>
      <c r="DU96" s="257">
        <f t="shared" ref="DU96" si="219">+SUM(DU16:DU95)</f>
        <v>2.0156868286179432</v>
      </c>
      <c r="DV96" s="257">
        <f t="shared" ref="DV96" si="220">+SUM(DV16:DV95)</f>
        <v>1.9122883915270847</v>
      </c>
      <c r="DW96" s="257">
        <f t="shared" ref="DW96" si="221">+SUM(DW16:DW95)</f>
        <v>1.8139553124643708</v>
      </c>
      <c r="DX96" s="257">
        <f t="shared" ref="DX96" si="222">+SUM(DX16:DX95)</f>
        <v>1.7204301409753375</v>
      </c>
      <c r="DY96" s="257">
        <f t="shared" ref="DY96" si="223">+SUM(DY16:DY95)</f>
        <v>1.631468131826125</v>
      </c>
      <c r="DZ96" s="257">
        <f t="shared" ref="DZ96" si="224">+SUM(DZ16:DZ95)</f>
        <v>1.5468366030503538</v>
      </c>
      <c r="EA96" s="257">
        <f t="shared" ref="EA96" si="225">+SUM(EA16:EA95)</f>
        <v>1.4663143258259932</v>
      </c>
      <c r="EB96" s="257">
        <f t="shared" ref="EB96" si="226">+SUM(EB16:EB95)</f>
        <v>1.3896909445799779</v>
      </c>
      <c r="EC96" s="257">
        <f t="shared" ref="EC96" si="227">+SUM(EC16:EC95)</f>
        <v>1.3167664257980733</v>
      </c>
      <c r="ED96" s="257">
        <f t="shared" ref="ED96" si="228">+SUM(ED16:ED95)</f>
        <v>1.2473505340931477</v>
      </c>
      <c r="EE96" s="257">
        <f t="shared" ref="EE96" si="229">+SUM(EE16:EE95)</f>
        <v>1.181262334156868</v>
      </c>
      <c r="EF96" s="257">
        <f t="shared" ref="EF96" si="230">+SUM(EF16:EF95)</f>
        <v>1.1183297172881379</v>
      </c>
      <c r="EG96" s="257">
        <f t="shared" ref="EG96" si="231">+SUM(EG16:EG95)</f>
        <v>1.058388951256408</v>
      </c>
      <c r="EH96" s="257">
        <f t="shared" ref="EH96" si="232">+SUM(EH16:EH95)</f>
        <v>1.001284252319572</v>
      </c>
      <c r="EI96" s="257">
        <f t="shared" ref="EI96" si="233">+SUM(EI16:EI95)</f>
        <v>0.94686737827461698</v>
      </c>
      <c r="EJ96" s="257">
        <f t="shared" ref="EJ96" si="234">+SUM(EJ16:EJ95)</f>
        <v>0.89499724147475068</v>
      </c>
      <c r="EK96" s="257">
        <f t="shared" ref="EK96" si="235">+SUM(EK16:EK95)</f>
        <v>0.84553954079943228</v>
      </c>
      <c r="EL96" s="257">
        <f t="shared" ref="EL96" si="236">+SUM(EL16:EL95)</f>
        <v>0.79836641161381683</v>
      </c>
      <c r="EM96" s="257">
        <f t="shared" ref="EM96" si="237">+SUM(EM16:EM95)</f>
        <v>0.75335609280165639</v>
      </c>
      <c r="EN96" s="257">
        <f t="shared" ref="EN96" si="238">+SUM(EN16:EN95)</f>
        <v>0.71039261000084508</v>
      </c>
      <c r="EO96" s="257">
        <f t="shared" ref="EO96" si="239">+SUM(EO16:EO95)</f>
        <v>0.6693654742136449</v>
      </c>
      <c r="EP96" s="257">
        <f t="shared" ref="EP96" si="240">+SUM(EP16:EP95)</f>
        <v>0.63016939500431868</v>
      </c>
      <c r="EQ96" s="257">
        <f t="shared" ref="EQ96" si="241">+SUM(EQ16:EQ95)</f>
        <v>0.59270400753551311</v>
      </c>
      <c r="ER96" s="257">
        <f t="shared" ref="ER96" si="242">+SUM(ER16:ER95)</f>
        <v>0.5568736127314039</v>
      </c>
      <c r="ES96" s="257">
        <f t="shared" ref="ES96" si="243">+SUM(ES16:ES95)</f>
        <v>0.52258692989040711</v>
      </c>
      <c r="ET96" s="257">
        <f t="shared" ref="ET96" si="244">+SUM(ET16:ET95)</f>
        <v>0.48975686110328315</v>
      </c>
      <c r="EU96" s="257">
        <f t="shared" ref="EU96" si="245">+SUM(EU16:EU95)</f>
        <v>0.45830026686381092</v>
      </c>
      <c r="EV96" s="257">
        <f t="shared" ref="EV96" si="246">+SUM(EV16:EV95)</f>
        <v>0.42813775228894019</v>
      </c>
      <c r="EW96" s="257">
        <f t="shared" ref="EW96" si="247">+SUM(EW16:EW95)</f>
        <v>0.39919346339354589</v>
      </c>
      <c r="EX96" s="257">
        <f t="shared" ref="EX96" si="248">+SUM(EX16:EX95)</f>
        <v>0.37139489289168326</v>
      </c>
      <c r="EY96" s="257">
        <f t="shared" ref="EY96" si="249">+SUM(EY16:EY95)</f>
        <v>0.34467269502162629</v>
      </c>
      <c r="EZ96" s="257">
        <f t="shared" ref="EZ96" si="250">+SUM(EZ16:EZ95)</f>
        <v>0.31896050891605338</v>
      </c>
      <c r="FA96" s="257">
        <f t="shared" ref="FA96" si="251">+SUM(FA16:FA95)</f>
        <v>0.29419479006157939</v>
      </c>
      <c r="FB96" s="257">
        <f t="shared" ref="FB96" si="252">+SUM(FB16:FB95)</f>
        <v>0.27031464941348227</v>
      </c>
      <c r="FC96" s="257">
        <f t="shared" ref="FC96" si="253">+SUM(FC16:FC95)</f>
        <v>0.24726169975198925</v>
      </c>
      <c r="FD96" s="257">
        <f t="shared" ref="FD96" si="254">+SUM(FD16:FD95)</f>
        <v>0.22497990888593816</v>
      </c>
      <c r="FE96" s="257">
        <f t="shared" ref="FE96" si="255">+SUM(FE16:FE95)</f>
        <v>0.20341545932805155</v>
      </c>
      <c r="FF96" s="257">
        <f t="shared" ref="FF96" si="256">+SUM(FF16:FF95)</f>
        <v>0.18251661408351569</v>
      </c>
      <c r="FG96" s="257">
        <f t="shared" ref="FG96" si="257">+SUM(FG16:FG95)</f>
        <v>0.1622335882100813</v>
      </c>
      <c r="FH96" s="257">
        <f t="shared" ref="FH96" si="258">+SUM(FH16:FH95)</f>
        <v>0.14251842582354829</v>
      </c>
      <c r="FI96" s="257">
        <f t="shared" ref="FI96" si="259">+SUM(FI16:FI95)</f>
        <v>0.12332488223730073</v>
      </c>
      <c r="FJ96" s="257">
        <f t="shared" ref="FJ96" si="260">+SUM(FJ16:FJ95)</f>
        <v>0.10460831093856278</v>
      </c>
      <c r="FK96" s="257">
        <f t="shared" ref="FK96" si="261">+SUM(FK16:FK95)</f>
        <v>8.632555511728679E-2</v>
      </c>
      <c r="FL96" s="257">
        <f t="shared" ref="FL96" si="262">+SUM(FL16:FL95)</f>
        <v>6.8434843476100696E-2</v>
      </c>
      <c r="FM96" s="257">
        <f t="shared" ref="FM96" si="263">+SUM(FM16:FM95)</f>
        <v>5.0895690061561034E-2</v>
      </c>
      <c r="FN96" s="257">
        <f t="shared" ref="FN96" si="264">+SUM(FN16:FN95)</f>
        <v>3.3668797868118966E-2</v>
      </c>
      <c r="FO96" s="257">
        <f t="shared" ref="FO96" si="265">+SUM(FO16:FO95)</f>
        <v>1.6715965976734439E-2</v>
      </c>
      <c r="FP96" s="257">
        <f t="shared" ref="FP96" si="266">+SUM(FP16:FP95)</f>
        <v>0</v>
      </c>
    </row>
    <row r="97" spans="1:172">
      <c r="A97" s="251" t="s">
        <v>342</v>
      </c>
      <c r="D97" s="229"/>
      <c r="E97" s="229"/>
      <c r="I97" s="110">
        <f>+I96/$I96</f>
        <v>1</v>
      </c>
      <c r="J97" s="110">
        <f>+J96/$I96</f>
        <v>0.98474918322576777</v>
      </c>
      <c r="K97" s="110">
        <f t="shared" ref="K97:BV97" si="267">+K96/$I96</f>
        <v>0.9690678547815913</v>
      </c>
      <c r="L97" s="110">
        <f t="shared" si="267"/>
        <v>0.95294283785834755</v>
      </c>
      <c r="M97" s="110">
        <f t="shared" si="267"/>
        <v>0.93636077733358658</v>
      </c>
      <c r="N97" s="110">
        <f t="shared" si="267"/>
        <v>0.91930822535447698</v>
      </c>
      <c r="O97" s="110">
        <f t="shared" si="267"/>
        <v>0.90177175676858956</v>
      </c>
      <c r="P97" s="110">
        <f t="shared" si="267"/>
        <v>0.88373812122413153</v>
      </c>
      <c r="Q97" s="110">
        <f t="shared" si="267"/>
        <v>0.86519443946531949</v>
      </c>
      <c r="R97" s="110">
        <f t="shared" si="267"/>
        <v>0.84612845181990792</v>
      </c>
      <c r="S97" s="110">
        <f t="shared" si="267"/>
        <v>0.82652882698372598</v>
      </c>
      <c r="T97" s="110">
        <f t="shared" si="267"/>
        <v>0.80638553880365804</v>
      </c>
      <c r="U97" s="110">
        <f t="shared" si="267"/>
        <v>0.78569031768907716</v>
      </c>
      <c r="V97" s="110">
        <f t="shared" si="267"/>
        <v>0.76443718139013861</v>
      </c>
      <c r="W97" s="110">
        <f t="shared" si="267"/>
        <v>0.74262304703893589</v>
      </c>
      <c r="X97" s="110">
        <f t="shared" si="267"/>
        <v>0.7202484224683211</v>
      </c>
      <c r="Y97" s="110">
        <f t="shared" si="267"/>
        <v>0.69731816988101081</v>
      </c>
      <c r="Z97" s="110">
        <f t="shared" si="267"/>
        <v>0.6738423290052209</v>
      </c>
      <c r="AA97" s="110">
        <f t="shared" si="267"/>
        <v>0.64983698011862623</v>
      </c>
      <c r="AB97" s="110">
        <f t="shared" si="267"/>
        <v>0.62532512004983276</v>
      </c>
      <c r="AC97" s="110">
        <f t="shared" si="267"/>
        <v>0.60033751690347958</v>
      </c>
      <c r="AD97" s="110">
        <f t="shared" si="267"/>
        <v>0.57491350234885841</v>
      </c>
      <c r="AE97" s="110">
        <f t="shared" si="267"/>
        <v>0.5491016545047509</v>
      </c>
      <c r="AF97" s="110">
        <f t="shared" si="267"/>
        <v>0.52296032044183327</v>
      </c>
      <c r="AG97" s="110">
        <f t="shared" si="267"/>
        <v>0.4965579258030875</v>
      </c>
      <c r="AH97" s="110">
        <f t="shared" si="267"/>
        <v>0.46997302063590801</v>
      </c>
      <c r="AI97" s="110">
        <f t="shared" si="267"/>
        <v>0.44329401571415245</v>
      </c>
      <c r="AJ97" s="110">
        <f t="shared" si="267"/>
        <v>0.4166185726594509</v>
      </c>
      <c r="AK97" s="110">
        <f t="shared" si="267"/>
        <v>0.39005262401723256</v>
      </c>
      <c r="AL97" s="110">
        <f t="shared" si="267"/>
        <v>0.36370901573962883</v>
      </c>
      <c r="AM97" s="110">
        <f t="shared" si="267"/>
        <v>0.33770578355973674</v>
      </c>
      <c r="AN97" s="110">
        <f t="shared" si="267"/>
        <v>0.31216409546096924</v>
      </c>
      <c r="AO97" s="110">
        <f t="shared" si="267"/>
        <v>0.28720591352366398</v>
      </c>
      <c r="AP97" s="110">
        <f t="shared" si="267"/>
        <v>0.26295144835347528</v>
      </c>
      <c r="AQ97" s="110">
        <f t="shared" si="267"/>
        <v>0.23951649648156836</v>
      </c>
      <c r="AR97" s="110">
        <f t="shared" si="267"/>
        <v>0.21700976407121322</v>
      </c>
      <c r="AS97" s="110">
        <f t="shared" si="267"/>
        <v>0.19553028768996861</v>
      </c>
      <c r="AT97" s="110">
        <f t="shared" si="267"/>
        <v>0.17516506389485051</v>
      </c>
      <c r="AU97" s="110">
        <f t="shared" si="267"/>
        <v>0.15598699348660189</v>
      </c>
      <c r="AV97" s="110">
        <f t="shared" si="267"/>
        <v>0.13805323361806357</v>
      </c>
      <c r="AW97" s="110">
        <f t="shared" si="267"/>
        <v>0.12140403215038699</v>
      </c>
      <c r="AX97" s="110">
        <f t="shared" si="267"/>
        <v>0.10606209492040575</v>
      </c>
      <c r="AY97" s="110">
        <f t="shared" si="267"/>
        <v>9.203250952191469E-2</v>
      </c>
      <c r="AZ97" s="110">
        <f t="shared" si="267"/>
        <v>7.9303220711343714E-2</v>
      </c>
      <c r="BA97" s="110">
        <f t="shared" si="267"/>
        <v>6.7846024642422884E-2</v>
      </c>
      <c r="BB97" s="110">
        <f t="shared" si="267"/>
        <v>5.7618023770292535E-2</v>
      </c>
      <c r="BC97" s="110">
        <f t="shared" si="267"/>
        <v>4.8563463160723158E-2</v>
      </c>
      <c r="BD97" s="110">
        <f t="shared" si="267"/>
        <v>4.0615853426008881E-2</v>
      </c>
      <c r="BE97" s="110">
        <f t="shared" si="267"/>
        <v>3.3700276424167161E-2</v>
      </c>
      <c r="BF97" s="110">
        <f t="shared" si="267"/>
        <v>2.7735767493765415E-2</v>
      </c>
      <c r="BG97" s="110">
        <f t="shared" si="267"/>
        <v>2.2637672099328661E-2</v>
      </c>
      <c r="BH97" s="110">
        <f t="shared" si="267"/>
        <v>1.8319884588064501E-2</v>
      </c>
      <c r="BI97" s="110">
        <f t="shared" si="267"/>
        <v>1.4696891172876318E-2</v>
      </c>
      <c r="BJ97" s="110">
        <f t="shared" si="267"/>
        <v>1.168555686346846E-2</v>
      </c>
      <c r="BK97" s="110">
        <f t="shared" si="267"/>
        <v>9.2066153540464966E-3</v>
      </c>
      <c r="BL97" s="110">
        <f t="shared" si="267"/>
        <v>7.1858403553335514E-3</v>
      </c>
      <c r="BM97" s="110">
        <f t="shared" si="267"/>
        <v>5.5548951939320733E-3</v>
      </c>
      <c r="BN97" s="110">
        <f t="shared" si="267"/>
        <v>4.2518736053519012E-3</v>
      </c>
      <c r="BO97" s="110">
        <f t="shared" si="267"/>
        <v>3.2215577408365023E-3</v>
      </c>
      <c r="BP97" s="110">
        <f t="shared" si="267"/>
        <v>2.4154290506820538E-3</v>
      </c>
      <c r="BQ97" s="110">
        <f t="shared" si="267"/>
        <v>1.7914737820681787E-3</v>
      </c>
      <c r="BR97" s="110">
        <f t="shared" si="267"/>
        <v>1.3138275082902804E-3</v>
      </c>
      <c r="BS97" s="110">
        <f t="shared" si="267"/>
        <v>9.5230278648884012E-4</v>
      </c>
      <c r="BT97" s="110">
        <f t="shared" si="267"/>
        <v>6.8184127609302212E-4</v>
      </c>
      <c r="BU97" s="110">
        <f t="shared" si="267"/>
        <v>4.8192707609830934E-4</v>
      </c>
      <c r="BV97" s="110">
        <f t="shared" si="267"/>
        <v>3.3599230613576129E-4</v>
      </c>
      <c r="BW97" s="110">
        <f t="shared" ref="BW97:CJ97" si="268">+BW96/$I96</f>
        <v>2.3083967189453192E-4</v>
      </c>
      <c r="BX97" s="110">
        <f t="shared" si="268"/>
        <v>1.5610044361344323E-4</v>
      </c>
      <c r="BY97" s="110">
        <f t="shared" si="268"/>
        <v>1.0374035119448446E-4</v>
      </c>
      <c r="BZ97" s="110">
        <f t="shared" si="268"/>
        <v>6.7620655234575642E-5</v>
      </c>
      <c r="CA97" s="110">
        <f t="shared" si="268"/>
        <v>4.3117267060070145E-5</v>
      </c>
      <c r="CB97" s="110">
        <f t="shared" si="268"/>
        <v>2.5766668711882489E-5</v>
      </c>
      <c r="CC97" s="110">
        <f t="shared" si="268"/>
        <v>1.6150180774708814E-5</v>
      </c>
      <c r="CD97" s="110">
        <f t="shared" si="268"/>
        <v>9.3677626508023216E-6</v>
      </c>
      <c r="CE97" s="110">
        <f t="shared" si="268"/>
        <v>5.1688995590587497E-6</v>
      </c>
      <c r="CF97" s="110">
        <f t="shared" si="268"/>
        <v>2.6610785583259999E-6</v>
      </c>
      <c r="CG97" s="110">
        <f t="shared" si="268"/>
        <v>1.233761184364463E-6</v>
      </c>
      <c r="CH97" s="110">
        <f t="shared" si="268"/>
        <v>4.7747223204822269E-7</v>
      </c>
      <c r="CI97" s="110">
        <f t="shared" si="268"/>
        <v>1.2353567586665101E-7</v>
      </c>
      <c r="CJ97" s="110">
        <f t="shared" si="268"/>
        <v>0</v>
      </c>
      <c r="CO97" s="110">
        <f>+CO96/$CO96</f>
        <v>1</v>
      </c>
      <c r="CP97" s="110">
        <f t="shared" ref="CP97:FA97" si="269">+CP96/$CO96</f>
        <v>0.9499293496509611</v>
      </c>
      <c r="CQ97" s="110">
        <f t="shared" si="269"/>
        <v>0.9023594058054123</v>
      </c>
      <c r="CR97" s="110">
        <f t="shared" si="269"/>
        <v>0.85716502009762174</v>
      </c>
      <c r="CS97" s="110">
        <f t="shared" si="269"/>
        <v>0.81422729705851937</v>
      </c>
      <c r="CT97" s="110">
        <f t="shared" si="269"/>
        <v>0.77343328129000333</v>
      </c>
      <c r="CU97" s="110">
        <f t="shared" si="269"/>
        <v>0.73467566027328968</v>
      </c>
      <c r="CV97" s="110">
        <f t="shared" si="269"/>
        <v>0.69785248202932304</v>
      </c>
      <c r="CW97" s="110">
        <f t="shared" si="269"/>
        <v>0.66286688688834317</v>
      </c>
      <c r="CX97" s="110">
        <f t="shared" si="269"/>
        <v>0.62962685266283147</v>
      </c>
      <c r="CY97" s="110">
        <f t="shared" si="269"/>
        <v>0.59804495255335099</v>
      </c>
      <c r="CZ97" s="110">
        <f t="shared" si="269"/>
        <v>0.56803812515029151</v>
      </c>
      <c r="DA97" s="110">
        <f t="shared" si="269"/>
        <v>0.53952745592636919</v>
      </c>
      <c r="DB97" s="110">
        <f t="shared" si="269"/>
        <v>0.51243796964498645</v>
      </c>
      <c r="DC97" s="110">
        <f t="shared" si="269"/>
        <v>0.48669843313827083</v>
      </c>
      <c r="DD97" s="110">
        <f t="shared" si="269"/>
        <v>0.46224116793591213</v>
      </c>
      <c r="DE97" s="110">
        <f t="shared" si="269"/>
        <v>0.43900187225185333</v>
      </c>
      <c r="DF97" s="110">
        <f t="shared" si="269"/>
        <v>0.41691945186050722</v>
      </c>
      <c r="DG97" s="110">
        <f t="shared" si="269"/>
        <v>0.39593585941757786</v>
      </c>
      <c r="DH97" s="110">
        <f t="shared" si="269"/>
        <v>0.37599594180279922</v>
      </c>
      <c r="DI97" s="110">
        <f t="shared" si="269"/>
        <v>0.35704729508300342</v>
      </c>
      <c r="DJ97" s="110">
        <f t="shared" si="269"/>
        <v>0.33904012671401124</v>
      </c>
      <c r="DK97" s="110">
        <f t="shared" si="269"/>
        <v>0.32192712461887502</v>
      </c>
      <c r="DL97" s="110">
        <f t="shared" si="269"/>
        <v>0.30566333279811791</v>
      </c>
      <c r="DM97" s="110">
        <f t="shared" si="269"/>
        <v>0.29020603314480625</v>
      </c>
      <c r="DN97" s="110">
        <f t="shared" si="269"/>
        <v>0.27551463315362401</v>
      </c>
      <c r="DO97" s="110">
        <f t="shared" si="269"/>
        <v>0.26155055922864318</v>
      </c>
      <c r="DP97" s="110">
        <f t="shared" si="269"/>
        <v>0.24827715530921921</v>
      </c>
      <c r="DQ97" s="110">
        <f t="shared" si="269"/>
        <v>0.23565958654744704</v>
      </c>
      <c r="DR97" s="110">
        <f t="shared" si="269"/>
        <v>0.22366474778391096</v>
      </c>
      <c r="DS97" s="110">
        <f t="shared" si="269"/>
        <v>0.2122611765811051</v>
      </c>
      <c r="DT97" s="110">
        <f t="shared" si="269"/>
        <v>0.20141897058589509</v>
      </c>
      <c r="DU97" s="110">
        <f t="shared" si="269"/>
        <v>0.1911097090037995</v>
      </c>
      <c r="DV97" s="110">
        <f t="shared" si="269"/>
        <v>0.18130637797869656</v>
      </c>
      <c r="DW97" s="110">
        <f t="shared" si="269"/>
        <v>0.17198329968185225</v>
      </c>
      <c r="DX97" s="110">
        <f t="shared" si="269"/>
        <v>0.16311606492393371</v>
      </c>
      <c r="DY97" s="110">
        <f t="shared" si="269"/>
        <v>0.15468146911295824</v>
      </c>
      <c r="DZ97" s="110">
        <f t="shared" si="269"/>
        <v>0.14665745138994024</v>
      </c>
      <c r="EA97" s="110">
        <f t="shared" si="269"/>
        <v>0.1390230367823784</v>
      </c>
      <c r="EB97" s="110">
        <f t="shared" si="269"/>
        <v>0.13175828122367214</v>
      </c>
      <c r="EC97" s="110">
        <f t="shared" si="269"/>
        <v>0.1248442192941176</v>
      </c>
      <c r="ED97" s="110">
        <f t="shared" si="269"/>
        <v>0.11826281454630591</v>
      </c>
      <c r="EE97" s="110">
        <f t="shared" si="269"/>
        <v>0.11199691228456064</v>
      </c>
      <c r="EF97" s="110">
        <f t="shared" si="269"/>
        <v>0.10603019467452547</v>
      </c>
      <c r="EG97" s="110">
        <f t="shared" si="269"/>
        <v>0.1003471380651597</v>
      </c>
      <c r="EH97" s="110">
        <f t="shared" si="269"/>
        <v>9.4932972411236674E-2</v>
      </c>
      <c r="EI97" s="110">
        <f t="shared" si="269"/>
        <v>8.9773642689983169E-2</v>
      </c>
      <c r="EJ97" s="110">
        <f t="shared" si="269"/>
        <v>8.4855772210764679E-2</v>
      </c>
      <c r="EK97" s="110">
        <f t="shared" si="269"/>
        <v>8.0166627721718342E-2</v>
      </c>
      <c r="EL97" s="110">
        <f t="shared" si="269"/>
        <v>7.5694086221984036E-2</v>
      </c>
      <c r="EM97" s="110">
        <f t="shared" si="269"/>
        <v>7.1426603392690483E-2</v>
      </c>
      <c r="EN97" s="110">
        <f t="shared" si="269"/>
        <v>6.7353183564133848E-2</v>
      </c>
      <c r="EO97" s="110">
        <f t="shared" si="269"/>
        <v>6.3463351140648119E-2</v>
      </c>
      <c r="EP97" s="110">
        <f t="shared" si="269"/>
        <v>5.9747123408525539E-2</v>
      </c>
      <c r="EQ97" s="110">
        <f t="shared" si="269"/>
        <v>5.6194984656005489E-2</v>
      </c>
      <c r="ER97" s="110">
        <f t="shared" si="269"/>
        <v>5.2797861537827666E-2</v>
      </c>
      <c r="ES97" s="110">
        <f t="shared" si="269"/>
        <v>4.9547099620143656E-2</v>
      </c>
      <c r="ET97" s="110">
        <f t="shared" si="269"/>
        <v>4.6434441044712151E-2</v>
      </c>
      <c r="EU97" s="110">
        <f t="shared" si="269"/>
        <v>4.3452003254275215E-2</v>
      </c>
      <c r="EV97" s="110">
        <f t="shared" si="269"/>
        <v>4.0592258723832091E-2</v>
      </c>
      <c r="EW97" s="110">
        <f t="shared" si="269"/>
        <v>3.784801564520196E-2</v>
      </c>
      <c r="EX97" s="110">
        <f t="shared" si="269"/>
        <v>3.521239951480578E-2</v>
      </c>
      <c r="EY97" s="110">
        <f t="shared" si="269"/>
        <v>3.2678835577003962E-2</v>
      </c>
      <c r="EZ97" s="110">
        <f t="shared" si="269"/>
        <v>3.0241032077609784E-2</v>
      </c>
      <c r="FA97" s="110">
        <f t="shared" si="269"/>
        <v>2.7892964284363549E-2</v>
      </c>
      <c r="FB97" s="110">
        <f t="shared" ref="FB97:FP97" si="270">+FB96/$CO96</f>
        <v>2.5628859233204997E-2</v>
      </c>
      <c r="FC97" s="110">
        <f t="shared" si="270"/>
        <v>2.3443181161126758E-2</v>
      </c>
      <c r="FD97" s="110">
        <f t="shared" si="270"/>
        <v>2.1330617588235713E-2</v>
      </c>
      <c r="FE97" s="110">
        <f t="shared" si="270"/>
        <v>1.9286066013395831E-2</v>
      </c>
      <c r="FF97" s="110">
        <f t="shared" si="270"/>
        <v>1.7304621189480819E-2</v>
      </c>
      <c r="FG97" s="110">
        <f t="shared" si="270"/>
        <v>1.5381562945831753E-2</v>
      </c>
      <c r="FH97" s="110">
        <f t="shared" si="270"/>
        <v>1.3512344526998137E-2</v>
      </c>
      <c r="FI97" s="110">
        <f t="shared" si="270"/>
        <v>1.1692581418244518E-2</v>
      </c>
      <c r="FJ97" s="110">
        <f t="shared" si="270"/>
        <v>9.9180406296324325E-3</v>
      </c>
      <c r="FK97" s="110">
        <f t="shared" si="270"/>
        <v>8.1846304117429575E-3</v>
      </c>
      <c r="FL97" s="110">
        <f t="shared" si="270"/>
        <v>6.4883903772916416E-3</v>
      </c>
      <c r="FM97" s="110">
        <f t="shared" si="270"/>
        <v>4.8254820040083257E-3</v>
      </c>
      <c r="FN97" s="110">
        <f t="shared" si="270"/>
        <v>3.1921794952124252E-3</v>
      </c>
      <c r="FO97" s="110">
        <f t="shared" si="270"/>
        <v>1.5848609755125004E-3</v>
      </c>
      <c r="FP97" s="110">
        <f t="shared" si="270"/>
        <v>0</v>
      </c>
    </row>
    <row r="98" spans="1:172">
      <c r="D98" s="229"/>
      <c r="E98" s="229"/>
    </row>
    <row r="99" spans="1:172">
      <c r="D99" s="229"/>
      <c r="E99" s="229"/>
    </row>
    <row r="100" spans="1:172">
      <c r="D100" s="229"/>
      <c r="E100" s="229"/>
    </row>
    <row r="101" spans="1:172">
      <c r="D101" s="229"/>
      <c r="E101" s="229"/>
    </row>
    <row r="102" spans="1:172">
      <c r="D102" s="229"/>
      <c r="E102" s="230"/>
    </row>
    <row r="103" spans="1:172">
      <c r="D103" s="229"/>
      <c r="E103" s="230"/>
    </row>
    <row r="104" spans="1:172">
      <c r="D104" s="229"/>
      <c r="E104" s="230"/>
    </row>
    <row r="105" spans="1:172">
      <c r="D105" s="229"/>
      <c r="E105" s="230"/>
    </row>
    <row r="106" spans="1:172">
      <c r="D106" s="229"/>
      <c r="E106" s="230"/>
    </row>
    <row r="107" spans="1:172">
      <c r="D107" s="229"/>
      <c r="E107" s="230"/>
    </row>
    <row r="108" spans="1:172">
      <c r="D108" s="229"/>
      <c r="E108" s="230"/>
    </row>
    <row r="109" spans="1:172">
      <c r="D109" s="229"/>
      <c r="E109" s="230"/>
    </row>
    <row r="110" spans="1:172">
      <c r="D110" s="229"/>
      <c r="E110" s="230"/>
    </row>
    <row r="111" spans="1:172">
      <c r="D111" s="229"/>
      <c r="E111" s="230"/>
    </row>
    <row r="112" spans="1:172">
      <c r="A112" s="108" t="s">
        <v>180</v>
      </c>
      <c r="D112" s="229"/>
      <c r="E112" s="230"/>
    </row>
    <row r="113" spans="1:172">
      <c r="D113" s="229"/>
      <c r="E113" s="230"/>
    </row>
    <row r="114" spans="1:172">
      <c r="A114" s="106" t="s">
        <v>201</v>
      </c>
      <c r="D114" s="213" t="s">
        <v>202</v>
      </c>
      <c r="E114" s="231" t="s">
        <v>281</v>
      </c>
    </row>
    <row r="115" spans="1:172">
      <c r="A115" s="106">
        <v>0</v>
      </c>
      <c r="D115" s="230">
        <f>AgeEffic!M111</f>
        <v>0.99996832875816688</v>
      </c>
      <c r="E115" s="230">
        <f>AgeEffic!M113</f>
        <v>1</v>
      </c>
    </row>
    <row r="116" spans="1:172">
      <c r="A116" s="106">
        <v>1</v>
      </c>
      <c r="D116" s="230">
        <f>AgeEffic!N111</f>
        <v>0.98403997029075474</v>
      </c>
      <c r="E116" s="230">
        <f>AgeEffic!N113</f>
        <v>0.875</v>
      </c>
      <c r="I116" s="110">
        <f>+$D116/((1+$G$5)^$A116)</f>
        <v>0.94619227912572568</v>
      </c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  <c r="AW116" s="110"/>
      <c r="AX116" s="110"/>
      <c r="AY116" s="110"/>
      <c r="AZ116" s="110"/>
      <c r="BA116" s="110"/>
      <c r="BB116" s="110"/>
      <c r="BC116" s="110"/>
      <c r="BD116" s="110"/>
      <c r="BE116" s="110"/>
      <c r="BF116" s="110"/>
      <c r="BG116" s="110"/>
      <c r="BH116" s="110"/>
      <c r="BI116" s="110"/>
      <c r="BJ116" s="110"/>
      <c r="BK116" s="110"/>
      <c r="BL116" s="110"/>
      <c r="BM116" s="110"/>
      <c r="BN116" s="110"/>
      <c r="BO116" s="110"/>
      <c r="BP116" s="110"/>
      <c r="BQ116" s="110"/>
      <c r="BR116" s="110"/>
      <c r="BS116" s="110"/>
      <c r="BT116" s="110"/>
      <c r="BU116" s="110"/>
      <c r="BV116" s="110"/>
      <c r="BW116" s="110"/>
      <c r="BX116" s="110"/>
      <c r="BY116" s="110"/>
      <c r="BZ116" s="110"/>
      <c r="CA116" s="110"/>
      <c r="CB116" s="110"/>
      <c r="CC116" s="110"/>
      <c r="CD116" s="110"/>
      <c r="CE116" s="110"/>
      <c r="CF116" s="110"/>
      <c r="CG116" s="110"/>
      <c r="CH116" s="110"/>
      <c r="CI116" s="110"/>
      <c r="CJ116" s="110"/>
      <c r="CO116" s="110">
        <f>+$E116/((1+$G$5)^$A116)</f>
        <v>0.84134615384615385</v>
      </c>
      <c r="CP116" s="110"/>
      <c r="CQ116" s="110"/>
      <c r="CR116" s="110"/>
      <c r="CS116" s="110"/>
      <c r="CT116" s="110"/>
      <c r="CU116" s="110"/>
      <c r="CV116" s="110"/>
      <c r="CW116" s="110"/>
      <c r="CX116" s="110"/>
      <c r="CY116" s="110"/>
      <c r="CZ116" s="110"/>
      <c r="DA116" s="110"/>
      <c r="DB116" s="110"/>
      <c r="DC116" s="110"/>
      <c r="DD116" s="110"/>
      <c r="DE116" s="110"/>
      <c r="DF116" s="110"/>
      <c r="DG116" s="110"/>
      <c r="DH116" s="110"/>
      <c r="DI116" s="110"/>
      <c r="DJ116" s="110"/>
      <c r="DK116" s="110"/>
      <c r="DL116" s="110"/>
      <c r="DM116" s="110"/>
      <c r="DN116" s="110"/>
      <c r="DO116" s="110"/>
      <c r="DP116" s="110"/>
      <c r="DQ116" s="110"/>
      <c r="DR116" s="110"/>
      <c r="DS116" s="110"/>
      <c r="DT116" s="110"/>
      <c r="DU116" s="110"/>
      <c r="DV116" s="110"/>
      <c r="DW116" s="110"/>
      <c r="DX116" s="110"/>
      <c r="DY116" s="110"/>
      <c r="DZ116" s="110"/>
      <c r="EA116" s="110"/>
      <c r="EB116" s="110"/>
      <c r="EC116" s="110"/>
      <c r="ED116" s="110"/>
      <c r="EE116" s="110"/>
      <c r="EF116" s="110"/>
      <c r="EG116" s="110"/>
      <c r="EH116" s="110"/>
      <c r="EI116" s="110"/>
      <c r="EJ116" s="110"/>
      <c r="EK116" s="110"/>
      <c r="EL116" s="110"/>
      <c r="EM116" s="110"/>
      <c r="EN116" s="110"/>
      <c r="EO116" s="110"/>
      <c r="EP116" s="110"/>
      <c r="EQ116" s="110"/>
      <c r="ER116" s="110"/>
      <c r="ES116" s="110"/>
      <c r="ET116" s="110"/>
      <c r="EU116" s="110"/>
      <c r="EV116" s="110"/>
      <c r="EW116" s="110"/>
      <c r="EX116" s="110"/>
      <c r="EY116" s="110"/>
      <c r="EZ116" s="110"/>
      <c r="FA116" s="110"/>
      <c r="FB116" s="110"/>
      <c r="FC116" s="110"/>
      <c r="FD116" s="110"/>
      <c r="FE116" s="110"/>
      <c r="FF116" s="110"/>
      <c r="FG116" s="110"/>
      <c r="FH116" s="110"/>
      <c r="FI116" s="110"/>
      <c r="FJ116" s="110"/>
      <c r="FK116" s="110"/>
      <c r="FL116" s="110"/>
      <c r="FM116" s="110"/>
      <c r="FN116" s="110"/>
      <c r="FO116" s="110"/>
      <c r="FP116" s="110"/>
    </row>
    <row r="117" spans="1:172">
      <c r="A117" s="106">
        <v>2</v>
      </c>
      <c r="D117" s="230">
        <f>AgeEffic!O111</f>
        <v>0.96751681056867533</v>
      </c>
      <c r="E117" s="230">
        <f>AgeEffic!O113</f>
        <v>0.765625</v>
      </c>
      <c r="I117" s="110">
        <f t="shared" ref="I117:I147" si="271">+$D117/((1+$G$5)^$A117)</f>
        <v>0.8945236784103876</v>
      </c>
      <c r="J117" s="110">
        <f>+$D117/((1+$G$5)^$A116)</f>
        <v>0.93030462554680315</v>
      </c>
      <c r="CO117" s="110">
        <f t="shared" ref="CO117:CO147" si="272">+$E117/((1+$G$5)^$A117)</f>
        <v>0.7078633505917159</v>
      </c>
      <c r="CP117" s="110">
        <f>+$E117/((1+$G$5)^$A116)</f>
        <v>0.73617788461538458</v>
      </c>
    </row>
    <row r="118" spans="1:172">
      <c r="A118" s="106">
        <v>3</v>
      </c>
      <c r="D118" s="230">
        <f>AgeEffic!P111</f>
        <v>0.95027102536953001</v>
      </c>
      <c r="E118" s="230">
        <f>AgeEffic!P113</f>
        <v>0.669921875</v>
      </c>
      <c r="I118" s="110">
        <f t="shared" si="271"/>
        <v>0.84478748130398873</v>
      </c>
      <c r="J118" s="110">
        <f>+$D118/((1+$G$5)^$A117)</f>
        <v>0.87857898055614825</v>
      </c>
      <c r="K118" s="110">
        <f>+$D118/((1+$G$5)^$A116)</f>
        <v>0.91372213977839423</v>
      </c>
      <c r="CO118" s="110">
        <f t="shared" si="272"/>
        <v>0.59555810746899174</v>
      </c>
      <c r="CP118" s="110">
        <f t="shared" ref="CP118:CP147" si="273">+$E118/((1+$G$5)^$A117)</f>
        <v>0.61938043176775137</v>
      </c>
      <c r="CQ118" s="110">
        <f>+$E118/((1+$G$5)^$A116)</f>
        <v>0.64415564903846156</v>
      </c>
    </row>
    <row r="119" spans="1:172">
      <c r="A119" s="106">
        <v>4</v>
      </c>
      <c r="D119" s="230">
        <f>AgeEffic!Q111</f>
        <v>0.93207342850381192</v>
      </c>
      <c r="E119" s="230">
        <f>AgeEffic!Q113</f>
        <v>0.586181640625</v>
      </c>
      <c r="I119" s="110">
        <f t="shared" si="271"/>
        <v>0.79674027303250383</v>
      </c>
      <c r="J119" s="110">
        <f t="shared" ref="J119:J147" si="274">+$D119/((1+$G$5)^$A118)</f>
        <v>0.82860988395380408</v>
      </c>
      <c r="K119" s="110">
        <f t="shared" ref="K119:K147" si="275">+$D119/((1+$G$5)^$A117)</f>
        <v>0.86175427931195614</v>
      </c>
      <c r="L119" s="110">
        <f>+$D119/((1+$G$5)^$A116)</f>
        <v>0.89622445048443455</v>
      </c>
      <c r="CO119" s="110">
        <f t="shared" si="272"/>
        <v>0.50107052311093048</v>
      </c>
      <c r="CP119" s="110">
        <f t="shared" si="273"/>
        <v>0.5211133440353678</v>
      </c>
      <c r="CQ119" s="110">
        <f t="shared" ref="CQ119:CQ147" si="276">+$E119/((1+$G$5)^$A117)</f>
        <v>0.54195787779678251</v>
      </c>
      <c r="CR119" s="110">
        <f>+$E119/((1+$G$5)^$A116)</f>
        <v>0.56363619290865385</v>
      </c>
    </row>
    <row r="120" spans="1:172">
      <c r="A120" s="106">
        <v>5</v>
      </c>
      <c r="D120" s="230">
        <f>AgeEffic!R111</f>
        <v>0.91252699636113654</v>
      </c>
      <c r="E120" s="230">
        <f>AgeEffic!R113</f>
        <v>0.512908935546875</v>
      </c>
      <c r="I120" s="110">
        <f t="shared" si="271"/>
        <v>0.75003067395891032</v>
      </c>
      <c r="J120" s="110">
        <f t="shared" si="274"/>
        <v>0.78003190091726682</v>
      </c>
      <c r="K120" s="110">
        <f t="shared" si="275"/>
        <v>0.81123317695395747</v>
      </c>
      <c r="L120" s="110">
        <f t="shared" ref="L120:L147" si="277">+$D120/((1+$G$5)^$A117)</f>
        <v>0.84368250403211575</v>
      </c>
      <c r="M120" s="110">
        <f>+$D120/((1+$G$5)^$A116)</f>
        <v>0.87742980419340044</v>
      </c>
      <c r="CO120" s="110">
        <f t="shared" si="272"/>
        <v>0.4215737574250617</v>
      </c>
      <c r="CP120" s="110">
        <f t="shared" si="273"/>
        <v>0.43843670772206422</v>
      </c>
      <c r="CQ120" s="110">
        <f t="shared" si="276"/>
        <v>0.45597417603094681</v>
      </c>
      <c r="CR120" s="110">
        <f t="shared" ref="CR120:CR147" si="278">+$E120/((1+$G$5)^$A117)</f>
        <v>0.47421314307218465</v>
      </c>
      <c r="CS120" s="110">
        <f>+$E120/((1+$G$5)^$A116)</f>
        <v>0.49318166879507208</v>
      </c>
    </row>
    <row r="121" spans="1:172">
      <c r="A121" s="106">
        <v>6</v>
      </c>
      <c r="D121" s="230">
        <f>AgeEffic!S111</f>
        <v>0.8909844379837869</v>
      </c>
      <c r="E121" s="230">
        <f>AgeEffic!S113</f>
        <v>0.44879531860351563</v>
      </c>
      <c r="I121" s="110">
        <f t="shared" si="271"/>
        <v>0.70415794353809702</v>
      </c>
      <c r="J121" s="110">
        <f t="shared" si="274"/>
        <v>0.7323242612796208</v>
      </c>
      <c r="K121" s="110">
        <f t="shared" si="275"/>
        <v>0.76161723173080575</v>
      </c>
      <c r="L121" s="110">
        <f t="shared" si="277"/>
        <v>0.79208192100003805</v>
      </c>
      <c r="M121" s="110">
        <f t="shared" ref="M121:M147" si="279">+$D121/((1+$G$5)^$A117)</f>
        <v>0.82376519784003954</v>
      </c>
      <c r="N121" s="110">
        <f>+$D121/((1+$G$5)^$A116)</f>
        <v>0.85671580575364126</v>
      </c>
      <c r="CO121" s="110">
        <f t="shared" si="272"/>
        <v>0.3546894593720471</v>
      </c>
      <c r="CP121" s="110">
        <f t="shared" si="273"/>
        <v>0.36887703774692898</v>
      </c>
      <c r="CQ121" s="110">
        <f t="shared" si="276"/>
        <v>0.38363211925680618</v>
      </c>
      <c r="CR121" s="110">
        <f t="shared" si="278"/>
        <v>0.39897740402707849</v>
      </c>
      <c r="CS121" s="110">
        <f t="shared" ref="CS121:CS147" si="280">+$E121/((1+$G$5)^$A117)</f>
        <v>0.41493650018816158</v>
      </c>
      <c r="CT121" s="110">
        <f>+$E121/((1+$G$5)^$A116)</f>
        <v>0.43153396019568807</v>
      </c>
    </row>
    <row r="122" spans="1:172">
      <c r="A122" s="106">
        <v>7</v>
      </c>
      <c r="D122" s="230">
        <f>AgeEffic!T111</f>
        <v>0.86646976082890814</v>
      </c>
      <c r="E122" s="230">
        <f>AgeEffic!T113</f>
        <v>0.39269590377807617</v>
      </c>
      <c r="I122" s="110">
        <f t="shared" si="271"/>
        <v>0.6584458058548186</v>
      </c>
      <c r="J122" s="110">
        <f t="shared" si="274"/>
        <v>0.68478363808901133</v>
      </c>
      <c r="K122" s="110">
        <f t="shared" si="275"/>
        <v>0.71217498361257181</v>
      </c>
      <c r="L122" s="110">
        <f t="shared" si="277"/>
        <v>0.74066198295707475</v>
      </c>
      <c r="M122" s="110">
        <f t="shared" si="279"/>
        <v>0.77028846227535785</v>
      </c>
      <c r="N122" s="110">
        <f t="shared" ref="N122:N147" si="281">+$D122/((1+$G$5)^$A117)</f>
        <v>0.80110000076637211</v>
      </c>
      <c r="O122" s="110">
        <f>+$D122/((1+$G$5)^$A116)</f>
        <v>0.833144000797027</v>
      </c>
      <c r="CO122" s="110">
        <f t="shared" si="272"/>
        <v>0.2984166124524435</v>
      </c>
      <c r="CP122" s="110">
        <f t="shared" si="273"/>
        <v>0.31035327695054121</v>
      </c>
      <c r="CQ122" s="110">
        <f t="shared" si="276"/>
        <v>0.32276740802856285</v>
      </c>
      <c r="CR122" s="110">
        <f t="shared" si="278"/>
        <v>0.33567810434970541</v>
      </c>
      <c r="CS122" s="110">
        <f t="shared" si="280"/>
        <v>0.34910522852369363</v>
      </c>
      <c r="CT122" s="110">
        <f t="shared" ref="CT122:CT147" si="282">+$E122/((1+$G$5)^$A117)</f>
        <v>0.36306943766464139</v>
      </c>
      <c r="CU122" s="110">
        <f>+$E122/((1+$G$5)^$A116)</f>
        <v>0.3775922151712271</v>
      </c>
    </row>
    <row r="123" spans="1:172">
      <c r="A123" s="106">
        <v>8</v>
      </c>
      <c r="D123" s="230">
        <f>AgeEffic!U111</f>
        <v>0.83764274404441774</v>
      </c>
      <c r="E123" s="230">
        <f>AgeEffic!U113</f>
        <v>0.34360891580581665</v>
      </c>
      <c r="I123" s="110">
        <f t="shared" si="271"/>
        <v>0.61205734836423986</v>
      </c>
      <c r="J123" s="110">
        <f t="shared" si="274"/>
        <v>0.63653964229880955</v>
      </c>
      <c r="K123" s="110">
        <f t="shared" si="275"/>
        <v>0.66200122799076189</v>
      </c>
      <c r="L123" s="110">
        <f t="shared" si="277"/>
        <v>0.68848127711039231</v>
      </c>
      <c r="M123" s="110">
        <f t="shared" si="279"/>
        <v>0.7160205281948081</v>
      </c>
      <c r="N123" s="110">
        <f t="shared" si="281"/>
        <v>0.74466134932260053</v>
      </c>
      <c r="O123" s="110">
        <f t="shared" ref="O123:O147" si="283">+$D123/((1+$G$5)^$A117)</f>
        <v>0.77444780329550444</v>
      </c>
      <c r="P123" s="110">
        <f>+$D123/((1+$G$5)^$A116)</f>
        <v>0.80542571542732477</v>
      </c>
      <c r="CO123" s="110">
        <f t="shared" si="272"/>
        <v>0.25107166913066153</v>
      </c>
      <c r="CP123" s="110">
        <f t="shared" si="273"/>
        <v>0.26111453589588807</v>
      </c>
      <c r="CQ123" s="110">
        <f t="shared" si="276"/>
        <v>0.27155911733172355</v>
      </c>
      <c r="CR123" s="110">
        <f t="shared" si="278"/>
        <v>0.28242148202499251</v>
      </c>
      <c r="CS123" s="110">
        <f t="shared" si="280"/>
        <v>0.29371834130599223</v>
      </c>
      <c r="CT123" s="110">
        <f t="shared" si="282"/>
        <v>0.30546707495823194</v>
      </c>
      <c r="CU123" s="110">
        <f t="shared" ref="CU123:CU147" si="284">+$E123/((1+$G$5)^$A117)</f>
        <v>0.31768575795656123</v>
      </c>
      <c r="CV123" s="110">
        <f>+$E123/((1+$G$5)^$A116)</f>
        <v>0.33039318827482367</v>
      </c>
    </row>
    <row r="124" spans="1:172">
      <c r="A124" s="106">
        <v>9</v>
      </c>
      <c r="D124" s="230">
        <f>AgeEffic!V111</f>
        <v>0.80285961425935293</v>
      </c>
      <c r="E124" s="230">
        <f>AgeEffic!V113</f>
        <v>0.30065780133008957</v>
      </c>
      <c r="I124" s="110">
        <f t="shared" si="271"/>
        <v>0.56407851551055788</v>
      </c>
      <c r="J124" s="110">
        <f t="shared" si="274"/>
        <v>0.58664165613098018</v>
      </c>
      <c r="K124" s="110">
        <f t="shared" si="275"/>
        <v>0.61010732237621956</v>
      </c>
      <c r="L124" s="110">
        <f t="shared" si="277"/>
        <v>0.6345116152712682</v>
      </c>
      <c r="M124" s="110">
        <f t="shared" si="279"/>
        <v>0.65989207988211895</v>
      </c>
      <c r="N124" s="110">
        <f t="shared" si="281"/>
        <v>0.6862877630774038</v>
      </c>
      <c r="O124" s="110">
        <f t="shared" si="283"/>
        <v>0.71373927360050005</v>
      </c>
      <c r="P124" s="110">
        <f t="shared" ref="P124:P147" si="285">+$D124/((1+$G$5)^$A117)</f>
        <v>0.74228884454452004</v>
      </c>
      <c r="Q124" s="110">
        <f>+$D124/((1+$G$5)^$A116)</f>
        <v>0.77198039832630083</v>
      </c>
      <c r="CO124" s="110">
        <f t="shared" si="272"/>
        <v>0.2112381831628162</v>
      </c>
      <c r="CP124" s="110">
        <f t="shared" si="273"/>
        <v>0.21968771048932886</v>
      </c>
      <c r="CQ124" s="110">
        <f t="shared" si="276"/>
        <v>0.22847521890890204</v>
      </c>
      <c r="CR124" s="110">
        <f t="shared" si="278"/>
        <v>0.23761422766525811</v>
      </c>
      <c r="CS124" s="110">
        <f t="shared" si="280"/>
        <v>0.24711879677186843</v>
      </c>
      <c r="CT124" s="110">
        <f t="shared" si="282"/>
        <v>0.25700354864274322</v>
      </c>
      <c r="CU124" s="110">
        <f t="shared" si="284"/>
        <v>0.26728369058845297</v>
      </c>
      <c r="CV124" s="110">
        <f t="shared" ref="CV124:CV147" si="286">+$E124/((1+$G$5)^$A117)</f>
        <v>0.27797503821199104</v>
      </c>
      <c r="CW124" s="110">
        <f>+$E124/((1+$G$5)^$A116)</f>
        <v>0.28909403974047071</v>
      </c>
    </row>
    <row r="125" spans="1:172">
      <c r="A125" s="106">
        <v>10</v>
      </c>
      <c r="D125" s="230">
        <f>AgeEffic!W111</f>
        <v>0.76037931748463417</v>
      </c>
      <c r="E125" s="230">
        <f>AgeEffic!W113</f>
        <v>0.26307557616382837</v>
      </c>
      <c r="I125" s="110">
        <f t="shared" si="271"/>
        <v>0.51368502160883489</v>
      </c>
      <c r="J125" s="110">
        <f t="shared" si="274"/>
        <v>0.53423242247318825</v>
      </c>
      <c r="K125" s="110">
        <f t="shared" si="275"/>
        <v>0.55560171937211589</v>
      </c>
      <c r="L125" s="110">
        <f t="shared" si="277"/>
        <v>0.57782578814700059</v>
      </c>
      <c r="M125" s="110">
        <f t="shared" si="279"/>
        <v>0.60093881967288054</v>
      </c>
      <c r="N125" s="110">
        <f t="shared" si="281"/>
        <v>0.62497637245979576</v>
      </c>
      <c r="O125" s="110">
        <f t="shared" si="283"/>
        <v>0.6499754273581877</v>
      </c>
      <c r="P125" s="110">
        <f t="shared" si="285"/>
        <v>0.6759744444525152</v>
      </c>
      <c r="Q125" s="110">
        <f t="shared" ref="Q125:Q147" si="287">+$D125/((1+$G$5)^$A117)</f>
        <v>0.7030134222306158</v>
      </c>
      <c r="R125" s="110">
        <f>+$D125/((1+$G$5)^$A116)</f>
        <v>0.73113395911984047</v>
      </c>
      <c r="CO125" s="110">
        <f t="shared" si="272"/>
        <v>0.17772443294948478</v>
      </c>
      <c r="CP125" s="110">
        <f t="shared" si="273"/>
        <v>0.18483341026746417</v>
      </c>
      <c r="CQ125" s="110">
        <f t="shared" si="276"/>
        <v>0.19222674667816275</v>
      </c>
      <c r="CR125" s="110">
        <f t="shared" si="278"/>
        <v>0.19991581654528928</v>
      </c>
      <c r="CS125" s="110">
        <f t="shared" si="280"/>
        <v>0.20791244920710084</v>
      </c>
      <c r="CT125" s="110">
        <f t="shared" si="282"/>
        <v>0.21622894717538488</v>
      </c>
      <c r="CU125" s="110">
        <f t="shared" si="284"/>
        <v>0.2248781050624003</v>
      </c>
      <c r="CV125" s="110">
        <f t="shared" si="286"/>
        <v>0.23387322926489634</v>
      </c>
      <c r="CW125" s="110">
        <f t="shared" ref="CW125:CW147" si="288">+$E125/((1+$G$5)^$A117)</f>
        <v>0.24322815843549217</v>
      </c>
      <c r="CX125" s="110">
        <f>+$E125/((1+$G$5)^$A116)</f>
        <v>0.25295728477291191</v>
      </c>
    </row>
    <row r="126" spans="1:172">
      <c r="A126" s="106">
        <v>11</v>
      </c>
      <c r="D126" s="230">
        <f>AgeEffic!X111</f>
        <v>0.70873036803758649</v>
      </c>
      <c r="E126" s="230">
        <f>AgeEffic!X113</f>
        <v>0.23019112914334983</v>
      </c>
      <c r="I126" s="110">
        <f t="shared" si="271"/>
        <v>0.46037773269703314</v>
      </c>
      <c r="J126" s="110">
        <f t="shared" si="274"/>
        <v>0.4787928420049144</v>
      </c>
      <c r="K126" s="110">
        <f t="shared" si="275"/>
        <v>0.49794455568511098</v>
      </c>
      <c r="L126" s="110">
        <f t="shared" si="277"/>
        <v>0.51786233791251546</v>
      </c>
      <c r="M126" s="110">
        <f t="shared" si="279"/>
        <v>0.53857683142901625</v>
      </c>
      <c r="N126" s="110">
        <f t="shared" si="281"/>
        <v>0.56011990468617678</v>
      </c>
      <c r="O126" s="110">
        <f t="shared" si="283"/>
        <v>0.58252470087362385</v>
      </c>
      <c r="P126" s="110">
        <f t="shared" si="285"/>
        <v>0.60582568890856892</v>
      </c>
      <c r="Q126" s="110">
        <f t="shared" si="287"/>
        <v>0.63005871646491174</v>
      </c>
      <c r="R126" s="110">
        <f t="shared" ref="R126:R147" si="289">+$D126/((1+$G$5)^$A117)</f>
        <v>0.65526106512350812</v>
      </c>
      <c r="S126" s="110">
        <f>+$D126/((1+$G$5)^$A116)</f>
        <v>0.68147150772844856</v>
      </c>
      <c r="CO126" s="110">
        <f t="shared" si="272"/>
        <v>0.14952776810653767</v>
      </c>
      <c r="CP126" s="110">
        <f t="shared" si="273"/>
        <v>0.15550887883079917</v>
      </c>
      <c r="CQ126" s="110">
        <f t="shared" si="276"/>
        <v>0.16172923398403113</v>
      </c>
      <c r="CR126" s="110">
        <f t="shared" si="278"/>
        <v>0.16819840334339239</v>
      </c>
      <c r="CS126" s="110">
        <f t="shared" si="280"/>
        <v>0.17492633947712813</v>
      </c>
      <c r="CT126" s="110">
        <f t="shared" si="282"/>
        <v>0.18192339305621325</v>
      </c>
      <c r="CU126" s="110">
        <f t="shared" si="284"/>
        <v>0.18920032877846177</v>
      </c>
      <c r="CV126" s="110">
        <f t="shared" si="286"/>
        <v>0.19676834192960027</v>
      </c>
      <c r="CW126" s="110">
        <f t="shared" si="288"/>
        <v>0.20463907560678429</v>
      </c>
      <c r="CX126" s="110">
        <f t="shared" ref="CX126:CX147" si="290">+$E126/((1+$G$5)^$A117)</f>
        <v>0.21282463863105566</v>
      </c>
      <c r="CY126" s="110">
        <f>+$E126/((1+$G$5)^$A116)</f>
        <v>0.2213376241762979</v>
      </c>
    </row>
    <row r="127" spans="1:172">
      <c r="A127" s="106">
        <v>12</v>
      </c>
      <c r="D127" s="230">
        <f>AgeEffic!Y111</f>
        <v>0.64718826620657155</v>
      </c>
      <c r="E127" s="230">
        <f>AgeEffic!Y113</f>
        <v>0.2014172380004311</v>
      </c>
      <c r="I127" s="110">
        <f t="shared" si="271"/>
        <v>0.40423188159546236</v>
      </c>
      <c r="J127" s="110">
        <f t="shared" si="274"/>
        <v>0.42040115685928098</v>
      </c>
      <c r="K127" s="110">
        <f t="shared" si="275"/>
        <v>0.43721720313365214</v>
      </c>
      <c r="L127" s="110">
        <f t="shared" si="277"/>
        <v>0.45470589125899824</v>
      </c>
      <c r="M127" s="110">
        <f t="shared" si="279"/>
        <v>0.47289412690935823</v>
      </c>
      <c r="N127" s="110">
        <f t="shared" si="281"/>
        <v>0.49180989198573261</v>
      </c>
      <c r="O127" s="110">
        <f t="shared" si="283"/>
        <v>0.51148228766516191</v>
      </c>
      <c r="P127" s="110">
        <f t="shared" si="285"/>
        <v>0.53194157917176832</v>
      </c>
      <c r="Q127" s="110">
        <f t="shared" si="287"/>
        <v>0.55321924233863917</v>
      </c>
      <c r="R127" s="110">
        <f t="shared" si="289"/>
        <v>0.57534801203218477</v>
      </c>
      <c r="S127" s="110">
        <f t="shared" ref="S127:S147" si="291">+$D127/((1+$G$5)^$A117)</f>
        <v>0.59836193251347214</v>
      </c>
      <c r="T127" s="110">
        <f>+$D127/((1+$G$5)^$A116)</f>
        <v>0.62229640981401113</v>
      </c>
      <c r="CO127" s="110">
        <f t="shared" si="272"/>
        <v>0.12580461258963505</v>
      </c>
      <c r="CP127" s="110">
        <f t="shared" si="273"/>
        <v>0.13083679709322046</v>
      </c>
      <c r="CQ127" s="110">
        <f t="shared" si="276"/>
        <v>0.13607026897694929</v>
      </c>
      <c r="CR127" s="110">
        <f t="shared" si="278"/>
        <v>0.14151307973602725</v>
      </c>
      <c r="CS127" s="110">
        <f t="shared" si="280"/>
        <v>0.14717360292546836</v>
      </c>
      <c r="CT127" s="110">
        <f t="shared" si="282"/>
        <v>0.15306054704248712</v>
      </c>
      <c r="CU127" s="110">
        <f t="shared" si="284"/>
        <v>0.1591829689241866</v>
      </c>
      <c r="CV127" s="110">
        <f t="shared" si="286"/>
        <v>0.16555028768115404</v>
      </c>
      <c r="CW127" s="110">
        <f t="shared" si="288"/>
        <v>0.17217229918840024</v>
      </c>
      <c r="CX127" s="110">
        <f t="shared" si="290"/>
        <v>0.17905919115593627</v>
      </c>
      <c r="CY127" s="110">
        <f t="shared" ref="CY127:CY147" si="292">+$E127/((1+$G$5)^$A117)</f>
        <v>0.1862215588021737</v>
      </c>
      <c r="CZ127" s="110">
        <f>+$E127/((1+$G$5)^$A116)</f>
        <v>0.19367042115426067</v>
      </c>
    </row>
    <row r="128" spans="1:172">
      <c r="A128" s="106">
        <v>13</v>
      </c>
      <c r="D128" s="230">
        <f>AgeEffic!Z111</f>
        <v>0.57623844332703933</v>
      </c>
      <c r="E128" s="230">
        <f>AgeEffic!Z113</f>
        <v>0.17624008325037721</v>
      </c>
      <c r="I128" s="110">
        <f t="shared" si="271"/>
        <v>0.3460738764968061</v>
      </c>
      <c r="J128" s="110">
        <f t="shared" si="274"/>
        <v>0.35991683155667836</v>
      </c>
      <c r="K128" s="110">
        <f t="shared" si="275"/>
        <v>0.37431350481894554</v>
      </c>
      <c r="L128" s="110">
        <f t="shared" si="277"/>
        <v>0.38928604501170333</v>
      </c>
      <c r="M128" s="110">
        <f t="shared" si="279"/>
        <v>0.40485748681217149</v>
      </c>
      <c r="N128" s="110">
        <f t="shared" si="281"/>
        <v>0.42105178628465839</v>
      </c>
      <c r="O128" s="110">
        <f t="shared" si="283"/>
        <v>0.43789385773604478</v>
      </c>
      <c r="P128" s="110">
        <f t="shared" si="285"/>
        <v>0.45540961204548652</v>
      </c>
      <c r="Q128" s="110">
        <f t="shared" si="287"/>
        <v>0.47362599652730603</v>
      </c>
      <c r="R128" s="110">
        <f t="shared" si="289"/>
        <v>0.49257103638839828</v>
      </c>
      <c r="S128" s="110">
        <f t="shared" si="291"/>
        <v>0.5122738778439343</v>
      </c>
      <c r="T128" s="110">
        <f t="shared" ref="T128:T147" si="293">+$D128/((1+$G$5)^$A117)</f>
        <v>0.53276483295769161</v>
      </c>
      <c r="U128" s="110">
        <f>+$D128/((1+$G$5)^$A116)</f>
        <v>0.55407542627599937</v>
      </c>
      <c r="CO128" s="110">
        <f t="shared" si="272"/>
        <v>0.10584522693839486</v>
      </c>
      <c r="CP128" s="110">
        <f t="shared" si="273"/>
        <v>0.11007903601593066</v>
      </c>
      <c r="CQ128" s="110">
        <f t="shared" si="276"/>
        <v>0.11448219745656792</v>
      </c>
      <c r="CR128" s="110">
        <f t="shared" si="278"/>
        <v>0.11906148535483062</v>
      </c>
      <c r="CS128" s="110">
        <f t="shared" si="280"/>
        <v>0.12382394476902385</v>
      </c>
      <c r="CT128" s="110">
        <f t="shared" si="282"/>
        <v>0.1287769025597848</v>
      </c>
      <c r="CU128" s="110">
        <f t="shared" si="284"/>
        <v>0.13392797866217623</v>
      </c>
      <c r="CV128" s="110">
        <f t="shared" si="286"/>
        <v>0.13928509780866327</v>
      </c>
      <c r="CW128" s="110">
        <f t="shared" si="288"/>
        <v>0.14485650172100981</v>
      </c>
      <c r="CX128" s="110">
        <f t="shared" si="290"/>
        <v>0.15065076178985021</v>
      </c>
      <c r="CY128" s="110">
        <f t="shared" si="292"/>
        <v>0.15667679226144424</v>
      </c>
      <c r="CZ128" s="110">
        <f t="shared" ref="CZ128:CZ147" si="294">+$E128/((1+$G$5)^$A117)</f>
        <v>0.162943863951902</v>
      </c>
      <c r="DA128" s="110">
        <f>+$E128/((1+$G$5)^$A116)</f>
        <v>0.16946161850997807</v>
      </c>
    </row>
    <row r="129" spans="1:142">
      <c r="A129" s="106">
        <v>14</v>
      </c>
      <c r="D129" s="230">
        <f>AgeEffic!AA111</f>
        <v>0.49785297211728941</v>
      </c>
      <c r="E129" s="230">
        <f>AgeEffic!AA113</f>
        <v>0.15421007284408006</v>
      </c>
      <c r="I129" s="110">
        <f t="shared" si="271"/>
        <v>0.28749768630651384</v>
      </c>
      <c r="J129" s="110">
        <f t="shared" si="274"/>
        <v>0.29899759375877444</v>
      </c>
      <c r="K129" s="110">
        <f t="shared" si="275"/>
        <v>0.31095749750912538</v>
      </c>
      <c r="L129" s="110">
        <f t="shared" si="277"/>
        <v>0.32339579740949048</v>
      </c>
      <c r="M129" s="110">
        <f t="shared" si="279"/>
        <v>0.33633162930587007</v>
      </c>
      <c r="N129" s="110">
        <f t="shared" si="281"/>
        <v>0.3497848944781049</v>
      </c>
      <c r="O129" s="110">
        <f t="shared" si="283"/>
        <v>0.36377629025722913</v>
      </c>
      <c r="P129" s="110">
        <f t="shared" si="285"/>
        <v>0.37832734186751832</v>
      </c>
      <c r="Q129" s="110">
        <f t="shared" si="287"/>
        <v>0.39346043554221904</v>
      </c>
      <c r="R129" s="110">
        <f t="shared" si="289"/>
        <v>0.40919885296390779</v>
      </c>
      <c r="S129" s="110">
        <f t="shared" si="291"/>
        <v>0.42556680708246414</v>
      </c>
      <c r="T129" s="110">
        <f t="shared" si="293"/>
        <v>0.44258947936576276</v>
      </c>
      <c r="U129" s="110">
        <f t="shared" ref="U129:U147" si="295">+$D129/((1+$G$5)^$A117)</f>
        <v>0.46029305854039326</v>
      </c>
      <c r="V129" s="110">
        <f>+$D129/((1+$G$5)^$A116)</f>
        <v>0.47870478088200902</v>
      </c>
      <c r="CO129" s="110">
        <f t="shared" si="272"/>
        <v>8.9052474587591829E-2</v>
      </c>
      <c r="CP129" s="110">
        <f t="shared" si="273"/>
        <v>9.261457357109551E-2</v>
      </c>
      <c r="CQ129" s="110">
        <f t="shared" si="276"/>
        <v>9.6319156513939325E-2</v>
      </c>
      <c r="CR129" s="110">
        <f t="shared" si="278"/>
        <v>0.10017192277449692</v>
      </c>
      <c r="CS129" s="110">
        <f t="shared" si="280"/>
        <v>0.10417879968547679</v>
      </c>
      <c r="CT129" s="110">
        <f t="shared" si="282"/>
        <v>0.10834595167289586</v>
      </c>
      <c r="CU129" s="110">
        <f t="shared" si="284"/>
        <v>0.11267978973981171</v>
      </c>
      <c r="CV129" s="110">
        <f t="shared" si="286"/>
        <v>0.11718698132940419</v>
      </c>
      <c r="CW129" s="110">
        <f t="shared" si="288"/>
        <v>0.12187446058258035</v>
      </c>
      <c r="CX129" s="110">
        <f t="shared" si="290"/>
        <v>0.12674943900588356</v>
      </c>
      <c r="CY129" s="110">
        <f t="shared" si="292"/>
        <v>0.13181941656611892</v>
      </c>
      <c r="CZ129" s="110">
        <f t="shared" si="294"/>
        <v>0.1370921932287637</v>
      </c>
      <c r="DA129" s="110">
        <f t="shared" ref="DA129:DA147" si="296">+$E129/((1+$G$5)^$A117)</f>
        <v>0.14257588095791424</v>
      </c>
      <c r="DB129" s="110">
        <f>+$E129/((1+$G$5)^$A116)</f>
        <v>0.14827891619623082</v>
      </c>
    </row>
    <row r="130" spans="1:142">
      <c r="A130" s="106">
        <v>15</v>
      </c>
      <c r="D130" s="230">
        <f>AgeEffic!AB111</f>
        <v>0.41542887904529402</v>
      </c>
      <c r="E130" s="230">
        <f>AgeEffic!AB113</f>
        <v>0.13493381373857005</v>
      </c>
      <c r="I130" s="110">
        <f t="shared" si="271"/>
        <v>0.23067290993581838</v>
      </c>
      <c r="J130" s="110">
        <f t="shared" si="274"/>
        <v>0.2398998263332511</v>
      </c>
      <c r="K130" s="110">
        <f t="shared" si="275"/>
        <v>0.24949581938658114</v>
      </c>
      <c r="L130" s="110">
        <f t="shared" si="277"/>
        <v>0.25947565216204438</v>
      </c>
      <c r="M130" s="110">
        <f t="shared" si="279"/>
        <v>0.26985467824852621</v>
      </c>
      <c r="N130" s="110">
        <f t="shared" si="281"/>
        <v>0.28064886537846728</v>
      </c>
      <c r="O130" s="110">
        <f t="shared" si="283"/>
        <v>0.29187481999360593</v>
      </c>
      <c r="P130" s="110">
        <f t="shared" si="285"/>
        <v>0.30354981279335019</v>
      </c>
      <c r="Q130" s="110">
        <f t="shared" si="287"/>
        <v>0.31569180530508428</v>
      </c>
      <c r="R130" s="110">
        <f t="shared" si="289"/>
        <v>0.32831947751728763</v>
      </c>
      <c r="S130" s="110">
        <f t="shared" si="291"/>
        <v>0.34145225661797912</v>
      </c>
      <c r="T130" s="110">
        <f t="shared" si="293"/>
        <v>0.35511034688269832</v>
      </c>
      <c r="U130" s="110">
        <f t="shared" si="295"/>
        <v>0.36931476075800629</v>
      </c>
      <c r="V130" s="110">
        <f t="shared" ref="V130:V147" si="297">+$D130/((1+$G$5)^$A117)</f>
        <v>0.38408735118832654</v>
      </c>
      <c r="W130" s="110">
        <f>+$D130/((1+$G$5)^$A116)</f>
        <v>0.39945084523585961</v>
      </c>
      <c r="CO130" s="110">
        <f t="shared" si="272"/>
        <v>7.4923956984752751E-2</v>
      </c>
      <c r="CP130" s="110">
        <f t="shared" si="273"/>
        <v>7.7920915264142854E-2</v>
      </c>
      <c r="CQ130" s="110">
        <f t="shared" si="276"/>
        <v>8.1037751874708575E-2</v>
      </c>
      <c r="CR130" s="110">
        <f t="shared" si="278"/>
        <v>8.4279261949696913E-2</v>
      </c>
      <c r="CS130" s="110">
        <f t="shared" si="280"/>
        <v>8.7650432427684805E-2</v>
      </c>
      <c r="CT130" s="110">
        <f t="shared" si="282"/>
        <v>9.1156449724792199E-2</v>
      </c>
      <c r="CU130" s="110">
        <f t="shared" si="284"/>
        <v>9.4802707713783879E-2</v>
      </c>
      <c r="CV130" s="110">
        <f t="shared" si="286"/>
        <v>9.8594816022335247E-2</v>
      </c>
      <c r="CW130" s="110">
        <f t="shared" si="288"/>
        <v>0.10253860866322867</v>
      </c>
      <c r="CX130" s="110">
        <f t="shared" si="290"/>
        <v>0.10664015300975781</v>
      </c>
      <c r="CY130" s="110">
        <f t="shared" si="292"/>
        <v>0.11090575913014812</v>
      </c>
      <c r="CZ130" s="110">
        <f t="shared" si="294"/>
        <v>0.11534198949535406</v>
      </c>
      <c r="DA130" s="110">
        <f t="shared" si="296"/>
        <v>0.11995566907516823</v>
      </c>
      <c r="DB130" s="110">
        <f t="shared" ref="DB130:DB147" si="298">+$E130/((1+$G$5)^$A117)</f>
        <v>0.12475389583817496</v>
      </c>
      <c r="DC130" s="110">
        <f>+$E130/((1+$G$5)^$A116)</f>
        <v>0.12974405167170197</v>
      </c>
    </row>
    <row r="131" spans="1:142">
      <c r="A131" s="106">
        <v>16</v>
      </c>
      <c r="D131" s="230">
        <f>AgeEffic!AC111</f>
        <v>0.33333333333333331</v>
      </c>
      <c r="E131" s="230">
        <f>AgeEffic!AC113</f>
        <v>0.1180670870212488</v>
      </c>
      <c r="I131" s="110">
        <f t="shared" si="271"/>
        <v>0.17796939189528035</v>
      </c>
      <c r="J131" s="110">
        <f t="shared" si="274"/>
        <v>0.18508816757109159</v>
      </c>
      <c r="K131" s="110">
        <f t="shared" si="275"/>
        <v>0.19249169427393525</v>
      </c>
      <c r="L131" s="110">
        <f t="shared" si="277"/>
        <v>0.20019136204489266</v>
      </c>
      <c r="M131" s="110">
        <f t="shared" si="279"/>
        <v>0.20819901652668837</v>
      </c>
      <c r="N131" s="110">
        <f t="shared" si="281"/>
        <v>0.21652697718775596</v>
      </c>
      <c r="O131" s="110">
        <f t="shared" si="283"/>
        <v>0.22518805627526617</v>
      </c>
      <c r="P131" s="110">
        <f t="shared" si="285"/>
        <v>0.23419557852627682</v>
      </c>
      <c r="Q131" s="110">
        <f t="shared" si="287"/>
        <v>0.2435634016673279</v>
      </c>
      <c r="R131" s="110">
        <f t="shared" si="289"/>
        <v>0.25330593773402105</v>
      </c>
      <c r="S131" s="110">
        <f t="shared" si="291"/>
        <v>0.26343817524338187</v>
      </c>
      <c r="T131" s="110">
        <f t="shared" si="293"/>
        <v>0.27397570225311718</v>
      </c>
      <c r="U131" s="110">
        <f t="shared" si="295"/>
        <v>0.2849347303432419</v>
      </c>
      <c r="V131" s="110">
        <f t="shared" si="297"/>
        <v>0.29633211955697158</v>
      </c>
      <c r="W131" s="110">
        <f t="shared" ref="W131:W147" si="299">+$D131/((1+$G$5)^$A117)</f>
        <v>0.30818540433925046</v>
      </c>
      <c r="X131" s="110">
        <f>+$D131/((1+$G$5)^$A116)</f>
        <v>0.32051282051282048</v>
      </c>
      <c r="CO131" s="110">
        <f t="shared" si="272"/>
        <v>6.3036983040056394E-2</v>
      </c>
      <c r="CP131" s="110">
        <f t="shared" si="273"/>
        <v>6.5558462361658659E-2</v>
      </c>
      <c r="CQ131" s="110">
        <f t="shared" si="276"/>
        <v>6.8180800856125004E-2</v>
      </c>
      <c r="CR131" s="110">
        <f t="shared" si="278"/>
        <v>7.0908032890369996E-2</v>
      </c>
      <c r="CS131" s="110">
        <f t="shared" si="280"/>
        <v>7.3744354205984797E-2</v>
      </c>
      <c r="CT131" s="110">
        <f t="shared" si="282"/>
        <v>7.6694128374224207E-2</v>
      </c>
      <c r="CU131" s="110">
        <f t="shared" si="284"/>
        <v>7.9761893509193174E-2</v>
      </c>
      <c r="CV131" s="110">
        <f t="shared" si="286"/>
        <v>8.2952369249560898E-2</v>
      </c>
      <c r="CW131" s="110">
        <f t="shared" si="288"/>
        <v>8.6270464019543344E-2</v>
      </c>
      <c r="CX131" s="110">
        <f t="shared" si="290"/>
        <v>8.9721282580325093E-2</v>
      </c>
      <c r="CY131" s="110">
        <f t="shared" si="292"/>
        <v>9.3310133883538079E-2</v>
      </c>
      <c r="CZ131" s="110">
        <f t="shared" si="294"/>
        <v>9.7042539238879608E-2</v>
      </c>
      <c r="DA131" s="110">
        <f t="shared" si="296"/>
        <v>0.1009242408084348</v>
      </c>
      <c r="DB131" s="110">
        <f t="shared" si="298"/>
        <v>0.10496121044077221</v>
      </c>
      <c r="DC131" s="110">
        <f t="shared" ref="DC131:DC147" si="300">+$E131/((1+$G$5)^$A117)</f>
        <v>0.10915965885840309</v>
      </c>
      <c r="DD131" s="110">
        <f>+$E131/((1+$G$5)^$A116)</f>
        <v>0.11352604521273922</v>
      </c>
    </row>
    <row r="132" spans="1:142">
      <c r="A132" s="106">
        <v>17</v>
      </c>
      <c r="D132" s="230">
        <f>AgeEffic!AD111</f>
        <v>0.25614489850026145</v>
      </c>
      <c r="E132" s="230">
        <f>AgeEffic!AD113</f>
        <v>0.1033087011435927</v>
      </c>
      <c r="I132" s="110">
        <f t="shared" si="271"/>
        <v>0.13149793795145145</v>
      </c>
      <c r="J132" s="110">
        <f t="shared" si="274"/>
        <v>0.13675785546950953</v>
      </c>
      <c r="K132" s="110">
        <f t="shared" si="275"/>
        <v>0.14222816968828991</v>
      </c>
      <c r="L132" s="110">
        <f t="shared" si="277"/>
        <v>0.14791729647582152</v>
      </c>
      <c r="M132" s="110">
        <f t="shared" si="279"/>
        <v>0.15383398833485437</v>
      </c>
      <c r="N132" s="110">
        <f t="shared" si="281"/>
        <v>0.15998734786824856</v>
      </c>
      <c r="O132" s="110">
        <f t="shared" si="283"/>
        <v>0.16638684178297852</v>
      </c>
      <c r="P132" s="110">
        <f t="shared" si="285"/>
        <v>0.17304231545429766</v>
      </c>
      <c r="Q132" s="110">
        <f t="shared" si="287"/>
        <v>0.17996400807246957</v>
      </c>
      <c r="R132" s="110">
        <f t="shared" si="289"/>
        <v>0.18716256839536838</v>
      </c>
      <c r="S132" s="110">
        <f t="shared" si="291"/>
        <v>0.19464907113118313</v>
      </c>
      <c r="T132" s="110">
        <f t="shared" si="293"/>
        <v>0.20243503397643045</v>
      </c>
      <c r="U132" s="110">
        <f t="shared" si="295"/>
        <v>0.21053243533548766</v>
      </c>
      <c r="V132" s="110">
        <f t="shared" si="297"/>
        <v>0.2189537327489072</v>
      </c>
      <c r="W132" s="110">
        <f t="shared" si="299"/>
        <v>0.2277118820588635</v>
      </c>
      <c r="X132" s="110">
        <f t="shared" ref="X132:X147" si="301">+$D132/((1+$G$5)^$A117)</f>
        <v>0.23682035734121804</v>
      </c>
      <c r="Y132" s="110">
        <f>+$D132/((1+$G$5)^$A116)</f>
        <v>0.24629317163486678</v>
      </c>
      <c r="CO132" s="110">
        <f t="shared" si="272"/>
        <v>5.303592323081667E-2</v>
      </c>
      <c r="CP132" s="110">
        <f t="shared" si="273"/>
        <v>5.5157360160049337E-2</v>
      </c>
      <c r="CQ132" s="110">
        <f t="shared" si="276"/>
        <v>5.7363654566451323E-2</v>
      </c>
      <c r="CR132" s="110">
        <f t="shared" si="278"/>
        <v>5.9658200749109373E-2</v>
      </c>
      <c r="CS132" s="110">
        <f t="shared" si="280"/>
        <v>6.2044528779073745E-2</v>
      </c>
      <c r="CT132" s="110">
        <f t="shared" si="282"/>
        <v>6.4526309930236697E-2</v>
      </c>
      <c r="CU132" s="110">
        <f t="shared" si="284"/>
        <v>6.7107362327446185E-2</v>
      </c>
      <c r="CV132" s="110">
        <f t="shared" si="286"/>
        <v>6.9791656820544029E-2</v>
      </c>
      <c r="CW132" s="110">
        <f t="shared" si="288"/>
        <v>7.2583323093365779E-2</v>
      </c>
      <c r="CX132" s="110">
        <f t="shared" si="290"/>
        <v>7.5486656017100418E-2</v>
      </c>
      <c r="CY132" s="110">
        <f t="shared" si="292"/>
        <v>7.8506122257784458E-2</v>
      </c>
      <c r="CZ132" s="110">
        <f t="shared" si="294"/>
        <v>8.1646367148095825E-2</v>
      </c>
      <c r="DA132" s="110">
        <f t="shared" si="296"/>
        <v>8.4912221834019655E-2</v>
      </c>
      <c r="DB132" s="110">
        <f t="shared" si="298"/>
        <v>8.8308710707380458E-2</v>
      </c>
      <c r="DC132" s="110">
        <f t="shared" si="300"/>
        <v>9.1841059135675682E-2</v>
      </c>
      <c r="DD132" s="110">
        <f t="shared" ref="DD132:DD147" si="302">+$E132/((1+$G$5)^$A117)</f>
        <v>9.5514701501102708E-2</v>
      </c>
      <c r="DE132" s="110">
        <f>+$E132/((1+$G$5)^$A116)</f>
        <v>9.9335289561146817E-2</v>
      </c>
    </row>
    <row r="133" spans="1:142">
      <c r="A133" s="106">
        <v>18</v>
      </c>
      <c r="D133" s="230">
        <f>AgeEffic!AE111</f>
        <v>0.18780545835494855</v>
      </c>
      <c r="E133" s="230">
        <f>AgeEffic!AE113</f>
        <v>9.0395113500643609E-2</v>
      </c>
      <c r="I133" s="110">
        <f t="shared" si="271"/>
        <v>9.2706055523422495E-2</v>
      </c>
      <c r="J133" s="110">
        <f t="shared" si="274"/>
        <v>9.6414297744359403E-2</v>
      </c>
      <c r="K133" s="110">
        <f t="shared" si="275"/>
        <v>0.10027086965413377</v>
      </c>
      <c r="L133" s="110">
        <f t="shared" si="277"/>
        <v>0.10428170444029915</v>
      </c>
      <c r="M133" s="110">
        <f t="shared" si="279"/>
        <v>0.10845297261791111</v>
      </c>
      <c r="N133" s="110">
        <f t="shared" si="281"/>
        <v>0.11279109152262755</v>
      </c>
      <c r="O133" s="110">
        <f t="shared" si="283"/>
        <v>0.11730273518353265</v>
      </c>
      <c r="P133" s="110">
        <f t="shared" si="285"/>
        <v>0.12199484459087399</v>
      </c>
      <c r="Q133" s="110">
        <f t="shared" si="287"/>
        <v>0.12687463837450894</v>
      </c>
      <c r="R133" s="110">
        <f t="shared" si="289"/>
        <v>0.13194962390948931</v>
      </c>
      <c r="S133" s="110">
        <f t="shared" si="291"/>
        <v>0.13722760886586888</v>
      </c>
      <c r="T133" s="110">
        <f t="shared" si="293"/>
        <v>0.14271671322050367</v>
      </c>
      <c r="U133" s="110">
        <f t="shared" si="295"/>
        <v>0.14842538174932379</v>
      </c>
      <c r="V133" s="110">
        <f t="shared" si="297"/>
        <v>0.15436239701929674</v>
      </c>
      <c r="W133" s="110">
        <f t="shared" si="299"/>
        <v>0.16053689290006865</v>
      </c>
      <c r="X133" s="110">
        <f t="shared" si="301"/>
        <v>0.16695836861607138</v>
      </c>
      <c r="Y133" s="110">
        <f t="shared" ref="Y133:Y147" si="303">+$D133/((1+$G$5)^$A117)</f>
        <v>0.17363670336071424</v>
      </c>
      <c r="Z133" s="110">
        <f>+$D133/((1+$G$5)^$A116)</f>
        <v>0.18058217149514283</v>
      </c>
      <c r="CO133" s="110">
        <f t="shared" si="272"/>
        <v>4.4621570025927482E-2</v>
      </c>
      <c r="CP133" s="110">
        <f t="shared" si="273"/>
        <v>4.6406432826964585E-2</v>
      </c>
      <c r="CQ133" s="110">
        <f t="shared" si="276"/>
        <v>4.8262690140043168E-2</v>
      </c>
      <c r="CR133" s="110">
        <f t="shared" si="278"/>
        <v>5.0193197745644909E-2</v>
      </c>
      <c r="CS133" s="110">
        <f t="shared" si="280"/>
        <v>5.2200925655470701E-2</v>
      </c>
      <c r="CT133" s="110">
        <f t="shared" si="282"/>
        <v>5.4288962681689527E-2</v>
      </c>
      <c r="CU133" s="110">
        <f t="shared" si="284"/>
        <v>5.6460521188957113E-2</v>
      </c>
      <c r="CV133" s="110">
        <f t="shared" si="286"/>
        <v>5.8718942036515412E-2</v>
      </c>
      <c r="CW133" s="110">
        <f t="shared" si="288"/>
        <v>6.1067699717976022E-2</v>
      </c>
      <c r="CX133" s="110">
        <f t="shared" si="290"/>
        <v>6.3510407706695068E-2</v>
      </c>
      <c r="CY133" s="110">
        <f t="shared" si="292"/>
        <v>6.6050824014962872E-2</v>
      </c>
      <c r="CZ133" s="110">
        <f t="shared" si="294"/>
        <v>6.8692856975561392E-2</v>
      </c>
      <c r="DA133" s="110">
        <f t="shared" si="296"/>
        <v>7.1440571254583848E-2</v>
      </c>
      <c r="DB133" s="110">
        <f t="shared" si="298"/>
        <v>7.4298194104767193E-2</v>
      </c>
      <c r="DC133" s="110">
        <f t="shared" si="300"/>
        <v>7.7270121868957889E-2</v>
      </c>
      <c r="DD133" s="110">
        <f t="shared" si="302"/>
        <v>8.0360926743716227E-2</v>
      </c>
      <c r="DE133" s="110">
        <f t="shared" ref="DE133:DE147" si="304">+$E133/((1+$G$5)^$A117)</f>
        <v>8.3575363813464865E-2</v>
      </c>
      <c r="DF133" s="110">
        <f>+$E133/((1+$G$5)^$A116)</f>
        <v>8.6918378366003468E-2</v>
      </c>
    </row>
    <row r="134" spans="1:142">
      <c r="A134" s="106">
        <v>19</v>
      </c>
      <c r="D134" s="230">
        <f>AgeEffic!AF111</f>
        <v>0.13094024803996832</v>
      </c>
      <c r="E134" s="230">
        <f>AgeEffic!AF113</f>
        <v>7.9095724313063165E-2</v>
      </c>
      <c r="I134" s="110">
        <f t="shared" si="271"/>
        <v>6.2149796735312894E-2</v>
      </c>
      <c r="J134" s="110">
        <f t="shared" si="274"/>
        <v>6.4635788604725408E-2</v>
      </c>
      <c r="K134" s="110">
        <f t="shared" si="275"/>
        <v>6.7221220148914435E-2</v>
      </c>
      <c r="L134" s="110">
        <f t="shared" si="277"/>
        <v>6.9910068954871007E-2</v>
      </c>
      <c r="M134" s="110">
        <f t="shared" si="279"/>
        <v>7.2706471713065865E-2</v>
      </c>
      <c r="N134" s="110">
        <f t="shared" si="281"/>
        <v>7.5614730581588491E-2</v>
      </c>
      <c r="O134" s="110">
        <f t="shared" si="283"/>
        <v>7.8639319804852031E-2</v>
      </c>
      <c r="P134" s="110">
        <f t="shared" si="285"/>
        <v>8.1784892597046119E-2</v>
      </c>
      <c r="Q134" s="110">
        <f t="shared" si="287"/>
        <v>8.5056288300927985E-2</v>
      </c>
      <c r="R134" s="110">
        <f t="shared" si="289"/>
        <v>8.8458539832965088E-2</v>
      </c>
      <c r="S134" s="110">
        <f t="shared" si="291"/>
        <v>9.1996881426283691E-2</v>
      </c>
      <c r="T134" s="110">
        <f t="shared" si="293"/>
        <v>9.5676756683335057E-2</v>
      </c>
      <c r="U134" s="110">
        <f t="shared" si="295"/>
        <v>9.9503826950668478E-2</v>
      </c>
      <c r="V134" s="110">
        <f t="shared" si="297"/>
        <v>0.1034839800286952</v>
      </c>
      <c r="W134" s="110">
        <f t="shared" si="299"/>
        <v>0.107623339229843</v>
      </c>
      <c r="X134" s="110">
        <f t="shared" si="301"/>
        <v>0.11192827279903673</v>
      </c>
      <c r="Y134" s="110">
        <f t="shared" si="303"/>
        <v>0.11640540371099822</v>
      </c>
      <c r="Z134" s="110">
        <f t="shared" ref="Z134:Z147" si="305">+$D134/((1+$G$5)^$A117)</f>
        <v>0.12106161985943815</v>
      </c>
      <c r="AA134" s="110">
        <f>+$D134/((1+$G$5)^$A116)</f>
        <v>0.1259040846538157</v>
      </c>
      <c r="CO134" s="110">
        <f t="shared" si="272"/>
        <v>3.7542186319890918E-2</v>
      </c>
      <c r="CP134" s="110">
        <f t="shared" si="273"/>
        <v>3.9043873772686553E-2</v>
      </c>
      <c r="CQ134" s="110">
        <f t="shared" si="276"/>
        <v>4.0605628723594016E-2</v>
      </c>
      <c r="CR134" s="110">
        <f t="shared" si="278"/>
        <v>4.2229853872537776E-2</v>
      </c>
      <c r="CS134" s="110">
        <f t="shared" si="280"/>
        <v>4.3919048027439296E-2</v>
      </c>
      <c r="CT134" s="110">
        <f t="shared" si="282"/>
        <v>4.5675809948536865E-2</v>
      </c>
      <c r="CU134" s="110">
        <f t="shared" si="284"/>
        <v>4.7502842346478343E-2</v>
      </c>
      <c r="CV134" s="110">
        <f t="shared" si="286"/>
        <v>4.9402956040337474E-2</v>
      </c>
      <c r="CW134" s="110">
        <f t="shared" si="288"/>
        <v>5.1379074281950987E-2</v>
      </c>
      <c r="CX134" s="110">
        <f t="shared" si="290"/>
        <v>5.3434237253229024E-2</v>
      </c>
      <c r="CY134" s="110">
        <f t="shared" si="292"/>
        <v>5.5571606743358183E-2</v>
      </c>
      <c r="CZ134" s="110">
        <f t="shared" si="294"/>
        <v>5.7794471013092513E-2</v>
      </c>
      <c r="DA134" s="110">
        <f t="shared" si="296"/>
        <v>6.0106249853616227E-2</v>
      </c>
      <c r="DB134" s="110">
        <f t="shared" si="298"/>
        <v>6.2510499847760873E-2</v>
      </c>
      <c r="DC134" s="110">
        <f t="shared" si="300"/>
        <v>6.5010919841671302E-2</v>
      </c>
      <c r="DD134" s="110">
        <f t="shared" si="302"/>
        <v>6.7611356635338168E-2</v>
      </c>
      <c r="DE134" s="110">
        <f t="shared" si="304"/>
        <v>7.0315810900751702E-2</v>
      </c>
      <c r="DF134" s="110">
        <f t="shared" ref="DF134:DF147" si="306">+$E134/((1+$G$5)^$A117)</f>
        <v>7.312844333678177E-2</v>
      </c>
      <c r="DG134" s="110">
        <f>+$E134/((1+$G$5)^$A116)</f>
        <v>7.6053581070253035E-2</v>
      </c>
    </row>
    <row r="135" spans="1:142">
      <c r="A135" s="106">
        <v>20</v>
      </c>
      <c r="D135" s="230">
        <f>AgeEffic!AG111</f>
        <v>8.6539229417158331E-2</v>
      </c>
      <c r="E135" s="230">
        <f>AgeEffic!AG113</f>
        <v>6.9208758773930262E-2</v>
      </c>
      <c r="I135" s="110">
        <f t="shared" si="271"/>
        <v>3.9495374640309909E-2</v>
      </c>
      <c r="J135" s="110">
        <f t="shared" si="274"/>
        <v>4.1075189625922305E-2</v>
      </c>
      <c r="K135" s="110">
        <f t="shared" si="275"/>
        <v>4.2718197210959201E-2</v>
      </c>
      <c r="L135" s="110">
        <f t="shared" si="277"/>
        <v>4.4426925099397573E-2</v>
      </c>
      <c r="M135" s="110">
        <f t="shared" si="279"/>
        <v>4.6204002103373477E-2</v>
      </c>
      <c r="N135" s="110">
        <f t="shared" si="281"/>
        <v>4.8052162187508421E-2</v>
      </c>
      <c r="O135" s="110">
        <f t="shared" si="283"/>
        <v>4.9974248675008756E-2</v>
      </c>
      <c r="P135" s="110">
        <f t="shared" si="285"/>
        <v>5.1973218622009106E-2</v>
      </c>
      <c r="Q135" s="110">
        <f t="shared" si="287"/>
        <v>5.4052147366889472E-2</v>
      </c>
      <c r="R135" s="110">
        <f t="shared" si="289"/>
        <v>5.6214233261565064E-2</v>
      </c>
      <c r="S135" s="110">
        <f t="shared" si="291"/>
        <v>5.8462802592027664E-2</v>
      </c>
      <c r="T135" s="110">
        <f t="shared" si="293"/>
        <v>6.0801314695708771E-2</v>
      </c>
      <c r="U135" s="110">
        <f t="shared" si="295"/>
        <v>6.3233367283537123E-2</v>
      </c>
      <c r="V135" s="110">
        <f t="shared" si="297"/>
        <v>6.5762701974878615E-2</v>
      </c>
      <c r="W135" s="110">
        <f t="shared" si="299"/>
        <v>6.8393210053873763E-2</v>
      </c>
      <c r="X135" s="110">
        <f t="shared" si="301"/>
        <v>7.1128938456028717E-2</v>
      </c>
      <c r="Y135" s="110">
        <f t="shared" si="303"/>
        <v>7.3974095994269864E-2</v>
      </c>
      <c r="Z135" s="110">
        <f t="shared" si="305"/>
        <v>7.6933059834040668E-2</v>
      </c>
      <c r="AA135" s="110">
        <f t="shared" ref="AA135:AA147" si="307">+$D135/((1+$G$5)^$A117)</f>
        <v>8.0010382227402296E-2</v>
      </c>
      <c r="AB135" s="110">
        <f>+$D135/((1+$G$5)^$A116)</f>
        <v>8.3210797516498389E-2</v>
      </c>
      <c r="CO135" s="110">
        <f t="shared" si="272"/>
        <v>3.1585974067215909E-2</v>
      </c>
      <c r="CP135" s="110">
        <f t="shared" si="273"/>
        <v>3.2849413029904545E-2</v>
      </c>
      <c r="CQ135" s="110">
        <f t="shared" si="276"/>
        <v>3.416338955110073E-2</v>
      </c>
      <c r="CR135" s="110">
        <f t="shared" si="278"/>
        <v>3.5529925133144763E-2</v>
      </c>
      <c r="CS135" s="110">
        <f t="shared" si="280"/>
        <v>3.695112213847055E-2</v>
      </c>
      <c r="CT135" s="110">
        <f t="shared" si="282"/>
        <v>3.8429167024009378E-2</v>
      </c>
      <c r="CU135" s="110">
        <f t="shared" si="284"/>
        <v>3.9966333704969756E-2</v>
      </c>
      <c r="CV135" s="110">
        <f t="shared" si="286"/>
        <v>4.1564987053168544E-2</v>
      </c>
      <c r="CW135" s="110">
        <f t="shared" si="288"/>
        <v>4.3227586535295286E-2</v>
      </c>
      <c r="CX135" s="110">
        <f t="shared" si="290"/>
        <v>4.4956689996707107E-2</v>
      </c>
      <c r="CY135" s="110">
        <f t="shared" si="292"/>
        <v>4.6754957596575393E-2</v>
      </c>
      <c r="CZ135" s="110">
        <f t="shared" si="294"/>
        <v>4.8625155900438408E-2</v>
      </c>
      <c r="DA135" s="110">
        <f t="shared" si="296"/>
        <v>5.0570162136455946E-2</v>
      </c>
      <c r="DB135" s="110">
        <f t="shared" si="298"/>
        <v>5.2592968621914191E-2</v>
      </c>
      <c r="DC135" s="110">
        <f t="shared" si="300"/>
        <v>5.4696687366790758E-2</v>
      </c>
      <c r="DD135" s="110">
        <f t="shared" si="302"/>
        <v>5.6884554861462384E-2</v>
      </c>
      <c r="DE135" s="110">
        <f t="shared" si="304"/>
        <v>5.9159937055920889E-2</v>
      </c>
      <c r="DF135" s="110">
        <f t="shared" si="306"/>
        <v>6.1526334538157729E-2</v>
      </c>
      <c r="DG135" s="110">
        <f t="shared" ref="DG135:DG147" si="308">+$E135/((1+$G$5)^$A117)</f>
        <v>6.3987387919684044E-2</v>
      </c>
      <c r="DH135" s="110">
        <f>+$E135/((1+$G$5)^$A116)</f>
        <v>6.6546883436471402E-2</v>
      </c>
    </row>
    <row r="136" spans="1:142">
      <c r="A136" s="106">
        <v>21</v>
      </c>
      <c r="D136" s="230">
        <f>AgeEffic!AH111</f>
        <v>5.4053372573739891E-2</v>
      </c>
      <c r="E136" s="230">
        <f>AgeEffic!AH113</f>
        <v>6.0557663927188983E-2</v>
      </c>
      <c r="I136" s="110">
        <f t="shared" si="271"/>
        <v>2.3720436193086364E-2</v>
      </c>
      <c r="J136" s="110">
        <f t="shared" si="274"/>
        <v>2.4669253640809824E-2</v>
      </c>
      <c r="K136" s="110">
        <f t="shared" si="275"/>
        <v>2.5656023786442217E-2</v>
      </c>
      <c r="L136" s="110">
        <f t="shared" si="277"/>
        <v>2.6682264737899905E-2</v>
      </c>
      <c r="M136" s="110">
        <f t="shared" si="279"/>
        <v>2.7749555327415906E-2</v>
      </c>
      <c r="N136" s="110">
        <f t="shared" si="281"/>
        <v>2.8859537540512542E-2</v>
      </c>
      <c r="O136" s="110">
        <f t="shared" si="283"/>
        <v>3.0013919042133047E-2</v>
      </c>
      <c r="P136" s="110">
        <f t="shared" si="285"/>
        <v>3.1214475803818368E-2</v>
      </c>
      <c r="Q136" s="110">
        <f t="shared" si="287"/>
        <v>3.2463054835971103E-2</v>
      </c>
      <c r="R136" s="110">
        <f t="shared" si="289"/>
        <v>3.3761577029409948E-2</v>
      </c>
      <c r="S136" s="110">
        <f t="shared" si="291"/>
        <v>3.5112040110586357E-2</v>
      </c>
      <c r="T136" s="110">
        <f t="shared" si="293"/>
        <v>3.6516521715009805E-2</v>
      </c>
      <c r="U136" s="110">
        <f t="shared" si="295"/>
        <v>3.79771825836102E-2</v>
      </c>
      <c r="V136" s="110">
        <f t="shared" si="297"/>
        <v>3.9496269886954607E-2</v>
      </c>
      <c r="W136" s="110">
        <f t="shared" si="299"/>
        <v>4.1076120682432798E-2</v>
      </c>
      <c r="X136" s="110">
        <f t="shared" si="301"/>
        <v>4.2719165509730109E-2</v>
      </c>
      <c r="Y136" s="110">
        <f t="shared" si="303"/>
        <v>4.4427932130119314E-2</v>
      </c>
      <c r="Z136" s="110">
        <f t="shared" si="305"/>
        <v>4.6205049415324093E-2</v>
      </c>
      <c r="AA136" s="110">
        <f t="shared" si="307"/>
        <v>4.8053251391937057E-2</v>
      </c>
      <c r="AB136" s="110">
        <f t="shared" ref="AB136:AB147" si="309">+$D136/((1+$G$5)^$A117)</f>
        <v>4.9975381447614542E-2</v>
      </c>
      <c r="AC136" s="110">
        <f>+$D136/((1+$G$5)^$A116)</f>
        <v>5.1974396705519121E-2</v>
      </c>
      <c r="CO136" s="110">
        <f t="shared" si="272"/>
        <v>2.6574737796936459E-2</v>
      </c>
      <c r="CP136" s="110">
        <f t="shared" si="273"/>
        <v>2.7637727308813923E-2</v>
      </c>
      <c r="CQ136" s="110">
        <f t="shared" si="276"/>
        <v>2.874323640116648E-2</v>
      </c>
      <c r="CR136" s="110">
        <f t="shared" si="278"/>
        <v>2.9892965857213138E-2</v>
      </c>
      <c r="CS136" s="110">
        <f t="shared" si="280"/>
        <v>3.1088684491501668E-2</v>
      </c>
      <c r="CT136" s="110">
        <f t="shared" si="282"/>
        <v>3.2332231871161736E-2</v>
      </c>
      <c r="CU136" s="110">
        <f t="shared" si="284"/>
        <v>3.3625521146008211E-2</v>
      </c>
      <c r="CV136" s="110">
        <f t="shared" si="286"/>
        <v>3.4970541991848542E-2</v>
      </c>
      <c r="CW136" s="110">
        <f t="shared" si="288"/>
        <v>3.6369363671522478E-2</v>
      </c>
      <c r="CX136" s="110">
        <f t="shared" si="290"/>
        <v>3.7824138218383381E-2</v>
      </c>
      <c r="CY136" s="110">
        <f t="shared" si="292"/>
        <v>3.9337103747118726E-2</v>
      </c>
      <c r="CZ136" s="110">
        <f t="shared" si="294"/>
        <v>4.091058789700347E-2</v>
      </c>
      <c r="DA136" s="110">
        <f t="shared" si="296"/>
        <v>4.2547011412883605E-2</v>
      </c>
      <c r="DB136" s="110">
        <f t="shared" si="298"/>
        <v>4.4248891869398954E-2</v>
      </c>
      <c r="DC136" s="110">
        <f t="shared" si="300"/>
        <v>4.6018847544174922E-2</v>
      </c>
      <c r="DD136" s="110">
        <f t="shared" si="302"/>
        <v>4.7859601445941917E-2</v>
      </c>
      <c r="DE136" s="110">
        <f t="shared" si="304"/>
        <v>4.9773985503779594E-2</v>
      </c>
      <c r="DF136" s="110">
        <f t="shared" si="306"/>
        <v>5.1764944923930779E-2</v>
      </c>
      <c r="DG136" s="110">
        <f t="shared" si="308"/>
        <v>5.3835542720888016E-2</v>
      </c>
      <c r="DH136" s="110">
        <f t="shared" ref="DH136:DH147" si="310">+$E136/((1+$G$5)^$A117)</f>
        <v>5.5988964429723537E-2</v>
      </c>
      <c r="DI136" s="110">
        <f>+$E136/((1+$G$5)^$A116)</f>
        <v>5.8228523006912482E-2</v>
      </c>
    </row>
    <row r="137" spans="1:142">
      <c r="A137" s="106">
        <v>22</v>
      </c>
      <c r="D137" s="230">
        <f>AgeEffic!AI111</f>
        <v>3.1812952985170513E-2</v>
      </c>
      <c r="E137" s="230">
        <f>AgeEffic!AI113</f>
        <v>5.2987955936290361E-2</v>
      </c>
      <c r="I137" s="110">
        <f t="shared" si="271"/>
        <v>1.3423646877355071E-2</v>
      </c>
      <c r="J137" s="110">
        <f t="shared" si="274"/>
        <v>1.3960592752449274E-2</v>
      </c>
      <c r="K137" s="110">
        <f t="shared" si="275"/>
        <v>1.4519016462547248E-2</v>
      </c>
      <c r="L137" s="110">
        <f t="shared" si="277"/>
        <v>1.5099777121049139E-2</v>
      </c>
      <c r="M137" s="110">
        <f t="shared" si="279"/>
        <v>1.5703768205891103E-2</v>
      </c>
      <c r="N137" s="110">
        <f t="shared" si="281"/>
        <v>1.6331918934126749E-2</v>
      </c>
      <c r="O137" s="110">
        <f t="shared" si="283"/>
        <v>1.698519569149182E-2</v>
      </c>
      <c r="P137" s="110">
        <f t="shared" si="285"/>
        <v>1.7664603519151497E-2</v>
      </c>
      <c r="Q137" s="110">
        <f t="shared" si="287"/>
        <v>1.8371187659917555E-2</v>
      </c>
      <c r="R137" s="110">
        <f t="shared" si="289"/>
        <v>1.9106035166314258E-2</v>
      </c>
      <c r="S137" s="110">
        <f t="shared" si="291"/>
        <v>1.9870276572966829E-2</v>
      </c>
      <c r="T137" s="110">
        <f t="shared" si="293"/>
        <v>2.0665087635885506E-2</v>
      </c>
      <c r="U137" s="110">
        <f t="shared" si="295"/>
        <v>2.1491691141320924E-2</v>
      </c>
      <c r="V137" s="110">
        <f t="shared" si="297"/>
        <v>2.2351358786973762E-2</v>
      </c>
      <c r="W137" s="110">
        <f t="shared" si="299"/>
        <v>2.3245413138452714E-2</v>
      </c>
      <c r="X137" s="110">
        <f t="shared" si="301"/>
        <v>2.4175229663990827E-2</v>
      </c>
      <c r="Y137" s="110">
        <f t="shared" si="303"/>
        <v>2.5142238850550457E-2</v>
      </c>
      <c r="Z137" s="110">
        <f t="shared" si="305"/>
        <v>2.6147928404572477E-2</v>
      </c>
      <c r="AA137" s="110">
        <f t="shared" si="307"/>
        <v>2.7193845540755379E-2</v>
      </c>
      <c r="AB137" s="110">
        <f t="shared" si="309"/>
        <v>2.8281599362385595E-2</v>
      </c>
      <c r="AC137" s="110">
        <f t="shared" ref="AC137:AC147" si="311">+$D137/((1+$G$5)^$A117)</f>
        <v>2.9412863336881017E-2</v>
      </c>
      <c r="AD137" s="110">
        <f>+$D137/((1+$G$5)^$A116)</f>
        <v>3.058937787035626E-2</v>
      </c>
      <c r="CO137" s="110">
        <f t="shared" si="272"/>
        <v>2.2358553434922504E-2</v>
      </c>
      <c r="CP137" s="110">
        <f t="shared" si="273"/>
        <v>2.3252895572319403E-2</v>
      </c>
      <c r="CQ137" s="110">
        <f t="shared" si="276"/>
        <v>2.4183011395212183E-2</v>
      </c>
      <c r="CR137" s="110">
        <f t="shared" si="278"/>
        <v>2.5150331851020672E-2</v>
      </c>
      <c r="CS137" s="110">
        <f t="shared" si="280"/>
        <v>2.6156345125061497E-2</v>
      </c>
      <c r="CT137" s="110">
        <f t="shared" si="282"/>
        <v>2.7202598930063961E-2</v>
      </c>
      <c r="CU137" s="110">
        <f t="shared" si="284"/>
        <v>2.8290702887266518E-2</v>
      </c>
      <c r="CV137" s="110">
        <f t="shared" si="286"/>
        <v>2.9422331002757186E-2</v>
      </c>
      <c r="CW137" s="110">
        <f t="shared" si="288"/>
        <v>3.059922424286747E-2</v>
      </c>
      <c r="CX137" s="110">
        <f t="shared" si="290"/>
        <v>3.1823193212582167E-2</v>
      </c>
      <c r="CY137" s="110">
        <f t="shared" si="292"/>
        <v>3.3096120941085459E-2</v>
      </c>
      <c r="CZ137" s="110">
        <f t="shared" si="294"/>
        <v>3.4419965778728884E-2</v>
      </c>
      <c r="DA137" s="110">
        <f t="shared" si="296"/>
        <v>3.5796764409878036E-2</v>
      </c>
      <c r="DB137" s="110">
        <f t="shared" si="298"/>
        <v>3.7228634986273157E-2</v>
      </c>
      <c r="DC137" s="110">
        <f t="shared" si="300"/>
        <v>3.8717780385724085E-2</v>
      </c>
      <c r="DD137" s="110">
        <f t="shared" si="302"/>
        <v>4.0266491601153059E-2</v>
      </c>
      <c r="DE137" s="110">
        <f t="shared" si="304"/>
        <v>4.1877151265199176E-2</v>
      </c>
      <c r="DF137" s="110">
        <f t="shared" si="306"/>
        <v>4.3552237315807145E-2</v>
      </c>
      <c r="DG137" s="110">
        <f t="shared" si="308"/>
        <v>4.5294326808439436E-2</v>
      </c>
      <c r="DH137" s="110">
        <f t="shared" si="310"/>
        <v>4.7106099880777012E-2</v>
      </c>
      <c r="DI137" s="110">
        <f t="shared" ref="DI137:DI147" si="312">+$E137/((1+$G$5)^$A117)</f>
        <v>4.8990343876008098E-2</v>
      </c>
      <c r="DJ137" s="110">
        <f>+$E137/((1+$G$5)^$A116)</f>
        <v>5.0949957631048419E-2</v>
      </c>
    </row>
    <row r="138" spans="1:142">
      <c r="A138" s="106">
        <v>23</v>
      </c>
      <c r="D138" s="230">
        <f>AgeEffic!AJ111</f>
        <v>1.7586946915822146E-2</v>
      </c>
      <c r="E138" s="230">
        <f>AgeEffic!AJ113</f>
        <v>4.636446144425406E-2</v>
      </c>
      <c r="I138" s="110">
        <f t="shared" si="271"/>
        <v>7.1354874864128469E-3</v>
      </c>
      <c r="J138" s="110">
        <f t="shared" si="274"/>
        <v>7.4209069858693598E-3</v>
      </c>
      <c r="K138" s="110">
        <f t="shared" si="275"/>
        <v>7.7177432653041337E-3</v>
      </c>
      <c r="L138" s="110">
        <f t="shared" si="277"/>
        <v>8.0264529959163007E-3</v>
      </c>
      <c r="M138" s="110">
        <f t="shared" si="279"/>
        <v>8.3475111157529543E-3</v>
      </c>
      <c r="N138" s="110">
        <f t="shared" si="281"/>
        <v>8.6814115603830715E-3</v>
      </c>
      <c r="O138" s="110">
        <f t="shared" si="283"/>
        <v>9.0286680227983952E-3</v>
      </c>
      <c r="P138" s="110">
        <f t="shared" si="285"/>
        <v>9.389814743710331E-3</v>
      </c>
      <c r="Q138" s="110">
        <f t="shared" si="287"/>
        <v>9.765407333458747E-3</v>
      </c>
      <c r="R138" s="110">
        <f t="shared" si="289"/>
        <v>1.0156023626797095E-2</v>
      </c>
      <c r="S138" s="110">
        <f t="shared" si="291"/>
        <v>1.0562264571868979E-2</v>
      </c>
      <c r="T138" s="110">
        <f t="shared" si="293"/>
        <v>1.0984755154743739E-2</v>
      </c>
      <c r="U138" s="110">
        <f t="shared" si="295"/>
        <v>1.1424145360933492E-2</v>
      </c>
      <c r="V138" s="110">
        <f t="shared" si="297"/>
        <v>1.188111117537083E-2</v>
      </c>
      <c r="W138" s="110">
        <f t="shared" si="299"/>
        <v>1.2356355622385663E-2</v>
      </c>
      <c r="X138" s="110">
        <f t="shared" si="301"/>
        <v>1.285060984728109E-2</v>
      </c>
      <c r="Y138" s="110">
        <f t="shared" si="303"/>
        <v>1.3364634241172336E-2</v>
      </c>
      <c r="Z138" s="110">
        <f t="shared" si="305"/>
        <v>1.3899219610819228E-2</v>
      </c>
      <c r="AA138" s="110">
        <f t="shared" si="307"/>
        <v>1.4455188395251999E-2</v>
      </c>
      <c r="AB138" s="110">
        <f t="shared" si="309"/>
        <v>1.503339593106208E-2</v>
      </c>
      <c r="AC138" s="110">
        <f t="shared" si="311"/>
        <v>1.5634731768304565E-2</v>
      </c>
      <c r="AD138" s="110">
        <f t="shared" ref="AD138:AD147" si="313">+$D138/((1+$G$5)^$A117)</f>
        <v>1.6260121039036745E-2</v>
      </c>
      <c r="AE138" s="110">
        <f>+$D138/((1+$G$5)^$A116)</f>
        <v>1.6910525880598219E-2</v>
      </c>
      <c r="CO138" s="110">
        <f t="shared" si="272"/>
        <v>1.8811282938035759E-2</v>
      </c>
      <c r="CP138" s="110">
        <f t="shared" si="273"/>
        <v>1.9563734255557186E-2</v>
      </c>
      <c r="CQ138" s="110">
        <f t="shared" si="276"/>
        <v>2.0346283625779473E-2</v>
      </c>
      <c r="CR138" s="110">
        <f t="shared" si="278"/>
        <v>2.1160134970810658E-2</v>
      </c>
      <c r="CS138" s="110">
        <f t="shared" si="280"/>
        <v>2.2006540369643085E-2</v>
      </c>
      <c r="CT138" s="110">
        <f t="shared" si="282"/>
        <v>2.2886801984428808E-2</v>
      </c>
      <c r="CU138" s="110">
        <f t="shared" si="284"/>
        <v>2.3802274063805962E-2</v>
      </c>
      <c r="CV138" s="110">
        <f t="shared" si="286"/>
        <v>2.4754365026358201E-2</v>
      </c>
      <c r="CW138" s="110">
        <f t="shared" si="288"/>
        <v>2.5744539627412532E-2</v>
      </c>
      <c r="CX138" s="110">
        <f t="shared" si="290"/>
        <v>2.6774321212509035E-2</v>
      </c>
      <c r="CY138" s="110">
        <f t="shared" si="292"/>
        <v>2.7845294061009395E-2</v>
      </c>
      <c r="CZ138" s="110">
        <f t="shared" si="294"/>
        <v>2.8959105823449773E-2</v>
      </c>
      <c r="DA138" s="110">
        <f t="shared" si="296"/>
        <v>3.011747005638777E-2</v>
      </c>
      <c r="DB138" s="110">
        <f t="shared" si="298"/>
        <v>3.1322168858643279E-2</v>
      </c>
      <c r="DC138" s="110">
        <f t="shared" si="300"/>
        <v>3.2575055612989005E-2</v>
      </c>
      <c r="DD138" s="110">
        <f t="shared" si="302"/>
        <v>3.3878057837508573E-2</v>
      </c>
      <c r="DE138" s="110">
        <f t="shared" si="304"/>
        <v>3.5233180151008923E-2</v>
      </c>
      <c r="DF138" s="110">
        <f t="shared" si="306"/>
        <v>3.6642507357049277E-2</v>
      </c>
      <c r="DG138" s="110">
        <f t="shared" si="308"/>
        <v>3.8108207651331244E-2</v>
      </c>
      <c r="DH138" s="110">
        <f t="shared" si="310"/>
        <v>3.9632535957384502E-2</v>
      </c>
      <c r="DI138" s="110">
        <f t="shared" si="312"/>
        <v>4.1217837395679885E-2</v>
      </c>
      <c r="DJ138" s="110">
        <f t="shared" ref="DJ138:DJ147" si="314">+$E138/((1+$G$5)^$A117)</f>
        <v>4.286655089150708E-2</v>
      </c>
      <c r="DK138" s="110">
        <f>+$E138/((1+$G$5)^$A116)</f>
        <v>4.4581212927167366E-2</v>
      </c>
    </row>
    <row r="139" spans="1:142">
      <c r="A139" s="106">
        <v>24</v>
      </c>
      <c r="D139" s="230">
        <f>AgeEffic!AK111</f>
        <v>9.1000527792716845E-3</v>
      </c>
      <c r="E139" s="230">
        <f>AgeEffic!AK113</f>
        <v>4.0568903763722304E-2</v>
      </c>
      <c r="I139" s="110">
        <f t="shared" si="271"/>
        <v>3.5501260068587981E-3</v>
      </c>
      <c r="J139" s="110">
        <f t="shared" si="274"/>
        <v>3.6921310471331507E-3</v>
      </c>
      <c r="K139" s="110">
        <f t="shared" si="275"/>
        <v>3.8398162890184761E-3</v>
      </c>
      <c r="L139" s="110">
        <f t="shared" si="277"/>
        <v>3.9934089405792147E-3</v>
      </c>
      <c r="M139" s="110">
        <f t="shared" si="279"/>
        <v>4.1531452982023842E-3</v>
      </c>
      <c r="N139" s="110">
        <f t="shared" si="281"/>
        <v>4.3192711101304798E-3</v>
      </c>
      <c r="O139" s="110">
        <f t="shared" si="283"/>
        <v>4.4920419545356992E-3</v>
      </c>
      <c r="P139" s="110">
        <f t="shared" si="285"/>
        <v>4.6717236327171278E-3</v>
      </c>
      <c r="Q139" s="110">
        <f t="shared" si="287"/>
        <v>4.8585925780258131E-3</v>
      </c>
      <c r="R139" s="110">
        <f t="shared" si="289"/>
        <v>5.0529362811468463E-3</v>
      </c>
      <c r="S139" s="110">
        <f t="shared" si="291"/>
        <v>5.2550537323927202E-3</v>
      </c>
      <c r="T139" s="110">
        <f t="shared" si="293"/>
        <v>5.4652558816884285E-3</v>
      </c>
      <c r="U139" s="110">
        <f t="shared" si="295"/>
        <v>5.6838661169559658E-3</v>
      </c>
      <c r="V139" s="110">
        <f t="shared" si="297"/>
        <v>5.9112207616342062E-3</v>
      </c>
      <c r="W139" s="110">
        <f t="shared" si="299"/>
        <v>6.1476695920995739E-3</v>
      </c>
      <c r="X139" s="110">
        <f t="shared" si="301"/>
        <v>6.3935763757835568E-3</v>
      </c>
      <c r="Y139" s="110">
        <f t="shared" si="303"/>
        <v>6.6493194308148993E-3</v>
      </c>
      <c r="Z139" s="110">
        <f t="shared" si="305"/>
        <v>6.9152922080474967E-3</v>
      </c>
      <c r="AA139" s="110">
        <f t="shared" si="307"/>
        <v>7.1919038963693957E-3</v>
      </c>
      <c r="AB139" s="110">
        <f t="shared" si="309"/>
        <v>7.4795800522241716E-3</v>
      </c>
      <c r="AC139" s="110">
        <f t="shared" si="311"/>
        <v>7.7787632543131393E-3</v>
      </c>
      <c r="AD139" s="110">
        <f t="shared" si="313"/>
        <v>8.0899137844856663E-3</v>
      </c>
      <c r="AE139" s="110">
        <f t="shared" ref="AE139:AE147" si="315">+$D139/((1+$G$5)^$A117)</f>
        <v>8.4135103358650917E-3</v>
      </c>
      <c r="AF139" s="110">
        <f>+$D139/((1+$G$5)^$A116)</f>
        <v>8.7500507492996957E-3</v>
      </c>
      <c r="CO139" s="110">
        <f t="shared" si="272"/>
        <v>1.5826800548828162E-2</v>
      </c>
      <c r="CP139" s="110">
        <f t="shared" si="273"/>
        <v>1.6459872570781291E-2</v>
      </c>
      <c r="CQ139" s="110">
        <f t="shared" si="276"/>
        <v>1.7118267473612541E-2</v>
      </c>
      <c r="CR139" s="110">
        <f t="shared" si="278"/>
        <v>1.7802998172557039E-2</v>
      </c>
      <c r="CS139" s="110">
        <f t="shared" si="280"/>
        <v>1.8515118099459327E-2</v>
      </c>
      <c r="CT139" s="110">
        <f t="shared" si="282"/>
        <v>1.9255722823437699E-2</v>
      </c>
      <c r="CU139" s="110">
        <f t="shared" si="284"/>
        <v>2.0025951736375208E-2</v>
      </c>
      <c r="CV139" s="110">
        <f t="shared" si="286"/>
        <v>2.0826989805830216E-2</v>
      </c>
      <c r="CW139" s="110">
        <f t="shared" si="288"/>
        <v>2.1660069398063427E-2</v>
      </c>
      <c r="CX139" s="110">
        <f t="shared" si="290"/>
        <v>2.2526472173985967E-2</v>
      </c>
      <c r="CY139" s="110">
        <f t="shared" si="292"/>
        <v>2.3427531060945406E-2</v>
      </c>
      <c r="CZ139" s="110">
        <f t="shared" si="294"/>
        <v>2.4364632303383222E-2</v>
      </c>
      <c r="DA139" s="110">
        <f t="shared" si="296"/>
        <v>2.5339217595518552E-2</v>
      </c>
      <c r="DB139" s="110">
        <f t="shared" si="298"/>
        <v>2.6352786299339299E-2</v>
      </c>
      <c r="DC139" s="110">
        <f t="shared" si="300"/>
        <v>2.7406897751312869E-2</v>
      </c>
      <c r="DD139" s="110">
        <f t="shared" si="302"/>
        <v>2.8503173661365382E-2</v>
      </c>
      <c r="DE139" s="110">
        <f t="shared" si="304"/>
        <v>2.964330060782E-2</v>
      </c>
      <c r="DF139" s="110">
        <f t="shared" si="306"/>
        <v>3.0829032632132807E-2</v>
      </c>
      <c r="DG139" s="110">
        <f t="shared" si="308"/>
        <v>3.2062193937418118E-2</v>
      </c>
      <c r="DH139" s="110">
        <f t="shared" si="310"/>
        <v>3.3344681694914842E-2</v>
      </c>
      <c r="DI139" s="110">
        <f t="shared" si="312"/>
        <v>3.4678468962711435E-2</v>
      </c>
      <c r="DJ139" s="110">
        <f t="shared" si="314"/>
        <v>3.6065607721219903E-2</v>
      </c>
      <c r="DK139" s="110">
        <f t="shared" ref="DK139:DK147" si="316">+$E139/((1+$G$5)^$A117)</f>
        <v>3.7508232030068693E-2</v>
      </c>
      <c r="DL139" s="110">
        <f>+$E139/((1+$G$5)^$A116)</f>
        <v>3.9008561311271443E-2</v>
      </c>
    </row>
    <row r="140" spans="1:142">
      <c r="A140" s="106">
        <v>25</v>
      </c>
      <c r="D140" s="230">
        <f>AgeEffic!AL111</f>
        <v>4.3882722351442412E-3</v>
      </c>
      <c r="E140" s="230">
        <f>AgeEffic!AL113</f>
        <v>3.5497790793257017E-2</v>
      </c>
      <c r="I140" s="110">
        <f t="shared" si="271"/>
        <v>1.6461146482671619E-3</v>
      </c>
      <c r="J140" s="110">
        <f t="shared" si="274"/>
        <v>1.7119592341978487E-3</v>
      </c>
      <c r="K140" s="110">
        <f t="shared" si="275"/>
        <v>1.7804376035657629E-3</v>
      </c>
      <c r="L140" s="110">
        <f t="shared" si="277"/>
        <v>1.8516551077083932E-3</v>
      </c>
      <c r="M140" s="110">
        <f t="shared" si="279"/>
        <v>1.9257213120167289E-3</v>
      </c>
      <c r="N140" s="110">
        <f t="shared" si="281"/>
        <v>2.0027501644973985E-3</v>
      </c>
      <c r="O140" s="110">
        <f t="shared" si="283"/>
        <v>2.0828601710772944E-3</v>
      </c>
      <c r="P140" s="110">
        <f t="shared" si="285"/>
        <v>2.1661745779203863E-3</v>
      </c>
      <c r="Q140" s="110">
        <f t="shared" si="287"/>
        <v>2.2528215610372018E-3</v>
      </c>
      <c r="R140" s="110">
        <f t="shared" si="289"/>
        <v>2.3429344234786901E-3</v>
      </c>
      <c r="S140" s="110">
        <f t="shared" si="291"/>
        <v>2.4366518004178381E-3</v>
      </c>
      <c r="T140" s="110">
        <f t="shared" si="293"/>
        <v>2.5341178724345515E-3</v>
      </c>
      <c r="U140" s="110">
        <f t="shared" si="295"/>
        <v>2.6354825873319337E-3</v>
      </c>
      <c r="V140" s="110">
        <f t="shared" si="297"/>
        <v>2.7409018908252109E-3</v>
      </c>
      <c r="W140" s="110">
        <f t="shared" si="299"/>
        <v>2.8505379664582201E-3</v>
      </c>
      <c r="X140" s="110">
        <f t="shared" si="301"/>
        <v>2.9645594851165484E-3</v>
      </c>
      <c r="Y140" s="110">
        <f t="shared" si="303"/>
        <v>3.0831418645212104E-3</v>
      </c>
      <c r="Z140" s="110">
        <f t="shared" si="305"/>
        <v>3.2064675391020592E-3</v>
      </c>
      <c r="AA140" s="110">
        <f t="shared" si="307"/>
        <v>3.3347262406661421E-3</v>
      </c>
      <c r="AB140" s="110">
        <f t="shared" si="309"/>
        <v>3.4681152902927876E-3</v>
      </c>
      <c r="AC140" s="110">
        <f t="shared" si="311"/>
        <v>3.6068399019044991E-3</v>
      </c>
      <c r="AD140" s="110">
        <f t="shared" si="313"/>
        <v>3.7511134979806792E-3</v>
      </c>
      <c r="AE140" s="110">
        <f t="shared" si="315"/>
        <v>3.9011580378999068E-3</v>
      </c>
      <c r="AF140" s="110">
        <f t="shared" ref="AF140:AF147" si="317">+$D140/((1+$G$5)^$A117)</f>
        <v>4.0572043594159033E-3</v>
      </c>
      <c r="AG140" s="110">
        <f>+$D140/((1+$G$5)^$A116)</f>
        <v>4.2194925337925397E-3</v>
      </c>
      <c r="CO140" s="110">
        <f t="shared" si="272"/>
        <v>1.3315817769446767E-2</v>
      </c>
      <c r="CP140" s="110">
        <f t="shared" si="273"/>
        <v>1.3848450480224641E-2</v>
      </c>
      <c r="CQ140" s="110">
        <f t="shared" si="276"/>
        <v>1.4402388499433628E-2</v>
      </c>
      <c r="CR140" s="110">
        <f t="shared" si="278"/>
        <v>1.4978484039410973E-2</v>
      </c>
      <c r="CS140" s="110">
        <f t="shared" si="280"/>
        <v>1.557762340098741E-2</v>
      </c>
      <c r="CT140" s="110">
        <f t="shared" si="282"/>
        <v>1.6200728337026911E-2</v>
      </c>
      <c r="CU140" s="110">
        <f t="shared" si="284"/>
        <v>1.6848757470507989E-2</v>
      </c>
      <c r="CV140" s="110">
        <f t="shared" si="286"/>
        <v>1.7522707769328308E-2</v>
      </c>
      <c r="CW140" s="110">
        <f t="shared" si="288"/>
        <v>1.8223616080101441E-2</v>
      </c>
      <c r="CX140" s="110">
        <f t="shared" si="290"/>
        <v>1.8952560723305499E-2</v>
      </c>
      <c r="CY140" s="110">
        <f t="shared" si="292"/>
        <v>1.9710663152237722E-2</v>
      </c>
      <c r="CZ140" s="110">
        <f t="shared" si="294"/>
        <v>2.0499089678327229E-2</v>
      </c>
      <c r="DA140" s="110">
        <f t="shared" si="296"/>
        <v>2.1319053265460318E-2</v>
      </c>
      <c r="DB140" s="110">
        <f t="shared" si="298"/>
        <v>2.2171815396078733E-2</v>
      </c>
      <c r="DC140" s="110">
        <f t="shared" si="300"/>
        <v>2.3058688011921888E-2</v>
      </c>
      <c r="DD140" s="110">
        <f t="shared" si="302"/>
        <v>2.3981035532398762E-2</v>
      </c>
      <c r="DE140" s="110">
        <f t="shared" si="304"/>
        <v>2.4940276953694711E-2</v>
      </c>
      <c r="DF140" s="110">
        <f t="shared" si="306"/>
        <v>2.5937888031842504E-2</v>
      </c>
      <c r="DG140" s="110">
        <f t="shared" si="308"/>
        <v>2.6975403553116208E-2</v>
      </c>
      <c r="DH140" s="110">
        <f t="shared" si="310"/>
        <v>2.8054419695240852E-2</v>
      </c>
      <c r="DI140" s="110">
        <f t="shared" si="312"/>
        <v>2.9176596483050488E-2</v>
      </c>
      <c r="DJ140" s="110">
        <f t="shared" si="314"/>
        <v>3.034366034237251E-2</v>
      </c>
      <c r="DK140" s="110">
        <f t="shared" si="316"/>
        <v>3.1557406756067413E-2</v>
      </c>
      <c r="DL140" s="110">
        <f t="shared" ref="DL140:DL147" si="318">+$E140/((1+$G$5)^$A117)</f>
        <v>3.2819703026310106E-2</v>
      </c>
      <c r="DM140" s="110">
        <f>+$E140/((1+$G$5)^$A116)</f>
        <v>3.4132491147362512E-2</v>
      </c>
    </row>
    <row r="141" spans="1:142">
      <c r="A141" s="106">
        <v>26</v>
      </c>
      <c r="D141" s="230">
        <f>AgeEffic!AM111</f>
        <v>1.960946944981945E-3</v>
      </c>
      <c r="E141" s="230">
        <f>AgeEffic!AM113</f>
        <v>3.106056694409989E-2</v>
      </c>
      <c r="I141" s="110">
        <f t="shared" si="271"/>
        <v>7.07292449414718E-4</v>
      </c>
      <c r="J141" s="110">
        <f t="shared" si="274"/>
        <v>7.3558414739130658E-4</v>
      </c>
      <c r="K141" s="110">
        <f t="shared" si="275"/>
        <v>7.65007513286959E-4</v>
      </c>
      <c r="L141" s="110">
        <f t="shared" si="277"/>
        <v>7.9560781381843749E-4</v>
      </c>
      <c r="M141" s="110">
        <f t="shared" si="279"/>
        <v>8.2743212637117493E-4</v>
      </c>
      <c r="N141" s="110">
        <f t="shared" si="281"/>
        <v>8.605294114260219E-4</v>
      </c>
      <c r="O141" s="110">
        <f t="shared" si="283"/>
        <v>8.9495058788306291E-4</v>
      </c>
      <c r="P141" s="110">
        <f t="shared" si="285"/>
        <v>9.3074861139838549E-4</v>
      </c>
      <c r="Q141" s="110">
        <f t="shared" si="287"/>
        <v>9.6797855585432089E-4</v>
      </c>
      <c r="R141" s="110">
        <f t="shared" si="289"/>
        <v>1.0066976980884939E-3</v>
      </c>
      <c r="S141" s="110">
        <f t="shared" si="291"/>
        <v>1.0469656060120337E-3</v>
      </c>
      <c r="T141" s="110">
        <f t="shared" si="293"/>
        <v>1.088844230252515E-3</v>
      </c>
      <c r="U141" s="110">
        <f t="shared" si="295"/>
        <v>1.1323979994626158E-3</v>
      </c>
      <c r="V141" s="110">
        <f t="shared" si="297"/>
        <v>1.1776939194411203E-3</v>
      </c>
      <c r="W141" s="110">
        <f t="shared" si="299"/>
        <v>1.2248016762187652E-3</v>
      </c>
      <c r="X141" s="110">
        <f t="shared" si="301"/>
        <v>1.273793743267516E-3</v>
      </c>
      <c r="Y141" s="110">
        <f t="shared" si="303"/>
        <v>1.3247454929982167E-3</v>
      </c>
      <c r="Z141" s="110">
        <f t="shared" si="305"/>
        <v>1.3777353127181452E-3</v>
      </c>
      <c r="AA141" s="110">
        <f t="shared" si="307"/>
        <v>1.4328447252268711E-3</v>
      </c>
      <c r="AB141" s="110">
        <f t="shared" si="309"/>
        <v>1.4901585142359463E-3</v>
      </c>
      <c r="AC141" s="110">
        <f t="shared" si="311"/>
        <v>1.5497648548053839E-3</v>
      </c>
      <c r="AD141" s="110">
        <f t="shared" si="313"/>
        <v>1.6117554489975994E-3</v>
      </c>
      <c r="AE141" s="110">
        <f t="shared" si="315"/>
        <v>1.6762256669575035E-3</v>
      </c>
      <c r="AF141" s="110">
        <f t="shared" si="317"/>
        <v>1.7432746936358039E-3</v>
      </c>
      <c r="AG141" s="110">
        <f t="shared" ref="AG141:AG147" si="319">+$D141/((1+$G$5)^$A117)</f>
        <v>1.8130056813812359E-3</v>
      </c>
      <c r="AH141" s="110">
        <f>+$D141/((1+$G$5)^$A116)</f>
        <v>1.8855259086364856E-3</v>
      </c>
      <c r="CO141" s="110">
        <f t="shared" si="272"/>
        <v>1.1203212065640311E-2</v>
      </c>
      <c r="CP141" s="110">
        <f t="shared" si="273"/>
        <v>1.1651340548265922E-2</v>
      </c>
      <c r="CQ141" s="110">
        <f t="shared" si="276"/>
        <v>1.2117394170196562E-2</v>
      </c>
      <c r="CR141" s="110">
        <f t="shared" si="278"/>
        <v>1.2602089937004426E-2</v>
      </c>
      <c r="CS141" s="110">
        <f t="shared" si="280"/>
        <v>1.3106173534484601E-2</v>
      </c>
      <c r="CT141" s="110">
        <f t="shared" si="282"/>
        <v>1.3630420475863984E-2</v>
      </c>
      <c r="CU141" s="110">
        <f t="shared" si="284"/>
        <v>1.4175637294898546E-2</v>
      </c>
      <c r="CV141" s="110">
        <f t="shared" si="286"/>
        <v>1.4742662786694489E-2</v>
      </c>
      <c r="CW141" s="110">
        <f t="shared" si="288"/>
        <v>1.5332369298162268E-2</v>
      </c>
      <c r="CX141" s="110">
        <f t="shared" si="290"/>
        <v>1.5945664070088759E-2</v>
      </c>
      <c r="CY141" s="110">
        <f t="shared" si="292"/>
        <v>1.6583490632892311E-2</v>
      </c>
      <c r="CZ141" s="110">
        <f t="shared" si="294"/>
        <v>1.7246830258208008E-2</v>
      </c>
      <c r="DA141" s="110">
        <f t="shared" si="296"/>
        <v>1.7936703468536326E-2</v>
      </c>
      <c r="DB141" s="110">
        <f t="shared" si="298"/>
        <v>1.8654171607277781E-2</v>
      </c>
      <c r="DC141" s="110">
        <f t="shared" si="300"/>
        <v>1.9400338471568891E-2</v>
      </c>
      <c r="DD141" s="110">
        <f t="shared" si="302"/>
        <v>2.017635201043165E-2</v>
      </c>
      <c r="DE141" s="110">
        <f t="shared" si="304"/>
        <v>2.0983406090848915E-2</v>
      </c>
      <c r="DF141" s="110">
        <f t="shared" si="306"/>
        <v>2.1822742334482871E-2</v>
      </c>
      <c r="DG141" s="110">
        <f t="shared" si="308"/>
        <v>2.2695652027862188E-2</v>
      </c>
      <c r="DH141" s="110">
        <f t="shared" si="310"/>
        <v>2.3603478108976682E-2</v>
      </c>
      <c r="DI141" s="110">
        <f t="shared" si="312"/>
        <v>2.4547617233335747E-2</v>
      </c>
      <c r="DJ141" s="110">
        <f t="shared" si="314"/>
        <v>2.5529521922669177E-2</v>
      </c>
      <c r="DK141" s="110">
        <f t="shared" si="316"/>
        <v>2.6550702799575946E-2</v>
      </c>
      <c r="DL141" s="110">
        <f t="shared" si="318"/>
        <v>2.7612730911558987E-2</v>
      </c>
      <c r="DM141" s="110">
        <f t="shared" ref="DM141:DM147" si="320">+$E141/((1+$G$5)^$A117)</f>
        <v>2.8717240148021343E-2</v>
      </c>
      <c r="DN141" s="110">
        <f>+$E141/((1+$G$5)^$A116)</f>
        <v>2.98659297539422E-2</v>
      </c>
      <c r="DO141" s="110"/>
      <c r="DP141" s="110"/>
      <c r="DQ141" s="110"/>
      <c r="DR141" s="110"/>
      <c r="DS141" s="110"/>
      <c r="DT141" s="110"/>
      <c r="DU141" s="110"/>
      <c r="DV141" s="110"/>
      <c r="DW141" s="110"/>
      <c r="DX141" s="110"/>
      <c r="DY141" s="110"/>
      <c r="DZ141" s="110"/>
      <c r="EA141" s="110"/>
      <c r="EB141" s="110"/>
      <c r="EC141" s="110"/>
      <c r="ED141" s="110"/>
      <c r="EE141" s="110"/>
      <c r="EF141" s="110"/>
      <c r="EG141" s="110"/>
      <c r="EH141" s="110"/>
      <c r="EI141" s="110"/>
      <c r="EJ141" s="110"/>
      <c r="EK141" s="110"/>
      <c r="EL141" s="110"/>
    </row>
    <row r="142" spans="1:142">
      <c r="A142" s="106">
        <v>27</v>
      </c>
      <c r="D142" s="230">
        <f>AgeEffic!AN111</f>
        <v>8.0534141487960962E-4</v>
      </c>
      <c r="E142" s="230">
        <f>AgeEffic!AN113</f>
        <v>2.7177996076087403E-2</v>
      </c>
      <c r="I142" s="110">
        <f t="shared" si="271"/>
        <v>2.7930574729319709E-4</v>
      </c>
      <c r="J142" s="110">
        <f t="shared" si="274"/>
        <v>2.9047797718492497E-4</v>
      </c>
      <c r="K142" s="110">
        <f t="shared" si="275"/>
        <v>3.0209709627232191E-4</v>
      </c>
      <c r="L142" s="110">
        <f t="shared" si="277"/>
        <v>3.1418098012321485E-4</v>
      </c>
      <c r="M142" s="110">
        <f t="shared" si="279"/>
        <v>3.2674821932814345E-4</v>
      </c>
      <c r="N142" s="110">
        <f t="shared" si="281"/>
        <v>3.3981814810126918E-4</v>
      </c>
      <c r="O142" s="110">
        <f t="shared" si="283"/>
        <v>3.5341087402531991E-4</v>
      </c>
      <c r="P142" s="110">
        <f t="shared" si="285"/>
        <v>3.675473089863328E-4</v>
      </c>
      <c r="Q142" s="110">
        <f t="shared" si="287"/>
        <v>3.8224920134578616E-4</v>
      </c>
      <c r="R142" s="110">
        <f t="shared" si="289"/>
        <v>3.9753916939961757E-4</v>
      </c>
      <c r="S142" s="110">
        <f t="shared" si="291"/>
        <v>4.134407361756023E-4</v>
      </c>
      <c r="T142" s="110">
        <f t="shared" si="293"/>
        <v>4.2997836562262644E-4</v>
      </c>
      <c r="U142" s="110">
        <f t="shared" si="295"/>
        <v>4.4717750024753154E-4</v>
      </c>
      <c r="V142" s="110">
        <f t="shared" si="297"/>
        <v>4.6506460025743279E-4</v>
      </c>
      <c r="W142" s="110">
        <f t="shared" si="299"/>
        <v>4.8366718426773011E-4</v>
      </c>
      <c r="X142" s="110">
        <f t="shared" si="301"/>
        <v>5.0301387163843934E-4</v>
      </c>
      <c r="Y142" s="110">
        <f t="shared" si="303"/>
        <v>5.2313442650397707E-4</v>
      </c>
      <c r="Z142" s="110">
        <f t="shared" si="305"/>
        <v>5.4405980356413608E-4</v>
      </c>
      <c r="AA142" s="110">
        <f t="shared" si="307"/>
        <v>5.658221957067015E-4</v>
      </c>
      <c r="AB142" s="110">
        <f t="shared" si="309"/>
        <v>5.8845508353496962E-4</v>
      </c>
      <c r="AC142" s="110">
        <f t="shared" si="311"/>
        <v>6.1199328687636849E-4</v>
      </c>
      <c r="AD142" s="110">
        <f t="shared" si="313"/>
        <v>6.3647301835142317E-4</v>
      </c>
      <c r="AE142" s="110">
        <f t="shared" si="315"/>
        <v>6.619319390854801E-4</v>
      </c>
      <c r="AF142" s="110">
        <f t="shared" si="317"/>
        <v>6.8840921664889941E-4</v>
      </c>
      <c r="AG142" s="110">
        <f t="shared" si="319"/>
        <v>7.1594558531485545E-4</v>
      </c>
      <c r="AH142" s="110">
        <f t="shared" ref="AH142:AH147" si="321">+$D142/((1+$G$5)^$A117)</f>
        <v>7.4458340872744961E-4</v>
      </c>
      <c r="AI142" s="110">
        <f>+$D142/((1+$G$5)^$A116)</f>
        <v>7.7436674507654773E-4</v>
      </c>
      <c r="CO142" s="110">
        <f t="shared" si="272"/>
        <v>9.4257793821493005E-3</v>
      </c>
      <c r="CP142" s="110">
        <f t="shared" si="273"/>
        <v>9.8028105574352719E-3</v>
      </c>
      <c r="CQ142" s="110">
        <f t="shared" si="276"/>
        <v>1.0194922979732681E-2</v>
      </c>
      <c r="CR142" s="110">
        <f t="shared" si="278"/>
        <v>1.0602719898921991E-2</v>
      </c>
      <c r="CS142" s="110">
        <f t="shared" si="280"/>
        <v>1.1026828694878872E-2</v>
      </c>
      <c r="CT142" s="110">
        <f t="shared" si="282"/>
        <v>1.1467901842674025E-2</v>
      </c>
      <c r="CU142" s="110">
        <f t="shared" si="284"/>
        <v>1.1926617916380985E-2</v>
      </c>
      <c r="CV142" s="110">
        <f t="shared" si="286"/>
        <v>1.2403682633036229E-2</v>
      </c>
      <c r="CW142" s="110">
        <f t="shared" si="288"/>
        <v>1.2899829938357678E-2</v>
      </c>
      <c r="CX142" s="110">
        <f t="shared" si="290"/>
        <v>1.3415823135891984E-2</v>
      </c>
      <c r="CY142" s="110">
        <f t="shared" si="292"/>
        <v>1.3952456061327665E-2</v>
      </c>
      <c r="CZ142" s="110">
        <f t="shared" si="294"/>
        <v>1.4510554303780773E-2</v>
      </c>
      <c r="DA142" s="110">
        <f t="shared" si="296"/>
        <v>1.5090976475932006E-2</v>
      </c>
      <c r="DB142" s="110">
        <f t="shared" si="298"/>
        <v>1.5694615534969286E-2</v>
      </c>
      <c r="DC142" s="110">
        <f t="shared" si="300"/>
        <v>1.6322400156368058E-2</v>
      </c>
      <c r="DD142" s="110">
        <f t="shared" si="302"/>
        <v>1.6975296162622781E-2</v>
      </c>
      <c r="DE142" s="110">
        <f t="shared" si="304"/>
        <v>1.7654308009127696E-2</v>
      </c>
      <c r="DF142" s="110">
        <f t="shared" si="306"/>
        <v>1.83604803294928E-2</v>
      </c>
      <c r="DG142" s="110">
        <f t="shared" si="308"/>
        <v>1.9094899542672513E-2</v>
      </c>
      <c r="DH142" s="110">
        <f t="shared" si="310"/>
        <v>1.9858695524379414E-2</v>
      </c>
      <c r="DI142" s="110">
        <f t="shared" si="312"/>
        <v>2.0653043345354595E-2</v>
      </c>
      <c r="DJ142" s="110">
        <f t="shared" si="314"/>
        <v>2.1479165079168777E-2</v>
      </c>
      <c r="DK142" s="110">
        <f t="shared" si="316"/>
        <v>2.2338331682335528E-2</v>
      </c>
      <c r="DL142" s="110">
        <f t="shared" si="318"/>
        <v>2.3231864949628953E-2</v>
      </c>
      <c r="DM142" s="110">
        <f t="shared" si="320"/>
        <v>2.4161139547614112E-2</v>
      </c>
      <c r="DN142" s="110">
        <f t="shared" ref="DN142:DN147" si="322">+$E142/((1+$G$5)^$A117)</f>
        <v>2.5127585129518678E-2</v>
      </c>
      <c r="DO142" s="110">
        <f>+$E142/((1+$G$5)^$A116)</f>
        <v>2.6132688534699425E-2</v>
      </c>
    </row>
    <row r="143" spans="1:142">
      <c r="A143" s="106">
        <v>28</v>
      </c>
      <c r="D143" s="230">
        <f>AgeEffic!AO111</f>
        <v>2.9997734036224522E-4</v>
      </c>
      <c r="E143" s="230">
        <f>AgeEffic!AO113</f>
        <v>2.3780746566576479E-2</v>
      </c>
      <c r="I143" s="110">
        <f t="shared" si="271"/>
        <v>1.0003568490531683E-4</v>
      </c>
      <c r="J143" s="110">
        <f t="shared" si="274"/>
        <v>1.0403711230152952E-4</v>
      </c>
      <c r="K143" s="110">
        <f t="shared" si="275"/>
        <v>1.0819859679359071E-4</v>
      </c>
      <c r="L143" s="110">
        <f t="shared" si="277"/>
        <v>1.1252654066533432E-4</v>
      </c>
      <c r="M143" s="110">
        <f t="shared" si="279"/>
        <v>1.1702760229194772E-4</v>
      </c>
      <c r="N143" s="110">
        <f t="shared" si="281"/>
        <v>1.2170870638362565E-4</v>
      </c>
      <c r="O143" s="110">
        <f t="shared" si="283"/>
        <v>1.2657705463897065E-4</v>
      </c>
      <c r="P143" s="110">
        <f t="shared" si="285"/>
        <v>1.3164013682452947E-4</v>
      </c>
      <c r="Q143" s="110">
        <f t="shared" si="287"/>
        <v>1.3690574229751069E-4</v>
      </c>
      <c r="R143" s="110">
        <f t="shared" si="289"/>
        <v>1.4238197198941112E-4</v>
      </c>
      <c r="S143" s="110">
        <f t="shared" si="291"/>
        <v>1.4807725086898754E-4</v>
      </c>
      <c r="T143" s="110">
        <f t="shared" si="293"/>
        <v>1.5400034090374707E-4</v>
      </c>
      <c r="U143" s="110">
        <f t="shared" si="295"/>
        <v>1.6016035453989696E-4</v>
      </c>
      <c r="V143" s="110">
        <f t="shared" si="297"/>
        <v>1.6656676872149286E-4</v>
      </c>
      <c r="W143" s="110">
        <f t="shared" si="299"/>
        <v>1.7322943947035258E-4</v>
      </c>
      <c r="X143" s="110">
        <f t="shared" si="301"/>
        <v>1.8015861704916668E-4</v>
      </c>
      <c r="Y143" s="110">
        <f t="shared" si="303"/>
        <v>1.8736496173113335E-4</v>
      </c>
      <c r="Z143" s="110">
        <f t="shared" si="305"/>
        <v>1.9485956020037873E-4</v>
      </c>
      <c r="AA143" s="110">
        <f t="shared" si="307"/>
        <v>2.0265394260839386E-4</v>
      </c>
      <c r="AB143" s="110">
        <f t="shared" si="309"/>
        <v>2.1076010031272961E-4</v>
      </c>
      <c r="AC143" s="110">
        <f t="shared" si="311"/>
        <v>2.1919050432523882E-4</v>
      </c>
      <c r="AD143" s="110">
        <f t="shared" si="313"/>
        <v>2.2795812449824841E-4</v>
      </c>
      <c r="AE143" s="110">
        <f t="shared" si="315"/>
        <v>2.3707644947817833E-4</v>
      </c>
      <c r="AF143" s="110">
        <f t="shared" si="317"/>
        <v>2.4655950745730543E-4</v>
      </c>
      <c r="AG143" s="110">
        <f t="shared" si="319"/>
        <v>2.5642188775559772E-4</v>
      </c>
      <c r="AH143" s="110">
        <f t="shared" si="321"/>
        <v>2.6667876326582165E-4</v>
      </c>
      <c r="AI143" s="110">
        <f t="shared" ref="AI143:AI147" si="323">+$D143/((1+$G$5)^$A117)</f>
        <v>2.7734591379645449E-4</v>
      </c>
      <c r="AJ143" s="110">
        <f>+$D143/((1+$G$5)^$A116)</f>
        <v>2.8843975034831271E-4</v>
      </c>
      <c r="CO143" s="110">
        <f t="shared" si="272"/>
        <v>7.9303432301736886E-3</v>
      </c>
      <c r="CP143" s="110">
        <f t="shared" si="273"/>
        <v>8.2475569593806371E-3</v>
      </c>
      <c r="CQ143" s="110">
        <f t="shared" si="276"/>
        <v>8.5774592377558627E-3</v>
      </c>
      <c r="CR143" s="110">
        <f t="shared" si="278"/>
        <v>8.9205576072660959E-3</v>
      </c>
      <c r="CS143" s="110">
        <f t="shared" si="280"/>
        <v>9.2773799115567421E-3</v>
      </c>
      <c r="CT143" s="110">
        <f t="shared" si="282"/>
        <v>9.6484751080190122E-3</v>
      </c>
      <c r="CU143" s="110">
        <f t="shared" si="284"/>
        <v>1.0034414112339773E-2</v>
      </c>
      <c r="CV143" s="110">
        <f t="shared" si="286"/>
        <v>1.0435790676833362E-2</v>
      </c>
      <c r="CW143" s="110">
        <f t="shared" si="288"/>
        <v>1.0853222303906701E-2</v>
      </c>
      <c r="CX143" s="110">
        <f t="shared" si="290"/>
        <v>1.1287351196062969E-2</v>
      </c>
      <c r="CY143" s="110">
        <f t="shared" si="292"/>
        <v>1.1738845243905487E-2</v>
      </c>
      <c r="CZ143" s="110">
        <f t="shared" si="294"/>
        <v>1.2208399053661707E-2</v>
      </c>
      <c r="DA143" s="110">
        <f t="shared" si="296"/>
        <v>1.2696735015808177E-2</v>
      </c>
      <c r="DB143" s="110">
        <f t="shared" si="298"/>
        <v>1.3204604416440505E-2</v>
      </c>
      <c r="DC143" s="110">
        <f t="shared" si="300"/>
        <v>1.3732788593098125E-2</v>
      </c>
      <c r="DD143" s="110">
        <f t="shared" si="302"/>
        <v>1.4282100136822051E-2</v>
      </c>
      <c r="DE143" s="110">
        <f t="shared" si="304"/>
        <v>1.4853384142294934E-2</v>
      </c>
      <c r="DF143" s="110">
        <f t="shared" si="306"/>
        <v>1.5447519507986734E-2</v>
      </c>
      <c r="DG143" s="110">
        <f t="shared" si="308"/>
        <v>1.6065420288306202E-2</v>
      </c>
      <c r="DH143" s="110">
        <f t="shared" si="310"/>
        <v>1.6708037099838449E-2</v>
      </c>
      <c r="DI143" s="110">
        <f t="shared" si="312"/>
        <v>1.7376358583831988E-2</v>
      </c>
      <c r="DJ143" s="110">
        <f t="shared" si="314"/>
        <v>1.8071412927185272E-2</v>
      </c>
      <c r="DK143" s="110">
        <f t="shared" si="316"/>
        <v>1.879426944427268E-2</v>
      </c>
      <c r="DL143" s="110">
        <f t="shared" si="318"/>
        <v>1.9546040222043589E-2</v>
      </c>
      <c r="DM143" s="110">
        <f t="shared" si="320"/>
        <v>2.0327881830925335E-2</v>
      </c>
      <c r="DN143" s="110">
        <f t="shared" si="322"/>
        <v>2.1140997104162351E-2</v>
      </c>
      <c r="DO143" s="110">
        <f t="shared" ref="DO143:DO147" si="324">+$E143/((1+$G$5)^$A117)</f>
        <v>2.1986636988328843E-2</v>
      </c>
      <c r="DP143" s="110">
        <f>+$E143/((1+$G$5)^$A116)</f>
        <v>2.2866102467861998E-2</v>
      </c>
    </row>
    <row r="144" spans="1:142">
      <c r="A144" s="106">
        <v>29</v>
      </c>
      <c r="D144" s="230">
        <f>AgeEffic!AP111</f>
        <v>9.8918578695559941E-5</v>
      </c>
      <c r="E144" s="230">
        <f>AgeEffic!AP113</f>
        <v>2.080815324575442E-2</v>
      </c>
      <c r="I144" s="110">
        <f t="shared" si="271"/>
        <v>3.171838219808855E-5</v>
      </c>
      <c r="J144" s="110">
        <f t="shared" si="274"/>
        <v>3.298711748601209E-5</v>
      </c>
      <c r="K144" s="110">
        <f t="shared" si="275"/>
        <v>3.4306602185452585E-5</v>
      </c>
      <c r="L144" s="110">
        <f t="shared" si="277"/>
        <v>3.567886627287069E-5</v>
      </c>
      <c r="M144" s="110">
        <f t="shared" si="279"/>
        <v>3.7106020923785511E-5</v>
      </c>
      <c r="N144" s="110">
        <f t="shared" si="281"/>
        <v>3.8590261760736941E-5</v>
      </c>
      <c r="O144" s="110">
        <f t="shared" si="283"/>
        <v>4.013387223116642E-5</v>
      </c>
      <c r="P144" s="110">
        <f t="shared" si="285"/>
        <v>4.1739227120413074E-5</v>
      </c>
      <c r="Q144" s="110">
        <f t="shared" si="287"/>
        <v>4.3408796205229597E-5</v>
      </c>
      <c r="R144" s="110">
        <f t="shared" si="289"/>
        <v>4.5145148053438787E-5</v>
      </c>
      <c r="S144" s="110">
        <f t="shared" si="291"/>
        <v>4.6950953975576339E-5</v>
      </c>
      <c r="T144" s="110">
        <f t="shared" si="293"/>
        <v>4.8828992134599391E-5</v>
      </c>
      <c r="U144" s="110">
        <f t="shared" si="295"/>
        <v>5.0782151819983373E-5</v>
      </c>
      <c r="V144" s="110">
        <f t="shared" si="297"/>
        <v>5.2813437892782714E-5</v>
      </c>
      <c r="W144" s="110">
        <f t="shared" si="299"/>
        <v>5.4925975408494033E-5</v>
      </c>
      <c r="X144" s="110">
        <f t="shared" si="301"/>
        <v>5.7123014424833793E-5</v>
      </c>
      <c r="Y144" s="110">
        <f t="shared" si="303"/>
        <v>5.9407935001827138E-5</v>
      </c>
      <c r="Z144" s="110">
        <f t="shared" si="305"/>
        <v>6.1784252401900233E-5</v>
      </c>
      <c r="AA144" s="110">
        <f t="shared" si="307"/>
        <v>6.4255622497976249E-5</v>
      </c>
      <c r="AB144" s="110">
        <f t="shared" si="309"/>
        <v>6.6825847397895301E-5</v>
      </c>
      <c r="AC144" s="110">
        <f t="shared" si="311"/>
        <v>6.9498881293811112E-5</v>
      </c>
      <c r="AD144" s="110">
        <f t="shared" si="313"/>
        <v>7.2278836545563562E-5</v>
      </c>
      <c r="AE144" s="110">
        <f t="shared" si="315"/>
        <v>7.5169990007386113E-5</v>
      </c>
      <c r="AF144" s="110">
        <f t="shared" si="317"/>
        <v>7.8176789607681545E-5</v>
      </c>
      <c r="AG144" s="110">
        <f t="shared" si="319"/>
        <v>8.1303861191988819E-5</v>
      </c>
      <c r="AH144" s="110">
        <f t="shared" si="321"/>
        <v>8.4556015639668375E-5</v>
      </c>
      <c r="AI144" s="110">
        <f t="shared" si="323"/>
        <v>8.7938256265255121E-5</v>
      </c>
      <c r="AJ144" s="110">
        <f t="shared" ref="AJ144:AJ147" si="325">+$D144/((1+$G$5)^$A117)</f>
        <v>9.1455786515865319E-5</v>
      </c>
      <c r="AK144" s="110">
        <f>+$D144/((1+$G$5)^$A116)</f>
        <v>9.5114017976499939E-5</v>
      </c>
      <c r="CO144" s="110">
        <f t="shared" si="272"/>
        <v>6.6721637753865163E-3</v>
      </c>
      <c r="CP144" s="110">
        <f t="shared" si="273"/>
        <v>6.9390503264019771E-3</v>
      </c>
      <c r="CQ144" s="110">
        <f t="shared" si="276"/>
        <v>7.2166123394580579E-3</v>
      </c>
      <c r="CR144" s="110">
        <f t="shared" si="278"/>
        <v>7.5052768330363812E-3</v>
      </c>
      <c r="CS144" s="110">
        <f t="shared" si="280"/>
        <v>7.805487906357835E-3</v>
      </c>
      <c r="CT144" s="110">
        <f t="shared" si="282"/>
        <v>8.1177074226121502E-3</v>
      </c>
      <c r="CU144" s="110">
        <f t="shared" si="284"/>
        <v>8.4424157195166372E-3</v>
      </c>
      <c r="CV144" s="110">
        <f t="shared" si="286"/>
        <v>8.7801123482973021E-3</v>
      </c>
      <c r="CW144" s="110">
        <f t="shared" si="288"/>
        <v>9.1313168422291931E-3</v>
      </c>
      <c r="CX144" s="110">
        <f t="shared" si="290"/>
        <v>9.4965695159183634E-3</v>
      </c>
      <c r="CY144" s="110">
        <f t="shared" si="292"/>
        <v>9.8764322965550974E-3</v>
      </c>
      <c r="CZ144" s="110">
        <f t="shared" si="294"/>
        <v>1.0271489588417301E-2</v>
      </c>
      <c r="DA144" s="110">
        <f t="shared" si="296"/>
        <v>1.0682349171953995E-2</v>
      </c>
      <c r="DB144" s="110">
        <f t="shared" si="298"/>
        <v>1.1109643138832155E-2</v>
      </c>
      <c r="DC144" s="110">
        <f t="shared" si="300"/>
        <v>1.1554028864385443E-2</v>
      </c>
      <c r="DD144" s="110">
        <f t="shared" si="302"/>
        <v>1.201619001896086E-2</v>
      </c>
      <c r="DE144" s="110">
        <f t="shared" si="304"/>
        <v>1.2496837619719295E-2</v>
      </c>
      <c r="DF144" s="110">
        <f t="shared" si="306"/>
        <v>1.2996711124508066E-2</v>
      </c>
      <c r="DG144" s="110">
        <f t="shared" si="308"/>
        <v>1.3516579569488393E-2</v>
      </c>
      <c r="DH144" s="110">
        <f t="shared" si="310"/>
        <v>1.4057242752267926E-2</v>
      </c>
      <c r="DI144" s="110">
        <f t="shared" si="312"/>
        <v>1.4619532462358644E-2</v>
      </c>
      <c r="DJ144" s="110">
        <f t="shared" si="314"/>
        <v>1.5204313760852991E-2</v>
      </c>
      <c r="DK144" s="110">
        <f t="shared" si="316"/>
        <v>1.5812486311287115E-2</v>
      </c>
      <c r="DL144" s="110">
        <f t="shared" si="318"/>
        <v>1.6444985763738595E-2</v>
      </c>
      <c r="DM144" s="110">
        <f t="shared" si="320"/>
        <v>1.710278519428814E-2</v>
      </c>
      <c r="DN144" s="110">
        <f t="shared" si="322"/>
        <v>1.7786896602059666E-2</v>
      </c>
      <c r="DO144" s="110">
        <f t="shared" si="324"/>
        <v>1.8498372466142058E-2</v>
      </c>
      <c r="DP144" s="110">
        <f t="shared" ref="DP144:DP147" si="326">+$E144/((1+$G$5)^$A117)</f>
        <v>1.9238307364787738E-2</v>
      </c>
      <c r="DQ144" s="110">
        <f>+$E144/((1+$G$5)^$A116)</f>
        <v>2.0007839659379249E-2</v>
      </c>
    </row>
    <row r="145" spans="1:137">
      <c r="A145" s="106">
        <v>30</v>
      </c>
      <c r="D145" s="230">
        <f>AgeEffic!AQ111</f>
        <v>2.7368126945357658E-5</v>
      </c>
      <c r="E145" s="230">
        <f>AgeEffic!AQ113</f>
        <v>1.8207134090035115E-2</v>
      </c>
      <c r="I145" s="110">
        <f t="shared" si="271"/>
        <v>8.4381044447201451E-6</v>
      </c>
      <c r="J145" s="110">
        <f t="shared" si="274"/>
        <v>8.7756286225089509E-6</v>
      </c>
      <c r="K145" s="110">
        <f t="shared" si="275"/>
        <v>9.1266537674093091E-6</v>
      </c>
      <c r="L145" s="110">
        <f t="shared" si="277"/>
        <v>9.4917199181056823E-6</v>
      </c>
      <c r="M145" s="110">
        <f t="shared" si="279"/>
        <v>9.8713887148299106E-6</v>
      </c>
      <c r="N145" s="110">
        <f t="shared" si="281"/>
        <v>1.0266244263423105E-5</v>
      </c>
      <c r="O145" s="110">
        <f t="shared" si="283"/>
        <v>1.0676894033960032E-5</v>
      </c>
      <c r="P145" s="110">
        <f t="shared" si="285"/>
        <v>1.1103969795318434E-5</v>
      </c>
      <c r="Q145" s="110">
        <f t="shared" si="287"/>
        <v>1.1548128587131171E-5</v>
      </c>
      <c r="R145" s="110">
        <f t="shared" si="289"/>
        <v>1.2010053730616417E-5</v>
      </c>
      <c r="S145" s="110">
        <f t="shared" si="291"/>
        <v>1.2490455879841076E-5</v>
      </c>
      <c r="T145" s="110">
        <f t="shared" si="293"/>
        <v>1.299007411503472E-5</v>
      </c>
      <c r="U145" s="110">
        <f t="shared" si="295"/>
        <v>1.3509677079636109E-5</v>
      </c>
      <c r="V145" s="110">
        <f t="shared" si="297"/>
        <v>1.4050064162821555E-5</v>
      </c>
      <c r="W145" s="110">
        <f t="shared" si="299"/>
        <v>1.4612066729334416E-5</v>
      </c>
      <c r="X145" s="110">
        <f t="shared" si="301"/>
        <v>1.5196549398507797E-5</v>
      </c>
      <c r="Y145" s="110">
        <f t="shared" si="303"/>
        <v>1.5804411374448106E-5</v>
      </c>
      <c r="Z145" s="110">
        <f t="shared" si="305"/>
        <v>1.6436587829426031E-5</v>
      </c>
      <c r="AA145" s="110">
        <f t="shared" si="307"/>
        <v>1.7094051342603074E-5</v>
      </c>
      <c r="AB145" s="110">
        <f t="shared" si="309"/>
        <v>1.77778133963072E-5</v>
      </c>
      <c r="AC145" s="110">
        <f t="shared" si="311"/>
        <v>1.8488925932159488E-5</v>
      </c>
      <c r="AD145" s="110">
        <f t="shared" si="313"/>
        <v>1.9228482969445866E-5</v>
      </c>
      <c r="AE145" s="110">
        <f t="shared" si="315"/>
        <v>1.9997622288223702E-5</v>
      </c>
      <c r="AF145" s="110">
        <f t="shared" si="317"/>
        <v>2.0797527179752656E-5</v>
      </c>
      <c r="AG145" s="110">
        <f t="shared" si="319"/>
        <v>2.1629428266942758E-5</v>
      </c>
      <c r="AH145" s="110">
        <f t="shared" si="321"/>
        <v>2.2494605397620467E-5</v>
      </c>
      <c r="AI145" s="110">
        <f t="shared" si="323"/>
        <v>2.339438961352529E-5</v>
      </c>
      <c r="AJ145" s="110">
        <f t="shared" si="325"/>
        <v>2.4330165198066305E-5</v>
      </c>
      <c r="AK145" s="110">
        <f t="shared" ref="AK145:AK147" si="327">+$D145/((1+$G$5)^$A117)</f>
        <v>2.5303371805988956E-5</v>
      </c>
      <c r="AL145" s="110">
        <f>+$D145/((1+$G$5)^$A116)</f>
        <v>2.6315506678228516E-5</v>
      </c>
      <c r="CO145" s="110">
        <f t="shared" si="272"/>
        <v>5.6135993302530787E-3</v>
      </c>
      <c r="CP145" s="110">
        <f t="shared" si="273"/>
        <v>5.8381433034632012E-3</v>
      </c>
      <c r="CQ145" s="110">
        <f t="shared" si="276"/>
        <v>6.0716690356017291E-3</v>
      </c>
      <c r="CR145" s="110">
        <f t="shared" si="278"/>
        <v>6.3145357970258E-3</v>
      </c>
      <c r="CS145" s="110">
        <f t="shared" si="280"/>
        <v>6.5671172289068318E-3</v>
      </c>
      <c r="CT145" s="110">
        <f t="shared" si="282"/>
        <v>6.8298019180631046E-3</v>
      </c>
      <c r="CU145" s="110">
        <f t="shared" si="284"/>
        <v>7.1029939947856299E-3</v>
      </c>
      <c r="CV145" s="110">
        <f t="shared" si="286"/>
        <v>7.3871137545770561E-3</v>
      </c>
      <c r="CW145" s="110">
        <f t="shared" si="288"/>
        <v>7.6825983047601378E-3</v>
      </c>
      <c r="CX145" s="110">
        <f t="shared" si="290"/>
        <v>7.9899022369505426E-3</v>
      </c>
      <c r="CY145" s="110">
        <f t="shared" si="292"/>
        <v>8.3094983264285667E-3</v>
      </c>
      <c r="CZ145" s="110">
        <f t="shared" si="294"/>
        <v>8.6418782594857094E-3</v>
      </c>
      <c r="DA145" s="110">
        <f t="shared" si="296"/>
        <v>8.9875533898651373E-3</v>
      </c>
      <c r="DB145" s="110">
        <f t="shared" si="298"/>
        <v>9.3470555254597434E-3</v>
      </c>
      <c r="DC145" s="110">
        <f t="shared" si="300"/>
        <v>9.7209377464781335E-3</v>
      </c>
      <c r="DD145" s="110">
        <f t="shared" si="302"/>
        <v>1.0109775256337262E-2</v>
      </c>
      <c r="DE145" s="110">
        <f t="shared" si="304"/>
        <v>1.0514166266590751E-2</v>
      </c>
      <c r="DF145" s="110">
        <f t="shared" si="306"/>
        <v>1.0934732917254381E-2</v>
      </c>
      <c r="DG145" s="110">
        <f t="shared" si="308"/>
        <v>1.1372122233944557E-2</v>
      </c>
      <c r="DH145" s="110">
        <f t="shared" si="310"/>
        <v>1.1827007123302341E-2</v>
      </c>
      <c r="DI145" s="110">
        <f t="shared" si="312"/>
        <v>1.2300087408234434E-2</v>
      </c>
      <c r="DJ145" s="110">
        <f t="shared" si="314"/>
        <v>1.2792090904563812E-2</v>
      </c>
      <c r="DK145" s="110">
        <f t="shared" si="316"/>
        <v>1.3303774540746365E-2</v>
      </c>
      <c r="DL145" s="110">
        <f t="shared" si="318"/>
        <v>1.3835925522376223E-2</v>
      </c>
      <c r="DM145" s="110">
        <f t="shared" si="320"/>
        <v>1.4389362543271269E-2</v>
      </c>
      <c r="DN145" s="110">
        <f t="shared" si="322"/>
        <v>1.4964937045002121E-2</v>
      </c>
      <c r="DO145" s="110">
        <f t="shared" si="324"/>
        <v>1.5563534526802206E-2</v>
      </c>
      <c r="DP145" s="110">
        <f t="shared" si="326"/>
        <v>1.6186075907874298E-2</v>
      </c>
      <c r="DQ145" s="110">
        <f t="shared" ref="DQ145:DQ147" si="328">+$E145/((1+$G$5)^$A117)</f>
        <v>1.6833518944189267E-2</v>
      </c>
      <c r="DR145" s="110">
        <f>+$E145/((1+$G$5)^$A116)</f>
        <v>1.7506859701956839E-2</v>
      </c>
    </row>
    <row r="146" spans="1:137">
      <c r="A146" s="106">
        <v>31</v>
      </c>
      <c r="D146" s="230">
        <f>AgeEffic!AR111</f>
        <v>5.358623345503922E-6</v>
      </c>
      <c r="E146" s="230">
        <f>AgeEffic!AR113</f>
        <v>1.5931242328780727E-2</v>
      </c>
      <c r="I146" s="110">
        <f t="shared" si="271"/>
        <v>1.5886188577471561E-6</v>
      </c>
      <c r="J146" s="110">
        <f t="shared" si="274"/>
        <v>1.6521636120570426E-6</v>
      </c>
      <c r="K146" s="110">
        <f t="shared" si="275"/>
        <v>1.718250156539324E-6</v>
      </c>
      <c r="L146" s="110">
        <f t="shared" si="277"/>
        <v>1.786980162800897E-6</v>
      </c>
      <c r="M146" s="110">
        <f t="shared" si="279"/>
        <v>1.8584593693129333E-6</v>
      </c>
      <c r="N146" s="110">
        <f t="shared" si="281"/>
        <v>1.9327977440854506E-6</v>
      </c>
      <c r="O146" s="110">
        <f t="shared" si="283"/>
        <v>2.0101096538488687E-6</v>
      </c>
      <c r="P146" s="110">
        <f t="shared" si="285"/>
        <v>2.0905140400028238E-6</v>
      </c>
      <c r="Q146" s="110">
        <f t="shared" si="287"/>
        <v>2.1741346016029368E-6</v>
      </c>
      <c r="R146" s="110">
        <f t="shared" si="289"/>
        <v>2.2610999856670542E-6</v>
      </c>
      <c r="S146" s="110">
        <f t="shared" si="291"/>
        <v>2.3515439850937361E-6</v>
      </c>
      <c r="T146" s="110">
        <f t="shared" si="293"/>
        <v>2.4456057444974862E-6</v>
      </c>
      <c r="U146" s="110">
        <f t="shared" si="295"/>
        <v>2.5434299742773857E-6</v>
      </c>
      <c r="V146" s="110">
        <f t="shared" si="297"/>
        <v>2.6451671732484809E-6</v>
      </c>
      <c r="W146" s="110">
        <f t="shared" si="299"/>
        <v>2.7509738601784203E-6</v>
      </c>
      <c r="X146" s="110">
        <f t="shared" si="301"/>
        <v>2.8610128145855576E-6</v>
      </c>
      <c r="Y146" s="110">
        <f t="shared" si="303"/>
        <v>2.97545332716898E-6</v>
      </c>
      <c r="Z146" s="110">
        <f t="shared" si="305"/>
        <v>3.0944714602557391E-6</v>
      </c>
      <c r="AA146" s="110">
        <f t="shared" si="307"/>
        <v>3.2182503186659688E-6</v>
      </c>
      <c r="AB146" s="110">
        <f t="shared" si="309"/>
        <v>3.3469803314126078E-6</v>
      </c>
      <c r="AC146" s="110">
        <f t="shared" si="311"/>
        <v>3.4808595446691126E-6</v>
      </c>
      <c r="AD146" s="110">
        <f t="shared" si="313"/>
        <v>3.620093926455877E-6</v>
      </c>
      <c r="AE146" s="110">
        <f t="shared" si="315"/>
        <v>3.7648976835141121E-6</v>
      </c>
      <c r="AF146" s="110">
        <f t="shared" si="317"/>
        <v>3.9154935908546773E-6</v>
      </c>
      <c r="AG146" s="110">
        <f t="shared" si="319"/>
        <v>4.0721133344888649E-6</v>
      </c>
      <c r="AH146" s="110">
        <f t="shared" si="321"/>
        <v>4.2349978678684189E-6</v>
      </c>
      <c r="AI146" s="110">
        <f t="shared" si="323"/>
        <v>4.4043977825831554E-6</v>
      </c>
      <c r="AJ146" s="110">
        <f t="shared" si="325"/>
        <v>4.5805736938864827E-6</v>
      </c>
      <c r="AK146" s="110">
        <f t="shared" si="327"/>
        <v>4.7637966416419426E-6</v>
      </c>
      <c r="AL146" s="110">
        <f t="shared" ref="AL146:AL147" si="329">+$D146/((1+$G$5)^$A117)</f>
        <v>4.9543485073076195E-6</v>
      </c>
      <c r="AM146" s="110">
        <f>+$D146/((1+$G$5)^$A116)</f>
        <v>5.1525224475999247E-6</v>
      </c>
      <c r="CO146" s="110">
        <f t="shared" si="272"/>
        <v>4.7229802057417733E-3</v>
      </c>
      <c r="CP146" s="110">
        <f t="shared" si="273"/>
        <v>4.9118994139714439E-3</v>
      </c>
      <c r="CQ146" s="110">
        <f t="shared" si="276"/>
        <v>5.1083753905303017E-3</v>
      </c>
      <c r="CR146" s="110">
        <f t="shared" si="278"/>
        <v>5.3127104061515135E-3</v>
      </c>
      <c r="CS146" s="110">
        <f t="shared" si="280"/>
        <v>5.5252188223975755E-3</v>
      </c>
      <c r="CT146" s="110">
        <f t="shared" si="282"/>
        <v>5.7462275752934782E-3</v>
      </c>
      <c r="CU146" s="110">
        <f t="shared" si="284"/>
        <v>5.976076678305217E-3</v>
      </c>
      <c r="CV146" s="110">
        <f t="shared" si="286"/>
        <v>6.2151197454374269E-3</v>
      </c>
      <c r="CW146" s="110">
        <f t="shared" si="288"/>
        <v>6.4637245352549243E-3</v>
      </c>
      <c r="CX146" s="110">
        <f t="shared" si="290"/>
        <v>6.7222735166651212E-3</v>
      </c>
      <c r="CY146" s="110">
        <f t="shared" si="292"/>
        <v>6.9911644573317257E-3</v>
      </c>
      <c r="CZ146" s="110">
        <f t="shared" si="294"/>
        <v>7.2708110356249963E-3</v>
      </c>
      <c r="DA146" s="110">
        <f t="shared" si="296"/>
        <v>7.5616434770499966E-3</v>
      </c>
      <c r="DB146" s="110">
        <f t="shared" si="298"/>
        <v>7.8641092161319953E-3</v>
      </c>
      <c r="DC146" s="110">
        <f t="shared" si="300"/>
        <v>8.1786735847772761E-3</v>
      </c>
      <c r="DD146" s="110">
        <f t="shared" si="302"/>
        <v>8.5058205281683674E-3</v>
      </c>
      <c r="DE146" s="110">
        <f t="shared" si="304"/>
        <v>8.8460533492951045E-3</v>
      </c>
      <c r="DF146" s="110">
        <f t="shared" si="306"/>
        <v>9.1998954832669087E-3</v>
      </c>
      <c r="DG146" s="110">
        <f t="shared" si="308"/>
        <v>9.5678913025975844E-3</v>
      </c>
      <c r="DH146" s="110">
        <f t="shared" si="310"/>
        <v>9.9506069547014887E-3</v>
      </c>
      <c r="DI146" s="110">
        <f t="shared" si="312"/>
        <v>1.034863123288955E-2</v>
      </c>
      <c r="DJ146" s="110">
        <f t="shared" si="314"/>
        <v>1.0762576482205131E-2</v>
      </c>
      <c r="DK146" s="110">
        <f t="shared" si="316"/>
        <v>1.1193079541493336E-2</v>
      </c>
      <c r="DL146" s="110">
        <f t="shared" si="318"/>
        <v>1.1640802723153071E-2</v>
      </c>
      <c r="DM146" s="110">
        <f t="shared" si="320"/>
        <v>1.2106434832079195E-2</v>
      </c>
      <c r="DN146" s="110">
        <f t="shared" si="322"/>
        <v>1.2590692225362361E-2</v>
      </c>
      <c r="DO146" s="110">
        <f t="shared" si="324"/>
        <v>1.3094319914376857E-2</v>
      </c>
      <c r="DP146" s="110">
        <f t="shared" si="326"/>
        <v>1.3618092710951933E-2</v>
      </c>
      <c r="DQ146" s="110">
        <f t="shared" si="328"/>
        <v>1.4162816419390011E-2</v>
      </c>
      <c r="DR146" s="110">
        <f t="shared" ref="DR146:DR147" si="330">+$E146/((1+$G$5)^$A117)</f>
        <v>1.4729329076165611E-2</v>
      </c>
      <c r="DS146" s="110">
        <f>+$E146/((1+$G$5)^$A116)</f>
        <v>1.5318502239212236E-2</v>
      </c>
    </row>
    <row r="147" spans="1:137">
      <c r="A147" s="106">
        <v>32</v>
      </c>
      <c r="D147" s="230">
        <f>AgeEffic!AS111</f>
        <v>0</v>
      </c>
      <c r="E147" s="230">
        <f>AgeEffic!AS113</f>
        <v>0</v>
      </c>
      <c r="I147" s="110">
        <f t="shared" si="271"/>
        <v>0</v>
      </c>
      <c r="J147" s="110">
        <f t="shared" si="274"/>
        <v>0</v>
      </c>
      <c r="K147" s="110">
        <f t="shared" si="275"/>
        <v>0</v>
      </c>
      <c r="L147" s="110">
        <f t="shared" si="277"/>
        <v>0</v>
      </c>
      <c r="M147" s="110">
        <f t="shared" si="279"/>
        <v>0</v>
      </c>
      <c r="N147" s="110">
        <f t="shared" si="281"/>
        <v>0</v>
      </c>
      <c r="O147" s="110">
        <f t="shared" si="283"/>
        <v>0</v>
      </c>
      <c r="P147" s="110">
        <f t="shared" si="285"/>
        <v>0</v>
      </c>
      <c r="Q147" s="110">
        <f t="shared" si="287"/>
        <v>0</v>
      </c>
      <c r="R147" s="110">
        <f t="shared" si="289"/>
        <v>0</v>
      </c>
      <c r="S147" s="110">
        <f t="shared" si="291"/>
        <v>0</v>
      </c>
      <c r="T147" s="110">
        <f t="shared" si="293"/>
        <v>0</v>
      </c>
      <c r="U147" s="110">
        <f t="shared" si="295"/>
        <v>0</v>
      </c>
      <c r="V147" s="110">
        <f t="shared" si="297"/>
        <v>0</v>
      </c>
      <c r="W147" s="110">
        <f t="shared" si="299"/>
        <v>0</v>
      </c>
      <c r="X147" s="110">
        <f t="shared" si="301"/>
        <v>0</v>
      </c>
      <c r="Y147" s="110">
        <f t="shared" si="303"/>
        <v>0</v>
      </c>
      <c r="Z147" s="110">
        <f t="shared" si="305"/>
        <v>0</v>
      </c>
      <c r="AA147" s="110">
        <f t="shared" si="307"/>
        <v>0</v>
      </c>
      <c r="AB147" s="110">
        <f t="shared" si="309"/>
        <v>0</v>
      </c>
      <c r="AC147" s="110">
        <f t="shared" si="311"/>
        <v>0</v>
      </c>
      <c r="AD147" s="110">
        <f t="shared" si="313"/>
        <v>0</v>
      </c>
      <c r="AE147" s="110">
        <f t="shared" si="315"/>
        <v>0</v>
      </c>
      <c r="AF147" s="110">
        <f t="shared" si="317"/>
        <v>0</v>
      </c>
      <c r="AG147" s="110">
        <f t="shared" si="319"/>
        <v>0</v>
      </c>
      <c r="AH147" s="110">
        <f t="shared" si="321"/>
        <v>0</v>
      </c>
      <c r="AI147" s="110">
        <f t="shared" si="323"/>
        <v>0</v>
      </c>
      <c r="AJ147" s="110">
        <f t="shared" si="325"/>
        <v>0</v>
      </c>
      <c r="AK147" s="110">
        <f t="shared" si="327"/>
        <v>0</v>
      </c>
      <c r="AL147" s="110">
        <f t="shared" si="329"/>
        <v>0</v>
      </c>
      <c r="AM147" s="110">
        <f t="shared" ref="AM147" si="331">+$D147/((1+$G$5)^$A117)</f>
        <v>0</v>
      </c>
      <c r="AN147" s="110">
        <f>+$D147/((1+$G$5)^$A116)</f>
        <v>0</v>
      </c>
      <c r="CO147" s="110">
        <f t="shared" si="272"/>
        <v>0</v>
      </c>
      <c r="CP147" s="110">
        <f t="shared" si="273"/>
        <v>0</v>
      </c>
      <c r="CQ147" s="110">
        <f t="shared" si="276"/>
        <v>0</v>
      </c>
      <c r="CR147" s="110">
        <f t="shared" si="278"/>
        <v>0</v>
      </c>
      <c r="CS147" s="110">
        <f t="shared" si="280"/>
        <v>0</v>
      </c>
      <c r="CT147" s="110">
        <f t="shared" si="282"/>
        <v>0</v>
      </c>
      <c r="CU147" s="110">
        <f t="shared" si="284"/>
        <v>0</v>
      </c>
      <c r="CV147" s="110">
        <f t="shared" si="286"/>
        <v>0</v>
      </c>
      <c r="CW147" s="110">
        <f t="shared" si="288"/>
        <v>0</v>
      </c>
      <c r="CX147" s="110">
        <f t="shared" si="290"/>
        <v>0</v>
      </c>
      <c r="CY147" s="110">
        <f t="shared" si="292"/>
        <v>0</v>
      </c>
      <c r="CZ147" s="110">
        <f t="shared" si="294"/>
        <v>0</v>
      </c>
      <c r="DA147" s="110">
        <f t="shared" si="296"/>
        <v>0</v>
      </c>
      <c r="DB147" s="110">
        <f t="shared" si="298"/>
        <v>0</v>
      </c>
      <c r="DC147" s="110">
        <f t="shared" si="300"/>
        <v>0</v>
      </c>
      <c r="DD147" s="110">
        <f t="shared" si="302"/>
        <v>0</v>
      </c>
      <c r="DE147" s="110">
        <f t="shared" si="304"/>
        <v>0</v>
      </c>
      <c r="DF147" s="110">
        <f t="shared" si="306"/>
        <v>0</v>
      </c>
      <c r="DG147" s="110">
        <f t="shared" si="308"/>
        <v>0</v>
      </c>
      <c r="DH147" s="110">
        <f t="shared" si="310"/>
        <v>0</v>
      </c>
      <c r="DI147" s="110">
        <f t="shared" si="312"/>
        <v>0</v>
      </c>
      <c r="DJ147" s="110">
        <f t="shared" si="314"/>
        <v>0</v>
      </c>
      <c r="DK147" s="110">
        <f t="shared" si="316"/>
        <v>0</v>
      </c>
      <c r="DL147" s="110">
        <f t="shared" si="318"/>
        <v>0</v>
      </c>
      <c r="DM147" s="110">
        <f t="shared" si="320"/>
        <v>0</v>
      </c>
      <c r="DN147" s="110">
        <f t="shared" si="322"/>
        <v>0</v>
      </c>
      <c r="DO147" s="110">
        <f t="shared" si="324"/>
        <v>0</v>
      </c>
      <c r="DP147" s="110">
        <f t="shared" si="326"/>
        <v>0</v>
      </c>
      <c r="DQ147" s="110">
        <f t="shared" si="328"/>
        <v>0</v>
      </c>
      <c r="DR147" s="110">
        <f t="shared" si="330"/>
        <v>0</v>
      </c>
      <c r="DS147" s="110">
        <f t="shared" ref="DS147" si="332">+$E147/((1+$G$5)^$A117)</f>
        <v>0</v>
      </c>
      <c r="DT147" s="110">
        <f>+$E147/((1+$G$5)^$A116)</f>
        <v>0</v>
      </c>
    </row>
    <row r="148" spans="1:137">
      <c r="A148" s="106">
        <v>33</v>
      </c>
      <c r="D148" s="230"/>
      <c r="E148" s="23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  <c r="Z148" s="110"/>
      <c r="AA148" s="110"/>
      <c r="AB148" s="110"/>
      <c r="AC148" s="110"/>
      <c r="AD148" s="110"/>
      <c r="AE148" s="110"/>
      <c r="AF148" s="110"/>
      <c r="AG148" s="110"/>
      <c r="AH148" s="110"/>
      <c r="AI148" s="110"/>
      <c r="AJ148" s="110"/>
      <c r="AK148" s="110"/>
      <c r="AL148" s="110"/>
      <c r="AM148" s="110"/>
      <c r="AN148" s="110"/>
      <c r="AO148" s="110"/>
      <c r="CO148" s="110"/>
      <c r="CP148" s="110"/>
      <c r="CQ148" s="110"/>
      <c r="CR148" s="110"/>
      <c r="CS148" s="110"/>
      <c r="CT148" s="110"/>
      <c r="CU148" s="110"/>
      <c r="CV148" s="110"/>
      <c r="CW148" s="110"/>
      <c r="CX148" s="110"/>
      <c r="CY148" s="110"/>
      <c r="CZ148" s="110"/>
      <c r="DA148" s="110"/>
      <c r="DB148" s="110"/>
      <c r="DC148" s="110"/>
      <c r="DD148" s="110"/>
      <c r="DE148" s="110"/>
      <c r="DF148" s="110"/>
      <c r="DG148" s="110"/>
      <c r="DH148" s="110"/>
      <c r="DI148" s="110"/>
      <c r="DJ148" s="110"/>
      <c r="DK148" s="110"/>
      <c r="DL148" s="110"/>
      <c r="DM148" s="110"/>
      <c r="DN148" s="110"/>
      <c r="DO148" s="110"/>
      <c r="DP148" s="110"/>
      <c r="DQ148" s="110"/>
      <c r="DR148" s="110"/>
      <c r="DS148" s="110"/>
      <c r="DT148" s="110"/>
      <c r="DU148" s="110"/>
    </row>
    <row r="149" spans="1:137">
      <c r="A149" s="106">
        <v>34</v>
      </c>
      <c r="D149" s="230"/>
      <c r="E149" s="23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  <c r="Z149" s="110"/>
      <c r="AA149" s="110"/>
      <c r="AB149" s="110"/>
      <c r="AC149" s="110"/>
      <c r="AD149" s="110"/>
      <c r="AE149" s="110"/>
      <c r="AF149" s="110"/>
      <c r="AG149" s="110"/>
      <c r="AH149" s="110"/>
      <c r="AI149" s="110"/>
      <c r="AJ149" s="110"/>
      <c r="AK149" s="110"/>
      <c r="AL149" s="110"/>
      <c r="AM149" s="110"/>
      <c r="AN149" s="110"/>
      <c r="AO149" s="110"/>
      <c r="AP149" s="110"/>
      <c r="CO149" s="110"/>
      <c r="CP149" s="110"/>
      <c r="CQ149" s="110"/>
      <c r="CR149" s="110"/>
      <c r="CS149" s="110"/>
      <c r="CT149" s="110"/>
      <c r="CU149" s="110"/>
      <c r="CV149" s="110"/>
      <c r="CW149" s="110"/>
      <c r="CX149" s="110"/>
      <c r="CY149" s="110"/>
      <c r="CZ149" s="110"/>
      <c r="DA149" s="110"/>
      <c r="DB149" s="110"/>
      <c r="DC149" s="110"/>
      <c r="DD149" s="110"/>
      <c r="DE149" s="110"/>
      <c r="DF149" s="110"/>
      <c r="DG149" s="110"/>
      <c r="DH149" s="110"/>
      <c r="DI149" s="110"/>
      <c r="DJ149" s="110"/>
      <c r="DK149" s="110"/>
      <c r="DL149" s="110"/>
      <c r="DM149" s="110"/>
      <c r="DN149" s="110"/>
      <c r="DO149" s="110"/>
      <c r="DP149" s="110"/>
      <c r="DQ149" s="110"/>
      <c r="DR149" s="110"/>
      <c r="DS149" s="110"/>
      <c r="DT149" s="110"/>
      <c r="DU149" s="110"/>
      <c r="DV149" s="110"/>
    </row>
    <row r="150" spans="1:137">
      <c r="A150" s="106">
        <v>35</v>
      </c>
      <c r="D150" s="230"/>
      <c r="E150" s="23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  <c r="Z150" s="110"/>
      <c r="AA150" s="110"/>
      <c r="AB150" s="110"/>
      <c r="AC150" s="110"/>
      <c r="AD150" s="110"/>
      <c r="AE150" s="110"/>
      <c r="AF150" s="110"/>
      <c r="AG150" s="110"/>
      <c r="AH150" s="110"/>
      <c r="AI150" s="110"/>
      <c r="AJ150" s="110"/>
      <c r="AK150" s="110"/>
      <c r="AL150" s="110"/>
      <c r="AM150" s="110"/>
      <c r="AN150" s="110"/>
      <c r="AO150" s="110"/>
      <c r="AP150" s="110"/>
      <c r="AQ150" s="110"/>
      <c r="CO150" s="110"/>
      <c r="CP150" s="110"/>
      <c r="CQ150" s="110"/>
      <c r="CR150" s="110"/>
      <c r="CS150" s="110"/>
      <c r="CT150" s="110"/>
      <c r="CU150" s="110"/>
      <c r="CV150" s="110"/>
      <c r="CW150" s="110"/>
      <c r="CX150" s="110"/>
      <c r="CY150" s="110"/>
      <c r="CZ150" s="110"/>
      <c r="DA150" s="110"/>
      <c r="DB150" s="110"/>
      <c r="DC150" s="110"/>
      <c r="DD150" s="110"/>
      <c r="DE150" s="110"/>
      <c r="DF150" s="110"/>
      <c r="DG150" s="110"/>
      <c r="DH150" s="110"/>
      <c r="DI150" s="110"/>
      <c r="DJ150" s="110"/>
      <c r="DK150" s="110"/>
      <c r="DL150" s="110"/>
      <c r="DM150" s="110"/>
      <c r="DN150" s="110"/>
      <c r="DO150" s="110"/>
      <c r="DP150" s="110"/>
      <c r="DQ150" s="110"/>
      <c r="DR150" s="110"/>
      <c r="DS150" s="110"/>
      <c r="DT150" s="110"/>
      <c r="DU150" s="110"/>
      <c r="DV150" s="110"/>
      <c r="DW150" s="110"/>
    </row>
    <row r="151" spans="1:137">
      <c r="A151" s="106">
        <v>36</v>
      </c>
      <c r="D151" s="230"/>
      <c r="E151" s="23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  <c r="Z151" s="110"/>
      <c r="AA151" s="110"/>
      <c r="AB151" s="110"/>
      <c r="AC151" s="110"/>
      <c r="AD151" s="110"/>
      <c r="AE151" s="110"/>
      <c r="AF151" s="110"/>
      <c r="AG151" s="110"/>
      <c r="AH151" s="110"/>
      <c r="AI151" s="110"/>
      <c r="AJ151" s="110"/>
      <c r="AK151" s="110"/>
      <c r="AL151" s="110"/>
      <c r="AM151" s="110"/>
      <c r="AN151" s="110"/>
      <c r="AO151" s="110"/>
      <c r="AP151" s="110"/>
      <c r="AQ151" s="110"/>
      <c r="AR151" s="110"/>
      <c r="CO151" s="110"/>
      <c r="CP151" s="110"/>
      <c r="CQ151" s="110"/>
      <c r="CR151" s="110"/>
      <c r="CS151" s="110"/>
      <c r="CT151" s="110"/>
      <c r="CU151" s="110"/>
      <c r="CV151" s="110"/>
      <c r="CW151" s="110"/>
      <c r="CX151" s="110"/>
      <c r="CY151" s="110"/>
      <c r="CZ151" s="110"/>
      <c r="DA151" s="110"/>
      <c r="DB151" s="110"/>
      <c r="DC151" s="110"/>
      <c r="DD151" s="110"/>
      <c r="DE151" s="110"/>
      <c r="DF151" s="110"/>
      <c r="DG151" s="110"/>
      <c r="DH151" s="110"/>
      <c r="DI151" s="110"/>
      <c r="DJ151" s="110"/>
      <c r="DK151" s="110"/>
      <c r="DL151" s="110"/>
      <c r="DM151" s="110"/>
      <c r="DN151" s="110"/>
      <c r="DO151" s="110"/>
      <c r="DP151" s="110"/>
      <c r="DQ151" s="110"/>
      <c r="DR151" s="110"/>
      <c r="DS151" s="110"/>
      <c r="DT151" s="110"/>
      <c r="DU151" s="110"/>
      <c r="DV151" s="110"/>
      <c r="DW151" s="110"/>
      <c r="DX151" s="110"/>
    </row>
    <row r="152" spans="1:137">
      <c r="A152" s="106">
        <v>37</v>
      </c>
      <c r="D152" s="230"/>
      <c r="E152" s="23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  <c r="Z152" s="110"/>
      <c r="AA152" s="110"/>
      <c r="AB152" s="110"/>
      <c r="AC152" s="110"/>
      <c r="AD152" s="110"/>
      <c r="AE152" s="110"/>
      <c r="AF152" s="110"/>
      <c r="AG152" s="110"/>
      <c r="AH152" s="110"/>
      <c r="AI152" s="110"/>
      <c r="AJ152" s="110"/>
      <c r="AK152" s="110"/>
      <c r="AL152" s="110"/>
      <c r="AM152" s="110"/>
      <c r="AN152" s="110"/>
      <c r="AO152" s="110"/>
      <c r="AP152" s="110"/>
      <c r="AQ152" s="110"/>
      <c r="AR152" s="110"/>
      <c r="AS152" s="110"/>
      <c r="CO152" s="110"/>
      <c r="CP152" s="110"/>
      <c r="CQ152" s="110"/>
      <c r="CR152" s="110"/>
      <c r="CS152" s="110"/>
      <c r="CT152" s="110"/>
      <c r="CU152" s="110"/>
      <c r="CV152" s="110"/>
      <c r="CW152" s="110"/>
      <c r="CX152" s="110"/>
      <c r="CY152" s="110"/>
      <c r="CZ152" s="110"/>
      <c r="DA152" s="110"/>
      <c r="DB152" s="110"/>
      <c r="DC152" s="110"/>
      <c r="DD152" s="110"/>
      <c r="DE152" s="110"/>
      <c r="DF152" s="110"/>
      <c r="DG152" s="110"/>
      <c r="DH152" s="110"/>
      <c r="DI152" s="110"/>
      <c r="DJ152" s="110"/>
      <c r="DK152" s="110"/>
      <c r="DL152" s="110"/>
      <c r="DM152" s="110"/>
      <c r="DN152" s="110"/>
      <c r="DO152" s="110"/>
      <c r="DP152" s="110"/>
      <c r="DQ152" s="110"/>
      <c r="DR152" s="110"/>
      <c r="DS152" s="110"/>
      <c r="DT152" s="110"/>
      <c r="DU152" s="110"/>
      <c r="DV152" s="110"/>
      <c r="DW152" s="110"/>
      <c r="DX152" s="110"/>
      <c r="DY152" s="110"/>
    </row>
    <row r="153" spans="1:137">
      <c r="A153" s="106">
        <v>38</v>
      </c>
      <c r="D153" s="230"/>
      <c r="E153" s="23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  <c r="Z153" s="110"/>
      <c r="AA153" s="110"/>
      <c r="AB153" s="110"/>
      <c r="AC153" s="110"/>
      <c r="AD153" s="110"/>
      <c r="AE153" s="110"/>
      <c r="AF153" s="110"/>
      <c r="AG153" s="110"/>
      <c r="AH153" s="110"/>
      <c r="AI153" s="110"/>
      <c r="AJ153" s="110"/>
      <c r="AK153" s="110"/>
      <c r="AL153" s="110"/>
      <c r="AM153" s="110"/>
      <c r="AN153" s="110"/>
      <c r="AO153" s="110"/>
      <c r="AP153" s="110"/>
      <c r="AQ153" s="110"/>
      <c r="AR153" s="110"/>
      <c r="AS153" s="110"/>
      <c r="AT153" s="110"/>
      <c r="CO153" s="110"/>
      <c r="CP153" s="110"/>
      <c r="CQ153" s="110"/>
      <c r="CR153" s="110"/>
      <c r="CS153" s="110"/>
      <c r="CT153" s="110"/>
      <c r="CU153" s="110"/>
      <c r="CV153" s="110"/>
      <c r="CW153" s="110"/>
      <c r="CX153" s="110"/>
      <c r="CY153" s="110"/>
      <c r="CZ153" s="110"/>
      <c r="DA153" s="110"/>
      <c r="DB153" s="110"/>
      <c r="DC153" s="110"/>
      <c r="DD153" s="110"/>
      <c r="DE153" s="110"/>
      <c r="DF153" s="110"/>
      <c r="DG153" s="110"/>
      <c r="DH153" s="110"/>
      <c r="DI153" s="110"/>
      <c r="DJ153" s="110"/>
      <c r="DK153" s="110"/>
      <c r="DL153" s="110"/>
      <c r="DM153" s="110"/>
      <c r="DN153" s="110"/>
      <c r="DO153" s="110"/>
      <c r="DP153" s="110"/>
      <c r="DQ153" s="110"/>
      <c r="DR153" s="110"/>
      <c r="DS153" s="110"/>
      <c r="DT153" s="110"/>
      <c r="DU153" s="110"/>
      <c r="DV153" s="110"/>
      <c r="DW153" s="110"/>
      <c r="DX153" s="110"/>
      <c r="DY153" s="110"/>
      <c r="DZ153" s="110"/>
    </row>
    <row r="154" spans="1:137">
      <c r="A154" s="106">
        <v>39</v>
      </c>
      <c r="D154" s="230"/>
      <c r="E154" s="23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  <c r="Z154" s="110"/>
      <c r="AA154" s="110"/>
      <c r="AB154" s="110"/>
      <c r="AC154" s="110"/>
      <c r="AD154" s="110"/>
      <c r="AE154" s="110"/>
      <c r="AF154" s="110"/>
      <c r="AG154" s="110"/>
      <c r="AH154" s="110"/>
      <c r="AI154" s="110"/>
      <c r="AJ154" s="110"/>
      <c r="AK154" s="110"/>
      <c r="AL154" s="110"/>
      <c r="AM154" s="110"/>
      <c r="AN154" s="110"/>
      <c r="AO154" s="110"/>
      <c r="AP154" s="110"/>
      <c r="AQ154" s="110"/>
      <c r="AR154" s="110"/>
      <c r="AS154" s="110"/>
      <c r="AT154" s="110"/>
      <c r="AU154" s="110"/>
      <c r="CO154" s="110"/>
      <c r="CP154" s="110"/>
      <c r="CQ154" s="110"/>
      <c r="CR154" s="110"/>
      <c r="CS154" s="110"/>
      <c r="CT154" s="110"/>
      <c r="CU154" s="110"/>
      <c r="CV154" s="110"/>
      <c r="CW154" s="110"/>
      <c r="CX154" s="110"/>
      <c r="CY154" s="110"/>
      <c r="CZ154" s="110"/>
      <c r="DA154" s="110"/>
      <c r="DB154" s="110"/>
      <c r="DC154" s="110"/>
      <c r="DD154" s="110"/>
      <c r="DE154" s="110"/>
      <c r="DF154" s="110"/>
      <c r="DG154" s="110"/>
      <c r="DH154" s="110"/>
      <c r="DI154" s="110"/>
      <c r="DJ154" s="110"/>
      <c r="DK154" s="110"/>
      <c r="DL154" s="110"/>
      <c r="DM154" s="110"/>
      <c r="DN154" s="110"/>
      <c r="DO154" s="110"/>
      <c r="DP154" s="110"/>
      <c r="DQ154" s="110"/>
      <c r="DR154" s="110"/>
      <c r="DS154" s="110"/>
      <c r="DT154" s="110"/>
      <c r="DU154" s="110"/>
      <c r="DV154" s="110"/>
      <c r="DW154" s="110"/>
      <c r="DX154" s="110"/>
      <c r="DY154" s="110"/>
      <c r="DZ154" s="110"/>
      <c r="EA154" s="110"/>
    </row>
    <row r="155" spans="1:137">
      <c r="A155" s="106">
        <v>40</v>
      </c>
      <c r="D155" s="230"/>
      <c r="E155" s="23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  <c r="Z155" s="110"/>
      <c r="AA155" s="110"/>
      <c r="AB155" s="110"/>
      <c r="AC155" s="110"/>
      <c r="AD155" s="110"/>
      <c r="AE155" s="110"/>
      <c r="AF155" s="110"/>
      <c r="AG155" s="110"/>
      <c r="AH155" s="110"/>
      <c r="AI155" s="110"/>
      <c r="AJ155" s="110"/>
      <c r="AK155" s="110"/>
      <c r="AL155" s="110"/>
      <c r="AM155" s="110"/>
      <c r="AN155" s="110"/>
      <c r="AO155" s="110"/>
      <c r="AP155" s="110"/>
      <c r="AQ155" s="110"/>
      <c r="AR155" s="110"/>
      <c r="AS155" s="110"/>
      <c r="AT155" s="110"/>
      <c r="AU155" s="110"/>
      <c r="AV155" s="110"/>
      <c r="CO155" s="110"/>
      <c r="CP155" s="110"/>
      <c r="CQ155" s="110"/>
      <c r="CR155" s="110"/>
      <c r="CS155" s="110"/>
      <c r="CT155" s="110"/>
      <c r="CU155" s="110"/>
      <c r="CV155" s="110"/>
      <c r="CW155" s="110"/>
      <c r="CX155" s="110"/>
      <c r="CY155" s="110"/>
      <c r="CZ155" s="110"/>
      <c r="DA155" s="110"/>
      <c r="DB155" s="110"/>
      <c r="DC155" s="110"/>
      <c r="DD155" s="110"/>
      <c r="DE155" s="110"/>
      <c r="DF155" s="110"/>
      <c r="DG155" s="110"/>
      <c r="DH155" s="110"/>
      <c r="DI155" s="110"/>
      <c r="DJ155" s="110"/>
      <c r="DK155" s="110"/>
      <c r="DL155" s="110"/>
      <c r="DM155" s="110"/>
      <c r="DN155" s="110"/>
      <c r="DO155" s="110"/>
      <c r="DP155" s="110"/>
      <c r="DQ155" s="110"/>
      <c r="DR155" s="110"/>
      <c r="DS155" s="110"/>
      <c r="DT155" s="110"/>
      <c r="DU155" s="110"/>
      <c r="DV155" s="110"/>
      <c r="DW155" s="110"/>
      <c r="DX155" s="110"/>
      <c r="DY155" s="110"/>
      <c r="DZ155" s="110"/>
      <c r="EA155" s="110"/>
      <c r="EB155" s="110"/>
    </row>
    <row r="156" spans="1:137">
      <c r="A156" s="106">
        <v>41</v>
      </c>
      <c r="D156" s="230"/>
      <c r="E156" s="23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  <c r="Z156" s="110"/>
      <c r="AA156" s="110"/>
      <c r="AB156" s="110"/>
      <c r="AC156" s="110"/>
      <c r="AD156" s="110"/>
      <c r="AE156" s="110"/>
      <c r="AF156" s="110"/>
      <c r="AG156" s="110"/>
      <c r="AH156" s="110"/>
      <c r="AI156" s="110"/>
      <c r="AJ156" s="110"/>
      <c r="AK156" s="110"/>
      <c r="AL156" s="110"/>
      <c r="AM156" s="110"/>
      <c r="AN156" s="110"/>
      <c r="AO156" s="110"/>
      <c r="AP156" s="110"/>
      <c r="AQ156" s="110"/>
      <c r="AR156" s="110"/>
      <c r="AS156" s="110"/>
      <c r="AT156" s="110"/>
      <c r="AU156" s="110"/>
      <c r="AV156" s="110"/>
      <c r="AW156" s="110"/>
      <c r="CO156" s="110"/>
      <c r="CP156" s="110"/>
      <c r="CQ156" s="110"/>
      <c r="CR156" s="110"/>
      <c r="CS156" s="110"/>
      <c r="CT156" s="110"/>
      <c r="CU156" s="110"/>
      <c r="CV156" s="110"/>
      <c r="CW156" s="110"/>
      <c r="CX156" s="110"/>
      <c r="CY156" s="110"/>
      <c r="CZ156" s="110"/>
      <c r="DA156" s="110"/>
      <c r="DB156" s="110"/>
      <c r="DC156" s="110"/>
      <c r="DD156" s="110"/>
      <c r="DE156" s="110"/>
      <c r="DF156" s="110"/>
      <c r="DG156" s="110"/>
      <c r="DH156" s="110"/>
      <c r="DI156" s="110"/>
      <c r="DJ156" s="110"/>
      <c r="DK156" s="110"/>
      <c r="DL156" s="110"/>
      <c r="DM156" s="110"/>
      <c r="DN156" s="110"/>
      <c r="DO156" s="110"/>
      <c r="DP156" s="110"/>
      <c r="DQ156" s="110"/>
      <c r="DR156" s="110"/>
      <c r="DS156" s="110"/>
      <c r="DT156" s="110"/>
      <c r="DU156" s="110"/>
      <c r="DV156" s="110"/>
      <c r="DW156" s="110"/>
      <c r="DX156" s="110"/>
      <c r="DY156" s="110"/>
      <c r="DZ156" s="110"/>
      <c r="EA156" s="110"/>
      <c r="EB156" s="110"/>
      <c r="EC156" s="110"/>
    </row>
    <row r="157" spans="1:137">
      <c r="A157" s="106">
        <v>42</v>
      </c>
      <c r="D157" s="230"/>
      <c r="E157" s="23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0"/>
      <c r="AI157" s="110"/>
      <c r="AJ157" s="110"/>
      <c r="AK157" s="110"/>
      <c r="AL157" s="110"/>
      <c r="AM157" s="110"/>
      <c r="AN157" s="110"/>
      <c r="AO157" s="110"/>
      <c r="AP157" s="110"/>
      <c r="AQ157" s="110"/>
      <c r="AR157" s="110"/>
      <c r="AS157" s="110"/>
      <c r="AT157" s="110"/>
      <c r="AU157" s="110"/>
      <c r="AV157" s="110"/>
      <c r="AW157" s="110"/>
      <c r="AX157" s="110"/>
      <c r="CO157" s="110"/>
      <c r="CP157" s="110"/>
      <c r="CQ157" s="110"/>
      <c r="CR157" s="110"/>
      <c r="CS157" s="110"/>
      <c r="CT157" s="110"/>
      <c r="CU157" s="110"/>
      <c r="CV157" s="110"/>
      <c r="CW157" s="110"/>
      <c r="CX157" s="110"/>
      <c r="CY157" s="110"/>
      <c r="CZ157" s="110"/>
      <c r="DA157" s="110"/>
      <c r="DB157" s="110"/>
      <c r="DC157" s="110"/>
      <c r="DD157" s="110"/>
      <c r="DE157" s="110"/>
      <c r="DF157" s="110"/>
      <c r="DG157" s="110"/>
      <c r="DH157" s="110"/>
      <c r="DI157" s="110"/>
      <c r="DJ157" s="110"/>
      <c r="DK157" s="110"/>
      <c r="DL157" s="110"/>
      <c r="DM157" s="110"/>
      <c r="DN157" s="110"/>
      <c r="DO157" s="110"/>
      <c r="DP157" s="110"/>
      <c r="DQ157" s="110"/>
      <c r="DR157" s="110"/>
      <c r="DS157" s="110"/>
      <c r="DT157" s="110"/>
      <c r="DU157" s="110"/>
      <c r="DV157" s="110"/>
      <c r="DW157" s="110"/>
      <c r="DX157" s="110"/>
      <c r="DY157" s="110"/>
      <c r="DZ157" s="110"/>
      <c r="EA157" s="110"/>
      <c r="EB157" s="110"/>
      <c r="EC157" s="110"/>
      <c r="ED157" s="110"/>
    </row>
    <row r="158" spans="1:137">
      <c r="A158" s="106">
        <v>43</v>
      </c>
      <c r="D158" s="230"/>
      <c r="E158" s="23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0"/>
      <c r="AI158" s="110"/>
      <c r="AJ158" s="110"/>
      <c r="AK158" s="110"/>
      <c r="AL158" s="110"/>
      <c r="AM158" s="110"/>
      <c r="AN158" s="110"/>
      <c r="AO158" s="110"/>
      <c r="AP158" s="110"/>
      <c r="AQ158" s="110"/>
      <c r="AR158" s="110"/>
      <c r="AS158" s="110"/>
      <c r="AT158" s="110"/>
      <c r="AU158" s="110"/>
      <c r="AV158" s="110"/>
      <c r="AW158" s="110"/>
      <c r="AX158" s="110"/>
      <c r="AY158" s="110"/>
      <c r="CO158" s="110"/>
      <c r="CP158" s="110"/>
      <c r="CQ158" s="110"/>
      <c r="CR158" s="110"/>
      <c r="CS158" s="110"/>
      <c r="CT158" s="110"/>
      <c r="CU158" s="110"/>
      <c r="CV158" s="110"/>
      <c r="CW158" s="110"/>
      <c r="CX158" s="110"/>
      <c r="CY158" s="110"/>
      <c r="CZ158" s="110"/>
      <c r="DA158" s="110"/>
      <c r="DB158" s="110"/>
      <c r="DC158" s="110"/>
      <c r="DD158" s="110"/>
      <c r="DE158" s="110"/>
      <c r="DF158" s="110"/>
      <c r="DG158" s="110"/>
      <c r="DH158" s="110"/>
      <c r="DI158" s="110"/>
      <c r="DJ158" s="110"/>
      <c r="DK158" s="110"/>
      <c r="DL158" s="110"/>
      <c r="DM158" s="110"/>
      <c r="DN158" s="110"/>
      <c r="DO158" s="110"/>
      <c r="DP158" s="110"/>
      <c r="DQ158" s="110"/>
      <c r="DR158" s="110"/>
      <c r="DS158" s="110"/>
      <c r="DT158" s="110"/>
      <c r="DU158" s="110"/>
      <c r="DV158" s="110"/>
      <c r="DW158" s="110"/>
      <c r="DX158" s="110"/>
      <c r="DY158" s="110"/>
      <c r="DZ158" s="110"/>
      <c r="EA158" s="110"/>
      <c r="EB158" s="110"/>
      <c r="EC158" s="110"/>
      <c r="ED158" s="110"/>
      <c r="EE158" s="110"/>
    </row>
    <row r="159" spans="1:137">
      <c r="A159" s="106">
        <v>44</v>
      </c>
      <c r="D159" s="230"/>
      <c r="E159" s="23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  <c r="AU159" s="110"/>
      <c r="AV159" s="110"/>
      <c r="AW159" s="110"/>
      <c r="AX159" s="110"/>
      <c r="AY159" s="110"/>
      <c r="AZ159" s="110"/>
      <c r="CO159" s="110"/>
      <c r="CP159" s="110"/>
      <c r="CQ159" s="110"/>
      <c r="CR159" s="110"/>
      <c r="CS159" s="110"/>
      <c r="CT159" s="110"/>
      <c r="CU159" s="110"/>
      <c r="CV159" s="110"/>
      <c r="CW159" s="110"/>
      <c r="CX159" s="110"/>
      <c r="CY159" s="110"/>
      <c r="CZ159" s="110"/>
      <c r="DA159" s="110"/>
      <c r="DB159" s="110"/>
      <c r="DC159" s="110"/>
      <c r="DD159" s="110"/>
      <c r="DE159" s="110"/>
      <c r="DF159" s="110"/>
      <c r="DG159" s="110"/>
      <c r="DH159" s="110"/>
      <c r="DI159" s="110"/>
      <c r="DJ159" s="110"/>
      <c r="DK159" s="110"/>
      <c r="DL159" s="110"/>
      <c r="DM159" s="110"/>
      <c r="DN159" s="110"/>
      <c r="DO159" s="110"/>
      <c r="DP159" s="110"/>
      <c r="DQ159" s="110"/>
      <c r="DR159" s="110"/>
      <c r="DS159" s="110"/>
      <c r="DT159" s="110"/>
      <c r="DU159" s="110"/>
      <c r="DV159" s="110"/>
      <c r="DW159" s="110"/>
      <c r="DX159" s="110"/>
      <c r="DY159" s="110"/>
      <c r="DZ159" s="110"/>
      <c r="EA159" s="110"/>
      <c r="EB159" s="110"/>
      <c r="EC159" s="110"/>
      <c r="ED159" s="110"/>
      <c r="EE159" s="110"/>
      <c r="EF159" s="110"/>
    </row>
    <row r="160" spans="1:137">
      <c r="A160" s="106">
        <v>45</v>
      </c>
      <c r="D160" s="230"/>
      <c r="E160" s="23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  <c r="Z160" s="110"/>
      <c r="AA160" s="110"/>
      <c r="AB160" s="110"/>
      <c r="AC160" s="110"/>
      <c r="AD160" s="110"/>
      <c r="AE160" s="110"/>
      <c r="AF160" s="110"/>
      <c r="AG160" s="110"/>
      <c r="AH160" s="110"/>
      <c r="AI160" s="110"/>
      <c r="AJ160" s="110"/>
      <c r="AK160" s="110"/>
      <c r="AL160" s="110"/>
      <c r="AM160" s="110"/>
      <c r="AN160" s="110"/>
      <c r="AO160" s="110"/>
      <c r="AP160" s="110"/>
      <c r="AQ160" s="110"/>
      <c r="AR160" s="110"/>
      <c r="AS160" s="110"/>
      <c r="AT160" s="110"/>
      <c r="AU160" s="110"/>
      <c r="AV160" s="110"/>
      <c r="AW160" s="110"/>
      <c r="AX160" s="110"/>
      <c r="AY160" s="110"/>
      <c r="AZ160" s="110"/>
      <c r="BA160" s="110"/>
      <c r="CO160" s="110"/>
      <c r="CP160" s="110"/>
      <c r="CQ160" s="110"/>
      <c r="CR160" s="110"/>
      <c r="CS160" s="110"/>
      <c r="CT160" s="110"/>
      <c r="CU160" s="110"/>
      <c r="CV160" s="110"/>
      <c r="CW160" s="110"/>
      <c r="CX160" s="110"/>
      <c r="CY160" s="110"/>
      <c r="CZ160" s="110"/>
      <c r="DA160" s="110"/>
      <c r="DB160" s="110"/>
      <c r="DC160" s="110"/>
      <c r="DD160" s="110"/>
      <c r="DE160" s="110"/>
      <c r="DF160" s="110"/>
      <c r="DG160" s="110"/>
      <c r="DH160" s="110"/>
      <c r="DI160" s="110"/>
      <c r="DJ160" s="110"/>
      <c r="DK160" s="110"/>
      <c r="DL160" s="110"/>
      <c r="DM160" s="110"/>
      <c r="DN160" s="110"/>
      <c r="DO160" s="110"/>
      <c r="DP160" s="110"/>
      <c r="DQ160" s="110"/>
      <c r="DR160" s="110"/>
      <c r="DS160" s="110"/>
      <c r="DT160" s="110"/>
      <c r="DU160" s="110"/>
      <c r="DV160" s="110"/>
      <c r="DW160" s="110"/>
      <c r="DX160" s="110"/>
      <c r="DY160" s="110"/>
      <c r="DZ160" s="110"/>
      <c r="EA160" s="110"/>
      <c r="EB160" s="110"/>
      <c r="EC160" s="110"/>
      <c r="ED160" s="110"/>
      <c r="EE160" s="110"/>
      <c r="EF160" s="110"/>
      <c r="EG160" s="110"/>
    </row>
    <row r="161" spans="1:167">
      <c r="A161" s="106">
        <v>46</v>
      </c>
      <c r="D161" s="230"/>
      <c r="E161" s="23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0"/>
      <c r="AI161" s="110"/>
      <c r="AJ161" s="110"/>
      <c r="AK161" s="110"/>
      <c r="AL161" s="110"/>
      <c r="AM161" s="110"/>
      <c r="AN161" s="110"/>
      <c r="AO161" s="110"/>
      <c r="AP161" s="110"/>
      <c r="AQ161" s="110"/>
      <c r="AR161" s="110"/>
      <c r="AS161" s="110"/>
      <c r="AT161" s="110"/>
      <c r="AU161" s="110"/>
      <c r="AV161" s="110"/>
      <c r="AW161" s="110"/>
      <c r="AX161" s="110"/>
      <c r="AY161" s="110"/>
      <c r="AZ161" s="110"/>
      <c r="BA161" s="110"/>
      <c r="BB161" s="110"/>
      <c r="CO161" s="110"/>
      <c r="CP161" s="110"/>
      <c r="CQ161" s="110"/>
      <c r="CR161" s="110"/>
      <c r="CS161" s="110"/>
      <c r="CT161" s="110"/>
      <c r="CU161" s="110"/>
      <c r="CV161" s="110"/>
      <c r="CW161" s="110"/>
      <c r="CX161" s="110"/>
      <c r="CY161" s="110"/>
      <c r="CZ161" s="110"/>
      <c r="DA161" s="110"/>
      <c r="DB161" s="110"/>
      <c r="DC161" s="110"/>
      <c r="DD161" s="110"/>
      <c r="DE161" s="110"/>
      <c r="DF161" s="110"/>
      <c r="DG161" s="110"/>
      <c r="DH161" s="110"/>
      <c r="DI161" s="110"/>
      <c r="DJ161" s="110"/>
      <c r="DK161" s="110"/>
      <c r="DL161" s="110"/>
      <c r="DM161" s="110"/>
      <c r="DN161" s="110"/>
      <c r="DO161" s="110"/>
      <c r="DP161" s="110"/>
      <c r="DQ161" s="110"/>
      <c r="DR161" s="110"/>
      <c r="DS161" s="110"/>
      <c r="DT161" s="110"/>
      <c r="DU161" s="110"/>
      <c r="DV161" s="110"/>
      <c r="DW161" s="110"/>
      <c r="DX161" s="110"/>
      <c r="DY161" s="110"/>
      <c r="DZ161" s="110"/>
      <c r="EA161" s="110"/>
      <c r="EB161" s="110"/>
      <c r="EC161" s="110"/>
      <c r="ED161" s="110"/>
      <c r="EE161" s="110"/>
      <c r="EF161" s="110"/>
      <c r="EG161" s="110"/>
      <c r="EH161" s="110"/>
    </row>
    <row r="162" spans="1:167">
      <c r="A162" s="106">
        <v>47</v>
      </c>
      <c r="D162" s="230"/>
      <c r="E162" s="23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0"/>
      <c r="AI162" s="110"/>
      <c r="AJ162" s="110"/>
      <c r="AK162" s="110"/>
      <c r="AL162" s="110"/>
      <c r="AM162" s="110"/>
      <c r="AN162" s="110"/>
      <c r="AO162" s="110"/>
      <c r="AP162" s="110"/>
      <c r="AQ162" s="110"/>
      <c r="AR162" s="110"/>
      <c r="AS162" s="110"/>
      <c r="AT162" s="110"/>
      <c r="AU162" s="110"/>
      <c r="AV162" s="110"/>
      <c r="AW162" s="110"/>
      <c r="AX162" s="110"/>
      <c r="AY162" s="110"/>
      <c r="AZ162" s="110"/>
      <c r="BA162" s="110"/>
      <c r="BB162" s="110"/>
      <c r="BC162" s="110"/>
      <c r="CO162" s="110"/>
      <c r="CP162" s="110"/>
      <c r="CQ162" s="110"/>
      <c r="CR162" s="110"/>
      <c r="CS162" s="110"/>
      <c r="CT162" s="110"/>
      <c r="CU162" s="110"/>
      <c r="CV162" s="110"/>
      <c r="CW162" s="110"/>
      <c r="CX162" s="110"/>
      <c r="CY162" s="110"/>
      <c r="CZ162" s="110"/>
      <c r="DA162" s="110"/>
      <c r="DB162" s="110"/>
      <c r="DC162" s="110"/>
      <c r="DD162" s="110"/>
      <c r="DE162" s="110"/>
      <c r="DF162" s="110"/>
      <c r="DG162" s="110"/>
      <c r="DH162" s="110"/>
      <c r="DI162" s="110"/>
      <c r="DJ162" s="110"/>
      <c r="DK162" s="110"/>
      <c r="DL162" s="110"/>
      <c r="DM162" s="110"/>
      <c r="DN162" s="110"/>
      <c r="DO162" s="110"/>
      <c r="DP162" s="110"/>
      <c r="DQ162" s="110"/>
      <c r="DR162" s="110"/>
      <c r="DS162" s="110"/>
      <c r="DT162" s="110"/>
      <c r="DU162" s="110"/>
      <c r="DV162" s="110"/>
      <c r="DW162" s="110"/>
      <c r="DX162" s="110"/>
      <c r="DY162" s="110"/>
      <c r="DZ162" s="110"/>
      <c r="EA162" s="110"/>
      <c r="EB162" s="110"/>
      <c r="EC162" s="110"/>
      <c r="ED162" s="110"/>
      <c r="EE162" s="110"/>
      <c r="EF162" s="110"/>
      <c r="EG162" s="110"/>
      <c r="EH162" s="110"/>
      <c r="EI162" s="110"/>
    </row>
    <row r="163" spans="1:167">
      <c r="A163" s="106">
        <v>48</v>
      </c>
      <c r="D163" s="230"/>
      <c r="E163" s="23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  <c r="Z163" s="110"/>
      <c r="AA163" s="110"/>
      <c r="AB163" s="110"/>
      <c r="AC163" s="110"/>
      <c r="AD163" s="110"/>
      <c r="AE163" s="110"/>
      <c r="AF163" s="110"/>
      <c r="AG163" s="110"/>
      <c r="AH163" s="110"/>
      <c r="AI163" s="110"/>
      <c r="AJ163" s="110"/>
      <c r="AK163" s="110"/>
      <c r="AL163" s="110"/>
      <c r="AM163" s="110"/>
      <c r="AN163" s="110"/>
      <c r="AO163" s="110"/>
      <c r="AP163" s="110"/>
      <c r="AQ163" s="110"/>
      <c r="AR163" s="110"/>
      <c r="AS163" s="110"/>
      <c r="AT163" s="110"/>
      <c r="AU163" s="110"/>
      <c r="AV163" s="110"/>
      <c r="AW163" s="110"/>
      <c r="AX163" s="110"/>
      <c r="AY163" s="110"/>
      <c r="AZ163" s="110"/>
      <c r="BA163" s="110"/>
      <c r="BB163" s="110"/>
      <c r="BC163" s="110"/>
      <c r="BD163" s="110"/>
      <c r="CO163" s="110"/>
      <c r="CP163" s="110"/>
      <c r="CQ163" s="110"/>
      <c r="CR163" s="110"/>
      <c r="CS163" s="110"/>
      <c r="CT163" s="110"/>
      <c r="CU163" s="110"/>
      <c r="CV163" s="110"/>
      <c r="CW163" s="110"/>
      <c r="CX163" s="110"/>
      <c r="CY163" s="110"/>
      <c r="CZ163" s="110"/>
      <c r="DA163" s="110"/>
      <c r="DB163" s="110"/>
      <c r="DC163" s="110"/>
      <c r="DD163" s="110"/>
      <c r="DE163" s="110"/>
      <c r="DF163" s="110"/>
      <c r="DG163" s="110"/>
      <c r="DH163" s="110"/>
      <c r="DI163" s="110"/>
      <c r="DJ163" s="110"/>
      <c r="DK163" s="110"/>
      <c r="DL163" s="110"/>
      <c r="DM163" s="110"/>
      <c r="DN163" s="110"/>
      <c r="DO163" s="110"/>
      <c r="DP163" s="110"/>
      <c r="DQ163" s="110"/>
      <c r="DR163" s="110"/>
      <c r="DS163" s="110"/>
      <c r="DT163" s="110"/>
      <c r="DU163" s="110"/>
      <c r="DV163" s="110"/>
      <c r="DW163" s="110"/>
      <c r="DX163" s="110"/>
      <c r="DY163" s="110"/>
      <c r="DZ163" s="110"/>
      <c r="EA163" s="110"/>
      <c r="EB163" s="110"/>
      <c r="EC163" s="110"/>
      <c r="ED163" s="110"/>
      <c r="EE163" s="110"/>
      <c r="EF163" s="110"/>
      <c r="EG163" s="110"/>
      <c r="EH163" s="110"/>
      <c r="EI163" s="110"/>
      <c r="EJ163" s="110"/>
    </row>
    <row r="164" spans="1:167">
      <c r="A164" s="106">
        <v>49</v>
      </c>
      <c r="D164" s="230"/>
      <c r="E164" s="23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  <c r="Z164" s="110"/>
      <c r="AA164" s="110"/>
      <c r="AB164" s="110"/>
      <c r="AC164" s="110"/>
      <c r="AD164" s="110"/>
      <c r="AE164" s="110"/>
      <c r="AF164" s="110"/>
      <c r="AG164" s="110"/>
      <c r="AH164" s="110"/>
      <c r="AI164" s="110"/>
      <c r="AJ164" s="110"/>
      <c r="AK164" s="110"/>
      <c r="AL164" s="110"/>
      <c r="AM164" s="110"/>
      <c r="AN164" s="110"/>
      <c r="AO164" s="110"/>
      <c r="AP164" s="110"/>
      <c r="AQ164" s="110"/>
      <c r="AR164" s="110"/>
      <c r="AS164" s="110"/>
      <c r="AT164" s="110"/>
      <c r="AU164" s="110"/>
      <c r="AV164" s="110"/>
      <c r="AW164" s="110"/>
      <c r="AX164" s="110"/>
      <c r="AY164" s="110"/>
      <c r="AZ164" s="110"/>
      <c r="BA164" s="110"/>
      <c r="BB164" s="110"/>
      <c r="BC164" s="110"/>
      <c r="BD164" s="110"/>
      <c r="BE164" s="110"/>
      <c r="CO164" s="110"/>
      <c r="CP164" s="110"/>
      <c r="CQ164" s="110"/>
      <c r="CR164" s="110"/>
      <c r="CS164" s="110"/>
      <c r="CT164" s="110"/>
      <c r="CU164" s="110"/>
      <c r="CV164" s="110"/>
      <c r="CW164" s="110"/>
      <c r="CX164" s="110"/>
      <c r="CY164" s="110"/>
      <c r="CZ164" s="110"/>
      <c r="DA164" s="110"/>
      <c r="DB164" s="110"/>
      <c r="DC164" s="110"/>
      <c r="DD164" s="110"/>
      <c r="DE164" s="110"/>
      <c r="DF164" s="110"/>
      <c r="DG164" s="110"/>
      <c r="DH164" s="110"/>
      <c r="DI164" s="110"/>
      <c r="DJ164" s="110"/>
      <c r="DK164" s="110"/>
      <c r="DL164" s="110"/>
      <c r="DM164" s="110"/>
      <c r="DN164" s="110"/>
      <c r="DO164" s="110"/>
      <c r="DP164" s="110"/>
      <c r="DQ164" s="110"/>
      <c r="DR164" s="110"/>
      <c r="DS164" s="110"/>
      <c r="DT164" s="110"/>
      <c r="DU164" s="110"/>
      <c r="DV164" s="110"/>
      <c r="DW164" s="110"/>
      <c r="DX164" s="110"/>
      <c r="DY164" s="110"/>
      <c r="DZ164" s="110"/>
      <c r="EA164" s="110"/>
      <c r="EB164" s="110"/>
      <c r="EC164" s="110"/>
      <c r="ED164" s="110"/>
      <c r="EE164" s="110"/>
      <c r="EF164" s="110"/>
      <c r="EG164" s="110"/>
      <c r="EH164" s="110"/>
      <c r="EI164" s="110"/>
      <c r="EJ164" s="110"/>
      <c r="EK164" s="110"/>
    </row>
    <row r="165" spans="1:167">
      <c r="A165" s="106">
        <v>50</v>
      </c>
      <c r="D165" s="230"/>
      <c r="E165" s="23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10"/>
      <c r="AJ165" s="110"/>
      <c r="AK165" s="110"/>
      <c r="AL165" s="110"/>
      <c r="AM165" s="110"/>
      <c r="AN165" s="110"/>
      <c r="AO165" s="110"/>
      <c r="AP165" s="110"/>
      <c r="AQ165" s="110"/>
      <c r="AR165" s="110"/>
      <c r="AS165" s="110"/>
      <c r="AT165" s="110"/>
      <c r="AU165" s="110"/>
      <c r="AV165" s="110"/>
      <c r="AW165" s="110"/>
      <c r="AX165" s="110"/>
      <c r="AY165" s="110"/>
      <c r="AZ165" s="110"/>
      <c r="BA165" s="110"/>
      <c r="BB165" s="110"/>
      <c r="BC165" s="110"/>
      <c r="BD165" s="110"/>
      <c r="BE165" s="110"/>
      <c r="BF165" s="110"/>
      <c r="CO165" s="110"/>
      <c r="CP165" s="110"/>
      <c r="CQ165" s="110"/>
      <c r="CR165" s="110"/>
      <c r="CS165" s="110"/>
      <c r="CT165" s="110"/>
      <c r="CU165" s="110"/>
      <c r="CV165" s="110"/>
      <c r="CW165" s="110"/>
      <c r="CX165" s="110"/>
      <c r="CY165" s="110"/>
      <c r="CZ165" s="110"/>
      <c r="DA165" s="110"/>
      <c r="DB165" s="110"/>
      <c r="DC165" s="110"/>
      <c r="DD165" s="110"/>
      <c r="DE165" s="110"/>
      <c r="DF165" s="110"/>
      <c r="DG165" s="110"/>
      <c r="DH165" s="110"/>
      <c r="DI165" s="110"/>
      <c r="DJ165" s="110"/>
      <c r="DK165" s="110"/>
      <c r="DL165" s="110"/>
      <c r="DM165" s="110"/>
      <c r="DN165" s="110"/>
      <c r="DO165" s="110"/>
      <c r="DP165" s="110"/>
      <c r="DQ165" s="110"/>
      <c r="DR165" s="110"/>
      <c r="DS165" s="110"/>
      <c r="DT165" s="110"/>
      <c r="DU165" s="110"/>
      <c r="DV165" s="110"/>
      <c r="DW165" s="110"/>
      <c r="DX165" s="110"/>
      <c r="DY165" s="110"/>
      <c r="DZ165" s="110"/>
      <c r="EA165" s="110"/>
      <c r="EB165" s="110"/>
      <c r="EC165" s="110"/>
      <c r="ED165" s="110"/>
      <c r="EE165" s="110"/>
      <c r="EF165" s="110"/>
      <c r="EG165" s="110"/>
      <c r="EH165" s="110"/>
      <c r="EI165" s="110"/>
      <c r="EJ165" s="110"/>
      <c r="EK165" s="110"/>
      <c r="EL165" s="110"/>
    </row>
    <row r="166" spans="1:167">
      <c r="A166" s="106">
        <v>51</v>
      </c>
      <c r="D166" s="230"/>
      <c r="E166" s="23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10"/>
      <c r="AJ166" s="110"/>
      <c r="AK166" s="110"/>
      <c r="AL166" s="110"/>
      <c r="AM166" s="110"/>
      <c r="AN166" s="110"/>
      <c r="AO166" s="110"/>
      <c r="AP166" s="110"/>
      <c r="AQ166" s="110"/>
      <c r="AR166" s="110"/>
      <c r="AS166" s="110"/>
      <c r="AT166" s="110"/>
      <c r="AU166" s="110"/>
      <c r="AV166" s="110"/>
      <c r="AW166" s="110"/>
      <c r="AX166" s="110"/>
      <c r="AY166" s="110"/>
      <c r="AZ166" s="110"/>
      <c r="BA166" s="110"/>
      <c r="BB166" s="110"/>
      <c r="BC166" s="110"/>
      <c r="BD166" s="110"/>
      <c r="BE166" s="110"/>
      <c r="BF166" s="110"/>
      <c r="BG166" s="110"/>
      <c r="CO166" s="110"/>
      <c r="CP166" s="110"/>
      <c r="CQ166" s="110"/>
      <c r="CR166" s="110"/>
      <c r="CS166" s="110"/>
      <c r="CT166" s="110"/>
      <c r="CU166" s="110"/>
      <c r="CV166" s="110"/>
      <c r="CW166" s="110"/>
      <c r="CX166" s="110"/>
      <c r="CY166" s="110"/>
      <c r="CZ166" s="110"/>
      <c r="DA166" s="110"/>
      <c r="DB166" s="110"/>
      <c r="DC166" s="110"/>
      <c r="DD166" s="110"/>
      <c r="DE166" s="110"/>
      <c r="DF166" s="110"/>
      <c r="DG166" s="110"/>
      <c r="DH166" s="110"/>
      <c r="DI166" s="110"/>
      <c r="DJ166" s="110"/>
      <c r="DK166" s="110"/>
      <c r="DL166" s="110"/>
      <c r="DM166" s="110"/>
      <c r="DN166" s="110"/>
      <c r="DO166" s="110"/>
      <c r="DP166" s="110"/>
      <c r="DQ166" s="110"/>
      <c r="DR166" s="110"/>
      <c r="DS166" s="110"/>
      <c r="DT166" s="110"/>
      <c r="DU166" s="110"/>
      <c r="DV166" s="110"/>
      <c r="DW166" s="110"/>
      <c r="DX166" s="110"/>
      <c r="DY166" s="110"/>
      <c r="DZ166" s="110"/>
      <c r="EA166" s="110"/>
      <c r="EB166" s="110"/>
      <c r="EC166" s="110"/>
      <c r="ED166" s="110"/>
      <c r="EE166" s="110"/>
      <c r="EF166" s="110"/>
      <c r="EG166" s="110"/>
      <c r="EH166" s="110"/>
      <c r="EI166" s="110"/>
      <c r="EJ166" s="110"/>
      <c r="EK166" s="110"/>
      <c r="EL166" s="110"/>
      <c r="EM166" s="110"/>
      <c r="EN166" s="110"/>
      <c r="EO166" s="110"/>
      <c r="EP166" s="110"/>
      <c r="EQ166" s="110"/>
      <c r="ER166" s="110"/>
      <c r="ES166" s="110"/>
      <c r="ET166" s="110"/>
      <c r="EU166" s="110"/>
      <c r="EV166" s="110"/>
      <c r="EW166" s="110"/>
      <c r="EX166" s="110"/>
      <c r="EY166" s="110"/>
      <c r="EZ166" s="110"/>
      <c r="FA166" s="110"/>
      <c r="FB166" s="110"/>
      <c r="FC166" s="110"/>
      <c r="FD166" s="110"/>
      <c r="FE166" s="110"/>
      <c r="FF166" s="110"/>
      <c r="FG166" s="110"/>
      <c r="FH166" s="110"/>
      <c r="FI166" s="110"/>
      <c r="FJ166" s="110"/>
      <c r="FK166" s="110"/>
    </row>
    <row r="167" spans="1:167">
      <c r="A167" s="106">
        <v>52</v>
      </c>
      <c r="D167" s="230"/>
      <c r="E167" s="23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10"/>
      <c r="AJ167" s="110"/>
      <c r="AK167" s="110"/>
      <c r="AL167" s="110"/>
      <c r="AM167" s="110"/>
      <c r="AN167" s="110"/>
      <c r="AO167" s="110"/>
      <c r="AP167" s="110"/>
      <c r="AQ167" s="110"/>
      <c r="AR167" s="110"/>
      <c r="AS167" s="110"/>
      <c r="AT167" s="110"/>
      <c r="AU167" s="110"/>
      <c r="AV167" s="110"/>
      <c r="AW167" s="110"/>
      <c r="AX167" s="110"/>
      <c r="AY167" s="110"/>
      <c r="AZ167" s="110"/>
      <c r="BA167" s="110"/>
      <c r="BB167" s="110"/>
      <c r="BC167" s="110"/>
      <c r="BD167" s="110"/>
      <c r="BE167" s="110"/>
      <c r="BF167" s="110"/>
      <c r="BG167" s="110"/>
      <c r="BH167" s="110"/>
      <c r="CO167" s="110"/>
      <c r="CP167" s="110"/>
      <c r="CQ167" s="110"/>
      <c r="CR167" s="110"/>
      <c r="CS167" s="110"/>
      <c r="CT167" s="110"/>
      <c r="CU167" s="110"/>
      <c r="CV167" s="110"/>
      <c r="CW167" s="110"/>
      <c r="CX167" s="110"/>
      <c r="CY167" s="110"/>
      <c r="CZ167" s="110"/>
      <c r="DA167" s="110"/>
      <c r="DB167" s="110"/>
      <c r="DC167" s="110"/>
      <c r="DD167" s="110"/>
      <c r="DE167" s="110"/>
      <c r="DF167" s="110"/>
      <c r="DG167" s="110"/>
      <c r="DH167" s="110"/>
      <c r="DI167" s="110"/>
      <c r="DJ167" s="110"/>
      <c r="DK167" s="110"/>
      <c r="DL167" s="110"/>
      <c r="DM167" s="110"/>
      <c r="DN167" s="110"/>
      <c r="DO167" s="110"/>
      <c r="DP167" s="110"/>
      <c r="DQ167" s="110"/>
      <c r="DR167" s="110"/>
      <c r="DS167" s="110"/>
      <c r="DT167" s="110"/>
      <c r="DU167" s="110"/>
      <c r="DV167" s="110"/>
      <c r="DW167" s="110"/>
      <c r="DX167" s="110"/>
      <c r="DY167" s="110"/>
      <c r="DZ167" s="110"/>
      <c r="EA167" s="110"/>
      <c r="EB167" s="110"/>
      <c r="EC167" s="110"/>
      <c r="ED167" s="110"/>
      <c r="EE167" s="110"/>
      <c r="EF167" s="110"/>
      <c r="EG167" s="110"/>
      <c r="EH167" s="110"/>
      <c r="EI167" s="110"/>
      <c r="EJ167" s="110"/>
      <c r="EK167" s="110"/>
      <c r="EL167" s="110"/>
      <c r="EM167" s="110"/>
      <c r="EN167" s="110"/>
    </row>
    <row r="168" spans="1:167">
      <c r="A168" s="106">
        <v>53</v>
      </c>
      <c r="D168" s="230"/>
      <c r="E168" s="23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10"/>
      <c r="AJ168" s="110"/>
      <c r="AK168" s="110"/>
      <c r="AL168" s="110"/>
      <c r="AM168" s="110"/>
      <c r="AN168" s="110"/>
      <c r="AO168" s="110"/>
      <c r="AP168" s="110"/>
      <c r="AQ168" s="110"/>
      <c r="AR168" s="110"/>
      <c r="AS168" s="110"/>
      <c r="AT168" s="110"/>
      <c r="AU168" s="110"/>
      <c r="AV168" s="110"/>
      <c r="AW168" s="110"/>
      <c r="AX168" s="110"/>
      <c r="AY168" s="110"/>
      <c r="AZ168" s="110"/>
      <c r="BA168" s="110"/>
      <c r="BB168" s="110"/>
      <c r="BC168" s="110"/>
      <c r="BD168" s="110"/>
      <c r="BE168" s="110"/>
      <c r="BF168" s="110"/>
      <c r="BG168" s="110"/>
      <c r="BH168" s="110"/>
      <c r="BI168" s="110"/>
      <c r="CO168" s="110"/>
      <c r="CP168" s="110"/>
      <c r="CQ168" s="110"/>
      <c r="CR168" s="110"/>
      <c r="CS168" s="110"/>
      <c r="CT168" s="110"/>
      <c r="CU168" s="110"/>
      <c r="CV168" s="110"/>
      <c r="CW168" s="110"/>
      <c r="CX168" s="110"/>
      <c r="CY168" s="110"/>
      <c r="CZ168" s="110"/>
      <c r="DA168" s="110"/>
      <c r="DB168" s="110"/>
      <c r="DC168" s="110"/>
      <c r="DD168" s="110"/>
      <c r="DE168" s="110"/>
      <c r="DF168" s="110"/>
      <c r="DG168" s="110"/>
      <c r="DH168" s="110"/>
      <c r="DI168" s="110"/>
      <c r="DJ168" s="110"/>
      <c r="DK168" s="110"/>
      <c r="DL168" s="110"/>
      <c r="DM168" s="110"/>
      <c r="DN168" s="110"/>
      <c r="DO168" s="110"/>
      <c r="DP168" s="110"/>
      <c r="DQ168" s="110"/>
      <c r="DR168" s="110"/>
      <c r="DS168" s="110"/>
      <c r="DT168" s="110"/>
      <c r="DU168" s="110"/>
      <c r="DV168" s="110"/>
      <c r="DW168" s="110"/>
      <c r="DX168" s="110"/>
      <c r="DY168" s="110"/>
      <c r="DZ168" s="110"/>
      <c r="EA168" s="110"/>
      <c r="EB168" s="110"/>
      <c r="EC168" s="110"/>
      <c r="ED168" s="110"/>
      <c r="EE168" s="110"/>
      <c r="EF168" s="110"/>
      <c r="EG168" s="110"/>
      <c r="EH168" s="110"/>
      <c r="EI168" s="110"/>
      <c r="EJ168" s="110"/>
      <c r="EK168" s="110"/>
      <c r="EL168" s="110"/>
      <c r="EM168" s="110"/>
      <c r="EN168" s="110"/>
      <c r="EO168" s="110"/>
    </row>
    <row r="169" spans="1:167">
      <c r="A169" s="106">
        <v>54</v>
      </c>
      <c r="D169" s="230"/>
      <c r="E169" s="23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10"/>
      <c r="AJ169" s="110"/>
      <c r="AK169" s="110"/>
      <c r="AL169" s="110"/>
      <c r="AM169" s="110"/>
      <c r="AN169" s="110"/>
      <c r="AO169" s="110"/>
      <c r="AP169" s="110"/>
      <c r="AQ169" s="110"/>
      <c r="AR169" s="110"/>
      <c r="AS169" s="110"/>
      <c r="AT169" s="110"/>
      <c r="AU169" s="110"/>
      <c r="AV169" s="110"/>
      <c r="AW169" s="110"/>
      <c r="AX169" s="110"/>
      <c r="AY169" s="110"/>
      <c r="AZ169" s="110"/>
      <c r="BA169" s="110"/>
      <c r="BB169" s="110"/>
      <c r="BC169" s="110"/>
      <c r="BD169" s="110"/>
      <c r="BE169" s="110"/>
      <c r="BF169" s="110"/>
      <c r="BG169" s="110"/>
      <c r="BH169" s="110"/>
      <c r="BI169" s="110"/>
      <c r="BJ169" s="110"/>
      <c r="CO169" s="110"/>
      <c r="CP169" s="110"/>
      <c r="CQ169" s="110"/>
      <c r="CR169" s="110"/>
      <c r="CS169" s="110"/>
      <c r="CT169" s="110"/>
      <c r="CU169" s="110"/>
      <c r="CV169" s="110"/>
      <c r="CW169" s="110"/>
      <c r="CX169" s="110"/>
      <c r="CY169" s="110"/>
      <c r="CZ169" s="110"/>
      <c r="DA169" s="110"/>
      <c r="DB169" s="110"/>
      <c r="DC169" s="110"/>
      <c r="DD169" s="110"/>
      <c r="DE169" s="110"/>
      <c r="DF169" s="110"/>
      <c r="DG169" s="110"/>
      <c r="DH169" s="110"/>
      <c r="DI169" s="110"/>
      <c r="DJ169" s="110"/>
      <c r="DK169" s="110"/>
      <c r="DL169" s="110"/>
      <c r="DM169" s="110"/>
      <c r="DN169" s="110"/>
      <c r="DO169" s="110"/>
      <c r="DP169" s="110"/>
      <c r="DQ169" s="110"/>
      <c r="DR169" s="110"/>
      <c r="DS169" s="110"/>
      <c r="DT169" s="110"/>
      <c r="DU169" s="110"/>
      <c r="DV169" s="110"/>
      <c r="DW169" s="110"/>
      <c r="DX169" s="110"/>
      <c r="DY169" s="110"/>
      <c r="DZ169" s="110"/>
      <c r="EA169" s="110"/>
      <c r="EB169" s="110"/>
      <c r="EC169" s="110"/>
      <c r="ED169" s="110"/>
      <c r="EE169" s="110"/>
      <c r="EF169" s="110"/>
      <c r="EG169" s="110"/>
      <c r="EH169" s="110"/>
      <c r="EI169" s="110"/>
      <c r="EJ169" s="110"/>
      <c r="EK169" s="110"/>
      <c r="EL169" s="110"/>
      <c r="EM169" s="110"/>
      <c r="EN169" s="110"/>
      <c r="EO169" s="110"/>
      <c r="EP169" s="110"/>
    </row>
    <row r="170" spans="1:167">
      <c r="A170" s="106">
        <v>55</v>
      </c>
      <c r="D170" s="230"/>
      <c r="E170" s="23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10"/>
      <c r="AJ170" s="110"/>
      <c r="AK170" s="110"/>
      <c r="AL170" s="110"/>
      <c r="AM170" s="110"/>
      <c r="AN170" s="110"/>
      <c r="AO170" s="110"/>
      <c r="AP170" s="110"/>
      <c r="AQ170" s="110"/>
      <c r="AR170" s="110"/>
      <c r="AS170" s="110"/>
      <c r="AT170" s="110"/>
      <c r="AU170" s="110"/>
      <c r="AV170" s="110"/>
      <c r="AW170" s="110"/>
      <c r="AX170" s="110"/>
      <c r="AY170" s="110"/>
      <c r="AZ170" s="110"/>
      <c r="BA170" s="110"/>
      <c r="BB170" s="110"/>
      <c r="BC170" s="110"/>
      <c r="BD170" s="110"/>
      <c r="BE170" s="110"/>
      <c r="BF170" s="110"/>
      <c r="BG170" s="110"/>
      <c r="BH170" s="110"/>
      <c r="BI170" s="110"/>
      <c r="BJ170" s="110"/>
      <c r="BK170" s="110"/>
      <c r="CO170" s="110"/>
      <c r="CP170" s="110"/>
      <c r="CQ170" s="110"/>
      <c r="CR170" s="110"/>
      <c r="CS170" s="110"/>
      <c r="CT170" s="110"/>
      <c r="CU170" s="110"/>
      <c r="CV170" s="110"/>
      <c r="CW170" s="110"/>
      <c r="CX170" s="110"/>
      <c r="CY170" s="110"/>
      <c r="CZ170" s="110"/>
      <c r="DA170" s="110"/>
      <c r="DB170" s="110"/>
      <c r="DC170" s="110"/>
      <c r="DD170" s="110"/>
      <c r="DE170" s="110"/>
      <c r="DF170" s="110"/>
      <c r="DG170" s="110"/>
      <c r="DH170" s="110"/>
      <c r="DI170" s="110"/>
      <c r="DJ170" s="110"/>
      <c r="DK170" s="110"/>
      <c r="DL170" s="110"/>
      <c r="DM170" s="110"/>
      <c r="DN170" s="110"/>
      <c r="DO170" s="110"/>
      <c r="DP170" s="110"/>
      <c r="DQ170" s="110"/>
      <c r="DR170" s="110"/>
      <c r="DS170" s="110"/>
      <c r="DT170" s="110"/>
      <c r="DU170" s="110"/>
      <c r="DV170" s="110"/>
      <c r="DW170" s="110"/>
      <c r="DX170" s="110"/>
      <c r="DY170" s="110"/>
      <c r="DZ170" s="110"/>
      <c r="EA170" s="110"/>
      <c r="EB170" s="110"/>
      <c r="EC170" s="110"/>
      <c r="ED170" s="110"/>
      <c r="EE170" s="110"/>
      <c r="EF170" s="110"/>
      <c r="EG170" s="110"/>
      <c r="EH170" s="110"/>
      <c r="EI170" s="110"/>
      <c r="EJ170" s="110"/>
      <c r="EK170" s="110"/>
      <c r="EL170" s="110"/>
      <c r="EM170" s="110"/>
      <c r="EN170" s="110"/>
      <c r="EO170" s="110"/>
      <c r="EP170" s="110"/>
      <c r="EQ170" s="110"/>
    </row>
    <row r="171" spans="1:167">
      <c r="A171" s="106">
        <v>56</v>
      </c>
      <c r="D171" s="230"/>
      <c r="E171" s="23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10"/>
      <c r="AJ171" s="110"/>
      <c r="AK171" s="110"/>
      <c r="AL171" s="110"/>
      <c r="AM171" s="110"/>
      <c r="AN171" s="110"/>
      <c r="AO171" s="110"/>
      <c r="AP171" s="110"/>
      <c r="AQ171" s="110"/>
      <c r="AR171" s="110"/>
      <c r="AS171" s="110"/>
      <c r="AT171" s="110"/>
      <c r="AU171" s="110"/>
      <c r="AV171" s="110"/>
      <c r="AW171" s="110"/>
      <c r="AX171" s="110"/>
      <c r="AY171" s="110"/>
      <c r="AZ171" s="110"/>
      <c r="BA171" s="110"/>
      <c r="BB171" s="110"/>
      <c r="BC171" s="110"/>
      <c r="BD171" s="110"/>
      <c r="BE171" s="110"/>
      <c r="BF171" s="110"/>
      <c r="BG171" s="110"/>
      <c r="BH171" s="110"/>
      <c r="BI171" s="110"/>
      <c r="BJ171" s="110"/>
      <c r="BK171" s="110"/>
      <c r="BL171" s="110"/>
      <c r="CO171" s="110"/>
      <c r="CP171" s="110"/>
      <c r="CQ171" s="110"/>
      <c r="CR171" s="110"/>
      <c r="CS171" s="110"/>
      <c r="CT171" s="110"/>
      <c r="CU171" s="110"/>
      <c r="CV171" s="110"/>
      <c r="CW171" s="110"/>
      <c r="CX171" s="110"/>
      <c r="CY171" s="110"/>
      <c r="CZ171" s="110"/>
      <c r="DA171" s="110"/>
      <c r="DB171" s="110"/>
      <c r="DC171" s="110"/>
      <c r="DD171" s="110"/>
      <c r="DE171" s="110"/>
      <c r="DF171" s="110"/>
      <c r="DG171" s="110"/>
      <c r="DH171" s="110"/>
      <c r="DI171" s="110"/>
      <c r="DJ171" s="110"/>
      <c r="DK171" s="110"/>
      <c r="DL171" s="110"/>
      <c r="DM171" s="110"/>
      <c r="DN171" s="110"/>
      <c r="DO171" s="110"/>
      <c r="DP171" s="110"/>
      <c r="DQ171" s="110"/>
      <c r="DR171" s="110"/>
      <c r="DS171" s="110"/>
      <c r="DT171" s="110"/>
      <c r="DU171" s="110"/>
      <c r="DV171" s="110"/>
      <c r="DW171" s="110"/>
      <c r="DX171" s="110"/>
      <c r="DY171" s="110"/>
      <c r="DZ171" s="110"/>
      <c r="EA171" s="110"/>
      <c r="EB171" s="110"/>
      <c r="EC171" s="110"/>
      <c r="ED171" s="110"/>
      <c r="EE171" s="110"/>
      <c r="EF171" s="110"/>
      <c r="EG171" s="110"/>
      <c r="EH171" s="110"/>
      <c r="EI171" s="110"/>
      <c r="EJ171" s="110"/>
      <c r="EK171" s="110"/>
      <c r="EL171" s="110"/>
      <c r="EM171" s="110"/>
      <c r="EN171" s="110"/>
      <c r="EO171" s="110"/>
      <c r="EP171" s="110"/>
      <c r="EQ171" s="110"/>
      <c r="ER171" s="110"/>
    </row>
    <row r="172" spans="1:167">
      <c r="A172" s="106">
        <v>57</v>
      </c>
      <c r="D172" s="230"/>
      <c r="E172" s="23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10"/>
      <c r="AJ172" s="110"/>
      <c r="AK172" s="110"/>
      <c r="AL172" s="110"/>
      <c r="AM172" s="110"/>
      <c r="AN172" s="110"/>
      <c r="AO172" s="110"/>
      <c r="AP172" s="110"/>
      <c r="AQ172" s="110"/>
      <c r="AR172" s="110"/>
      <c r="AS172" s="110"/>
      <c r="AT172" s="110"/>
      <c r="AU172" s="110"/>
      <c r="AV172" s="110"/>
      <c r="AW172" s="110"/>
      <c r="AX172" s="110"/>
      <c r="AY172" s="110"/>
      <c r="AZ172" s="110"/>
      <c r="BA172" s="110"/>
      <c r="BB172" s="110"/>
      <c r="BC172" s="110"/>
      <c r="BD172" s="110"/>
      <c r="BE172" s="110"/>
      <c r="BF172" s="110"/>
      <c r="BG172" s="110"/>
      <c r="BH172" s="110"/>
      <c r="BI172" s="110"/>
      <c r="BJ172" s="110"/>
      <c r="BK172" s="110"/>
      <c r="BL172" s="110"/>
      <c r="BM172" s="110"/>
      <c r="CO172" s="110"/>
      <c r="CP172" s="110"/>
      <c r="CQ172" s="110"/>
      <c r="CR172" s="110"/>
      <c r="CS172" s="110"/>
      <c r="CT172" s="110"/>
      <c r="CU172" s="110"/>
      <c r="CV172" s="110"/>
      <c r="CW172" s="110"/>
      <c r="CX172" s="110"/>
      <c r="CY172" s="110"/>
      <c r="CZ172" s="110"/>
      <c r="DA172" s="110"/>
      <c r="DB172" s="110"/>
      <c r="DC172" s="110"/>
      <c r="DD172" s="110"/>
      <c r="DE172" s="110"/>
      <c r="DF172" s="110"/>
      <c r="DG172" s="110"/>
      <c r="DH172" s="110"/>
      <c r="DI172" s="110"/>
      <c r="DJ172" s="110"/>
      <c r="DK172" s="110"/>
      <c r="DL172" s="110"/>
      <c r="DM172" s="110"/>
      <c r="DN172" s="110"/>
      <c r="DO172" s="110"/>
      <c r="DP172" s="110"/>
      <c r="DQ172" s="110"/>
      <c r="DR172" s="110"/>
      <c r="DS172" s="110"/>
      <c r="DT172" s="110"/>
      <c r="DU172" s="110"/>
      <c r="DV172" s="110"/>
      <c r="DW172" s="110"/>
      <c r="DX172" s="110"/>
      <c r="DY172" s="110"/>
      <c r="DZ172" s="110"/>
      <c r="EA172" s="110"/>
      <c r="EB172" s="110"/>
      <c r="EC172" s="110"/>
      <c r="ED172" s="110"/>
      <c r="EE172" s="110"/>
      <c r="EF172" s="110"/>
      <c r="EG172" s="110"/>
      <c r="EH172" s="110"/>
      <c r="EI172" s="110"/>
      <c r="EJ172" s="110"/>
      <c r="EK172" s="110"/>
      <c r="EL172" s="110"/>
      <c r="EM172" s="110"/>
      <c r="EN172" s="110"/>
      <c r="EO172" s="110"/>
      <c r="EP172" s="110"/>
      <c r="EQ172" s="110"/>
      <c r="ER172" s="110"/>
      <c r="ES172" s="110"/>
    </row>
    <row r="173" spans="1:167">
      <c r="A173" s="106">
        <v>58</v>
      </c>
      <c r="D173" s="230"/>
      <c r="E173" s="23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10"/>
      <c r="AJ173" s="110"/>
      <c r="AK173" s="110"/>
      <c r="AL173" s="110"/>
      <c r="AM173" s="110"/>
      <c r="AN173" s="110"/>
      <c r="AO173" s="110"/>
      <c r="AP173" s="110"/>
      <c r="AQ173" s="110"/>
      <c r="AR173" s="110"/>
      <c r="AS173" s="110"/>
      <c r="AT173" s="110"/>
      <c r="AU173" s="110"/>
      <c r="AV173" s="110"/>
      <c r="AW173" s="110"/>
      <c r="AX173" s="110"/>
      <c r="AY173" s="110"/>
      <c r="AZ173" s="110"/>
      <c r="BA173" s="110"/>
      <c r="BB173" s="110"/>
      <c r="BC173" s="110"/>
      <c r="BD173" s="110"/>
      <c r="BE173" s="110"/>
      <c r="BF173" s="110"/>
      <c r="BG173" s="110"/>
      <c r="BH173" s="110"/>
      <c r="BI173" s="110"/>
      <c r="BJ173" s="110"/>
      <c r="BK173" s="110"/>
      <c r="BL173" s="110"/>
      <c r="BM173" s="110"/>
      <c r="BN173" s="110"/>
      <c r="CO173" s="110"/>
      <c r="CP173" s="110"/>
      <c r="CQ173" s="110"/>
      <c r="CR173" s="110"/>
      <c r="CS173" s="110"/>
      <c r="CT173" s="110"/>
      <c r="CU173" s="110"/>
      <c r="CV173" s="110"/>
      <c r="CW173" s="110"/>
      <c r="CX173" s="110"/>
      <c r="CY173" s="110"/>
      <c r="CZ173" s="110"/>
      <c r="DA173" s="110"/>
      <c r="DB173" s="110"/>
      <c r="DC173" s="110"/>
      <c r="DD173" s="110"/>
      <c r="DE173" s="110"/>
      <c r="DF173" s="110"/>
      <c r="DG173" s="110"/>
      <c r="DH173" s="110"/>
      <c r="DI173" s="110"/>
      <c r="DJ173" s="110"/>
      <c r="DK173" s="110"/>
      <c r="DL173" s="110"/>
      <c r="DM173" s="110"/>
      <c r="DN173" s="110"/>
      <c r="DO173" s="110"/>
      <c r="DP173" s="110"/>
      <c r="DQ173" s="110"/>
      <c r="DR173" s="110"/>
      <c r="DS173" s="110"/>
      <c r="DT173" s="110"/>
      <c r="DU173" s="110"/>
      <c r="DV173" s="110"/>
      <c r="DW173" s="110"/>
      <c r="DX173" s="110"/>
      <c r="DY173" s="110"/>
      <c r="DZ173" s="110"/>
      <c r="EA173" s="110"/>
      <c r="EB173" s="110"/>
      <c r="EC173" s="110"/>
      <c r="ED173" s="110"/>
      <c r="EE173" s="110"/>
      <c r="EF173" s="110"/>
      <c r="EG173" s="110"/>
      <c r="EH173" s="110"/>
      <c r="EI173" s="110"/>
      <c r="EJ173" s="110"/>
      <c r="EK173" s="110"/>
      <c r="EL173" s="110"/>
      <c r="EM173" s="110"/>
      <c r="EN173" s="110"/>
      <c r="EO173" s="110"/>
      <c r="EP173" s="110"/>
      <c r="EQ173" s="110"/>
      <c r="ER173" s="110"/>
      <c r="ES173" s="110"/>
      <c r="ET173" s="110"/>
    </row>
    <row r="174" spans="1:167">
      <c r="A174" s="106">
        <v>59</v>
      </c>
      <c r="D174" s="230"/>
      <c r="E174" s="23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10"/>
      <c r="AJ174" s="110"/>
      <c r="AK174" s="110"/>
      <c r="AL174" s="110"/>
      <c r="AM174" s="110"/>
      <c r="AN174" s="110"/>
      <c r="AO174" s="110"/>
      <c r="AP174" s="110"/>
      <c r="AQ174" s="110"/>
      <c r="AR174" s="110"/>
      <c r="AS174" s="110"/>
      <c r="AT174" s="110"/>
      <c r="AU174" s="110"/>
      <c r="AV174" s="110"/>
      <c r="AW174" s="110"/>
      <c r="AX174" s="110"/>
      <c r="AY174" s="110"/>
      <c r="AZ174" s="110"/>
      <c r="BA174" s="110"/>
      <c r="BB174" s="110"/>
      <c r="BC174" s="110"/>
      <c r="BD174" s="110"/>
      <c r="BE174" s="110"/>
      <c r="BF174" s="110"/>
      <c r="BG174" s="110"/>
      <c r="BH174" s="110"/>
      <c r="BI174" s="110"/>
      <c r="BJ174" s="110"/>
      <c r="BK174" s="110"/>
      <c r="BL174" s="110"/>
      <c r="BM174" s="110"/>
      <c r="BN174" s="110"/>
      <c r="BO174" s="110"/>
      <c r="CO174" s="110"/>
      <c r="CP174" s="110"/>
      <c r="CQ174" s="110"/>
      <c r="CR174" s="110"/>
      <c r="CS174" s="110"/>
      <c r="CT174" s="110"/>
      <c r="CU174" s="110"/>
      <c r="CV174" s="110"/>
      <c r="CW174" s="110"/>
      <c r="CX174" s="110"/>
      <c r="CY174" s="110"/>
      <c r="CZ174" s="110"/>
      <c r="DA174" s="110"/>
      <c r="DB174" s="110"/>
      <c r="DC174" s="110"/>
      <c r="DD174" s="110"/>
      <c r="DE174" s="110"/>
      <c r="DF174" s="110"/>
      <c r="DG174" s="110"/>
      <c r="DH174" s="110"/>
      <c r="DI174" s="110"/>
      <c r="DJ174" s="110"/>
      <c r="DK174" s="110"/>
      <c r="DL174" s="110"/>
      <c r="DM174" s="110"/>
      <c r="DN174" s="110"/>
      <c r="DO174" s="110"/>
      <c r="DP174" s="110"/>
      <c r="DQ174" s="110"/>
      <c r="DR174" s="110"/>
      <c r="DS174" s="110"/>
      <c r="DT174" s="110"/>
      <c r="DU174" s="110"/>
      <c r="DV174" s="110"/>
      <c r="DW174" s="110"/>
      <c r="DX174" s="110"/>
      <c r="DY174" s="110"/>
      <c r="DZ174" s="110"/>
      <c r="EA174" s="110"/>
      <c r="EB174" s="110"/>
      <c r="EC174" s="110"/>
      <c r="ED174" s="110"/>
      <c r="EE174" s="110"/>
      <c r="EF174" s="110"/>
      <c r="EG174" s="110"/>
      <c r="EH174" s="110"/>
      <c r="EI174" s="110"/>
      <c r="EJ174" s="110"/>
      <c r="EK174" s="110"/>
      <c r="EL174" s="110"/>
      <c r="EM174" s="110"/>
      <c r="EN174" s="110"/>
      <c r="EO174" s="110"/>
      <c r="EP174" s="110"/>
      <c r="EQ174" s="110"/>
      <c r="ER174" s="110"/>
      <c r="ES174" s="110"/>
      <c r="ET174" s="110"/>
      <c r="EU174" s="110"/>
    </row>
    <row r="175" spans="1:167">
      <c r="A175" s="106">
        <v>60</v>
      </c>
      <c r="D175" s="230"/>
      <c r="E175" s="23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10"/>
      <c r="AJ175" s="110"/>
      <c r="AK175" s="110"/>
      <c r="AL175" s="110"/>
      <c r="AM175" s="110"/>
      <c r="AN175" s="110"/>
      <c r="AO175" s="110"/>
      <c r="AP175" s="110"/>
      <c r="AQ175" s="110"/>
      <c r="AR175" s="110"/>
      <c r="AS175" s="110"/>
      <c r="AT175" s="110"/>
      <c r="AU175" s="110"/>
      <c r="AV175" s="110"/>
      <c r="AW175" s="110"/>
      <c r="AX175" s="110"/>
      <c r="AY175" s="110"/>
      <c r="AZ175" s="110"/>
      <c r="BA175" s="110"/>
      <c r="BB175" s="110"/>
      <c r="BC175" s="110"/>
      <c r="BD175" s="110"/>
      <c r="BE175" s="110"/>
      <c r="BF175" s="110"/>
      <c r="BG175" s="110"/>
      <c r="BH175" s="110"/>
      <c r="BI175" s="110"/>
      <c r="BJ175" s="110"/>
      <c r="BK175" s="110"/>
      <c r="BL175" s="110"/>
      <c r="BM175" s="110"/>
      <c r="BN175" s="110"/>
      <c r="BO175" s="110"/>
      <c r="BP175" s="110"/>
      <c r="CO175" s="110"/>
      <c r="CP175" s="110"/>
      <c r="CQ175" s="110"/>
      <c r="CR175" s="110"/>
      <c r="CS175" s="110"/>
      <c r="CT175" s="110"/>
      <c r="CU175" s="110"/>
      <c r="CV175" s="110"/>
      <c r="CW175" s="110"/>
      <c r="CX175" s="110"/>
      <c r="CY175" s="110"/>
      <c r="CZ175" s="110"/>
      <c r="DA175" s="110"/>
      <c r="DB175" s="110"/>
      <c r="DC175" s="110"/>
      <c r="DD175" s="110"/>
      <c r="DE175" s="110"/>
      <c r="DF175" s="110"/>
      <c r="DG175" s="110"/>
      <c r="DH175" s="110"/>
      <c r="DI175" s="110"/>
      <c r="DJ175" s="110"/>
      <c r="DK175" s="110"/>
      <c r="DL175" s="110"/>
      <c r="DM175" s="110"/>
      <c r="DN175" s="110"/>
      <c r="DO175" s="110"/>
      <c r="DP175" s="110"/>
      <c r="DQ175" s="110"/>
      <c r="DR175" s="110"/>
      <c r="DS175" s="110"/>
      <c r="DT175" s="110"/>
      <c r="DU175" s="110"/>
      <c r="DV175" s="110"/>
      <c r="DW175" s="110"/>
      <c r="DX175" s="110"/>
      <c r="DY175" s="110"/>
      <c r="DZ175" s="110"/>
      <c r="EA175" s="110"/>
      <c r="EB175" s="110"/>
      <c r="EC175" s="110"/>
      <c r="ED175" s="110"/>
      <c r="EE175" s="110"/>
      <c r="EF175" s="110"/>
      <c r="EG175" s="110"/>
      <c r="EH175" s="110"/>
      <c r="EI175" s="110"/>
      <c r="EJ175" s="110"/>
      <c r="EK175" s="110"/>
      <c r="EL175" s="110"/>
      <c r="EM175" s="110"/>
      <c r="EN175" s="110"/>
      <c r="EO175" s="110"/>
      <c r="EP175" s="110"/>
      <c r="EQ175" s="110"/>
      <c r="ER175" s="110"/>
      <c r="ES175" s="110"/>
      <c r="ET175" s="110"/>
      <c r="EU175" s="110"/>
      <c r="EV175" s="110"/>
    </row>
    <row r="176" spans="1:167">
      <c r="A176" s="106">
        <v>61</v>
      </c>
      <c r="D176" s="230"/>
      <c r="E176" s="23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10"/>
      <c r="AJ176" s="110"/>
      <c r="AK176" s="110"/>
      <c r="AL176" s="110"/>
      <c r="AM176" s="110"/>
      <c r="AN176" s="110"/>
      <c r="AO176" s="110"/>
      <c r="AP176" s="110"/>
      <c r="AQ176" s="110"/>
      <c r="AR176" s="110"/>
      <c r="AS176" s="110"/>
      <c r="AT176" s="110"/>
      <c r="AU176" s="110"/>
      <c r="AV176" s="110"/>
      <c r="AW176" s="110"/>
      <c r="AX176" s="110"/>
      <c r="AY176" s="110"/>
      <c r="AZ176" s="110"/>
      <c r="BA176" s="110"/>
      <c r="BB176" s="110"/>
      <c r="BC176" s="110"/>
      <c r="BD176" s="110"/>
      <c r="BE176" s="110"/>
      <c r="BF176" s="110"/>
      <c r="BG176" s="110"/>
      <c r="BH176" s="110"/>
      <c r="BI176" s="110"/>
      <c r="BJ176" s="110"/>
      <c r="BK176" s="110"/>
      <c r="BL176" s="110"/>
      <c r="BM176" s="110"/>
      <c r="BN176" s="110"/>
      <c r="BO176" s="110"/>
      <c r="BP176" s="110"/>
      <c r="BQ176" s="110"/>
      <c r="CO176" s="110"/>
      <c r="CP176" s="110"/>
      <c r="CQ176" s="110"/>
      <c r="CR176" s="110"/>
      <c r="CS176" s="110"/>
      <c r="CT176" s="110"/>
      <c r="CU176" s="110"/>
      <c r="CV176" s="110"/>
      <c r="CW176" s="110"/>
      <c r="CX176" s="110"/>
      <c r="CY176" s="110"/>
      <c r="CZ176" s="110"/>
      <c r="DA176" s="110"/>
      <c r="DB176" s="110"/>
      <c r="DC176" s="110"/>
      <c r="DD176" s="110"/>
      <c r="DE176" s="110"/>
      <c r="DF176" s="110"/>
      <c r="DG176" s="110"/>
      <c r="DH176" s="110"/>
      <c r="DI176" s="110"/>
      <c r="DJ176" s="110"/>
      <c r="DK176" s="110"/>
      <c r="DL176" s="110"/>
      <c r="DM176" s="110"/>
      <c r="DN176" s="110"/>
      <c r="DO176" s="110"/>
      <c r="DP176" s="110"/>
      <c r="DQ176" s="110"/>
      <c r="DR176" s="110"/>
      <c r="DS176" s="110"/>
      <c r="DT176" s="110"/>
      <c r="DU176" s="110"/>
      <c r="DV176" s="110"/>
      <c r="DW176" s="110"/>
      <c r="DX176" s="110"/>
      <c r="DY176" s="110"/>
      <c r="DZ176" s="110"/>
      <c r="EA176" s="110"/>
      <c r="EB176" s="110"/>
      <c r="EC176" s="110"/>
      <c r="ED176" s="110"/>
      <c r="EE176" s="110"/>
      <c r="EF176" s="110"/>
      <c r="EG176" s="110"/>
      <c r="EH176" s="110"/>
      <c r="EI176" s="110"/>
      <c r="EJ176" s="110"/>
      <c r="EK176" s="110"/>
      <c r="EL176" s="110"/>
      <c r="EM176" s="110"/>
      <c r="EN176" s="110"/>
      <c r="EO176" s="110"/>
      <c r="EP176" s="110"/>
      <c r="EQ176" s="110"/>
      <c r="ER176" s="110"/>
      <c r="ES176" s="110"/>
      <c r="ET176" s="110"/>
      <c r="EU176" s="110"/>
      <c r="EV176" s="110"/>
      <c r="EW176" s="110"/>
    </row>
    <row r="177" spans="1:169">
      <c r="A177" s="106">
        <v>62</v>
      </c>
      <c r="D177" s="230"/>
      <c r="E177" s="23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10"/>
      <c r="AJ177" s="110"/>
      <c r="AK177" s="110"/>
      <c r="AL177" s="110"/>
      <c r="AM177" s="110"/>
      <c r="AN177" s="110"/>
      <c r="AO177" s="110"/>
      <c r="AP177" s="110"/>
      <c r="AQ177" s="110"/>
      <c r="AR177" s="110"/>
      <c r="AS177" s="110"/>
      <c r="AT177" s="110"/>
      <c r="AU177" s="110"/>
      <c r="AV177" s="110"/>
      <c r="AW177" s="110"/>
      <c r="AX177" s="110"/>
      <c r="AY177" s="110"/>
      <c r="AZ177" s="110"/>
      <c r="BA177" s="110"/>
      <c r="BB177" s="110"/>
      <c r="BC177" s="110"/>
      <c r="BD177" s="110"/>
      <c r="BE177" s="110"/>
      <c r="BF177" s="110"/>
      <c r="BG177" s="110"/>
      <c r="BH177" s="110"/>
      <c r="BI177" s="110"/>
      <c r="BJ177" s="110"/>
      <c r="BK177" s="110"/>
      <c r="BL177" s="110"/>
      <c r="BM177" s="110"/>
      <c r="BN177" s="110"/>
      <c r="BO177" s="110"/>
      <c r="BP177" s="110"/>
      <c r="BQ177" s="110"/>
      <c r="BR177" s="110"/>
      <c r="CO177" s="110"/>
      <c r="CP177" s="110"/>
      <c r="CQ177" s="110"/>
      <c r="CR177" s="110"/>
      <c r="CS177" s="110"/>
      <c r="CT177" s="110"/>
      <c r="CU177" s="110"/>
      <c r="CV177" s="110"/>
      <c r="CW177" s="110"/>
      <c r="CX177" s="110"/>
      <c r="CY177" s="110"/>
      <c r="CZ177" s="110"/>
      <c r="DA177" s="110"/>
      <c r="DB177" s="110"/>
      <c r="DC177" s="110"/>
      <c r="DD177" s="110"/>
      <c r="DE177" s="110"/>
      <c r="DF177" s="110"/>
      <c r="DG177" s="110"/>
      <c r="DH177" s="110"/>
      <c r="DI177" s="110"/>
      <c r="DJ177" s="110"/>
      <c r="DK177" s="110"/>
      <c r="DL177" s="110"/>
      <c r="DM177" s="110"/>
      <c r="DN177" s="110"/>
      <c r="DO177" s="110"/>
      <c r="DP177" s="110"/>
      <c r="DQ177" s="110"/>
      <c r="DR177" s="110"/>
      <c r="DS177" s="110"/>
      <c r="DT177" s="110"/>
      <c r="DU177" s="110"/>
      <c r="DV177" s="110"/>
      <c r="DW177" s="110"/>
      <c r="DX177" s="110"/>
      <c r="DY177" s="110"/>
      <c r="DZ177" s="110"/>
      <c r="EA177" s="110"/>
      <c r="EB177" s="110"/>
      <c r="EC177" s="110"/>
      <c r="ED177" s="110"/>
      <c r="EE177" s="110"/>
      <c r="EF177" s="110"/>
      <c r="EG177" s="110"/>
      <c r="EH177" s="110"/>
      <c r="EI177" s="110"/>
      <c r="EJ177" s="110"/>
      <c r="EK177" s="110"/>
      <c r="EL177" s="110"/>
      <c r="EM177" s="110"/>
      <c r="EN177" s="110"/>
      <c r="EO177" s="110"/>
      <c r="EP177" s="110"/>
      <c r="EQ177" s="110"/>
      <c r="ER177" s="110"/>
      <c r="ES177" s="110"/>
      <c r="ET177" s="110"/>
      <c r="EU177" s="110"/>
      <c r="EV177" s="110"/>
      <c r="EW177" s="110"/>
      <c r="EX177" s="110"/>
    </row>
    <row r="178" spans="1:169">
      <c r="A178" s="106">
        <v>63</v>
      </c>
      <c r="D178" s="230"/>
      <c r="E178" s="23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10"/>
      <c r="AJ178" s="110"/>
      <c r="AK178" s="110"/>
      <c r="AL178" s="110"/>
      <c r="AM178" s="110"/>
      <c r="AN178" s="110"/>
      <c r="AO178" s="110"/>
      <c r="AP178" s="110"/>
      <c r="AQ178" s="110"/>
      <c r="AR178" s="110"/>
      <c r="AS178" s="110"/>
      <c r="AT178" s="110"/>
      <c r="AU178" s="110"/>
      <c r="AV178" s="110"/>
      <c r="AW178" s="110"/>
      <c r="AX178" s="110"/>
      <c r="AY178" s="110"/>
      <c r="AZ178" s="110"/>
      <c r="BA178" s="110"/>
      <c r="BB178" s="110"/>
      <c r="BC178" s="110"/>
      <c r="BD178" s="110"/>
      <c r="BE178" s="110"/>
      <c r="BF178" s="110"/>
      <c r="BG178" s="110"/>
      <c r="BH178" s="110"/>
      <c r="BI178" s="110"/>
      <c r="BJ178" s="110"/>
      <c r="BK178" s="110"/>
      <c r="BL178" s="110"/>
      <c r="BM178" s="110"/>
      <c r="BN178" s="110"/>
      <c r="BO178" s="110"/>
      <c r="BP178" s="110"/>
      <c r="BQ178" s="110"/>
      <c r="BR178" s="110"/>
      <c r="BS178" s="110"/>
      <c r="CO178" s="110"/>
      <c r="CP178" s="110"/>
      <c r="CQ178" s="110"/>
      <c r="CR178" s="110"/>
      <c r="CS178" s="110"/>
      <c r="CT178" s="110"/>
      <c r="CU178" s="110"/>
      <c r="CV178" s="110"/>
      <c r="CW178" s="110"/>
      <c r="CX178" s="110"/>
      <c r="CY178" s="110"/>
      <c r="CZ178" s="110"/>
      <c r="DA178" s="110"/>
      <c r="DB178" s="110"/>
      <c r="DC178" s="110"/>
      <c r="DD178" s="110"/>
      <c r="DE178" s="110"/>
      <c r="DF178" s="110"/>
      <c r="DG178" s="110"/>
      <c r="DH178" s="110"/>
      <c r="DI178" s="110"/>
      <c r="DJ178" s="110"/>
      <c r="DK178" s="110"/>
      <c r="DL178" s="110"/>
      <c r="DM178" s="110"/>
      <c r="DN178" s="110"/>
      <c r="DO178" s="110"/>
      <c r="DP178" s="110"/>
      <c r="DQ178" s="110"/>
      <c r="DR178" s="110"/>
      <c r="DS178" s="110"/>
      <c r="DT178" s="110"/>
      <c r="DU178" s="110"/>
      <c r="DV178" s="110"/>
      <c r="DW178" s="110"/>
      <c r="DX178" s="110"/>
      <c r="DY178" s="110"/>
      <c r="DZ178" s="110"/>
      <c r="EA178" s="110"/>
      <c r="EB178" s="110"/>
      <c r="EC178" s="110"/>
      <c r="ED178" s="110"/>
      <c r="EE178" s="110"/>
      <c r="EF178" s="110"/>
      <c r="EG178" s="110"/>
      <c r="EH178" s="110"/>
      <c r="EI178" s="110"/>
      <c r="EJ178" s="110"/>
      <c r="EK178" s="110"/>
      <c r="EL178" s="110"/>
      <c r="EM178" s="110"/>
      <c r="EN178" s="110"/>
      <c r="EO178" s="110"/>
      <c r="EP178" s="110"/>
      <c r="EQ178" s="110"/>
      <c r="ER178" s="110"/>
      <c r="ES178" s="110"/>
      <c r="ET178" s="110"/>
      <c r="EU178" s="110"/>
      <c r="EV178" s="110"/>
      <c r="EW178" s="110"/>
      <c r="EX178" s="110"/>
      <c r="EY178" s="110"/>
    </row>
    <row r="179" spans="1:169">
      <c r="A179" s="106">
        <v>64</v>
      </c>
      <c r="D179" s="230"/>
      <c r="E179" s="23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10"/>
      <c r="AJ179" s="110"/>
      <c r="AK179" s="110"/>
      <c r="AL179" s="110"/>
      <c r="AM179" s="110"/>
      <c r="AN179" s="110"/>
      <c r="AO179" s="110"/>
      <c r="AP179" s="110"/>
      <c r="AQ179" s="110"/>
      <c r="AR179" s="110"/>
      <c r="AS179" s="110"/>
      <c r="AT179" s="110"/>
      <c r="AU179" s="110"/>
      <c r="AV179" s="110"/>
      <c r="AW179" s="110"/>
      <c r="AX179" s="110"/>
      <c r="AY179" s="110"/>
      <c r="AZ179" s="110"/>
      <c r="BA179" s="110"/>
      <c r="BB179" s="110"/>
      <c r="BC179" s="110"/>
      <c r="BD179" s="110"/>
      <c r="BE179" s="110"/>
      <c r="BF179" s="110"/>
      <c r="BG179" s="110"/>
      <c r="BH179" s="110"/>
      <c r="BI179" s="110"/>
      <c r="BJ179" s="110"/>
      <c r="BK179" s="110"/>
      <c r="BL179" s="110"/>
      <c r="BM179" s="110"/>
      <c r="BN179" s="110"/>
      <c r="BO179" s="110"/>
      <c r="BP179" s="110"/>
      <c r="BQ179" s="110"/>
      <c r="BR179" s="110"/>
      <c r="BS179" s="110"/>
      <c r="BT179" s="110"/>
      <c r="CO179" s="110"/>
      <c r="CP179" s="110"/>
      <c r="CQ179" s="110"/>
      <c r="CR179" s="110"/>
      <c r="CS179" s="110"/>
      <c r="CT179" s="110"/>
      <c r="CU179" s="110"/>
      <c r="CV179" s="110"/>
      <c r="CW179" s="110"/>
      <c r="CX179" s="110"/>
      <c r="CY179" s="110"/>
      <c r="CZ179" s="110"/>
      <c r="DA179" s="110"/>
      <c r="DB179" s="110"/>
      <c r="DC179" s="110"/>
      <c r="DD179" s="110"/>
      <c r="DE179" s="110"/>
      <c r="DF179" s="110"/>
      <c r="DG179" s="110"/>
      <c r="DH179" s="110"/>
      <c r="DI179" s="110"/>
      <c r="DJ179" s="110"/>
      <c r="DK179" s="110"/>
      <c r="DL179" s="110"/>
      <c r="DM179" s="110"/>
      <c r="DN179" s="110"/>
      <c r="DO179" s="110"/>
      <c r="DP179" s="110"/>
      <c r="DQ179" s="110"/>
      <c r="DR179" s="110"/>
      <c r="DS179" s="110"/>
      <c r="DT179" s="110"/>
      <c r="DU179" s="110"/>
      <c r="DV179" s="110"/>
      <c r="DW179" s="110"/>
      <c r="DX179" s="110"/>
      <c r="DY179" s="110"/>
      <c r="DZ179" s="110"/>
      <c r="EA179" s="110"/>
      <c r="EB179" s="110"/>
      <c r="EC179" s="110"/>
      <c r="ED179" s="110"/>
      <c r="EE179" s="110"/>
      <c r="EF179" s="110"/>
      <c r="EG179" s="110"/>
      <c r="EH179" s="110"/>
      <c r="EI179" s="110"/>
      <c r="EJ179" s="110"/>
      <c r="EK179" s="110"/>
      <c r="EL179" s="110"/>
      <c r="EM179" s="110"/>
      <c r="EN179" s="110"/>
      <c r="EO179" s="110"/>
      <c r="EP179" s="110"/>
      <c r="EQ179" s="110"/>
      <c r="ER179" s="110"/>
      <c r="ES179" s="110"/>
      <c r="ET179" s="110"/>
      <c r="EU179" s="110"/>
      <c r="EV179" s="110"/>
      <c r="EW179" s="110"/>
      <c r="EX179" s="110"/>
      <c r="EY179" s="110"/>
      <c r="EZ179" s="110"/>
    </row>
    <row r="180" spans="1:169">
      <c r="A180" s="106">
        <v>65</v>
      </c>
      <c r="D180" s="230"/>
      <c r="E180" s="23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10"/>
      <c r="AJ180" s="110"/>
      <c r="AK180" s="110"/>
      <c r="AL180" s="110"/>
      <c r="AM180" s="110"/>
      <c r="AN180" s="110"/>
      <c r="AO180" s="110"/>
      <c r="AP180" s="110"/>
      <c r="AQ180" s="110"/>
      <c r="AR180" s="110"/>
      <c r="AS180" s="110"/>
      <c r="AT180" s="110"/>
      <c r="AU180" s="110"/>
      <c r="AV180" s="110"/>
      <c r="AW180" s="110"/>
      <c r="AX180" s="110"/>
      <c r="AY180" s="110"/>
      <c r="AZ180" s="110"/>
      <c r="BA180" s="110"/>
      <c r="BB180" s="110"/>
      <c r="BC180" s="110"/>
      <c r="BD180" s="110"/>
      <c r="BE180" s="110"/>
      <c r="BF180" s="110"/>
      <c r="BG180" s="110"/>
      <c r="BH180" s="110"/>
      <c r="BI180" s="110"/>
      <c r="BJ180" s="110"/>
      <c r="BK180" s="110"/>
      <c r="BL180" s="110"/>
      <c r="BM180" s="110"/>
      <c r="BN180" s="110"/>
      <c r="BO180" s="110"/>
      <c r="BP180" s="110"/>
      <c r="BQ180" s="110"/>
      <c r="BR180" s="110"/>
      <c r="BS180" s="110"/>
      <c r="BT180" s="110"/>
      <c r="BU180" s="110"/>
      <c r="CO180" s="110"/>
      <c r="CP180" s="110"/>
      <c r="CQ180" s="110"/>
      <c r="CR180" s="110"/>
      <c r="CS180" s="110"/>
      <c r="CT180" s="110"/>
      <c r="CU180" s="110"/>
      <c r="CV180" s="110"/>
      <c r="CW180" s="110"/>
      <c r="CX180" s="110"/>
      <c r="CY180" s="110"/>
      <c r="CZ180" s="110"/>
      <c r="DA180" s="110"/>
      <c r="DB180" s="110"/>
      <c r="DC180" s="110"/>
      <c r="DD180" s="110"/>
      <c r="DE180" s="110"/>
      <c r="DF180" s="110"/>
      <c r="DG180" s="110"/>
      <c r="DH180" s="110"/>
      <c r="DI180" s="110"/>
      <c r="DJ180" s="110"/>
      <c r="DK180" s="110"/>
      <c r="DL180" s="110"/>
      <c r="DM180" s="110"/>
      <c r="DN180" s="110"/>
      <c r="DO180" s="110"/>
      <c r="DP180" s="110"/>
      <c r="DQ180" s="110"/>
      <c r="DR180" s="110"/>
      <c r="DS180" s="110"/>
      <c r="DT180" s="110"/>
      <c r="DU180" s="110"/>
      <c r="DV180" s="110"/>
      <c r="DW180" s="110"/>
      <c r="DX180" s="110"/>
      <c r="DY180" s="110"/>
      <c r="DZ180" s="110"/>
      <c r="EA180" s="110"/>
      <c r="EB180" s="110"/>
      <c r="EC180" s="110"/>
      <c r="ED180" s="110"/>
      <c r="EE180" s="110"/>
      <c r="EF180" s="110"/>
      <c r="EG180" s="110"/>
      <c r="EH180" s="110"/>
      <c r="EI180" s="110"/>
      <c r="EJ180" s="110"/>
      <c r="EK180" s="110"/>
      <c r="EL180" s="110"/>
      <c r="EM180" s="110"/>
      <c r="EN180" s="110"/>
      <c r="EO180" s="110"/>
      <c r="EP180" s="110"/>
      <c r="EQ180" s="110"/>
      <c r="ER180" s="110"/>
      <c r="ES180" s="110"/>
      <c r="ET180" s="110"/>
      <c r="EU180" s="110"/>
      <c r="EV180" s="110"/>
      <c r="EW180" s="110"/>
      <c r="EX180" s="110"/>
      <c r="EY180" s="110"/>
      <c r="EZ180" s="110"/>
      <c r="FA180" s="110"/>
    </row>
    <row r="181" spans="1:169">
      <c r="A181" s="106">
        <v>66</v>
      </c>
      <c r="D181" s="230"/>
      <c r="E181" s="23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10"/>
      <c r="AJ181" s="110"/>
      <c r="AK181" s="110"/>
      <c r="AL181" s="110"/>
      <c r="AM181" s="110"/>
      <c r="AN181" s="110"/>
      <c r="AO181" s="110"/>
      <c r="AP181" s="110"/>
      <c r="AQ181" s="110"/>
      <c r="AR181" s="110"/>
      <c r="AS181" s="110"/>
      <c r="AT181" s="110"/>
      <c r="AU181" s="110"/>
      <c r="AV181" s="110"/>
      <c r="AW181" s="110"/>
      <c r="AX181" s="110"/>
      <c r="AY181" s="110"/>
      <c r="AZ181" s="110"/>
      <c r="BA181" s="110"/>
      <c r="BB181" s="110"/>
      <c r="BC181" s="110"/>
      <c r="BD181" s="110"/>
      <c r="BE181" s="110"/>
      <c r="BF181" s="110"/>
      <c r="BG181" s="110"/>
      <c r="BH181" s="110"/>
      <c r="BI181" s="110"/>
      <c r="BJ181" s="110"/>
      <c r="BK181" s="110"/>
      <c r="BL181" s="110"/>
      <c r="BM181" s="110"/>
      <c r="BN181" s="110"/>
      <c r="BO181" s="110"/>
      <c r="BP181" s="110"/>
      <c r="BQ181" s="110"/>
      <c r="BR181" s="110"/>
      <c r="BS181" s="110"/>
      <c r="BT181" s="110"/>
      <c r="BU181" s="110"/>
      <c r="BV181" s="110"/>
      <c r="CO181" s="110"/>
      <c r="CP181" s="110"/>
      <c r="CQ181" s="110"/>
      <c r="CR181" s="110"/>
      <c r="CS181" s="110"/>
      <c r="CT181" s="110"/>
      <c r="CU181" s="110"/>
      <c r="CV181" s="110"/>
      <c r="CW181" s="110"/>
      <c r="CX181" s="110"/>
      <c r="CY181" s="110"/>
      <c r="CZ181" s="110"/>
      <c r="DA181" s="110"/>
      <c r="DB181" s="110"/>
      <c r="DC181" s="110"/>
      <c r="DD181" s="110"/>
      <c r="DE181" s="110"/>
      <c r="DF181" s="110"/>
      <c r="DG181" s="110"/>
      <c r="DH181" s="110"/>
      <c r="DI181" s="110"/>
      <c r="DJ181" s="110"/>
      <c r="DK181" s="110"/>
      <c r="DL181" s="110"/>
      <c r="DM181" s="110"/>
      <c r="DN181" s="110"/>
      <c r="DO181" s="110"/>
      <c r="DP181" s="110"/>
      <c r="DQ181" s="110"/>
      <c r="DR181" s="110"/>
      <c r="DS181" s="110"/>
      <c r="DT181" s="110"/>
      <c r="DU181" s="110"/>
      <c r="DV181" s="110"/>
      <c r="DW181" s="110"/>
      <c r="DX181" s="110"/>
      <c r="DY181" s="110"/>
      <c r="DZ181" s="110"/>
      <c r="EA181" s="110"/>
      <c r="EB181" s="110"/>
      <c r="EC181" s="110"/>
      <c r="ED181" s="110"/>
      <c r="EE181" s="110"/>
      <c r="EF181" s="110"/>
      <c r="EG181" s="110"/>
      <c r="EH181" s="110"/>
      <c r="EI181" s="110"/>
      <c r="EJ181" s="110"/>
      <c r="EK181" s="110"/>
      <c r="EL181" s="110"/>
      <c r="EM181" s="110"/>
      <c r="EN181" s="110"/>
      <c r="EO181" s="110"/>
      <c r="EP181" s="110"/>
      <c r="EQ181" s="110"/>
      <c r="ER181" s="110"/>
      <c r="ES181" s="110"/>
      <c r="ET181" s="110"/>
      <c r="EU181" s="110"/>
      <c r="EV181" s="110"/>
      <c r="EW181" s="110"/>
      <c r="EX181" s="110"/>
      <c r="EY181" s="110"/>
      <c r="EZ181" s="110"/>
      <c r="FA181" s="110"/>
      <c r="FB181" s="110"/>
    </row>
    <row r="182" spans="1:169">
      <c r="A182" s="106">
        <v>67</v>
      </c>
      <c r="D182" s="230"/>
      <c r="E182" s="23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10"/>
      <c r="AJ182" s="110"/>
      <c r="AK182" s="110"/>
      <c r="AL182" s="110"/>
      <c r="AM182" s="110"/>
      <c r="AN182" s="110"/>
      <c r="AO182" s="110"/>
      <c r="AP182" s="110"/>
      <c r="AQ182" s="110"/>
      <c r="AR182" s="110"/>
      <c r="AS182" s="110"/>
      <c r="AT182" s="110"/>
      <c r="AU182" s="110"/>
      <c r="AV182" s="110"/>
      <c r="AW182" s="110"/>
      <c r="AX182" s="110"/>
      <c r="AY182" s="110"/>
      <c r="AZ182" s="110"/>
      <c r="BA182" s="110"/>
      <c r="BB182" s="110"/>
      <c r="BC182" s="110"/>
      <c r="BD182" s="110"/>
      <c r="BE182" s="110"/>
      <c r="BF182" s="110"/>
      <c r="BG182" s="110"/>
      <c r="BH182" s="110"/>
      <c r="BI182" s="110"/>
      <c r="BJ182" s="110"/>
      <c r="BK182" s="110"/>
      <c r="BL182" s="110"/>
      <c r="BM182" s="110"/>
      <c r="BN182" s="110"/>
      <c r="BO182" s="110"/>
      <c r="BP182" s="110"/>
      <c r="BQ182" s="110"/>
      <c r="BR182" s="110"/>
      <c r="BS182" s="110"/>
      <c r="BT182" s="110"/>
      <c r="BU182" s="110"/>
      <c r="BV182" s="110"/>
      <c r="BW182" s="110"/>
      <c r="CO182" s="110"/>
      <c r="CP182" s="110"/>
      <c r="CQ182" s="110"/>
      <c r="CR182" s="110"/>
      <c r="CS182" s="110"/>
      <c r="CT182" s="110"/>
      <c r="CU182" s="110"/>
      <c r="CV182" s="110"/>
      <c r="CW182" s="110"/>
      <c r="CX182" s="110"/>
      <c r="CY182" s="110"/>
      <c r="CZ182" s="110"/>
      <c r="DA182" s="110"/>
      <c r="DB182" s="110"/>
      <c r="DC182" s="110"/>
      <c r="DD182" s="110"/>
      <c r="DE182" s="110"/>
      <c r="DF182" s="110"/>
      <c r="DG182" s="110"/>
      <c r="DH182" s="110"/>
      <c r="DI182" s="110"/>
      <c r="DJ182" s="110"/>
      <c r="DK182" s="110"/>
      <c r="DL182" s="110"/>
      <c r="DM182" s="110"/>
      <c r="DN182" s="110"/>
      <c r="DO182" s="110"/>
      <c r="DP182" s="110"/>
      <c r="DQ182" s="110"/>
      <c r="DR182" s="110"/>
      <c r="DS182" s="110"/>
      <c r="DT182" s="110"/>
      <c r="DU182" s="110"/>
      <c r="DV182" s="110"/>
      <c r="DW182" s="110"/>
      <c r="DX182" s="110"/>
      <c r="DY182" s="110"/>
      <c r="DZ182" s="110"/>
      <c r="EA182" s="110"/>
      <c r="EB182" s="110"/>
      <c r="EC182" s="110"/>
      <c r="ED182" s="110"/>
      <c r="EE182" s="110"/>
      <c r="EF182" s="110"/>
      <c r="EG182" s="110"/>
      <c r="EH182" s="110"/>
      <c r="EI182" s="110"/>
      <c r="EJ182" s="110"/>
      <c r="EK182" s="110"/>
      <c r="EL182" s="110"/>
      <c r="EM182" s="110"/>
      <c r="EN182" s="110"/>
      <c r="EO182" s="110"/>
      <c r="EP182" s="110"/>
      <c r="EQ182" s="110"/>
      <c r="ER182" s="110"/>
      <c r="ES182" s="110"/>
      <c r="ET182" s="110"/>
      <c r="EU182" s="110"/>
      <c r="EV182" s="110"/>
      <c r="EW182" s="110"/>
      <c r="EX182" s="110"/>
      <c r="EY182" s="110"/>
      <c r="EZ182" s="110"/>
      <c r="FA182" s="110"/>
      <c r="FB182" s="110"/>
      <c r="FC182" s="110"/>
    </row>
    <row r="183" spans="1:169">
      <c r="A183" s="106">
        <v>68</v>
      </c>
      <c r="D183" s="230"/>
      <c r="E183" s="23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10"/>
      <c r="AJ183" s="110"/>
      <c r="AK183" s="110"/>
      <c r="AL183" s="110"/>
      <c r="AM183" s="110"/>
      <c r="AN183" s="110"/>
      <c r="AO183" s="110"/>
      <c r="AP183" s="110"/>
      <c r="AQ183" s="110"/>
      <c r="AR183" s="110"/>
      <c r="AS183" s="110"/>
      <c r="AT183" s="110"/>
      <c r="AU183" s="110"/>
      <c r="AV183" s="110"/>
      <c r="AW183" s="110"/>
      <c r="AX183" s="110"/>
      <c r="AY183" s="110"/>
      <c r="AZ183" s="110"/>
      <c r="BA183" s="110"/>
      <c r="BB183" s="110"/>
      <c r="BC183" s="110"/>
      <c r="BD183" s="110"/>
      <c r="BE183" s="110"/>
      <c r="BF183" s="110"/>
      <c r="BG183" s="110"/>
      <c r="BH183" s="110"/>
      <c r="BI183" s="110"/>
      <c r="BJ183" s="110"/>
      <c r="BK183" s="110"/>
      <c r="BL183" s="110"/>
      <c r="BM183" s="110"/>
      <c r="BN183" s="110"/>
      <c r="BO183" s="110"/>
      <c r="BP183" s="110"/>
      <c r="BQ183" s="110"/>
      <c r="BR183" s="110"/>
      <c r="BS183" s="110"/>
      <c r="BT183" s="110"/>
      <c r="BU183" s="110"/>
      <c r="BV183" s="110"/>
      <c r="BW183" s="110"/>
      <c r="BX183" s="110"/>
      <c r="CO183" s="110"/>
      <c r="CP183" s="110"/>
      <c r="CQ183" s="110"/>
      <c r="CR183" s="110"/>
      <c r="CS183" s="110"/>
      <c r="CT183" s="110"/>
      <c r="CU183" s="110"/>
      <c r="CV183" s="110"/>
      <c r="CW183" s="110"/>
      <c r="CX183" s="110"/>
      <c r="CY183" s="110"/>
      <c r="CZ183" s="110"/>
      <c r="DA183" s="110"/>
      <c r="DB183" s="110"/>
      <c r="DC183" s="110"/>
      <c r="DD183" s="110"/>
      <c r="DE183" s="110"/>
      <c r="DF183" s="110"/>
      <c r="DG183" s="110"/>
      <c r="DH183" s="110"/>
      <c r="DI183" s="110"/>
      <c r="DJ183" s="110"/>
      <c r="DK183" s="110"/>
      <c r="DL183" s="110"/>
      <c r="DM183" s="110"/>
      <c r="DN183" s="110"/>
      <c r="DO183" s="110"/>
      <c r="DP183" s="110"/>
      <c r="DQ183" s="110"/>
      <c r="DR183" s="110"/>
      <c r="DS183" s="110"/>
      <c r="DT183" s="110"/>
      <c r="DU183" s="110"/>
      <c r="DV183" s="110"/>
      <c r="DW183" s="110"/>
      <c r="DX183" s="110"/>
      <c r="DY183" s="110"/>
      <c r="DZ183" s="110"/>
      <c r="EA183" s="110"/>
      <c r="EB183" s="110"/>
      <c r="EC183" s="110"/>
      <c r="ED183" s="110"/>
      <c r="EE183" s="110"/>
      <c r="EF183" s="110"/>
      <c r="EG183" s="110"/>
      <c r="EH183" s="110"/>
      <c r="EI183" s="110"/>
      <c r="EJ183" s="110"/>
      <c r="EK183" s="110"/>
      <c r="EL183" s="110"/>
      <c r="EM183" s="110"/>
      <c r="EN183" s="110"/>
      <c r="EO183" s="110"/>
      <c r="EP183" s="110"/>
      <c r="EQ183" s="110"/>
      <c r="ER183" s="110"/>
      <c r="ES183" s="110"/>
      <c r="ET183" s="110"/>
      <c r="EU183" s="110"/>
      <c r="EV183" s="110"/>
      <c r="EW183" s="110"/>
      <c r="EX183" s="110"/>
      <c r="EY183" s="110"/>
      <c r="EZ183" s="110"/>
      <c r="FA183" s="110"/>
      <c r="FB183" s="110"/>
      <c r="FC183" s="110"/>
      <c r="FD183" s="110"/>
    </row>
    <row r="184" spans="1:169">
      <c r="A184" s="106">
        <v>69</v>
      </c>
      <c r="D184" s="230"/>
      <c r="E184" s="23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10"/>
      <c r="AJ184" s="110"/>
      <c r="AK184" s="110"/>
      <c r="AL184" s="110"/>
      <c r="AM184" s="110"/>
      <c r="AN184" s="110"/>
      <c r="AO184" s="110"/>
      <c r="AP184" s="110"/>
      <c r="AQ184" s="110"/>
      <c r="AR184" s="110"/>
      <c r="AS184" s="110"/>
      <c r="AT184" s="110"/>
      <c r="AU184" s="110"/>
      <c r="AV184" s="110"/>
      <c r="AW184" s="110"/>
      <c r="AX184" s="110"/>
      <c r="AY184" s="110"/>
      <c r="AZ184" s="110"/>
      <c r="BA184" s="110"/>
      <c r="BB184" s="110"/>
      <c r="BC184" s="110"/>
      <c r="BD184" s="110"/>
      <c r="BE184" s="110"/>
      <c r="BF184" s="110"/>
      <c r="BG184" s="110"/>
      <c r="BH184" s="110"/>
      <c r="BI184" s="110"/>
      <c r="BJ184" s="110"/>
      <c r="BK184" s="110"/>
      <c r="BL184" s="110"/>
      <c r="BM184" s="110"/>
      <c r="BN184" s="110"/>
      <c r="BO184" s="110"/>
      <c r="BP184" s="110"/>
      <c r="BQ184" s="110"/>
      <c r="BR184" s="110"/>
      <c r="BS184" s="110"/>
      <c r="BT184" s="110"/>
      <c r="BU184" s="110"/>
      <c r="BV184" s="110"/>
      <c r="BW184" s="110"/>
      <c r="BX184" s="110"/>
      <c r="BY184" s="110"/>
      <c r="CO184" s="110"/>
      <c r="CP184" s="110"/>
      <c r="CQ184" s="110"/>
      <c r="CR184" s="110"/>
      <c r="CS184" s="110"/>
      <c r="CT184" s="110"/>
      <c r="CU184" s="110"/>
      <c r="CV184" s="110"/>
      <c r="CW184" s="110"/>
      <c r="CX184" s="110"/>
      <c r="CY184" s="110"/>
      <c r="CZ184" s="110"/>
      <c r="DA184" s="110"/>
      <c r="DB184" s="110"/>
      <c r="DC184" s="110"/>
      <c r="DD184" s="110"/>
      <c r="DE184" s="110"/>
      <c r="DF184" s="110"/>
      <c r="DG184" s="110"/>
      <c r="DH184" s="110"/>
      <c r="DI184" s="110"/>
      <c r="DJ184" s="110"/>
      <c r="DK184" s="110"/>
      <c r="DL184" s="110"/>
      <c r="DM184" s="110"/>
      <c r="DN184" s="110"/>
      <c r="DO184" s="110"/>
      <c r="DP184" s="110"/>
      <c r="DQ184" s="110"/>
      <c r="DR184" s="110"/>
      <c r="DS184" s="110"/>
      <c r="DT184" s="110"/>
      <c r="DU184" s="110"/>
      <c r="DV184" s="110"/>
      <c r="DW184" s="110"/>
      <c r="DX184" s="110"/>
      <c r="DY184" s="110"/>
      <c r="DZ184" s="110"/>
      <c r="EA184" s="110"/>
      <c r="EB184" s="110"/>
      <c r="EC184" s="110"/>
      <c r="ED184" s="110"/>
      <c r="EE184" s="110"/>
      <c r="EF184" s="110"/>
      <c r="EG184" s="110"/>
      <c r="EH184" s="110"/>
      <c r="EI184" s="110"/>
      <c r="EJ184" s="110"/>
      <c r="EK184" s="110"/>
      <c r="EL184" s="110"/>
      <c r="EM184" s="110"/>
      <c r="EN184" s="110"/>
      <c r="EO184" s="110"/>
      <c r="EP184" s="110"/>
      <c r="EQ184" s="110"/>
      <c r="ER184" s="110"/>
      <c r="ES184" s="110"/>
      <c r="ET184" s="110"/>
      <c r="EU184" s="110"/>
      <c r="EV184" s="110"/>
      <c r="EW184" s="110"/>
      <c r="EX184" s="110"/>
      <c r="EY184" s="110"/>
      <c r="EZ184" s="110"/>
      <c r="FA184" s="110"/>
      <c r="FB184" s="110"/>
      <c r="FC184" s="110"/>
      <c r="FD184" s="110"/>
      <c r="FE184" s="110"/>
    </row>
    <row r="185" spans="1:169">
      <c r="A185" s="106">
        <v>70</v>
      </c>
      <c r="D185" s="230"/>
      <c r="E185" s="23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10"/>
      <c r="AJ185" s="110"/>
      <c r="AK185" s="110"/>
      <c r="AL185" s="110"/>
      <c r="AM185" s="110"/>
      <c r="AN185" s="110"/>
      <c r="AO185" s="110"/>
      <c r="AP185" s="110"/>
      <c r="AQ185" s="110"/>
      <c r="AR185" s="110"/>
      <c r="AS185" s="110"/>
      <c r="AT185" s="110"/>
      <c r="AU185" s="110"/>
      <c r="AV185" s="110"/>
      <c r="AW185" s="110"/>
      <c r="AX185" s="110"/>
      <c r="AY185" s="110"/>
      <c r="AZ185" s="110"/>
      <c r="BA185" s="110"/>
      <c r="BB185" s="110"/>
      <c r="BC185" s="110"/>
      <c r="BD185" s="110"/>
      <c r="BE185" s="110"/>
      <c r="BF185" s="110"/>
      <c r="BG185" s="110"/>
      <c r="BH185" s="110"/>
      <c r="BI185" s="110"/>
      <c r="BJ185" s="110"/>
      <c r="BK185" s="110"/>
      <c r="BL185" s="110"/>
      <c r="BM185" s="110"/>
      <c r="BN185" s="110"/>
      <c r="BO185" s="110"/>
      <c r="BP185" s="110"/>
      <c r="BQ185" s="110"/>
      <c r="BR185" s="110"/>
      <c r="BS185" s="110"/>
      <c r="BT185" s="110"/>
      <c r="BU185" s="110"/>
      <c r="BV185" s="110"/>
      <c r="BW185" s="110"/>
      <c r="BX185" s="110"/>
      <c r="BY185" s="110"/>
      <c r="BZ185" s="110"/>
      <c r="CO185" s="110"/>
      <c r="CP185" s="110"/>
      <c r="CQ185" s="110"/>
      <c r="CR185" s="110"/>
      <c r="CS185" s="110"/>
      <c r="CT185" s="110"/>
      <c r="CU185" s="110"/>
      <c r="CV185" s="110"/>
      <c r="CW185" s="110"/>
      <c r="CX185" s="110"/>
      <c r="CY185" s="110"/>
      <c r="CZ185" s="110"/>
      <c r="DA185" s="110"/>
      <c r="DB185" s="110"/>
      <c r="DC185" s="110"/>
      <c r="DD185" s="110"/>
      <c r="DE185" s="110"/>
      <c r="DF185" s="110"/>
      <c r="DG185" s="110"/>
      <c r="DH185" s="110"/>
      <c r="DI185" s="110"/>
      <c r="DJ185" s="110"/>
      <c r="DK185" s="110"/>
      <c r="DL185" s="110"/>
      <c r="DM185" s="110"/>
      <c r="DN185" s="110"/>
      <c r="DO185" s="110"/>
      <c r="DP185" s="110"/>
      <c r="DQ185" s="110"/>
      <c r="DR185" s="110"/>
      <c r="DS185" s="110"/>
      <c r="DT185" s="110"/>
      <c r="DU185" s="110"/>
      <c r="DV185" s="110"/>
      <c r="DW185" s="110"/>
      <c r="DX185" s="110"/>
      <c r="DY185" s="110"/>
      <c r="DZ185" s="110"/>
      <c r="EA185" s="110"/>
      <c r="EB185" s="110"/>
      <c r="EC185" s="110"/>
      <c r="ED185" s="110"/>
      <c r="EE185" s="110"/>
      <c r="EF185" s="110"/>
      <c r="EG185" s="110"/>
      <c r="EH185" s="110"/>
      <c r="EI185" s="110"/>
      <c r="EJ185" s="110"/>
      <c r="EK185" s="110"/>
      <c r="EL185" s="110"/>
      <c r="EM185" s="110"/>
      <c r="EN185" s="110"/>
      <c r="EO185" s="110"/>
      <c r="EP185" s="110"/>
      <c r="EQ185" s="110"/>
      <c r="ER185" s="110"/>
      <c r="ES185" s="110"/>
      <c r="ET185" s="110"/>
      <c r="EU185" s="110"/>
      <c r="EV185" s="110"/>
      <c r="EW185" s="110"/>
      <c r="EX185" s="110"/>
      <c r="EY185" s="110"/>
      <c r="EZ185" s="110"/>
      <c r="FA185" s="110"/>
      <c r="FB185" s="110"/>
      <c r="FC185" s="110"/>
      <c r="FD185" s="110"/>
      <c r="FE185" s="110"/>
      <c r="FF185" s="110"/>
    </row>
    <row r="186" spans="1:169">
      <c r="A186" s="106">
        <v>71</v>
      </c>
      <c r="D186" s="230"/>
      <c r="E186" s="23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10"/>
      <c r="AJ186" s="110"/>
      <c r="AK186" s="110"/>
      <c r="AL186" s="110"/>
      <c r="AM186" s="110"/>
      <c r="AN186" s="110"/>
      <c r="AO186" s="110"/>
      <c r="AP186" s="110"/>
      <c r="AQ186" s="110"/>
      <c r="AR186" s="110"/>
      <c r="AS186" s="110"/>
      <c r="AT186" s="110"/>
      <c r="AU186" s="110"/>
      <c r="AV186" s="110"/>
      <c r="AW186" s="110"/>
      <c r="AX186" s="110"/>
      <c r="AY186" s="110"/>
      <c r="AZ186" s="110"/>
      <c r="BA186" s="110"/>
      <c r="BB186" s="110"/>
      <c r="BC186" s="110"/>
      <c r="BD186" s="110"/>
      <c r="BE186" s="110"/>
      <c r="BF186" s="110"/>
      <c r="BG186" s="110"/>
      <c r="BH186" s="110"/>
      <c r="BI186" s="110"/>
      <c r="BJ186" s="110"/>
      <c r="BK186" s="110"/>
      <c r="BL186" s="110"/>
      <c r="BM186" s="110"/>
      <c r="BN186" s="110"/>
      <c r="BO186" s="110"/>
      <c r="BP186" s="110"/>
      <c r="BQ186" s="110"/>
      <c r="BR186" s="110"/>
      <c r="BS186" s="110"/>
      <c r="BT186" s="110"/>
      <c r="BU186" s="110"/>
      <c r="BV186" s="110"/>
      <c r="BW186" s="110"/>
      <c r="BX186" s="110"/>
      <c r="BY186" s="110"/>
      <c r="BZ186" s="110"/>
      <c r="CA186" s="110"/>
      <c r="CO186" s="110"/>
      <c r="CP186" s="110"/>
      <c r="CQ186" s="110"/>
      <c r="CR186" s="110"/>
      <c r="CS186" s="110"/>
      <c r="CT186" s="110"/>
      <c r="CU186" s="110"/>
      <c r="CV186" s="110"/>
      <c r="CW186" s="110"/>
      <c r="CX186" s="110"/>
      <c r="CY186" s="110"/>
      <c r="CZ186" s="110"/>
      <c r="DA186" s="110"/>
      <c r="DB186" s="110"/>
      <c r="DC186" s="110"/>
      <c r="DD186" s="110"/>
      <c r="DE186" s="110"/>
      <c r="DF186" s="110"/>
      <c r="DG186" s="110"/>
      <c r="DH186" s="110"/>
      <c r="DI186" s="110"/>
      <c r="DJ186" s="110"/>
      <c r="DK186" s="110"/>
      <c r="DL186" s="110"/>
      <c r="DM186" s="110"/>
      <c r="DN186" s="110"/>
      <c r="DO186" s="110"/>
      <c r="DP186" s="110"/>
      <c r="DQ186" s="110"/>
      <c r="DR186" s="110"/>
      <c r="DS186" s="110"/>
      <c r="DT186" s="110"/>
      <c r="DU186" s="110"/>
      <c r="DV186" s="110"/>
      <c r="DW186" s="110"/>
      <c r="DX186" s="110"/>
      <c r="DY186" s="110"/>
      <c r="DZ186" s="110"/>
      <c r="EA186" s="110"/>
      <c r="EB186" s="110"/>
      <c r="EC186" s="110"/>
      <c r="ED186" s="110"/>
      <c r="EE186" s="110"/>
      <c r="EF186" s="110"/>
      <c r="EG186" s="110"/>
      <c r="EH186" s="110"/>
      <c r="EI186" s="110"/>
      <c r="EJ186" s="110"/>
      <c r="EK186" s="110"/>
      <c r="EL186" s="110"/>
      <c r="EM186" s="110"/>
      <c r="EN186" s="110"/>
      <c r="EO186" s="110"/>
      <c r="EP186" s="110"/>
      <c r="EQ186" s="110"/>
      <c r="ER186" s="110"/>
      <c r="ES186" s="110"/>
      <c r="ET186" s="110"/>
      <c r="EU186" s="110"/>
      <c r="EV186" s="110"/>
      <c r="EW186" s="110"/>
      <c r="EX186" s="110"/>
      <c r="EY186" s="110"/>
      <c r="EZ186" s="110"/>
      <c r="FA186" s="110"/>
      <c r="FB186" s="110"/>
      <c r="FC186" s="110"/>
      <c r="FD186" s="110"/>
      <c r="FE186" s="110"/>
      <c r="FF186" s="110"/>
      <c r="FG186" s="110"/>
    </row>
    <row r="187" spans="1:169">
      <c r="A187" s="106">
        <v>72</v>
      </c>
      <c r="D187" s="230"/>
      <c r="E187" s="23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10"/>
      <c r="AJ187" s="110"/>
      <c r="AK187" s="110"/>
      <c r="AL187" s="110"/>
      <c r="AM187" s="110"/>
      <c r="AN187" s="110"/>
      <c r="AO187" s="110"/>
      <c r="AP187" s="110"/>
      <c r="AQ187" s="110"/>
      <c r="AR187" s="110"/>
      <c r="AS187" s="110"/>
      <c r="AT187" s="110"/>
      <c r="AU187" s="110"/>
      <c r="AV187" s="110"/>
      <c r="AW187" s="110"/>
      <c r="AX187" s="110"/>
      <c r="AY187" s="110"/>
      <c r="AZ187" s="110"/>
      <c r="BA187" s="110"/>
      <c r="BB187" s="110"/>
      <c r="BC187" s="110"/>
      <c r="BD187" s="110"/>
      <c r="BE187" s="110"/>
      <c r="BF187" s="110"/>
      <c r="BG187" s="110"/>
      <c r="BH187" s="110"/>
      <c r="BI187" s="110"/>
      <c r="BJ187" s="110"/>
      <c r="BK187" s="110"/>
      <c r="BL187" s="110"/>
      <c r="BM187" s="110"/>
      <c r="BN187" s="110"/>
      <c r="BO187" s="110"/>
      <c r="BP187" s="110"/>
      <c r="BQ187" s="110"/>
      <c r="BR187" s="110"/>
      <c r="BS187" s="110"/>
      <c r="BT187" s="110"/>
      <c r="BU187" s="110"/>
      <c r="BV187" s="110"/>
      <c r="BW187" s="110"/>
      <c r="BX187" s="110"/>
      <c r="BY187" s="110"/>
      <c r="BZ187" s="110"/>
      <c r="CA187" s="110"/>
      <c r="CB187" s="110"/>
      <c r="CO187" s="110"/>
      <c r="CP187" s="110"/>
      <c r="CQ187" s="110"/>
      <c r="CR187" s="110"/>
      <c r="CS187" s="110"/>
      <c r="CT187" s="110"/>
      <c r="CU187" s="110"/>
      <c r="CV187" s="110"/>
      <c r="CW187" s="110"/>
      <c r="CX187" s="110"/>
      <c r="CY187" s="110"/>
      <c r="CZ187" s="110"/>
      <c r="DA187" s="110"/>
      <c r="DB187" s="110"/>
      <c r="DC187" s="110"/>
      <c r="DD187" s="110"/>
      <c r="DE187" s="110"/>
      <c r="DF187" s="110"/>
      <c r="DG187" s="110"/>
      <c r="DH187" s="110"/>
      <c r="DI187" s="110"/>
      <c r="DJ187" s="110"/>
      <c r="DK187" s="110"/>
      <c r="DL187" s="110"/>
      <c r="DM187" s="110"/>
      <c r="DN187" s="110"/>
      <c r="DO187" s="110"/>
      <c r="DP187" s="110"/>
      <c r="DQ187" s="110"/>
      <c r="DR187" s="110"/>
      <c r="DS187" s="110"/>
      <c r="DT187" s="110"/>
      <c r="DU187" s="110"/>
      <c r="DV187" s="110"/>
      <c r="DW187" s="110"/>
      <c r="DX187" s="110"/>
      <c r="DY187" s="110"/>
      <c r="DZ187" s="110"/>
      <c r="EA187" s="110"/>
      <c r="EB187" s="110"/>
      <c r="EC187" s="110"/>
      <c r="ED187" s="110"/>
      <c r="EE187" s="110"/>
      <c r="EF187" s="110"/>
      <c r="EG187" s="110"/>
      <c r="EH187" s="110"/>
      <c r="EI187" s="110"/>
      <c r="EJ187" s="110"/>
      <c r="EK187" s="110"/>
      <c r="EL187" s="110"/>
      <c r="EM187" s="110"/>
      <c r="EN187" s="110"/>
      <c r="EO187" s="110"/>
      <c r="EP187" s="110"/>
      <c r="EQ187" s="110"/>
      <c r="ER187" s="110"/>
      <c r="ES187" s="110"/>
      <c r="ET187" s="110"/>
      <c r="EU187" s="110"/>
      <c r="EV187" s="110"/>
      <c r="EW187" s="110"/>
      <c r="EX187" s="110"/>
      <c r="EY187" s="110"/>
      <c r="EZ187" s="110"/>
      <c r="FA187" s="110"/>
      <c r="FB187" s="110"/>
      <c r="FC187" s="110"/>
      <c r="FD187" s="110"/>
      <c r="FE187" s="110"/>
      <c r="FF187" s="110"/>
      <c r="FG187" s="110"/>
      <c r="FH187" s="110"/>
    </row>
    <row r="188" spans="1:169">
      <c r="A188" s="106">
        <v>73</v>
      </c>
      <c r="D188" s="230"/>
      <c r="E188" s="23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10"/>
      <c r="AJ188" s="110"/>
      <c r="AK188" s="110"/>
      <c r="AL188" s="110"/>
      <c r="AM188" s="110"/>
      <c r="AN188" s="110"/>
      <c r="AO188" s="110"/>
      <c r="AP188" s="110"/>
      <c r="AQ188" s="110"/>
      <c r="AR188" s="110"/>
      <c r="AS188" s="110"/>
      <c r="AT188" s="110"/>
      <c r="AU188" s="110"/>
      <c r="AV188" s="110"/>
      <c r="AW188" s="110"/>
      <c r="AX188" s="110"/>
      <c r="AY188" s="110"/>
      <c r="AZ188" s="110"/>
      <c r="BA188" s="110"/>
      <c r="BB188" s="110"/>
      <c r="BC188" s="110"/>
      <c r="BD188" s="110"/>
      <c r="BE188" s="110"/>
      <c r="BF188" s="110"/>
      <c r="BG188" s="110"/>
      <c r="BH188" s="110"/>
      <c r="BI188" s="110"/>
      <c r="BJ188" s="110"/>
      <c r="BK188" s="110"/>
      <c r="BL188" s="110"/>
      <c r="BM188" s="110"/>
      <c r="BN188" s="110"/>
      <c r="BO188" s="110"/>
      <c r="BP188" s="110"/>
      <c r="BQ188" s="110"/>
      <c r="BR188" s="110"/>
      <c r="BS188" s="110"/>
      <c r="BT188" s="110"/>
      <c r="BU188" s="110"/>
      <c r="BV188" s="110"/>
      <c r="BW188" s="110"/>
      <c r="BX188" s="110"/>
      <c r="BY188" s="110"/>
      <c r="BZ188" s="110"/>
      <c r="CA188" s="110"/>
      <c r="CB188" s="110"/>
      <c r="CC188" s="110"/>
      <c r="CO188" s="110"/>
      <c r="CP188" s="110"/>
      <c r="CQ188" s="110"/>
      <c r="CR188" s="110"/>
      <c r="CS188" s="110"/>
      <c r="CT188" s="110"/>
      <c r="CU188" s="110"/>
      <c r="CV188" s="110"/>
      <c r="CW188" s="110"/>
      <c r="CX188" s="110"/>
      <c r="CY188" s="110"/>
      <c r="CZ188" s="110"/>
      <c r="DA188" s="110"/>
      <c r="DB188" s="110"/>
      <c r="DC188" s="110"/>
      <c r="DD188" s="110"/>
      <c r="DE188" s="110"/>
      <c r="DF188" s="110"/>
      <c r="DG188" s="110"/>
      <c r="DH188" s="110"/>
      <c r="DI188" s="110"/>
      <c r="DJ188" s="110"/>
      <c r="DK188" s="110"/>
      <c r="DL188" s="110"/>
      <c r="DM188" s="110"/>
      <c r="DN188" s="110"/>
      <c r="DO188" s="110"/>
      <c r="DP188" s="110"/>
      <c r="DQ188" s="110"/>
      <c r="DR188" s="110"/>
      <c r="DS188" s="110"/>
      <c r="DT188" s="110"/>
      <c r="DU188" s="110"/>
      <c r="DV188" s="110"/>
      <c r="DW188" s="110"/>
      <c r="DX188" s="110"/>
      <c r="DY188" s="110"/>
      <c r="DZ188" s="110"/>
      <c r="EA188" s="110"/>
      <c r="EB188" s="110"/>
      <c r="EC188" s="110"/>
      <c r="ED188" s="110"/>
      <c r="EE188" s="110"/>
      <c r="EF188" s="110"/>
      <c r="EG188" s="110"/>
      <c r="EH188" s="110"/>
      <c r="EI188" s="110"/>
      <c r="EJ188" s="110"/>
      <c r="EK188" s="110"/>
      <c r="EL188" s="110"/>
      <c r="EM188" s="110"/>
      <c r="EN188" s="110"/>
      <c r="EO188" s="110"/>
      <c r="EP188" s="110"/>
      <c r="EQ188" s="110"/>
      <c r="ER188" s="110"/>
      <c r="ES188" s="110"/>
      <c r="ET188" s="110"/>
      <c r="EU188" s="110"/>
      <c r="EV188" s="110"/>
      <c r="EW188" s="110"/>
      <c r="EX188" s="110"/>
      <c r="EY188" s="110"/>
      <c r="EZ188" s="110"/>
      <c r="FA188" s="110"/>
      <c r="FB188" s="110"/>
      <c r="FC188" s="110"/>
      <c r="FD188" s="110"/>
      <c r="FE188" s="110"/>
      <c r="FF188" s="110"/>
      <c r="FG188" s="110"/>
      <c r="FH188" s="110"/>
      <c r="FI188" s="110"/>
    </row>
    <row r="189" spans="1:169">
      <c r="A189" s="106">
        <v>74</v>
      </c>
      <c r="D189" s="230"/>
      <c r="E189" s="23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10"/>
      <c r="AJ189" s="110"/>
      <c r="AK189" s="110"/>
      <c r="AL189" s="110"/>
      <c r="AM189" s="110"/>
      <c r="AN189" s="110"/>
      <c r="AO189" s="110"/>
      <c r="AP189" s="110"/>
      <c r="AQ189" s="110"/>
      <c r="AR189" s="110"/>
      <c r="AS189" s="110"/>
      <c r="AT189" s="110"/>
      <c r="AU189" s="110"/>
      <c r="AV189" s="110"/>
      <c r="AW189" s="110"/>
      <c r="AX189" s="110"/>
      <c r="AY189" s="110"/>
      <c r="AZ189" s="110"/>
      <c r="BA189" s="110"/>
      <c r="BB189" s="110"/>
      <c r="BC189" s="110"/>
      <c r="BD189" s="110"/>
      <c r="BE189" s="110"/>
      <c r="BF189" s="110"/>
      <c r="BG189" s="110"/>
      <c r="BH189" s="110"/>
      <c r="BI189" s="110"/>
      <c r="BJ189" s="110"/>
      <c r="BK189" s="110"/>
      <c r="BL189" s="110"/>
      <c r="BM189" s="110"/>
      <c r="BN189" s="110"/>
      <c r="BO189" s="110"/>
      <c r="BP189" s="110"/>
      <c r="BQ189" s="110"/>
      <c r="BR189" s="110"/>
      <c r="BS189" s="110"/>
      <c r="BT189" s="110"/>
      <c r="BU189" s="110"/>
      <c r="BV189" s="110"/>
      <c r="BW189" s="110"/>
      <c r="BX189" s="110"/>
      <c r="BY189" s="110"/>
      <c r="BZ189" s="110"/>
      <c r="CA189" s="110"/>
      <c r="CB189" s="110"/>
      <c r="CC189" s="110"/>
      <c r="CD189" s="110"/>
      <c r="CO189" s="110"/>
      <c r="CP189" s="110"/>
      <c r="CQ189" s="110"/>
      <c r="CR189" s="110"/>
      <c r="CS189" s="110"/>
      <c r="CT189" s="110"/>
      <c r="CU189" s="110"/>
      <c r="CV189" s="110"/>
      <c r="CW189" s="110"/>
      <c r="CX189" s="110"/>
      <c r="CY189" s="110"/>
      <c r="CZ189" s="110"/>
      <c r="DA189" s="110"/>
      <c r="DB189" s="110"/>
      <c r="DC189" s="110"/>
      <c r="DD189" s="110"/>
      <c r="DE189" s="110"/>
      <c r="DF189" s="110"/>
      <c r="DG189" s="110"/>
      <c r="DH189" s="110"/>
      <c r="DI189" s="110"/>
      <c r="DJ189" s="110"/>
      <c r="DK189" s="110"/>
      <c r="DL189" s="110"/>
      <c r="DM189" s="110"/>
      <c r="DN189" s="110"/>
      <c r="DO189" s="110"/>
      <c r="DP189" s="110"/>
      <c r="DQ189" s="110"/>
      <c r="DR189" s="110"/>
      <c r="DS189" s="110"/>
      <c r="DT189" s="110"/>
      <c r="DU189" s="110"/>
      <c r="DV189" s="110"/>
      <c r="DW189" s="110"/>
      <c r="DX189" s="110"/>
      <c r="DY189" s="110"/>
      <c r="DZ189" s="110"/>
      <c r="EA189" s="110"/>
      <c r="EB189" s="110"/>
      <c r="EC189" s="110"/>
      <c r="ED189" s="110"/>
      <c r="EE189" s="110"/>
      <c r="EF189" s="110"/>
      <c r="EG189" s="110"/>
      <c r="EH189" s="110"/>
      <c r="EI189" s="110"/>
      <c r="EJ189" s="110"/>
      <c r="EK189" s="110"/>
      <c r="EL189" s="110"/>
      <c r="EM189" s="110"/>
      <c r="EN189" s="110"/>
      <c r="EO189" s="110"/>
      <c r="EP189" s="110"/>
      <c r="EQ189" s="110"/>
      <c r="ER189" s="110"/>
      <c r="ES189" s="110"/>
      <c r="ET189" s="110"/>
      <c r="EU189" s="110"/>
      <c r="EV189" s="110"/>
      <c r="EW189" s="110"/>
      <c r="EX189" s="110"/>
      <c r="EY189" s="110"/>
      <c r="EZ189" s="110"/>
      <c r="FA189" s="110"/>
      <c r="FB189" s="110"/>
      <c r="FC189" s="110"/>
      <c r="FD189" s="110"/>
      <c r="FE189" s="110"/>
      <c r="FF189" s="110"/>
      <c r="FG189" s="110"/>
      <c r="FH189" s="110"/>
      <c r="FI189" s="110"/>
      <c r="FJ189" s="110"/>
    </row>
    <row r="190" spans="1:169">
      <c r="A190" s="106">
        <v>75</v>
      </c>
      <c r="D190" s="230"/>
      <c r="E190" s="23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10"/>
      <c r="AJ190" s="110"/>
      <c r="AK190" s="110"/>
      <c r="AL190" s="110"/>
      <c r="AM190" s="110"/>
      <c r="AN190" s="110"/>
      <c r="AO190" s="110"/>
      <c r="AP190" s="110"/>
      <c r="AQ190" s="110"/>
      <c r="AR190" s="110"/>
      <c r="AS190" s="110"/>
      <c r="AT190" s="110"/>
      <c r="AU190" s="110"/>
      <c r="AV190" s="110"/>
      <c r="AW190" s="110"/>
      <c r="AX190" s="110"/>
      <c r="AY190" s="110"/>
      <c r="AZ190" s="110"/>
      <c r="BA190" s="110"/>
      <c r="BB190" s="110"/>
      <c r="BC190" s="110"/>
      <c r="BD190" s="110"/>
      <c r="BE190" s="110"/>
      <c r="BF190" s="110"/>
      <c r="BG190" s="110"/>
      <c r="BH190" s="110"/>
      <c r="BI190" s="110"/>
      <c r="BJ190" s="110"/>
      <c r="BK190" s="110"/>
      <c r="BL190" s="110"/>
      <c r="BM190" s="110"/>
      <c r="BN190" s="110"/>
      <c r="BO190" s="110"/>
      <c r="BP190" s="110"/>
      <c r="BQ190" s="110"/>
      <c r="BR190" s="110"/>
      <c r="BS190" s="110"/>
      <c r="BT190" s="110"/>
      <c r="BU190" s="110"/>
      <c r="BV190" s="110"/>
      <c r="BW190" s="110"/>
      <c r="BX190" s="110"/>
      <c r="BY190" s="110"/>
      <c r="BZ190" s="110"/>
      <c r="CA190" s="110"/>
      <c r="CB190" s="110"/>
      <c r="CC190" s="110"/>
      <c r="CD190" s="110"/>
      <c r="CE190" s="110"/>
      <c r="CO190" s="110"/>
      <c r="CP190" s="110"/>
      <c r="CQ190" s="110"/>
      <c r="CR190" s="110"/>
      <c r="CS190" s="110"/>
      <c r="CT190" s="110"/>
      <c r="CU190" s="110"/>
      <c r="CV190" s="110"/>
      <c r="CW190" s="110"/>
      <c r="CX190" s="110"/>
      <c r="CY190" s="110"/>
      <c r="CZ190" s="110"/>
      <c r="DA190" s="110"/>
      <c r="DB190" s="110"/>
      <c r="DC190" s="110"/>
      <c r="DD190" s="110"/>
      <c r="DE190" s="110"/>
      <c r="DF190" s="110"/>
      <c r="DG190" s="110"/>
      <c r="DH190" s="110"/>
      <c r="DI190" s="110"/>
      <c r="DJ190" s="110"/>
      <c r="DK190" s="110"/>
      <c r="DL190" s="110"/>
      <c r="DM190" s="110"/>
      <c r="DN190" s="110"/>
      <c r="DO190" s="110"/>
      <c r="DP190" s="110"/>
      <c r="DQ190" s="110"/>
      <c r="DR190" s="110"/>
      <c r="DS190" s="110"/>
      <c r="DT190" s="110"/>
      <c r="DU190" s="110"/>
      <c r="DV190" s="110"/>
      <c r="DW190" s="110"/>
      <c r="DX190" s="110"/>
      <c r="DY190" s="110"/>
      <c r="DZ190" s="110"/>
      <c r="EA190" s="110"/>
      <c r="EB190" s="110"/>
      <c r="EC190" s="110"/>
      <c r="ED190" s="110"/>
      <c r="EE190" s="110"/>
      <c r="EF190" s="110"/>
      <c r="EG190" s="110"/>
      <c r="EH190" s="110"/>
      <c r="EI190" s="110"/>
      <c r="EJ190" s="110"/>
      <c r="EK190" s="110"/>
      <c r="EL190" s="110"/>
      <c r="EM190" s="110"/>
      <c r="EN190" s="110"/>
      <c r="EO190" s="110"/>
      <c r="EP190" s="110"/>
      <c r="EQ190" s="110"/>
      <c r="ER190" s="110"/>
      <c r="ES190" s="110"/>
      <c r="ET190" s="110"/>
      <c r="EU190" s="110"/>
      <c r="EV190" s="110"/>
      <c r="EW190" s="110"/>
      <c r="EX190" s="110"/>
      <c r="EY190" s="110"/>
      <c r="EZ190" s="110"/>
      <c r="FA190" s="110"/>
      <c r="FB190" s="110"/>
      <c r="FC190" s="110"/>
      <c r="FD190" s="110"/>
      <c r="FE190" s="110"/>
      <c r="FF190" s="110"/>
      <c r="FG190" s="110"/>
      <c r="FH190" s="110"/>
      <c r="FI190" s="110"/>
      <c r="FJ190" s="110"/>
      <c r="FK190" s="110"/>
    </row>
    <row r="191" spans="1:169">
      <c r="A191" s="106">
        <v>76</v>
      </c>
      <c r="D191" s="230"/>
      <c r="E191" s="23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10"/>
      <c r="AJ191" s="110"/>
      <c r="AK191" s="110"/>
      <c r="AL191" s="110"/>
      <c r="AM191" s="110"/>
      <c r="AN191" s="110"/>
      <c r="AO191" s="110"/>
      <c r="AP191" s="110"/>
      <c r="AQ191" s="110"/>
      <c r="AR191" s="110"/>
      <c r="AS191" s="110"/>
      <c r="AT191" s="110"/>
      <c r="AU191" s="110"/>
      <c r="AV191" s="110"/>
      <c r="AW191" s="110"/>
      <c r="AX191" s="110"/>
      <c r="AY191" s="110"/>
      <c r="AZ191" s="110"/>
      <c r="BA191" s="110"/>
      <c r="BB191" s="110"/>
      <c r="BC191" s="110"/>
      <c r="BD191" s="110"/>
      <c r="BE191" s="110"/>
      <c r="BF191" s="110"/>
      <c r="BG191" s="110"/>
      <c r="BH191" s="110"/>
      <c r="BI191" s="110"/>
      <c r="BJ191" s="110"/>
      <c r="BK191" s="110"/>
      <c r="BL191" s="110"/>
      <c r="BM191" s="110"/>
      <c r="BN191" s="110"/>
      <c r="BO191" s="110"/>
      <c r="BP191" s="110"/>
      <c r="BQ191" s="110"/>
      <c r="BR191" s="110"/>
      <c r="BS191" s="110"/>
      <c r="BT191" s="110"/>
      <c r="BU191" s="110"/>
      <c r="BV191" s="110"/>
      <c r="BW191" s="110"/>
      <c r="BX191" s="110"/>
      <c r="BY191" s="110"/>
      <c r="BZ191" s="110"/>
      <c r="CA191" s="110"/>
      <c r="CB191" s="110"/>
      <c r="CC191" s="110"/>
      <c r="CD191" s="110"/>
      <c r="CE191" s="110"/>
      <c r="CF191" s="110"/>
      <c r="CO191" s="110"/>
      <c r="CP191" s="110"/>
      <c r="CQ191" s="110"/>
      <c r="CR191" s="110"/>
      <c r="CS191" s="110"/>
      <c r="CT191" s="110"/>
      <c r="CU191" s="110"/>
      <c r="CV191" s="110"/>
      <c r="CW191" s="110"/>
      <c r="CX191" s="110"/>
      <c r="CY191" s="110"/>
      <c r="CZ191" s="110"/>
      <c r="DA191" s="110"/>
      <c r="DB191" s="110"/>
      <c r="DC191" s="110"/>
      <c r="DD191" s="110"/>
      <c r="DE191" s="110"/>
      <c r="DF191" s="110"/>
      <c r="DG191" s="110"/>
      <c r="DH191" s="110"/>
      <c r="DI191" s="110"/>
      <c r="DJ191" s="110"/>
      <c r="DK191" s="110"/>
      <c r="DL191" s="110"/>
      <c r="DM191" s="110"/>
      <c r="DN191" s="110"/>
      <c r="DO191" s="110"/>
      <c r="DP191" s="110"/>
      <c r="DQ191" s="110"/>
      <c r="DR191" s="110"/>
      <c r="DS191" s="110"/>
      <c r="DT191" s="110"/>
      <c r="DU191" s="110"/>
      <c r="DV191" s="110"/>
      <c r="DW191" s="110"/>
      <c r="DX191" s="110"/>
      <c r="DY191" s="110"/>
      <c r="DZ191" s="110"/>
      <c r="EA191" s="110"/>
      <c r="EB191" s="110"/>
      <c r="EC191" s="110"/>
      <c r="ED191" s="110"/>
      <c r="EE191" s="110"/>
      <c r="EF191" s="110"/>
      <c r="EG191" s="110"/>
      <c r="EH191" s="110"/>
      <c r="EI191" s="110"/>
      <c r="EJ191" s="110"/>
      <c r="EK191" s="110"/>
      <c r="EL191" s="110"/>
      <c r="EM191" s="110"/>
      <c r="EN191" s="110"/>
      <c r="EO191" s="110"/>
      <c r="EP191" s="110"/>
      <c r="EQ191" s="110"/>
      <c r="ER191" s="110"/>
      <c r="ES191" s="110"/>
      <c r="ET191" s="110"/>
      <c r="EU191" s="110"/>
      <c r="EV191" s="110"/>
      <c r="EW191" s="110"/>
      <c r="EX191" s="110"/>
      <c r="EY191" s="110"/>
      <c r="EZ191" s="110"/>
      <c r="FA191" s="110"/>
      <c r="FB191" s="110"/>
      <c r="FC191" s="110"/>
      <c r="FD191" s="110"/>
      <c r="FE191" s="110"/>
      <c r="FF191" s="110"/>
      <c r="FG191" s="110"/>
      <c r="FH191" s="110"/>
      <c r="FI191" s="110"/>
      <c r="FJ191" s="110"/>
      <c r="FK191" s="110"/>
      <c r="FL191" s="110"/>
    </row>
    <row r="192" spans="1:169">
      <c r="A192" s="106">
        <v>77</v>
      </c>
      <c r="D192" s="230"/>
      <c r="E192" s="23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10"/>
      <c r="AJ192" s="110"/>
      <c r="AK192" s="110"/>
      <c r="AL192" s="110"/>
      <c r="AM192" s="110"/>
      <c r="AN192" s="110"/>
      <c r="AO192" s="110"/>
      <c r="AP192" s="110"/>
      <c r="AQ192" s="110"/>
      <c r="AR192" s="110"/>
      <c r="AS192" s="110"/>
      <c r="AT192" s="110"/>
      <c r="AU192" s="110"/>
      <c r="AV192" s="110"/>
      <c r="AW192" s="110"/>
      <c r="AX192" s="110"/>
      <c r="AY192" s="110"/>
      <c r="AZ192" s="110"/>
      <c r="BA192" s="110"/>
      <c r="BB192" s="110"/>
      <c r="BC192" s="110"/>
      <c r="BD192" s="110"/>
      <c r="BE192" s="110"/>
      <c r="BF192" s="110"/>
      <c r="BG192" s="110"/>
      <c r="BH192" s="110"/>
      <c r="BI192" s="110"/>
      <c r="BJ192" s="110"/>
      <c r="BK192" s="110"/>
      <c r="BL192" s="110"/>
      <c r="BM192" s="110"/>
      <c r="BN192" s="110"/>
      <c r="BO192" s="110"/>
      <c r="BP192" s="110"/>
      <c r="BQ192" s="110"/>
      <c r="BR192" s="110"/>
      <c r="BS192" s="110"/>
      <c r="BT192" s="110"/>
      <c r="BU192" s="110"/>
      <c r="BV192" s="110"/>
      <c r="BW192" s="110"/>
      <c r="BX192" s="110"/>
      <c r="BY192" s="110"/>
      <c r="BZ192" s="110"/>
      <c r="CA192" s="110"/>
      <c r="CB192" s="110"/>
      <c r="CC192" s="110"/>
      <c r="CD192" s="110"/>
      <c r="CE192" s="110"/>
      <c r="CF192" s="110"/>
      <c r="CG192" s="110"/>
      <c r="CO192" s="110"/>
      <c r="CP192" s="110"/>
      <c r="CQ192" s="110"/>
      <c r="CR192" s="110"/>
      <c r="CS192" s="110"/>
      <c r="CT192" s="110"/>
      <c r="CU192" s="110"/>
      <c r="CV192" s="110"/>
      <c r="CW192" s="110"/>
      <c r="CX192" s="110"/>
      <c r="CY192" s="110"/>
      <c r="CZ192" s="110"/>
      <c r="DA192" s="110"/>
      <c r="DB192" s="110"/>
      <c r="DC192" s="110"/>
      <c r="DD192" s="110"/>
      <c r="DE192" s="110"/>
      <c r="DF192" s="110"/>
      <c r="DG192" s="110"/>
      <c r="DH192" s="110"/>
      <c r="DI192" s="110"/>
      <c r="DJ192" s="110"/>
      <c r="DK192" s="110"/>
      <c r="DL192" s="110"/>
      <c r="DM192" s="110"/>
      <c r="DN192" s="110"/>
      <c r="DO192" s="110"/>
      <c r="DP192" s="110"/>
      <c r="DQ192" s="110"/>
      <c r="DR192" s="110"/>
      <c r="DS192" s="110"/>
      <c r="DT192" s="110"/>
      <c r="DU192" s="110"/>
      <c r="DV192" s="110"/>
      <c r="DW192" s="110"/>
      <c r="DX192" s="110"/>
      <c r="DY192" s="110"/>
      <c r="DZ192" s="110"/>
      <c r="EA192" s="110"/>
      <c r="EB192" s="110"/>
      <c r="EC192" s="110"/>
      <c r="ED192" s="110"/>
      <c r="EE192" s="110"/>
      <c r="EF192" s="110"/>
      <c r="EG192" s="110"/>
      <c r="EH192" s="110"/>
      <c r="EI192" s="110"/>
      <c r="EJ192" s="110"/>
      <c r="EK192" s="110"/>
      <c r="EL192" s="110"/>
      <c r="EM192" s="110"/>
      <c r="EN192" s="110"/>
      <c r="EO192" s="110"/>
      <c r="EP192" s="110"/>
      <c r="EQ192" s="110"/>
      <c r="ER192" s="110"/>
      <c r="ES192" s="110"/>
      <c r="ET192" s="110"/>
      <c r="EU192" s="110"/>
      <c r="EV192" s="110"/>
      <c r="EW192" s="110"/>
      <c r="EX192" s="110"/>
      <c r="EY192" s="110"/>
      <c r="EZ192" s="110"/>
      <c r="FA192" s="110"/>
      <c r="FB192" s="110"/>
      <c r="FC192" s="110"/>
      <c r="FD192" s="110"/>
      <c r="FE192" s="110"/>
      <c r="FF192" s="110"/>
      <c r="FG192" s="110"/>
      <c r="FH192" s="110"/>
      <c r="FI192" s="110"/>
      <c r="FJ192" s="110"/>
      <c r="FK192" s="110"/>
      <c r="FL192" s="110"/>
      <c r="FM192" s="110"/>
    </row>
    <row r="193" spans="1:172">
      <c r="A193" s="106">
        <v>78</v>
      </c>
      <c r="D193" s="230"/>
      <c r="E193" s="23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10"/>
      <c r="AJ193" s="110"/>
      <c r="AK193" s="110"/>
      <c r="AL193" s="110"/>
      <c r="AM193" s="110"/>
      <c r="AN193" s="110"/>
      <c r="AO193" s="110"/>
      <c r="AP193" s="110"/>
      <c r="AQ193" s="110"/>
      <c r="AR193" s="110"/>
      <c r="AS193" s="110"/>
      <c r="AT193" s="110"/>
      <c r="AU193" s="110"/>
      <c r="AV193" s="110"/>
      <c r="AW193" s="110"/>
      <c r="AX193" s="110"/>
      <c r="AY193" s="110"/>
      <c r="AZ193" s="110"/>
      <c r="BA193" s="110"/>
      <c r="BB193" s="110"/>
      <c r="BC193" s="110"/>
      <c r="BD193" s="110"/>
      <c r="BE193" s="110"/>
      <c r="BF193" s="110"/>
      <c r="BG193" s="110"/>
      <c r="BH193" s="110"/>
      <c r="BI193" s="110"/>
      <c r="BJ193" s="110"/>
      <c r="BK193" s="110"/>
      <c r="BL193" s="110"/>
      <c r="BM193" s="110"/>
      <c r="BN193" s="110"/>
      <c r="BO193" s="110"/>
      <c r="BP193" s="110"/>
      <c r="BQ193" s="110"/>
      <c r="BR193" s="110"/>
      <c r="BS193" s="110"/>
      <c r="BT193" s="110"/>
      <c r="BU193" s="110"/>
      <c r="BV193" s="110"/>
      <c r="BW193" s="110"/>
      <c r="BX193" s="110"/>
      <c r="BY193" s="110"/>
      <c r="BZ193" s="110"/>
      <c r="CA193" s="110"/>
      <c r="CB193" s="110"/>
      <c r="CC193" s="110"/>
      <c r="CD193" s="110"/>
      <c r="CE193" s="110"/>
      <c r="CF193" s="110"/>
      <c r="CG193" s="110"/>
      <c r="CH193" s="110"/>
      <c r="CO193" s="110"/>
      <c r="CP193" s="110"/>
      <c r="CQ193" s="110"/>
      <c r="CR193" s="110"/>
      <c r="CS193" s="110"/>
      <c r="CT193" s="110"/>
      <c r="CU193" s="110"/>
      <c r="CV193" s="110"/>
      <c r="CW193" s="110"/>
      <c r="CX193" s="110"/>
      <c r="CY193" s="110"/>
      <c r="CZ193" s="110"/>
      <c r="DA193" s="110"/>
      <c r="DB193" s="110"/>
      <c r="DC193" s="110"/>
      <c r="DD193" s="110"/>
      <c r="DE193" s="110"/>
      <c r="DF193" s="110"/>
      <c r="DG193" s="110"/>
      <c r="DH193" s="110"/>
      <c r="DI193" s="110"/>
      <c r="DJ193" s="110"/>
      <c r="DK193" s="110"/>
      <c r="DL193" s="110"/>
      <c r="DM193" s="110"/>
      <c r="DN193" s="110"/>
      <c r="DO193" s="110"/>
      <c r="DP193" s="110"/>
      <c r="DQ193" s="110"/>
      <c r="DR193" s="110"/>
      <c r="DS193" s="110"/>
      <c r="DT193" s="110"/>
      <c r="DU193" s="110"/>
      <c r="DV193" s="110"/>
      <c r="DW193" s="110"/>
      <c r="DX193" s="110"/>
      <c r="DY193" s="110"/>
      <c r="DZ193" s="110"/>
      <c r="EA193" s="110"/>
      <c r="EB193" s="110"/>
      <c r="EC193" s="110"/>
      <c r="ED193" s="110"/>
      <c r="EE193" s="110"/>
      <c r="EF193" s="110"/>
      <c r="EG193" s="110"/>
      <c r="EH193" s="110"/>
      <c r="EI193" s="110"/>
      <c r="EJ193" s="110"/>
      <c r="EK193" s="110"/>
      <c r="EL193" s="110"/>
      <c r="EM193" s="110"/>
      <c r="EN193" s="110"/>
      <c r="EO193" s="110"/>
      <c r="EP193" s="110"/>
      <c r="EQ193" s="110"/>
      <c r="ER193" s="110"/>
      <c r="ES193" s="110"/>
      <c r="ET193" s="110"/>
      <c r="EU193" s="110"/>
      <c r="EV193" s="110"/>
      <c r="EW193" s="110"/>
      <c r="EX193" s="110"/>
      <c r="EY193" s="110"/>
      <c r="EZ193" s="110"/>
      <c r="FA193" s="110"/>
      <c r="FB193" s="110"/>
      <c r="FC193" s="110"/>
      <c r="FD193" s="110"/>
      <c r="FE193" s="110"/>
      <c r="FF193" s="110"/>
      <c r="FG193" s="110"/>
      <c r="FH193" s="110"/>
      <c r="FI193" s="110"/>
      <c r="FJ193" s="110"/>
      <c r="FK193" s="110"/>
      <c r="FL193" s="110"/>
      <c r="FM193" s="110"/>
      <c r="FN193" s="110"/>
    </row>
    <row r="194" spans="1:172">
      <c r="A194" s="106">
        <v>79</v>
      </c>
      <c r="D194" s="230"/>
      <c r="E194" s="23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10"/>
      <c r="AJ194" s="110"/>
      <c r="AK194" s="110"/>
      <c r="AL194" s="110"/>
      <c r="AM194" s="110"/>
      <c r="AN194" s="110"/>
      <c r="AO194" s="110"/>
      <c r="AP194" s="110"/>
      <c r="AQ194" s="110"/>
      <c r="AR194" s="110"/>
      <c r="AS194" s="110"/>
      <c r="AT194" s="110"/>
      <c r="AU194" s="110"/>
      <c r="AV194" s="110"/>
      <c r="AW194" s="110"/>
      <c r="AX194" s="110"/>
      <c r="AY194" s="110"/>
      <c r="AZ194" s="110"/>
      <c r="BA194" s="110"/>
      <c r="BB194" s="110"/>
      <c r="BC194" s="110"/>
      <c r="BD194" s="110"/>
      <c r="BE194" s="110"/>
      <c r="BF194" s="110"/>
      <c r="BG194" s="110"/>
      <c r="BH194" s="110"/>
      <c r="BI194" s="110"/>
      <c r="BJ194" s="110"/>
      <c r="BK194" s="110"/>
      <c r="BL194" s="110"/>
      <c r="BM194" s="110"/>
      <c r="BN194" s="110"/>
      <c r="BO194" s="110"/>
      <c r="BP194" s="110"/>
      <c r="BQ194" s="110"/>
      <c r="BR194" s="110"/>
      <c r="BS194" s="110"/>
      <c r="BT194" s="110"/>
      <c r="BU194" s="110"/>
      <c r="BV194" s="110"/>
      <c r="BW194" s="110"/>
      <c r="BX194" s="110"/>
      <c r="BY194" s="110"/>
      <c r="BZ194" s="110"/>
      <c r="CA194" s="110"/>
      <c r="CB194" s="110"/>
      <c r="CC194" s="110"/>
      <c r="CD194" s="110"/>
      <c r="CE194" s="110"/>
      <c r="CF194" s="110"/>
      <c r="CG194" s="110"/>
      <c r="CH194" s="110"/>
      <c r="CI194" s="110"/>
      <c r="CO194" s="110"/>
      <c r="CP194" s="110"/>
      <c r="CQ194" s="110"/>
      <c r="CR194" s="110"/>
      <c r="CS194" s="110"/>
      <c r="CT194" s="110"/>
      <c r="CU194" s="110"/>
      <c r="CV194" s="110"/>
      <c r="CW194" s="110"/>
      <c r="CX194" s="110"/>
      <c r="CY194" s="110"/>
      <c r="CZ194" s="110"/>
      <c r="DA194" s="110"/>
      <c r="DB194" s="110"/>
      <c r="DC194" s="110"/>
      <c r="DD194" s="110"/>
      <c r="DE194" s="110"/>
      <c r="DF194" s="110"/>
      <c r="DG194" s="110"/>
      <c r="DH194" s="110"/>
      <c r="DI194" s="110"/>
      <c r="DJ194" s="110"/>
      <c r="DK194" s="110"/>
      <c r="DL194" s="110"/>
      <c r="DM194" s="110"/>
      <c r="DN194" s="110"/>
      <c r="DO194" s="110"/>
      <c r="DP194" s="110"/>
      <c r="DQ194" s="110"/>
      <c r="DR194" s="110"/>
      <c r="DS194" s="110"/>
      <c r="DT194" s="110"/>
      <c r="DU194" s="110"/>
      <c r="DV194" s="110"/>
      <c r="DW194" s="110"/>
      <c r="DX194" s="110"/>
      <c r="DY194" s="110"/>
      <c r="DZ194" s="110"/>
      <c r="EA194" s="110"/>
      <c r="EB194" s="110"/>
      <c r="EC194" s="110"/>
      <c r="ED194" s="110"/>
      <c r="EE194" s="110"/>
      <c r="EF194" s="110"/>
      <c r="EG194" s="110"/>
      <c r="EH194" s="110"/>
      <c r="EI194" s="110"/>
      <c r="EJ194" s="110"/>
      <c r="EK194" s="110"/>
      <c r="EL194" s="110"/>
      <c r="EM194" s="110"/>
      <c r="EN194" s="110"/>
      <c r="EO194" s="110"/>
      <c r="EP194" s="110"/>
      <c r="EQ194" s="110"/>
      <c r="ER194" s="110"/>
      <c r="ES194" s="110"/>
      <c r="ET194" s="110"/>
      <c r="EU194" s="110"/>
      <c r="EV194" s="110"/>
      <c r="EW194" s="110"/>
      <c r="EX194" s="110"/>
      <c r="EY194" s="110"/>
      <c r="EZ194" s="110"/>
      <c r="FA194" s="110"/>
      <c r="FB194" s="110"/>
      <c r="FC194" s="110"/>
      <c r="FD194" s="110"/>
      <c r="FE194" s="110"/>
      <c r="FF194" s="110"/>
      <c r="FG194" s="110"/>
      <c r="FH194" s="110"/>
      <c r="FI194" s="110"/>
      <c r="FJ194" s="110"/>
      <c r="FK194" s="110"/>
      <c r="FL194" s="110"/>
      <c r="FM194" s="110"/>
      <c r="FN194" s="110"/>
      <c r="FO194" s="110"/>
    </row>
    <row r="195" spans="1:172">
      <c r="A195" s="106">
        <v>80</v>
      </c>
      <c r="D195" s="230"/>
      <c r="E195" s="23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10"/>
      <c r="AJ195" s="110"/>
      <c r="AK195" s="110"/>
      <c r="AL195" s="110"/>
      <c r="AM195" s="110"/>
      <c r="AN195" s="110"/>
      <c r="AO195" s="110"/>
      <c r="AP195" s="110"/>
      <c r="AQ195" s="110"/>
      <c r="AR195" s="110"/>
      <c r="AS195" s="110"/>
      <c r="AT195" s="110"/>
      <c r="AU195" s="110"/>
      <c r="AV195" s="110"/>
      <c r="AW195" s="110"/>
      <c r="AX195" s="110"/>
      <c r="AY195" s="110"/>
      <c r="AZ195" s="110"/>
      <c r="BA195" s="110"/>
      <c r="BB195" s="110"/>
      <c r="BC195" s="110"/>
      <c r="BD195" s="110"/>
      <c r="BE195" s="110"/>
      <c r="BF195" s="110"/>
      <c r="BG195" s="110"/>
      <c r="BH195" s="110"/>
      <c r="BI195" s="110"/>
      <c r="BJ195" s="110"/>
      <c r="BK195" s="110"/>
      <c r="BL195" s="110"/>
      <c r="BM195" s="110"/>
      <c r="BN195" s="110"/>
      <c r="BO195" s="110"/>
      <c r="BP195" s="110"/>
      <c r="BQ195" s="110"/>
      <c r="BR195" s="110"/>
      <c r="BS195" s="110"/>
      <c r="BT195" s="110"/>
      <c r="BU195" s="110"/>
      <c r="BV195" s="110"/>
      <c r="BW195" s="110"/>
      <c r="BX195" s="110"/>
      <c r="BY195" s="110"/>
      <c r="BZ195" s="110"/>
      <c r="CA195" s="110"/>
      <c r="CB195" s="110"/>
      <c r="CC195" s="110"/>
      <c r="CD195" s="110"/>
      <c r="CE195" s="110"/>
      <c r="CF195" s="110"/>
      <c r="CG195" s="110"/>
      <c r="CH195" s="110"/>
      <c r="CI195" s="110"/>
      <c r="CJ195" s="110"/>
      <c r="CO195" s="110"/>
      <c r="CP195" s="110"/>
      <c r="CQ195" s="110"/>
      <c r="CR195" s="110"/>
      <c r="CS195" s="110"/>
      <c r="CT195" s="110"/>
      <c r="CU195" s="110"/>
      <c r="CV195" s="110"/>
      <c r="CW195" s="110"/>
      <c r="CX195" s="110"/>
      <c r="CY195" s="110"/>
      <c r="CZ195" s="110"/>
      <c r="DA195" s="110"/>
      <c r="DB195" s="110"/>
      <c r="DC195" s="110"/>
      <c r="DD195" s="110"/>
      <c r="DE195" s="110"/>
      <c r="DF195" s="110"/>
      <c r="DG195" s="110"/>
      <c r="DH195" s="110"/>
      <c r="DI195" s="110"/>
      <c r="DJ195" s="110"/>
      <c r="DK195" s="110"/>
      <c r="DL195" s="110"/>
      <c r="DM195" s="110"/>
      <c r="DN195" s="110"/>
      <c r="DO195" s="110"/>
      <c r="DP195" s="110"/>
      <c r="DQ195" s="110"/>
      <c r="DR195" s="110"/>
      <c r="DS195" s="110"/>
      <c r="DT195" s="110"/>
      <c r="DU195" s="110"/>
      <c r="DV195" s="110"/>
      <c r="DW195" s="110"/>
      <c r="DX195" s="110"/>
      <c r="DY195" s="110"/>
      <c r="DZ195" s="110"/>
      <c r="EA195" s="110"/>
      <c r="EB195" s="110"/>
      <c r="EC195" s="110"/>
      <c r="ED195" s="110"/>
      <c r="EE195" s="110"/>
      <c r="EF195" s="110"/>
      <c r="EG195" s="110"/>
      <c r="EH195" s="110"/>
      <c r="EI195" s="110"/>
      <c r="EJ195" s="110"/>
      <c r="EK195" s="110"/>
      <c r="EL195" s="110"/>
      <c r="EM195" s="110"/>
      <c r="EN195" s="110"/>
      <c r="EO195" s="110"/>
      <c r="EP195" s="110"/>
      <c r="EQ195" s="110"/>
      <c r="ER195" s="110"/>
      <c r="ES195" s="110"/>
      <c r="ET195" s="110"/>
      <c r="EU195" s="110"/>
      <c r="EV195" s="110"/>
      <c r="EW195" s="110"/>
      <c r="EX195" s="110"/>
      <c r="EY195" s="110"/>
      <c r="EZ195" s="110"/>
      <c r="FA195" s="110"/>
      <c r="FB195" s="110"/>
      <c r="FC195" s="110"/>
      <c r="FD195" s="110"/>
      <c r="FE195" s="110"/>
      <c r="FF195" s="110"/>
      <c r="FG195" s="110"/>
      <c r="FH195" s="110"/>
      <c r="FI195" s="110"/>
      <c r="FJ195" s="110"/>
      <c r="FK195" s="110"/>
      <c r="FL195" s="110"/>
      <c r="FM195" s="110"/>
      <c r="FN195" s="110"/>
      <c r="FO195" s="110"/>
      <c r="FP195" s="110"/>
    </row>
    <row r="196" spans="1:172">
      <c r="A196" s="255" t="s">
        <v>341</v>
      </c>
      <c r="D196" s="229"/>
      <c r="E196" s="229"/>
      <c r="I196" s="257">
        <f>+SUM(I116:I195)</f>
        <v>9.5679758546845655</v>
      </c>
      <c r="J196" s="257">
        <f t="shared" ref="J196" si="333">+SUM(J116:J195)</f>
        <v>8.9666549185811952</v>
      </c>
      <c r="K196" s="257">
        <f t="shared" ref="K196" si="334">+SUM(K116:K195)</f>
        <v>8.3578043047557706</v>
      </c>
      <c r="L196" s="257">
        <f t="shared" ref="L196" si="335">+SUM(L116:L195)</f>
        <v>7.7418454515764727</v>
      </c>
      <c r="M196" s="257">
        <f t="shared" ref="M196" si="336">+SUM(M116:M195)</f>
        <v>7.11944584113572</v>
      </c>
      <c r="N196" s="257">
        <f t="shared" ref="N196" si="337">+SUM(N116:N195)</f>
        <v>6.491696678420011</v>
      </c>
      <c r="O196" s="257">
        <f t="shared" ref="O196" si="338">+SUM(O116:O195)</f>
        <v>5.8603801075730235</v>
      </c>
      <c r="P196" s="257">
        <f t="shared" ref="P196" si="339">+SUM(P116:P195)</f>
        <v>5.2283255510470372</v>
      </c>
      <c r="Q196" s="257">
        <f t="shared" ref="Q196" si="340">+SUM(Q116:Q195)</f>
        <v>4.5998158290445037</v>
      </c>
      <c r="R196" s="257">
        <f t="shared" ref="R196" si="341">+SUM(R116:R195)</f>
        <v>3.9809488479469302</v>
      </c>
      <c r="S196" s="257">
        <f t="shared" ref="S196" si="342">+SUM(S116:S195)</f>
        <v>3.3798074843801742</v>
      </c>
      <c r="T196" s="257">
        <f t="shared" ref="T196" si="343">+SUM(T116:T195)</f>
        <v>2.8062694157177943</v>
      </c>
      <c r="U196" s="257">
        <f t="shared" ref="U196" si="344">+SUM(U116:U195)</f>
        <v>2.2713319261399341</v>
      </c>
      <c r="V196" s="257">
        <f t="shared" ref="V196" si="345">+SUM(V116:V195)</f>
        <v>1.7859467598584928</v>
      </c>
      <c r="W196" s="257">
        <f t="shared" ref="W196" si="346">+SUM(W116:W195)</f>
        <v>1.3595316581355428</v>
      </c>
      <c r="X196" s="257">
        <f t="shared" ref="X196" si="347">+SUM(X116:X195)</f>
        <v>0.99848404541567026</v>
      </c>
      <c r="Y196" s="257">
        <f t="shared" ref="Y196" si="348">+SUM(Y116:Y195)</f>
        <v>0.70509007389896394</v>
      </c>
      <c r="Z196" s="257">
        <f t="shared" ref="Z196" si="349">+SUM(Z116:Z195)</f>
        <v>0.47714877835466113</v>
      </c>
      <c r="AA196" s="257">
        <f t="shared" ref="AA196" si="350">+SUM(AA116:AA195)</f>
        <v>0.30842927113389923</v>
      </c>
      <c r="AB196" s="257">
        <f t="shared" ref="AB196" si="351">+SUM(AB116:AB195)</f>
        <v>0.18982619393928687</v>
      </c>
      <c r="AC196" s="257">
        <f t="shared" ref="AC196" si="352">+SUM(AC116:AC195)</f>
        <v>0.11088001227969999</v>
      </c>
      <c r="AD196" s="257">
        <f t="shared" ref="AD196" si="353">+SUM(AD116:AD195)</f>
        <v>6.1261840197148087E-2</v>
      </c>
      <c r="AE196" s="257">
        <f t="shared" ref="AE196" si="354">+SUM(AE116:AE195)</f>
        <v>3.1899360819863505E-2</v>
      </c>
      <c r="AF196" s="257">
        <f t="shared" ref="AF196" si="355">+SUM(AF116:AF195)</f>
        <v>1.5588388336835898E-2</v>
      </c>
      <c r="AG196" s="257">
        <f t="shared" ref="AG196" si="356">+SUM(AG116:AG195)</f>
        <v>7.1118710910376502E-3</v>
      </c>
      <c r="AH196" s="257">
        <f t="shared" ref="AH196" si="357">+SUM(AH116:AH195)</f>
        <v>3.0080736995349144E-3</v>
      </c>
      <c r="AI196" s="257">
        <f t="shared" ref="AI196" si="358">+SUM(AI116:AI195)</f>
        <v>1.1674497025343656E-3</v>
      </c>
      <c r="AJ196" s="257">
        <f t="shared" ref="AJ196" si="359">+SUM(AJ116:AJ195)</f>
        <v>4.0880627575613077E-4</v>
      </c>
      <c r="AK196" s="257">
        <f t="shared" ref="AK196" si="360">+SUM(AK116:AK195)</f>
        <v>1.2518118642413083E-4</v>
      </c>
      <c r="AL196" s="257">
        <f t="shared" ref="AL196" si="361">+SUM(AL116:AL195)</f>
        <v>3.1269855185536137E-5</v>
      </c>
      <c r="AM196" s="257">
        <f t="shared" ref="AM196" si="362">+SUM(AM116:AM195)</f>
        <v>5.1525224475999247E-6</v>
      </c>
      <c r="AN196" s="257">
        <f t="shared" ref="AN196" si="363">+SUM(AN116:AN195)</f>
        <v>0</v>
      </c>
      <c r="AO196" s="257"/>
      <c r="AP196" s="257"/>
      <c r="AQ196" s="257"/>
      <c r="AR196" s="257"/>
      <c r="AS196" s="257"/>
      <c r="AT196" s="257"/>
      <c r="AU196" s="257"/>
      <c r="AV196" s="257"/>
      <c r="AW196" s="257"/>
      <c r="AX196" s="257"/>
      <c r="AY196" s="257"/>
      <c r="AZ196" s="257"/>
      <c r="BA196" s="257"/>
      <c r="BB196" s="257"/>
      <c r="BC196" s="257"/>
      <c r="BD196" s="257"/>
      <c r="BE196" s="257"/>
      <c r="BF196" s="257"/>
      <c r="BG196" s="257"/>
      <c r="BH196" s="257"/>
      <c r="BI196" s="257"/>
      <c r="BJ196" s="257"/>
      <c r="BK196" s="257"/>
      <c r="BL196" s="257"/>
      <c r="BM196" s="257"/>
      <c r="BN196" s="257"/>
      <c r="BO196" s="257"/>
      <c r="BP196" s="257"/>
      <c r="BQ196" s="257"/>
      <c r="BR196" s="257"/>
      <c r="BS196" s="257"/>
      <c r="BT196" s="257"/>
      <c r="BU196" s="257"/>
      <c r="BV196" s="257"/>
      <c r="BW196" s="257"/>
      <c r="BX196" s="257"/>
      <c r="BY196" s="257"/>
      <c r="BZ196" s="257"/>
      <c r="CA196" s="257"/>
      <c r="CB196" s="257"/>
      <c r="CC196" s="257"/>
      <c r="CD196" s="257"/>
      <c r="CE196" s="257"/>
      <c r="CF196" s="257"/>
      <c r="CG196" s="257"/>
      <c r="CH196" s="257"/>
      <c r="CI196" s="257"/>
      <c r="CJ196" s="257"/>
      <c r="CO196" s="257">
        <f>+SUM(CO116:CO195)</f>
        <v>5.2779841958786413</v>
      </c>
      <c r="CP196" s="257">
        <f t="shared" ref="CP196" si="364">+SUM(CP116:CP195)</f>
        <v>4.6141035637137859</v>
      </c>
      <c r="CQ196" s="257">
        <f t="shared" ref="CQ196" si="365">+SUM(CQ116:CQ195)</f>
        <v>4.0330427062623366</v>
      </c>
      <c r="CR196" s="257">
        <f t="shared" ref="CR196" si="366">+SUM(CR116:CR195)</f>
        <v>3.5244425395128327</v>
      </c>
      <c r="CS196" s="257">
        <f t="shared" ref="CS196" si="367">+SUM(CS116:CS195)</f>
        <v>3.0792386004683445</v>
      </c>
      <c r="CT196" s="257">
        <f t="shared" ref="CT196" si="368">+SUM(CT116:CT195)</f>
        <v>2.6894992089402052</v>
      </c>
      <c r="CU196" s="257">
        <f t="shared" ref="CU196" si="369">+SUM(CU116:CU195)</f>
        <v>2.3482838586942969</v>
      </c>
      <c r="CV196" s="257">
        <f t="shared" ref="CV196" si="370">+SUM(CV116:CV195)</f>
        <v>2.0495193092639932</v>
      </c>
      <c r="CW196" s="257">
        <f t="shared" ref="CW196" si="371">+SUM(CW116:CW195)</f>
        <v>1.7878911658287358</v>
      </c>
      <c r="CX196" s="257">
        <f t="shared" ref="CX196" si="372">+SUM(CX116:CX195)</f>
        <v>1.5587490111317959</v>
      </c>
      <c r="CY196" s="257">
        <f t="shared" ref="CY196" si="373">+SUM(CY116:CY195)</f>
        <v>1.3580233954132388</v>
      </c>
      <c r="CZ196" s="257">
        <f t="shared" ref="CZ196" si="374">+SUM(CZ116:CZ195)</f>
        <v>1.1821532020864192</v>
      </c>
      <c r="DA196" s="257">
        <f t="shared" ref="DA196" si="375">+SUM(DA116:DA195)</f>
        <v>1.0280220921694452</v>
      </c>
      <c r="DB196" s="257">
        <f t="shared" ref="DB196" si="376">+SUM(DB116:DB195)</f>
        <v>0.89290289260584577</v>
      </c>
      <c r="DC196" s="257">
        <f t="shared" ref="DC196" si="377">+SUM(DC116:DC195)</f>
        <v>0.77440893546599932</v>
      </c>
      <c r="DD196" s="257">
        <f t="shared" ref="DD196" si="378">+SUM(DD116:DD195)</f>
        <v>0.6704514791460694</v>
      </c>
      <c r="DE196" s="257">
        <f t="shared" ref="DE196" si="379">+SUM(DE116:DE195)</f>
        <v>0.57920245129066339</v>
      </c>
      <c r="DF196" s="257">
        <f t="shared" ref="DF196" si="380">+SUM(DF116:DF195)</f>
        <v>0.4990618481986972</v>
      </c>
      <c r="DG196" s="257">
        <f t="shared" ref="DG196" si="381">+SUM(DG116:DG195)</f>
        <v>0.42862920862600151</v>
      </c>
      <c r="DH196" s="257">
        <f t="shared" ref="DH196" si="382">+SUM(DH116:DH195)</f>
        <v>0.36667865265797839</v>
      </c>
      <c r="DI196" s="257">
        <f t="shared" ref="DI196" si="383">+SUM(DI116:DI195)</f>
        <v>0.31213703999036735</v>
      </c>
      <c r="DJ196" s="257">
        <f t="shared" ref="DJ196" si="384">+SUM(DJ116:DJ195)</f>
        <v>0.26406485766279303</v>
      </c>
      <c r="DK196" s="257">
        <f t="shared" ref="DK196" si="385">+SUM(DK116:DK195)</f>
        <v>0.22163949603301444</v>
      </c>
      <c r="DL196" s="257">
        <f t="shared" ref="DL196" si="386">+SUM(DL116:DL195)</f>
        <v>0.18414061443008095</v>
      </c>
      <c r="DM196" s="257">
        <f t="shared" ref="DM196" si="387">+SUM(DM116:DM195)</f>
        <v>0.1509373352435619</v>
      </c>
      <c r="DN196" s="257">
        <f t="shared" ref="DN196" si="388">+SUM(DN116:DN195)</f>
        <v>0.12147703786004738</v>
      </c>
      <c r="DO196" s="257">
        <f t="shared" ref="DO196" si="389">+SUM(DO116:DO195)</f>
        <v>9.5275552430349381E-2</v>
      </c>
      <c r="DP196" s="257">
        <f t="shared" ref="DP196" si="390">+SUM(DP116:DP195)</f>
        <v>7.1908578451475968E-2</v>
      </c>
      <c r="DQ196" s="257">
        <f t="shared" ref="DQ196" si="391">+SUM(DQ116:DQ195)</f>
        <v>5.100417502295853E-2</v>
      </c>
      <c r="DR196" s="257">
        <f t="shared" ref="DR196" si="392">+SUM(DR116:DR195)</f>
        <v>3.2236188778122454E-2</v>
      </c>
      <c r="DS196" s="257">
        <f t="shared" ref="DS196" si="393">+SUM(DS116:DS195)</f>
        <v>1.5318502239212236E-2</v>
      </c>
      <c r="DT196" s="257">
        <f t="shared" ref="DT196" si="394">+SUM(DT116:DT195)</f>
        <v>0</v>
      </c>
      <c r="DU196" s="257"/>
      <c r="DV196" s="257"/>
      <c r="DW196" s="257"/>
      <c r="DX196" s="257"/>
      <c r="DY196" s="257"/>
      <c r="DZ196" s="257"/>
      <c r="EA196" s="257"/>
      <c r="EB196" s="257"/>
      <c r="EC196" s="257"/>
      <c r="ED196" s="257"/>
      <c r="EE196" s="257"/>
      <c r="EF196" s="257"/>
      <c r="EG196" s="257"/>
      <c r="EH196" s="257"/>
      <c r="EI196" s="257"/>
      <c r="EJ196" s="257"/>
      <c r="EK196" s="257"/>
      <c r="EL196" s="257"/>
      <c r="EM196" s="257"/>
      <c r="EN196" s="257"/>
      <c r="EO196" s="257"/>
      <c r="EP196" s="257"/>
      <c r="EQ196" s="257"/>
      <c r="ER196" s="257"/>
      <c r="ES196" s="257"/>
      <c r="ET196" s="257"/>
      <c r="EU196" s="257"/>
      <c r="EV196" s="257"/>
      <c r="EW196" s="257"/>
      <c r="EX196" s="257"/>
      <c r="EY196" s="257"/>
      <c r="EZ196" s="257"/>
      <c r="FA196" s="257"/>
      <c r="FB196" s="257"/>
      <c r="FC196" s="257"/>
      <c r="FD196" s="257"/>
      <c r="FE196" s="257"/>
      <c r="FF196" s="257"/>
      <c r="FG196" s="257"/>
      <c r="FH196" s="257"/>
      <c r="FI196" s="257"/>
      <c r="FJ196" s="257"/>
      <c r="FK196" s="257"/>
      <c r="FL196" s="257"/>
      <c r="FM196" s="257"/>
      <c r="FN196" s="257"/>
      <c r="FO196" s="257"/>
      <c r="FP196" s="257"/>
    </row>
    <row r="197" spans="1:172">
      <c r="A197" s="251" t="s">
        <v>342</v>
      </c>
      <c r="D197" s="229"/>
      <c r="E197" s="229"/>
      <c r="I197" s="110">
        <f>+I196/$I196</f>
        <v>1</v>
      </c>
      <c r="J197" s="110">
        <f>+J196/$I196</f>
        <v>0.93715275359845751</v>
      </c>
      <c r="K197" s="110">
        <f t="shared" ref="K197" si="395">+K196/$I196</f>
        <v>0.87351854056610267</v>
      </c>
      <c r="L197" s="110">
        <f t="shared" ref="L197" si="396">+L196/$I196</f>
        <v>0.80914140766628262</v>
      </c>
      <c r="M197" s="110">
        <f t="shared" ref="M197" si="397">+M196/$I196</f>
        <v>0.7440911169994201</v>
      </c>
      <c r="N197" s="110">
        <f t="shared" ref="N197" si="398">+N196/$I196</f>
        <v>0.67848171619722675</v>
      </c>
      <c r="O197" s="110">
        <f t="shared" ref="O197" si="399">+O196/$I196</f>
        <v>0.61249946661432364</v>
      </c>
      <c r="P197" s="110">
        <f t="shared" ref="P197" si="400">+P196/$I196</f>
        <v>0.54644008622651397</v>
      </c>
      <c r="Q197" s="110">
        <f t="shared" ref="Q197" si="401">+Q196/$I196</f>
        <v>0.48075119533170574</v>
      </c>
      <c r="R197" s="110">
        <f t="shared" ref="R197" si="402">+R196/$I196</f>
        <v>0.41607011852959708</v>
      </c>
      <c r="S197" s="110">
        <f t="shared" ref="S197" si="403">+S196/$I196</f>
        <v>0.35324164020808962</v>
      </c>
      <c r="T197" s="110">
        <f t="shared" ref="T197" si="404">+T196/$I196</f>
        <v>0.29329812891864898</v>
      </c>
      <c r="U197" s="110">
        <f t="shared" ref="U197" si="405">+U196/$I196</f>
        <v>0.23738896926959424</v>
      </c>
      <c r="V197" s="110">
        <f t="shared" ref="V197" si="406">+V196/$I196</f>
        <v>0.1866587862451678</v>
      </c>
      <c r="W197" s="110">
        <f t="shared" ref="W197" si="407">+W196/$I196</f>
        <v>0.14209187802976156</v>
      </c>
      <c r="X197" s="110">
        <f t="shared" ref="X197" si="408">+X196/$I196</f>
        <v>0.10435687344746002</v>
      </c>
      <c r="Y197" s="110">
        <f t="shared" ref="Y197" si="409">+Y196/$I196</f>
        <v>7.3692710413116855E-2</v>
      </c>
      <c r="Z197" s="110">
        <f t="shared" ref="Z197" si="410">+Z196/$I196</f>
        <v>4.986935435471912E-2</v>
      </c>
      <c r="AA197" s="110">
        <f t="shared" ref="AA197" si="411">+AA196/$I196</f>
        <v>3.2235582093666088E-2</v>
      </c>
      <c r="AB197" s="110">
        <f t="shared" ref="AB197" si="412">+AB196/$I196</f>
        <v>1.9839744249181637E-2</v>
      </c>
      <c r="AC197" s="110">
        <f t="shared" ref="AC197" si="413">+AC196/$I196</f>
        <v>1.1588659290503137E-2</v>
      </c>
      <c r="AD197" s="110">
        <f t="shared" ref="AD197" si="414">+AD196/$I196</f>
        <v>6.4028004593211585E-3</v>
      </c>
      <c r="AE197" s="110">
        <f t="shared" ref="AE197" si="415">+AE196/$I196</f>
        <v>3.3339717098309039E-3</v>
      </c>
      <c r="AF197" s="110">
        <f t="shared" ref="AF197" si="416">+AF196/$I196</f>
        <v>1.6292253004802145E-3</v>
      </c>
      <c r="AG197" s="110">
        <f t="shared" ref="AG197" si="417">+AG196/$I196</f>
        <v>7.4329943961507969E-4</v>
      </c>
      <c r="AH197" s="110">
        <f t="shared" ref="AH197" si="418">+AH196/$I196</f>
        <v>3.143897669915351E-4</v>
      </c>
      <c r="AI197" s="110">
        <f t="shared" ref="AI197" si="419">+AI196/$I196</f>
        <v>1.2201637214236614E-4</v>
      </c>
      <c r="AJ197" s="110">
        <f t="shared" ref="AJ197" si="420">+AJ196/$I196</f>
        <v>4.2726516241779147E-5</v>
      </c>
      <c r="AK197" s="110">
        <f t="shared" ref="AK197" si="421">+AK196/$I196</f>
        <v>1.3083350995586074E-5</v>
      </c>
      <c r="AL197" s="110">
        <f t="shared" ref="AL197" si="422">+AL196/$I196</f>
        <v>3.2681787308468322E-6</v>
      </c>
      <c r="AM197" s="110">
        <f t="shared" ref="AM197" si="423">+AM196/$I196</f>
        <v>5.3851750107387702E-7</v>
      </c>
      <c r="AN197" s="110">
        <f t="shared" ref="AN197" si="424">+AN196/$I196</f>
        <v>0</v>
      </c>
      <c r="AO197" s="110"/>
      <c r="AP197" s="110"/>
      <c r="AQ197" s="110"/>
      <c r="AR197" s="110"/>
      <c r="AS197" s="110"/>
      <c r="AT197" s="110"/>
      <c r="AU197" s="110"/>
      <c r="AV197" s="110"/>
      <c r="AW197" s="110"/>
      <c r="AX197" s="110"/>
      <c r="AY197" s="110"/>
      <c r="AZ197" s="110"/>
      <c r="BA197" s="110"/>
      <c r="BB197" s="110"/>
      <c r="BC197" s="110"/>
      <c r="BD197" s="110"/>
      <c r="BE197" s="110"/>
      <c r="BF197" s="110"/>
      <c r="BG197" s="110"/>
      <c r="BH197" s="110"/>
      <c r="BI197" s="110"/>
      <c r="BJ197" s="110"/>
      <c r="BK197" s="110"/>
      <c r="BL197" s="110"/>
      <c r="BM197" s="110"/>
      <c r="BN197" s="110"/>
      <c r="BO197" s="110"/>
      <c r="BP197" s="110"/>
      <c r="BQ197" s="110"/>
      <c r="BR197" s="110"/>
      <c r="BS197" s="110"/>
      <c r="BT197" s="110"/>
      <c r="BU197" s="110"/>
      <c r="BV197" s="110"/>
      <c r="BW197" s="110"/>
      <c r="BX197" s="110"/>
      <c r="BY197" s="110"/>
      <c r="BZ197" s="110"/>
      <c r="CA197" s="110"/>
      <c r="CB197" s="110"/>
      <c r="CC197" s="110"/>
      <c r="CD197" s="110"/>
      <c r="CE197" s="110"/>
      <c r="CF197" s="110"/>
      <c r="CG197" s="110"/>
      <c r="CH197" s="110"/>
      <c r="CI197" s="110"/>
      <c r="CJ197" s="110"/>
      <c r="CO197" s="110">
        <f>+CO196/$CO196</f>
        <v>1</v>
      </c>
      <c r="CP197" s="110">
        <f t="shared" ref="CP197" si="425">+CP196/$CO196</f>
        <v>0.87421701022082399</v>
      </c>
      <c r="CQ197" s="110">
        <f t="shared" ref="CQ197" si="426">+CQ196/$CO196</f>
        <v>0.76412557457287811</v>
      </c>
      <c r="CR197" s="110">
        <f t="shared" ref="CR197" si="427">+CR196/$CO196</f>
        <v>0.66776299600611222</v>
      </c>
      <c r="CS197" s="110">
        <f t="shared" ref="CS197" si="428">+CS196/$CO196</f>
        <v>0.58341186449038518</v>
      </c>
      <c r="CT197" s="110">
        <f t="shared" ref="CT197" si="429">+CT196/$CO196</f>
        <v>0.50956939413352609</v>
      </c>
      <c r="CU197" s="110">
        <f t="shared" ref="CU197" si="430">+CU196/$CO196</f>
        <v>0.44492059307945148</v>
      </c>
      <c r="CV197" s="110">
        <f t="shared" ref="CV197" si="431">+CV196/$CO196</f>
        <v>0.3883147870856411</v>
      </c>
      <c r="CW197" s="110">
        <f t="shared" ref="CW197" si="432">+CW196/$CO196</f>
        <v>0.33874507756670164</v>
      </c>
      <c r="CX197" s="110">
        <f t="shared" ref="CX197" si="433">+CX196/$CO196</f>
        <v>0.29533036729230039</v>
      </c>
      <c r="CY197" s="110">
        <f t="shared" ref="CY197" si="434">+CY196/$CO196</f>
        <v>0.2572996327790566</v>
      </c>
      <c r="CZ197" s="110">
        <f t="shared" ref="CZ197" si="435">+CZ196/$CO196</f>
        <v>0.22397816253590025</v>
      </c>
      <c r="DA197" s="110">
        <f t="shared" ref="DA197" si="436">+DA196/$CO196</f>
        <v>0.19477551542730745</v>
      </c>
      <c r="DB197" s="110">
        <f t="shared" ref="DB197" si="437">+DB196/$CO196</f>
        <v>0.16917498413562446</v>
      </c>
      <c r="DC197" s="110">
        <f t="shared" ref="DC197" si="438">+DC196/$CO196</f>
        <v>0.14672437558087104</v>
      </c>
      <c r="DD197" s="110">
        <f t="shared" ref="DD197" si="439">+DD196/$CO196</f>
        <v>0.12702794367394982</v>
      </c>
      <c r="DE197" s="110">
        <f t="shared" ref="DE197" si="440">+DE196/$CO196</f>
        <v>0.10973933035702126</v>
      </c>
      <c r="DF197" s="110">
        <f t="shared" ref="DF197" si="441">+DF196/$CO196</f>
        <v>9.4555388890401354E-2</v>
      </c>
      <c r="DG197" s="110">
        <f t="shared" ref="DG197" si="442">+DG196/$CO196</f>
        <v>8.1210779100229266E-2</v>
      </c>
      <c r="DH197" s="110">
        <f t="shared" ref="DH197" si="443">+DH196/$CO196</f>
        <v>6.94732380866738E-2</v>
      </c>
      <c r="DI197" s="110">
        <f t="shared" ref="DI197" si="444">+DI196/$CO196</f>
        <v>5.9139441954771707E-2</v>
      </c>
      <c r="DJ197" s="110">
        <f t="shared" ref="DJ197" si="445">+DJ196/$CO196</f>
        <v>5.0031384684514651E-2</v>
      </c>
      <c r="DK197" s="110">
        <f t="shared" ref="DK197" si="446">+DK196/$CO196</f>
        <v>4.1993209492003317E-2</v>
      </c>
      <c r="DL197" s="110">
        <f t="shared" ref="DL197" si="447">+DL196/$CO196</f>
        <v>3.4888436114278006E-2</v>
      </c>
      <c r="DM197" s="110">
        <f t="shared" ref="DM197" si="448">+DM196/$CO196</f>
        <v>2.8597534521119371E-2</v>
      </c>
      <c r="DN197" s="110">
        <f t="shared" ref="DN197" si="449">+DN196/$CO196</f>
        <v>2.3015801743950608E-2</v>
      </c>
      <c r="DO197" s="110">
        <f t="shared" ref="DO197" si="450">+DO196/$CO196</f>
        <v>1.8051503925446785E-2</v>
      </c>
      <c r="DP197" s="110">
        <f t="shared" ref="DP197" si="451">+DP196/$CO196</f>
        <v>1.3624250430235541E-2</v>
      </c>
      <c r="DQ197" s="110">
        <f t="shared" ref="DQ197" si="452">+DQ196/$CO196</f>
        <v>9.6635710017444858E-3</v>
      </c>
      <c r="DR197" s="110">
        <f t="shared" ref="DR197" si="453">+DR196/$CO196</f>
        <v>6.1076705768263488E-3</v>
      </c>
      <c r="DS197" s="110">
        <f t="shared" ref="DS197" si="454">+DS196/$CO196</f>
        <v>2.9023395430349749E-3</v>
      </c>
      <c r="DT197" s="110">
        <f t="shared" ref="DT197" si="455">+DT196/$CO196</f>
        <v>0</v>
      </c>
      <c r="DU197" s="110"/>
      <c r="DV197" s="110"/>
      <c r="DW197" s="110"/>
      <c r="DX197" s="110"/>
      <c r="DY197" s="110"/>
      <c r="DZ197" s="110"/>
      <c r="EA197" s="110"/>
      <c r="EB197" s="110"/>
      <c r="EC197" s="110"/>
      <c r="ED197" s="110"/>
      <c r="EE197" s="110"/>
      <c r="EF197" s="110"/>
      <c r="EG197" s="110"/>
      <c r="EH197" s="110"/>
      <c r="EI197" s="110"/>
      <c r="EJ197" s="110"/>
      <c r="EK197" s="110"/>
      <c r="EL197" s="110"/>
      <c r="EM197" s="110"/>
      <c r="EN197" s="110"/>
      <c r="EO197" s="110"/>
      <c r="EP197" s="110"/>
      <c r="EQ197" s="110"/>
      <c r="ER197" s="110"/>
      <c r="ES197" s="110"/>
      <c r="ET197" s="110"/>
      <c r="EU197" s="110"/>
      <c r="EV197" s="110"/>
      <c r="EW197" s="110"/>
      <c r="EX197" s="110"/>
      <c r="EY197" s="110"/>
      <c r="EZ197" s="110"/>
      <c r="FA197" s="110"/>
      <c r="FB197" s="110"/>
      <c r="FC197" s="110"/>
      <c r="FD197" s="110"/>
      <c r="FE197" s="110"/>
      <c r="FF197" s="110"/>
      <c r="FG197" s="110"/>
      <c r="FH197" s="110"/>
      <c r="FI197" s="110"/>
      <c r="FJ197" s="110"/>
      <c r="FK197" s="110"/>
      <c r="FL197" s="110"/>
      <c r="FM197" s="110"/>
      <c r="FN197" s="110"/>
      <c r="FO197" s="110"/>
      <c r="FP197" s="110"/>
    </row>
    <row r="198" spans="1:172">
      <c r="D198" s="229"/>
      <c r="E198" s="229"/>
    </row>
    <row r="199" spans="1:172">
      <c r="D199" s="229"/>
      <c r="E199" s="229"/>
    </row>
    <row r="200" spans="1:172">
      <c r="D200" s="229"/>
      <c r="E200" s="229"/>
    </row>
    <row r="201" spans="1:172">
      <c r="D201" s="229"/>
      <c r="E201" s="229"/>
    </row>
    <row r="202" spans="1:172">
      <c r="D202" s="229"/>
      <c r="E202" s="229"/>
    </row>
    <row r="203" spans="1:172">
      <c r="D203" s="229"/>
      <c r="E203" s="229"/>
    </row>
    <row r="204" spans="1:172">
      <c r="D204" s="229"/>
      <c r="E204" s="229"/>
    </row>
    <row r="205" spans="1:172">
      <c r="D205" s="229"/>
      <c r="E205" s="229"/>
    </row>
    <row r="206" spans="1:172">
      <c r="D206" s="229"/>
      <c r="E206" s="229"/>
    </row>
    <row r="207" spans="1:172">
      <c r="D207" s="229"/>
      <c r="E207" s="229"/>
    </row>
    <row r="208" spans="1:172">
      <c r="D208" s="229"/>
      <c r="E208" s="229"/>
    </row>
    <row r="209" spans="1:172">
      <c r="D209" s="229"/>
      <c r="E209" s="229"/>
    </row>
    <row r="210" spans="1:172">
      <c r="D210" s="229"/>
      <c r="E210" s="229"/>
    </row>
    <row r="211" spans="1:172">
      <c r="A211" s="108" t="s">
        <v>181</v>
      </c>
      <c r="D211" s="229"/>
      <c r="E211" s="232"/>
    </row>
    <row r="212" spans="1:172">
      <c r="D212" s="229"/>
      <c r="E212" s="229"/>
    </row>
    <row r="213" spans="1:172">
      <c r="D213" s="229"/>
      <c r="E213" s="229"/>
    </row>
    <row r="214" spans="1:172">
      <c r="A214" s="106" t="s">
        <v>201</v>
      </c>
      <c r="D214" s="229" t="s">
        <v>202</v>
      </c>
      <c r="E214" s="229" t="s">
        <v>203</v>
      </c>
    </row>
    <row r="215" spans="1:172">
      <c r="A215" s="106">
        <v>0</v>
      </c>
      <c r="D215" s="230">
        <f>AgeEffic!M211</f>
        <v>0.99996832875816688</v>
      </c>
      <c r="E215" s="230">
        <f>AgeEffic!M213</f>
        <v>1</v>
      </c>
    </row>
    <row r="216" spans="1:172">
      <c r="A216" s="106">
        <v>1</v>
      </c>
      <c r="D216" s="230">
        <f>AgeEffic!N211</f>
        <v>0.98983809412921264</v>
      </c>
      <c r="E216" s="230">
        <f>AgeEffic!N213</f>
        <v>0.92</v>
      </c>
      <c r="I216" s="110">
        <f>+$D216/((1+$G$5)^$A216)</f>
        <v>0.95176739820116596</v>
      </c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  <c r="Z216" s="110"/>
      <c r="AA216" s="110"/>
      <c r="AB216" s="110"/>
      <c r="AC216" s="110"/>
      <c r="AD216" s="110"/>
      <c r="AE216" s="110"/>
      <c r="AF216" s="110"/>
      <c r="AG216" s="110"/>
      <c r="AH216" s="110"/>
      <c r="AI216" s="110"/>
      <c r="AJ216" s="110"/>
      <c r="AK216" s="110"/>
      <c r="AL216" s="110"/>
      <c r="AM216" s="110"/>
      <c r="AN216" s="110"/>
      <c r="AO216" s="110"/>
      <c r="AP216" s="110"/>
      <c r="AQ216" s="110"/>
      <c r="AR216" s="110"/>
      <c r="AS216" s="110"/>
      <c r="AT216" s="110"/>
      <c r="AU216" s="110"/>
      <c r="AV216" s="110"/>
      <c r="AW216" s="110"/>
      <c r="AX216" s="110"/>
      <c r="AY216" s="110"/>
      <c r="AZ216" s="110"/>
      <c r="BA216" s="110"/>
      <c r="BB216" s="110"/>
      <c r="BC216" s="110"/>
      <c r="BD216" s="110"/>
      <c r="BE216" s="110"/>
      <c r="BF216" s="110"/>
      <c r="BG216" s="110"/>
      <c r="BH216" s="110"/>
      <c r="BI216" s="110"/>
      <c r="BJ216" s="110"/>
      <c r="BK216" s="110"/>
      <c r="BL216" s="110"/>
      <c r="BM216" s="110"/>
      <c r="BN216" s="110"/>
      <c r="BO216" s="110"/>
      <c r="BP216" s="110"/>
      <c r="BQ216" s="110"/>
      <c r="BR216" s="110"/>
      <c r="BS216" s="110"/>
      <c r="BT216" s="110"/>
      <c r="BU216" s="110"/>
      <c r="BV216" s="110"/>
      <c r="BW216" s="110"/>
      <c r="BX216" s="110"/>
      <c r="BY216" s="110"/>
      <c r="BZ216" s="110"/>
      <c r="CA216" s="110"/>
      <c r="CB216" s="110"/>
      <c r="CC216" s="110"/>
      <c r="CD216" s="110"/>
      <c r="CE216" s="110"/>
      <c r="CF216" s="110"/>
      <c r="CG216" s="110"/>
      <c r="CH216" s="110"/>
      <c r="CI216" s="110"/>
      <c r="CJ216" s="110"/>
      <c r="CO216" s="110">
        <f>+$E216/((1+$G$5)^$A216)</f>
        <v>0.88461538461538458</v>
      </c>
      <c r="CP216" s="110"/>
      <c r="CQ216" s="110"/>
      <c r="CR216" s="110"/>
      <c r="CS216" s="110"/>
      <c r="CT216" s="110"/>
      <c r="CU216" s="110"/>
      <c r="CV216" s="110"/>
      <c r="CW216" s="110"/>
      <c r="CX216" s="110"/>
      <c r="CY216" s="110"/>
      <c r="CZ216" s="110"/>
      <c r="DA216" s="110"/>
      <c r="DB216" s="110"/>
      <c r="DC216" s="110"/>
      <c r="DD216" s="110"/>
      <c r="DE216" s="110"/>
      <c r="DF216" s="110"/>
      <c r="DG216" s="110"/>
      <c r="DH216" s="110"/>
      <c r="DI216" s="110"/>
      <c r="DJ216" s="110"/>
      <c r="DK216" s="110"/>
      <c r="DL216" s="110"/>
      <c r="DM216" s="110"/>
      <c r="DN216" s="110"/>
      <c r="DO216" s="110"/>
      <c r="DP216" s="110"/>
      <c r="DQ216" s="110"/>
      <c r="DR216" s="110"/>
      <c r="DS216" s="110"/>
      <c r="DT216" s="110"/>
      <c r="DU216" s="110"/>
      <c r="DV216" s="110"/>
      <c r="DW216" s="110"/>
      <c r="DX216" s="110"/>
      <c r="DY216" s="110"/>
      <c r="DZ216" s="110"/>
      <c r="EA216" s="110"/>
      <c r="EB216" s="110"/>
      <c r="EC216" s="110"/>
      <c r="ED216" s="110"/>
      <c r="EE216" s="110"/>
      <c r="EF216" s="110"/>
      <c r="EG216" s="110"/>
      <c r="EH216" s="110"/>
      <c r="EI216" s="110"/>
      <c r="EJ216" s="110"/>
      <c r="EK216" s="110"/>
      <c r="EL216" s="110"/>
      <c r="EM216" s="110"/>
      <c r="EN216" s="110"/>
      <c r="EO216" s="110"/>
      <c r="EP216" s="110"/>
      <c r="EQ216" s="110"/>
      <c r="ER216" s="110"/>
      <c r="ES216" s="110"/>
      <c r="ET216" s="110"/>
      <c r="EU216" s="110"/>
      <c r="EV216" s="110"/>
      <c r="EW216" s="110"/>
      <c r="EX216" s="110"/>
      <c r="EY216" s="110"/>
      <c r="EZ216" s="110"/>
      <c r="FA216" s="110"/>
      <c r="FB216" s="110"/>
      <c r="FC216" s="110"/>
      <c r="FD216" s="110"/>
      <c r="FE216" s="110"/>
      <c r="FF216" s="110"/>
      <c r="FG216" s="110"/>
      <c r="FH216" s="110"/>
      <c r="FI216" s="110"/>
      <c r="FJ216" s="110"/>
      <c r="FK216" s="110"/>
      <c r="FL216" s="110"/>
      <c r="FM216" s="110"/>
      <c r="FN216" s="110"/>
      <c r="FO216" s="110"/>
      <c r="FP216" s="110"/>
    </row>
    <row r="217" spans="1:172">
      <c r="A217" s="106">
        <v>2</v>
      </c>
      <c r="D217" s="230">
        <f>AgeEffic!O211</f>
        <v>0.97947759969618076</v>
      </c>
      <c r="E217" s="230">
        <f>AgeEffic!O213</f>
        <v>0.84640000000000004</v>
      </c>
      <c r="I217" s="110">
        <f t="shared" ref="I217:I265" si="456">+$D217/((1+$G$5)^$A217)</f>
        <v>0.90558210031081787</v>
      </c>
      <c r="J217" s="110">
        <f>+$D217/((1+$G$5)^$A216)</f>
        <v>0.94180538432325067</v>
      </c>
      <c r="CO217" s="110">
        <f t="shared" ref="CO217:CO265" si="457">+$E217/((1+$G$5)^$A217)</f>
        <v>0.7825443786982248</v>
      </c>
      <c r="CP217" s="110">
        <f>+$E217/((1+$G$5)^$A216)</f>
        <v>0.81384615384615389</v>
      </c>
    </row>
    <row r="218" spans="1:172">
      <c r="A218" s="106">
        <v>3</v>
      </c>
      <c r="D218" s="230">
        <f>AgeEffic!P211</f>
        <v>0.9688630649532608</v>
      </c>
      <c r="E218" s="230">
        <f>AgeEffic!P213</f>
        <v>0.77868800000000005</v>
      </c>
      <c r="I218" s="110">
        <f t="shared" si="456"/>
        <v>0.86131573679419082</v>
      </c>
      <c r="J218" s="110">
        <f>+$D218/((1+$G$5)^$A217)</f>
        <v>0.89576836626595846</v>
      </c>
      <c r="K218" s="110">
        <f>+$D218/((1+$G$5)^$A216)</f>
        <v>0.93159910091659692</v>
      </c>
      <c r="CO218" s="110">
        <f t="shared" si="457"/>
        <v>0.6922507965407374</v>
      </c>
      <c r="CP218" s="110">
        <f t="shared" ref="CP218:CP265" si="458">+$E218/((1+$G$5)^$A217)</f>
        <v>0.71994082840236684</v>
      </c>
      <c r="CQ218" s="110">
        <f>+$E218/((1+$G$5)^$A216)</f>
        <v>0.74873846153846157</v>
      </c>
    </row>
    <row r="219" spans="1:172">
      <c r="A219" s="106">
        <v>4</v>
      </c>
      <c r="D219" s="230">
        <f>AgeEffic!Q211</f>
        <v>0.95795985898585889</v>
      </c>
      <c r="E219" s="230">
        <f>AgeEffic!Q213</f>
        <v>0.71639296000000008</v>
      </c>
      <c r="I219" s="110">
        <f t="shared" si="456"/>
        <v>0.81886810229935725</v>
      </c>
      <c r="J219" s="110">
        <f t="shared" ref="J219:J265" si="459">+$D219/((1+$G$5)^$A218)</f>
        <v>0.85162282639133158</v>
      </c>
      <c r="K219" s="110">
        <f t="shared" ref="K219:K265" si="460">+$D219/((1+$G$5)^$A217)</f>
        <v>0.88568773944698487</v>
      </c>
      <c r="L219" s="110">
        <f>+$D219/((1+$G$5)^$A216)</f>
        <v>0.9211152490248643</v>
      </c>
      <c r="CO219" s="110">
        <f t="shared" si="457"/>
        <v>0.61237570463219071</v>
      </c>
      <c r="CP219" s="110">
        <f t="shared" si="458"/>
        <v>0.63687073281747841</v>
      </c>
      <c r="CQ219" s="110">
        <f t="shared" ref="CQ219:CQ265" si="461">+$E219/((1+$G$5)^$A217)</f>
        <v>0.66234556213017748</v>
      </c>
      <c r="CR219" s="110">
        <f>+$E219/((1+$G$5)^$A216)</f>
        <v>0.68883938461538463</v>
      </c>
    </row>
    <row r="220" spans="1:172">
      <c r="A220" s="106">
        <v>5</v>
      </c>
      <c r="D220" s="230">
        <f>AgeEffic!R211</f>
        <v>0.94671744826934279</v>
      </c>
      <c r="E220" s="230">
        <f>AgeEffic!R213</f>
        <v>0.65908152320000013</v>
      </c>
      <c r="I220" s="110">
        <f t="shared" si="456"/>
        <v>0.77813273317461695</v>
      </c>
      <c r="J220" s="110">
        <f t="shared" si="459"/>
        <v>0.80925804250160172</v>
      </c>
      <c r="K220" s="110">
        <f t="shared" si="460"/>
        <v>0.84162836420166587</v>
      </c>
      <c r="L220" s="110">
        <f t="shared" ref="L220:L265" si="462">+$D220/((1+$G$5)^$A217)</f>
        <v>0.8752934987697325</v>
      </c>
      <c r="M220" s="110">
        <f>+$D220/((1+$G$5)^$A216)</f>
        <v>0.91030523872052183</v>
      </c>
      <c r="CO220" s="110">
        <f t="shared" si="457"/>
        <v>0.54171696948232251</v>
      </c>
      <c r="CP220" s="110">
        <f t="shared" si="458"/>
        <v>0.56338564826161552</v>
      </c>
      <c r="CQ220" s="110">
        <f t="shared" si="461"/>
        <v>0.58592107419208017</v>
      </c>
      <c r="CR220" s="110">
        <f t="shared" ref="CR220:CR265" si="463">+$E220/((1+$G$5)^$A217)</f>
        <v>0.6093579171597634</v>
      </c>
      <c r="CS220" s="110">
        <f>+$E220/((1+$G$5)^$A216)</f>
        <v>0.63373223384615396</v>
      </c>
    </row>
    <row r="221" spans="1:172">
      <c r="A221" s="106">
        <v>6</v>
      </c>
      <c r="D221" s="230">
        <f>AgeEffic!S211</f>
        <v>0.93506282568730659</v>
      </c>
      <c r="E221" s="230">
        <f>AgeEffic!S213</f>
        <v>0.60635500134400011</v>
      </c>
      <c r="I221" s="110">
        <f t="shared" si="456"/>
        <v>0.73899373361095366</v>
      </c>
      <c r="J221" s="110">
        <f t="shared" si="459"/>
        <v>0.76855348295539172</v>
      </c>
      <c r="K221" s="110">
        <f t="shared" si="460"/>
        <v>0.79929562227360751</v>
      </c>
      <c r="L221" s="110">
        <f t="shared" si="462"/>
        <v>0.83126744716455192</v>
      </c>
      <c r="M221" s="110">
        <f t="shared" ref="M221:M265" si="464">+$D221/((1+$G$5)^$A217)</f>
        <v>0.864518145051134</v>
      </c>
      <c r="N221" s="110">
        <f>+$D221/((1+$G$5)^$A216)</f>
        <v>0.89909887085317941</v>
      </c>
      <c r="CO221" s="110">
        <f t="shared" si="457"/>
        <v>0.47921116531128533</v>
      </c>
      <c r="CP221" s="110">
        <f t="shared" si="458"/>
        <v>0.49837961192373675</v>
      </c>
      <c r="CQ221" s="110">
        <f t="shared" si="461"/>
        <v>0.51831479640068623</v>
      </c>
      <c r="CR221" s="110">
        <f t="shared" si="463"/>
        <v>0.53904738825671372</v>
      </c>
      <c r="CS221" s="110">
        <f t="shared" ref="CS221:CS265" si="465">+$E221/((1+$G$5)^$A217)</f>
        <v>0.56060928378698227</v>
      </c>
      <c r="CT221" s="110">
        <f>+$E221/((1+$G$5)^$A216)</f>
        <v>0.58303365513846162</v>
      </c>
    </row>
    <row r="222" spans="1:172">
      <c r="A222" s="106">
        <v>7</v>
      </c>
      <c r="D222" s="230">
        <f>AgeEffic!T211</f>
        <v>0.92289246963956006</v>
      </c>
      <c r="E222" s="230">
        <f>AgeEffic!T213</f>
        <v>0.55784660123648011</v>
      </c>
      <c r="I222" s="110">
        <f t="shared" si="456"/>
        <v>0.70132242734914607</v>
      </c>
      <c r="J222" s="110">
        <f t="shared" si="459"/>
        <v>0.72937532444311182</v>
      </c>
      <c r="K222" s="110">
        <f t="shared" si="460"/>
        <v>0.75855033742083633</v>
      </c>
      <c r="L222" s="110">
        <f t="shared" si="462"/>
        <v>0.78889235091766985</v>
      </c>
      <c r="M222" s="110">
        <f t="shared" si="464"/>
        <v>0.82044804495437673</v>
      </c>
      <c r="N222" s="110">
        <f t="shared" ref="N222:N265" si="466">+$D222/((1+$G$5)^$A217)</f>
        <v>0.85326596675255173</v>
      </c>
      <c r="O222" s="110">
        <f>+$D222/((1+$G$5)^$A216)</f>
        <v>0.88739660542265386</v>
      </c>
      <c r="CO222" s="110">
        <f t="shared" si="457"/>
        <v>0.42391756931382935</v>
      </c>
      <c r="CP222" s="110">
        <f t="shared" si="458"/>
        <v>0.44087427208638247</v>
      </c>
      <c r="CQ222" s="110">
        <f t="shared" si="461"/>
        <v>0.4585092429698378</v>
      </c>
      <c r="CR222" s="110">
        <f t="shared" si="463"/>
        <v>0.47684961268863135</v>
      </c>
      <c r="CS222" s="110">
        <f t="shared" si="465"/>
        <v>0.49592359719617668</v>
      </c>
      <c r="CT222" s="110">
        <f t="shared" ref="CT222:CT265" si="467">+$E222/((1+$G$5)^$A217)</f>
        <v>0.51576054108402369</v>
      </c>
      <c r="CU222" s="110">
        <f>+$E222/((1+$G$5)^$A216)</f>
        <v>0.53639096272738473</v>
      </c>
    </row>
    <row r="223" spans="1:172">
      <c r="A223" s="106">
        <v>8</v>
      </c>
      <c r="D223" s="230">
        <f>AgeEffic!U211</f>
        <v>0.91006321686375136</v>
      </c>
      <c r="E223" s="230">
        <f>AgeEffic!U213</f>
        <v>0.51321887313756176</v>
      </c>
      <c r="I223" s="110">
        <f t="shared" si="456"/>
        <v>0.66497427849493929</v>
      </c>
      <c r="J223" s="110">
        <f t="shared" si="459"/>
        <v>0.69157324963473699</v>
      </c>
      <c r="K223" s="110">
        <f t="shared" si="460"/>
        <v>0.71923617962012643</v>
      </c>
      <c r="L223" s="110">
        <f t="shared" si="462"/>
        <v>0.74800562680493143</v>
      </c>
      <c r="M223" s="110">
        <f t="shared" si="464"/>
        <v>0.77792585187712882</v>
      </c>
      <c r="N223" s="110">
        <f t="shared" si="466"/>
        <v>0.80904288595221407</v>
      </c>
      <c r="O223" s="110">
        <f t="shared" ref="O223:O265" si="468">+$D223/((1+$G$5)^$A217)</f>
        <v>0.8414046013903026</v>
      </c>
      <c r="P223" s="110">
        <f>+$D223/((1+$G$5)^$A216)</f>
        <v>0.8750607854459147</v>
      </c>
      <c r="CO223" s="110">
        <f t="shared" si="457"/>
        <v>0.37500400362377212</v>
      </c>
      <c r="CP223" s="110">
        <f t="shared" si="458"/>
        <v>0.39000416376872304</v>
      </c>
      <c r="CQ223" s="110">
        <f t="shared" si="461"/>
        <v>0.40560433031947196</v>
      </c>
      <c r="CR223" s="110">
        <f t="shared" si="463"/>
        <v>0.42182850353225082</v>
      </c>
      <c r="CS223" s="110">
        <f t="shared" si="465"/>
        <v>0.43870164367354092</v>
      </c>
      <c r="CT223" s="110">
        <f t="shared" si="467"/>
        <v>0.4562497094204826</v>
      </c>
      <c r="CU223" s="110">
        <f t="shared" ref="CU223:CU265" si="469">+$E223/((1+$G$5)^$A217)</f>
        <v>0.47449969779730189</v>
      </c>
      <c r="CV223" s="110">
        <f>+$E223/((1+$G$5)^$A216)</f>
        <v>0.49347968570919398</v>
      </c>
    </row>
    <row r="224" spans="1:172">
      <c r="A224" s="106">
        <v>9</v>
      </c>
      <c r="D224" s="230">
        <f>AgeEffic!V211</f>
        <v>0.89638290253393882</v>
      </c>
      <c r="E224" s="230">
        <f>AgeEffic!V213</f>
        <v>0.47216136328655683</v>
      </c>
      <c r="I224" s="110">
        <f t="shared" si="456"/>
        <v>0.62978673731999701</v>
      </c>
      <c r="J224" s="110">
        <f t="shared" si="459"/>
        <v>0.65497820681279695</v>
      </c>
      <c r="K224" s="110">
        <f t="shared" si="460"/>
        <v>0.68117733508530898</v>
      </c>
      <c r="L224" s="110">
        <f t="shared" si="462"/>
        <v>0.70842442848872134</v>
      </c>
      <c r="M224" s="110">
        <f t="shared" si="464"/>
        <v>0.73676140562827019</v>
      </c>
      <c r="N224" s="110">
        <f t="shared" si="466"/>
        <v>0.76623186185340098</v>
      </c>
      <c r="O224" s="110">
        <f t="shared" si="468"/>
        <v>0.7968811363275371</v>
      </c>
      <c r="P224" s="110">
        <f t="shared" ref="P224:P265" si="470">+$D224/((1+$G$5)^$A217)</f>
        <v>0.8287563817806386</v>
      </c>
      <c r="Q224" s="110">
        <f>+$D224/((1+$G$5)^$A216)</f>
        <v>0.86190663705186421</v>
      </c>
      <c r="CO224" s="110">
        <f t="shared" si="457"/>
        <v>0.33173431089795224</v>
      </c>
      <c r="CP224" s="110">
        <f t="shared" si="458"/>
        <v>0.34500368333387033</v>
      </c>
      <c r="CQ224" s="110">
        <f t="shared" si="461"/>
        <v>0.35880383066722521</v>
      </c>
      <c r="CR224" s="110">
        <f t="shared" si="463"/>
        <v>0.37315598389391419</v>
      </c>
      <c r="CS224" s="110">
        <f t="shared" si="465"/>
        <v>0.38808222324967079</v>
      </c>
      <c r="CT224" s="110">
        <f t="shared" si="467"/>
        <v>0.40360551217965762</v>
      </c>
      <c r="CU224" s="110">
        <f t="shared" si="469"/>
        <v>0.41974973266684401</v>
      </c>
      <c r="CV224" s="110">
        <f t="shared" ref="CV224:CV265" si="471">+$E224/((1+$G$5)^$A217)</f>
        <v>0.43653972197351776</v>
      </c>
      <c r="CW224" s="110">
        <f>+$E224/((1+$G$5)^$A216)</f>
        <v>0.45400131085245848</v>
      </c>
    </row>
    <row r="225" spans="1:117">
      <c r="A225" s="106">
        <v>10</v>
      </c>
      <c r="D225" s="230">
        <f>AgeEffic!W211</f>
        <v>0.8816021902892478</v>
      </c>
      <c r="E225" s="230">
        <f>AgeEffic!W213</f>
        <v>0.43438845422363231</v>
      </c>
      <c r="I225" s="110">
        <f t="shared" si="456"/>
        <v>0.59557885091775919</v>
      </c>
      <c r="J225" s="110">
        <f t="shared" si="459"/>
        <v>0.61940200495446951</v>
      </c>
      <c r="K225" s="110">
        <f t="shared" si="460"/>
        <v>0.64417808515264841</v>
      </c>
      <c r="L225" s="110">
        <f t="shared" si="462"/>
        <v>0.66994520855875439</v>
      </c>
      <c r="M225" s="110">
        <f t="shared" si="464"/>
        <v>0.69674301690110452</v>
      </c>
      <c r="N225" s="110">
        <f t="shared" si="466"/>
        <v>0.72461273757714872</v>
      </c>
      <c r="O225" s="110">
        <f t="shared" si="468"/>
        <v>0.75359724708023479</v>
      </c>
      <c r="P225" s="110">
        <f t="shared" si="470"/>
        <v>0.78374113696344427</v>
      </c>
      <c r="Q225" s="110">
        <f t="shared" ref="Q225:Q265" si="472">+$D225/((1+$G$5)^$A217)</f>
        <v>0.81509078244198196</v>
      </c>
      <c r="R225" s="110">
        <f>+$D225/((1+$G$5)^$A216)</f>
        <v>0.84769441373966137</v>
      </c>
      <c r="CO225" s="110">
        <f t="shared" si="457"/>
        <v>0.2934572750251116</v>
      </c>
      <c r="CP225" s="110">
        <f t="shared" si="458"/>
        <v>0.30519556602611608</v>
      </c>
      <c r="CQ225" s="110">
        <f t="shared" si="461"/>
        <v>0.31740338866716072</v>
      </c>
      <c r="CR225" s="110">
        <f t="shared" si="463"/>
        <v>0.33009952421384725</v>
      </c>
      <c r="CS225" s="110">
        <f t="shared" si="465"/>
        <v>0.3433035051824011</v>
      </c>
      <c r="CT225" s="110">
        <f t="shared" si="467"/>
        <v>0.35703564538969712</v>
      </c>
      <c r="CU225" s="110">
        <f t="shared" si="469"/>
        <v>0.37131707120528507</v>
      </c>
      <c r="CV225" s="110">
        <f t="shared" si="471"/>
        <v>0.38616975405349652</v>
      </c>
      <c r="CW225" s="110">
        <f t="shared" ref="CW225:CW265" si="473">+$E225/((1+$G$5)^$A217)</f>
        <v>0.40161654421563636</v>
      </c>
      <c r="CX225" s="110">
        <f>+$E225/((1+$G$5)^$A216)</f>
        <v>0.41768120598426184</v>
      </c>
    </row>
    <row r="226" spans="1:117">
      <c r="A226" s="106">
        <v>11</v>
      </c>
      <c r="D226" s="230">
        <f>AgeEffic!X211</f>
        <v>0.8654095955954626</v>
      </c>
      <c r="E226" s="230">
        <f>AgeEffic!X213</f>
        <v>0.39963737788574172</v>
      </c>
      <c r="I226" s="110">
        <f t="shared" si="456"/>
        <v>0.56215357129069154</v>
      </c>
      <c r="J226" s="110">
        <f t="shared" si="459"/>
        <v>0.58463971414231919</v>
      </c>
      <c r="K226" s="110">
        <f t="shared" si="460"/>
        <v>0.60802530270801192</v>
      </c>
      <c r="L226" s="110">
        <f t="shared" si="462"/>
        <v>0.63234631481633241</v>
      </c>
      <c r="M226" s="110">
        <f t="shared" si="464"/>
        <v>0.6576401674089859</v>
      </c>
      <c r="N226" s="110">
        <f t="shared" si="466"/>
        <v>0.68394577410534518</v>
      </c>
      <c r="O226" s="110">
        <f t="shared" si="468"/>
        <v>0.71130360506955903</v>
      </c>
      <c r="P226" s="110">
        <f t="shared" si="470"/>
        <v>0.73975574927234145</v>
      </c>
      <c r="Q226" s="110">
        <f t="shared" si="472"/>
        <v>0.76934597924323522</v>
      </c>
      <c r="R226" s="110">
        <f t="shared" ref="R226:R265" si="474">+$D226/((1+$G$5)^$A217)</f>
        <v>0.80011981841296465</v>
      </c>
      <c r="S226" s="110">
        <f>+$D226/((1+$G$5)^$A216)</f>
        <v>0.83212461114948322</v>
      </c>
      <c r="CO226" s="110">
        <f t="shared" si="457"/>
        <v>0.2595968202145218</v>
      </c>
      <c r="CP226" s="110">
        <f t="shared" si="458"/>
        <v>0.26998069302310268</v>
      </c>
      <c r="CQ226" s="110">
        <f t="shared" si="461"/>
        <v>0.2807799207440268</v>
      </c>
      <c r="CR226" s="110">
        <f t="shared" si="463"/>
        <v>0.29201111757378789</v>
      </c>
      <c r="CS226" s="110">
        <f t="shared" si="465"/>
        <v>0.30369156227673944</v>
      </c>
      <c r="CT226" s="110">
        <f t="shared" si="467"/>
        <v>0.31583922476780901</v>
      </c>
      <c r="CU226" s="110">
        <f t="shared" si="469"/>
        <v>0.32847279375852134</v>
      </c>
      <c r="CV226" s="110">
        <f t="shared" si="471"/>
        <v>0.34161170550886222</v>
      </c>
      <c r="CW226" s="110">
        <f t="shared" si="473"/>
        <v>0.35527617372921677</v>
      </c>
      <c r="CX226" s="110">
        <f t="shared" ref="CX226:CX265" si="475">+$E226/((1+$G$5)^$A217)</f>
        <v>0.36948722067838541</v>
      </c>
      <c r="CY226" s="110">
        <f>+$E226/((1+$G$5)^$A216)</f>
        <v>0.38426670950552089</v>
      </c>
    </row>
    <row r="227" spans="1:117">
      <c r="A227" s="106">
        <v>12</v>
      </c>
      <c r="D227" s="230">
        <f>AgeEffic!Y211</f>
        <v>0.84743215626073554</v>
      </c>
      <c r="E227" s="230">
        <f>AgeEffic!Y213</f>
        <v>0.36766638765488241</v>
      </c>
      <c r="I227" s="110">
        <f t="shared" si="456"/>
        <v>0.52930362451972812</v>
      </c>
      <c r="J227" s="110">
        <f t="shared" si="459"/>
        <v>0.55047576950051735</v>
      </c>
      <c r="K227" s="110">
        <f t="shared" si="460"/>
        <v>0.57249480028053801</v>
      </c>
      <c r="L227" s="110">
        <f t="shared" si="462"/>
        <v>0.59539459229175951</v>
      </c>
      <c r="M227" s="110">
        <f t="shared" si="464"/>
        <v>0.61921037598342998</v>
      </c>
      <c r="N227" s="110">
        <f t="shared" si="466"/>
        <v>0.64397879102276734</v>
      </c>
      <c r="O227" s="110">
        <f t="shared" si="468"/>
        <v>0.66973794266367792</v>
      </c>
      <c r="P227" s="110">
        <f t="shared" si="470"/>
        <v>0.69652746037022506</v>
      </c>
      <c r="Q227" s="110">
        <f t="shared" si="472"/>
        <v>0.72438855878503416</v>
      </c>
      <c r="R227" s="110">
        <f t="shared" si="474"/>
        <v>0.75336410113643559</v>
      </c>
      <c r="S227" s="110">
        <f t="shared" ref="S227:S265" si="476">+$D227/((1+$G$5)^$A217)</f>
        <v>0.78349866518189293</v>
      </c>
      <c r="T227" s="110">
        <f>+$D227/((1+$G$5)^$A216)</f>
        <v>0.81483861178916872</v>
      </c>
      <c r="CO227" s="110">
        <f t="shared" si="457"/>
        <v>0.22964334095900005</v>
      </c>
      <c r="CP227" s="110">
        <f t="shared" si="458"/>
        <v>0.23882907459736008</v>
      </c>
      <c r="CQ227" s="110">
        <f t="shared" si="461"/>
        <v>0.24838223758125447</v>
      </c>
      <c r="CR227" s="110">
        <f t="shared" si="463"/>
        <v>0.25831752708450467</v>
      </c>
      <c r="CS227" s="110">
        <f t="shared" si="465"/>
        <v>0.26865022816788486</v>
      </c>
      <c r="CT227" s="110">
        <f t="shared" si="467"/>
        <v>0.27939623729460028</v>
      </c>
      <c r="CU227" s="110">
        <f t="shared" si="469"/>
        <v>0.2905720867863843</v>
      </c>
      <c r="CV227" s="110">
        <f t="shared" si="471"/>
        <v>0.30219497025783965</v>
      </c>
      <c r="CW227" s="110">
        <f t="shared" si="473"/>
        <v>0.31428276906815328</v>
      </c>
      <c r="CX227" s="110">
        <f t="shared" si="475"/>
        <v>0.32685407983087944</v>
      </c>
      <c r="CY227" s="110">
        <f t="shared" ref="CY227:CY265" si="477">+$E227/((1+$G$5)^$A217)</f>
        <v>0.33992824302411462</v>
      </c>
      <c r="CZ227" s="110">
        <f>+$E227/((1+$G$5)^$A216)</f>
        <v>0.35352537274507922</v>
      </c>
    </row>
    <row r="228" spans="1:117">
      <c r="A228" s="106">
        <v>13</v>
      </c>
      <c r="D228" s="230">
        <f>AgeEffic!Z211</f>
        <v>0.82724434163121918</v>
      </c>
      <c r="E228" s="230">
        <f>AgeEffic!Z213</f>
        <v>0.33825307664249182</v>
      </c>
      <c r="I228" s="110">
        <f t="shared" si="456"/>
        <v>0.4968215144852528</v>
      </c>
      <c r="J228" s="110">
        <f t="shared" si="459"/>
        <v>0.51669437506466298</v>
      </c>
      <c r="K228" s="110">
        <f t="shared" si="460"/>
        <v>0.53736215006724963</v>
      </c>
      <c r="L228" s="110">
        <f t="shared" si="462"/>
        <v>0.55885663606993952</v>
      </c>
      <c r="M228" s="110">
        <f t="shared" si="464"/>
        <v>0.58121090151273713</v>
      </c>
      <c r="N228" s="110">
        <f t="shared" si="466"/>
        <v>0.60445933757324666</v>
      </c>
      <c r="O228" s="110">
        <f t="shared" si="468"/>
        <v>0.62863771107617661</v>
      </c>
      <c r="P228" s="110">
        <f t="shared" si="470"/>
        <v>0.65378321951922358</v>
      </c>
      <c r="Q228" s="110">
        <f t="shared" si="472"/>
        <v>0.67993454829999256</v>
      </c>
      <c r="R228" s="110">
        <f t="shared" si="474"/>
        <v>0.70713193023199239</v>
      </c>
      <c r="S228" s="110">
        <f t="shared" si="476"/>
        <v>0.73541720744127215</v>
      </c>
      <c r="T228" s="110">
        <f t="shared" ref="T228:T265" si="478">+$D228/((1+$G$5)^$A217)</f>
        <v>0.76483389573892302</v>
      </c>
      <c r="U228" s="110">
        <f>+$D228/((1+$G$5)^$A216)</f>
        <v>0.79542725156847993</v>
      </c>
      <c r="CO228" s="110">
        <f t="shared" si="457"/>
        <v>0.20314603238680773</v>
      </c>
      <c r="CP228" s="110">
        <f t="shared" si="458"/>
        <v>0.21127187368228004</v>
      </c>
      <c r="CQ228" s="110">
        <f t="shared" si="461"/>
        <v>0.21972274862957128</v>
      </c>
      <c r="CR228" s="110">
        <f t="shared" si="463"/>
        <v>0.22851165857475411</v>
      </c>
      <c r="CS228" s="110">
        <f t="shared" si="465"/>
        <v>0.23765212491774429</v>
      </c>
      <c r="CT228" s="110">
        <f t="shared" si="467"/>
        <v>0.24715820991445409</v>
      </c>
      <c r="CU228" s="110">
        <f t="shared" si="469"/>
        <v>0.2570445383110323</v>
      </c>
      <c r="CV228" s="110">
        <f t="shared" si="471"/>
        <v>0.26732631984347355</v>
      </c>
      <c r="CW228" s="110">
        <f t="shared" si="473"/>
        <v>0.27801937263721249</v>
      </c>
      <c r="CX228" s="110">
        <f t="shared" si="475"/>
        <v>0.28914014754270101</v>
      </c>
      <c r="CY228" s="110">
        <f t="shared" si="477"/>
        <v>0.30070575344440909</v>
      </c>
      <c r="CZ228" s="110">
        <f t="shared" ref="CZ228:CZ265" si="479">+$E228/((1+$G$5)^$A217)</f>
        <v>0.31273398358218546</v>
      </c>
      <c r="DA228" s="110">
        <f>+$E228/((1+$G$5)^$A216)</f>
        <v>0.32524334292547291</v>
      </c>
    </row>
    <row r="229" spans="1:117">
      <c r="A229" s="106">
        <v>14</v>
      </c>
      <c r="D229" s="230">
        <f>AgeEffic!AA211</f>
        <v>0.80438742980582845</v>
      </c>
      <c r="E229" s="230">
        <f>AgeEffic!AA213</f>
        <v>0.31119283051109248</v>
      </c>
      <c r="I229" s="110">
        <f t="shared" si="456"/>
        <v>0.46451369764794026</v>
      </c>
      <c r="J229" s="110">
        <f t="shared" si="459"/>
        <v>0.48309424555385788</v>
      </c>
      <c r="K229" s="110">
        <f t="shared" si="460"/>
        <v>0.50241801537601216</v>
      </c>
      <c r="L229" s="110">
        <f t="shared" si="462"/>
        <v>0.5225147359910528</v>
      </c>
      <c r="M229" s="110">
        <f t="shared" si="464"/>
        <v>0.54341532543069482</v>
      </c>
      <c r="N229" s="110">
        <f t="shared" si="466"/>
        <v>0.56515193844792266</v>
      </c>
      <c r="O229" s="110">
        <f t="shared" si="468"/>
        <v>0.58775801598583965</v>
      </c>
      <c r="P229" s="110">
        <f t="shared" si="470"/>
        <v>0.61126833662527336</v>
      </c>
      <c r="Q229" s="110">
        <f t="shared" si="472"/>
        <v>0.63571907009028417</v>
      </c>
      <c r="R229" s="110">
        <f t="shared" si="474"/>
        <v>0.66114783289389556</v>
      </c>
      <c r="S229" s="110">
        <f t="shared" si="476"/>
        <v>0.68759374620965141</v>
      </c>
      <c r="T229" s="110">
        <f t="shared" si="478"/>
        <v>0.71509749605803763</v>
      </c>
      <c r="U229" s="110">
        <f t="shared" ref="U229:U265" si="480">+$D229/((1+$G$5)^$A217)</f>
        <v>0.74370139590035911</v>
      </c>
      <c r="V229" s="110">
        <f>+$D229/((1+$G$5)^$A216)</f>
        <v>0.77344945173637347</v>
      </c>
      <c r="CO229" s="110">
        <f t="shared" si="457"/>
        <v>0.17970610557294531</v>
      </c>
      <c r="CP229" s="110">
        <f t="shared" si="458"/>
        <v>0.18689434979586311</v>
      </c>
      <c r="CQ229" s="110">
        <f t="shared" si="461"/>
        <v>0.19437012378769764</v>
      </c>
      <c r="CR229" s="110">
        <f t="shared" si="463"/>
        <v>0.20214492873920559</v>
      </c>
      <c r="CS229" s="110">
        <f t="shared" si="465"/>
        <v>0.21023072588877378</v>
      </c>
      <c r="CT229" s="110">
        <f t="shared" si="467"/>
        <v>0.21863995492432475</v>
      </c>
      <c r="CU229" s="110">
        <f t="shared" si="469"/>
        <v>0.22738555312129777</v>
      </c>
      <c r="CV229" s="110">
        <f t="shared" si="471"/>
        <v>0.23648097524614969</v>
      </c>
      <c r="CW229" s="110">
        <f t="shared" si="473"/>
        <v>0.24594021425599566</v>
      </c>
      <c r="CX229" s="110">
        <f t="shared" si="475"/>
        <v>0.25577782282623551</v>
      </c>
      <c r="CY229" s="110">
        <f t="shared" si="477"/>
        <v>0.26600893573928497</v>
      </c>
      <c r="CZ229" s="110">
        <f t="shared" si="479"/>
        <v>0.27664929316885639</v>
      </c>
      <c r="DA229" s="110">
        <f t="shared" ref="DA229:DA265" si="481">+$E229/((1+$G$5)^$A217)</f>
        <v>0.28771526489561061</v>
      </c>
      <c r="DB229" s="110">
        <f>+$E229/((1+$G$5)^$A216)</f>
        <v>0.29922387549143509</v>
      </c>
    </row>
    <row r="230" spans="1:117">
      <c r="A230" s="106">
        <v>15</v>
      </c>
      <c r="D230" s="230">
        <f>AgeEffic!AB211</f>
        <v>0.77840058330624629</v>
      </c>
      <c r="E230" s="230">
        <f>AgeEffic!AB213</f>
        <v>0.2862974040702051</v>
      </c>
      <c r="I230" s="110">
        <f t="shared" si="456"/>
        <v>0.43221821280126588</v>
      </c>
      <c r="J230" s="110">
        <f t="shared" si="459"/>
        <v>0.44950694131331648</v>
      </c>
      <c r="K230" s="110">
        <f t="shared" si="460"/>
        <v>0.46748721896584916</v>
      </c>
      <c r="L230" s="110">
        <f t="shared" si="462"/>
        <v>0.48618670772448314</v>
      </c>
      <c r="M230" s="110">
        <f t="shared" si="464"/>
        <v>0.50563417603346261</v>
      </c>
      <c r="N230" s="110">
        <f t="shared" si="466"/>
        <v>0.52585954307480098</v>
      </c>
      <c r="O230" s="110">
        <f t="shared" si="468"/>
        <v>0.54689392479779309</v>
      </c>
      <c r="P230" s="110">
        <f t="shared" si="470"/>
        <v>0.56876968178970488</v>
      </c>
      <c r="Q230" s="110">
        <f t="shared" si="472"/>
        <v>0.59152046906129319</v>
      </c>
      <c r="R230" s="110">
        <f t="shared" si="474"/>
        <v>0.61518128782374482</v>
      </c>
      <c r="S230" s="110">
        <f t="shared" si="476"/>
        <v>0.63978853933669466</v>
      </c>
      <c r="T230" s="110">
        <f t="shared" si="478"/>
        <v>0.66538008091016243</v>
      </c>
      <c r="U230" s="110">
        <f t="shared" si="480"/>
        <v>0.69199528414656908</v>
      </c>
      <c r="V230" s="110">
        <f t="shared" ref="V230:V265" si="482">+$D230/((1+$G$5)^$A217)</f>
        <v>0.71967509551243181</v>
      </c>
      <c r="W230" s="110">
        <f>+$D230/((1+$G$5)^$A216)</f>
        <v>0.74846209933292907</v>
      </c>
      <c r="CO230" s="110">
        <f t="shared" si="457"/>
        <v>0.15897078569914394</v>
      </c>
      <c r="CP230" s="110">
        <f t="shared" si="458"/>
        <v>0.1653296171271097</v>
      </c>
      <c r="CQ230" s="110">
        <f t="shared" si="461"/>
        <v>0.17194280181219407</v>
      </c>
      <c r="CR230" s="110">
        <f t="shared" si="463"/>
        <v>0.17882051388468184</v>
      </c>
      <c r="CS230" s="110">
        <f t="shared" si="465"/>
        <v>0.18597333444006914</v>
      </c>
      <c r="CT230" s="110">
        <f t="shared" si="467"/>
        <v>0.1934122678176719</v>
      </c>
      <c r="CU230" s="110">
        <f t="shared" si="469"/>
        <v>0.20114875853037878</v>
      </c>
      <c r="CV230" s="110">
        <f t="shared" si="471"/>
        <v>0.20919470887159394</v>
      </c>
      <c r="CW230" s="110">
        <f t="shared" si="473"/>
        <v>0.21756249722645774</v>
      </c>
      <c r="CX230" s="110">
        <f t="shared" si="475"/>
        <v>0.22626499711551604</v>
      </c>
      <c r="CY230" s="110">
        <f t="shared" si="477"/>
        <v>0.23531559700013668</v>
      </c>
      <c r="CZ230" s="110">
        <f t="shared" si="479"/>
        <v>0.24472822088014218</v>
      </c>
      <c r="DA230" s="110">
        <f t="shared" si="481"/>
        <v>0.2545173497153479</v>
      </c>
      <c r="DB230" s="110">
        <f t="shared" ref="DB230:DB265" si="483">+$E230/((1+$G$5)^$A217)</f>
        <v>0.26469804370396177</v>
      </c>
      <c r="DC230" s="110">
        <f>+$E230/((1+$G$5)^$A216)</f>
        <v>0.27528596545212025</v>
      </c>
    </row>
    <row r="231" spans="1:117">
      <c r="A231" s="106">
        <v>16</v>
      </c>
      <c r="D231" s="230">
        <f>AgeEffic!AC211</f>
        <v>0.74886319561506864</v>
      </c>
      <c r="E231" s="230">
        <f>AgeEffic!AC213</f>
        <v>0.2633936117445887</v>
      </c>
      <c r="I231" s="110">
        <f t="shared" si="456"/>
        <v>0.39982418260911046</v>
      </c>
      <c r="J231" s="110">
        <f t="shared" si="459"/>
        <v>0.4158171499134749</v>
      </c>
      <c r="K231" s="110">
        <f t="shared" si="460"/>
        <v>0.4324498359100139</v>
      </c>
      <c r="L231" s="110">
        <f t="shared" si="462"/>
        <v>0.44974782934641444</v>
      </c>
      <c r="M231" s="110">
        <f t="shared" si="464"/>
        <v>0.46773774252027106</v>
      </c>
      <c r="N231" s="110">
        <f t="shared" si="466"/>
        <v>0.48644725222108198</v>
      </c>
      <c r="O231" s="110">
        <f t="shared" si="468"/>
        <v>0.50590514230992523</v>
      </c>
      <c r="P231" s="110">
        <f t="shared" si="470"/>
        <v>0.52614134800232226</v>
      </c>
      <c r="Q231" s="110">
        <f t="shared" si="472"/>
        <v>0.54718700192241521</v>
      </c>
      <c r="R231" s="110">
        <f t="shared" si="474"/>
        <v>0.56907448199931188</v>
      </c>
      <c r="S231" s="110">
        <f t="shared" si="476"/>
        <v>0.59183746127928427</v>
      </c>
      <c r="T231" s="110">
        <f t="shared" si="478"/>
        <v>0.61551095973045566</v>
      </c>
      <c r="U231" s="110">
        <f t="shared" si="480"/>
        <v>0.64013139811967401</v>
      </c>
      <c r="V231" s="110">
        <f t="shared" si="482"/>
        <v>0.66573665404446103</v>
      </c>
      <c r="W231" s="110">
        <f t="shared" ref="W231:W265" si="484">+$D231/((1+$G$5)^$A217)</f>
        <v>0.69236612020623944</v>
      </c>
      <c r="X231" s="110">
        <f>+$D231/((1+$G$5)^$A216)</f>
        <v>0.72006076501448901</v>
      </c>
      <c r="CO231" s="110">
        <f t="shared" si="457"/>
        <v>0.14062800273385806</v>
      </c>
      <c r="CP231" s="110">
        <f t="shared" si="458"/>
        <v>0.14625312284321243</v>
      </c>
      <c r="CQ231" s="110">
        <f t="shared" si="461"/>
        <v>0.15210324775694092</v>
      </c>
      <c r="CR231" s="110">
        <f t="shared" si="463"/>
        <v>0.15818737766721855</v>
      </c>
      <c r="CS231" s="110">
        <f t="shared" si="465"/>
        <v>0.16451487277390731</v>
      </c>
      <c r="CT231" s="110">
        <f t="shared" si="467"/>
        <v>0.17109546768486361</v>
      </c>
      <c r="CU231" s="110">
        <f t="shared" si="469"/>
        <v>0.17793928639225814</v>
      </c>
      <c r="CV231" s="110">
        <f t="shared" si="471"/>
        <v>0.18505685784794848</v>
      </c>
      <c r="CW231" s="110">
        <f t="shared" si="473"/>
        <v>0.19245913216186644</v>
      </c>
      <c r="CX231" s="110">
        <f t="shared" si="475"/>
        <v>0.20015749744834113</v>
      </c>
      <c r="CY231" s="110">
        <f t="shared" si="477"/>
        <v>0.20816379734627474</v>
      </c>
      <c r="CZ231" s="110">
        <f t="shared" si="479"/>
        <v>0.21649034924012575</v>
      </c>
      <c r="DA231" s="110">
        <f t="shared" si="481"/>
        <v>0.2251499632097308</v>
      </c>
      <c r="DB231" s="110">
        <f t="shared" si="483"/>
        <v>0.23415596173812006</v>
      </c>
      <c r="DC231" s="110">
        <f t="shared" ref="DC231:DC265" si="485">+$E231/((1+$G$5)^$A217)</f>
        <v>0.24352220020764484</v>
      </c>
      <c r="DD231" s="110">
        <f>+$E231/((1+$G$5)^$A216)</f>
        <v>0.25326308821595067</v>
      </c>
    </row>
    <row r="232" spans="1:117">
      <c r="A232" s="106">
        <v>17</v>
      </c>
      <c r="D232" s="230">
        <f>AgeEffic!AD211</f>
        <v>0.71544590981935929</v>
      </c>
      <c r="E232" s="230">
        <f>AgeEffic!AD213</f>
        <v>0.24232212280502161</v>
      </c>
      <c r="I232" s="110">
        <f t="shared" si="456"/>
        <v>0.3672907889553374</v>
      </c>
      <c r="J232" s="110">
        <f t="shared" si="459"/>
        <v>0.38198242051355091</v>
      </c>
      <c r="K232" s="110">
        <f t="shared" si="460"/>
        <v>0.39726171733409299</v>
      </c>
      <c r="L232" s="110">
        <f t="shared" si="462"/>
        <v>0.41315218602745668</v>
      </c>
      <c r="M232" s="110">
        <f t="shared" si="464"/>
        <v>0.42967827346855497</v>
      </c>
      <c r="N232" s="110">
        <f t="shared" si="466"/>
        <v>0.44686540440729716</v>
      </c>
      <c r="O232" s="110">
        <f t="shared" si="468"/>
        <v>0.46474002058358915</v>
      </c>
      <c r="P232" s="110">
        <f t="shared" si="470"/>
        <v>0.4833296214069327</v>
      </c>
      <c r="Q232" s="110">
        <f t="shared" si="472"/>
        <v>0.50266280626321003</v>
      </c>
      <c r="R232" s="110">
        <f t="shared" si="474"/>
        <v>0.52276931851373842</v>
      </c>
      <c r="S232" s="110">
        <f t="shared" si="476"/>
        <v>0.54368009125428807</v>
      </c>
      <c r="T232" s="110">
        <f t="shared" si="478"/>
        <v>0.56542729490445953</v>
      </c>
      <c r="U232" s="110">
        <f t="shared" si="480"/>
        <v>0.58804438670063797</v>
      </c>
      <c r="V232" s="110">
        <f t="shared" si="482"/>
        <v>0.61156616216866355</v>
      </c>
      <c r="W232" s="110">
        <f t="shared" si="484"/>
        <v>0.63602880865541012</v>
      </c>
      <c r="X232" s="110">
        <f t="shared" ref="X232:X265" si="486">+$D232/((1+$G$5)^$A217)</f>
        <v>0.66146996100162647</v>
      </c>
      <c r="Y232" s="110">
        <f>+$D232/((1+$G$5)^$A216)</f>
        <v>0.68792875944169163</v>
      </c>
      <c r="CO232" s="110">
        <f t="shared" si="457"/>
        <v>0.12440169472610521</v>
      </c>
      <c r="CP232" s="110">
        <f t="shared" si="458"/>
        <v>0.12937776251514943</v>
      </c>
      <c r="CQ232" s="110">
        <f t="shared" si="461"/>
        <v>0.13455287301575544</v>
      </c>
      <c r="CR232" s="110">
        <f t="shared" si="463"/>
        <v>0.13993498793638565</v>
      </c>
      <c r="CS232" s="110">
        <f t="shared" si="465"/>
        <v>0.14553238745384106</v>
      </c>
      <c r="CT232" s="110">
        <f t="shared" si="467"/>
        <v>0.15135368295199472</v>
      </c>
      <c r="CU232" s="110">
        <f t="shared" si="469"/>
        <v>0.15740783027007454</v>
      </c>
      <c r="CV232" s="110">
        <f t="shared" si="471"/>
        <v>0.1637041434808775</v>
      </c>
      <c r="CW232" s="110">
        <f t="shared" si="473"/>
        <v>0.17025230922011261</v>
      </c>
      <c r="CX232" s="110">
        <f t="shared" si="475"/>
        <v>0.17706240158891712</v>
      </c>
      <c r="CY232" s="110">
        <f t="shared" si="477"/>
        <v>0.18414489765247385</v>
      </c>
      <c r="CZ232" s="110">
        <f t="shared" si="479"/>
        <v>0.19151069355857278</v>
      </c>
      <c r="DA232" s="110">
        <f t="shared" si="481"/>
        <v>0.19917112130091569</v>
      </c>
      <c r="DB232" s="110">
        <f t="shared" si="483"/>
        <v>0.20713796615295232</v>
      </c>
      <c r="DC232" s="110">
        <f t="shared" si="485"/>
        <v>0.21542348479907045</v>
      </c>
      <c r="DD232" s="110">
        <f t="shared" ref="DD232:DD265" si="487">+$E232/((1+$G$5)^$A217)</f>
        <v>0.22404042419103326</v>
      </c>
      <c r="DE232" s="110">
        <f>+$E232/((1+$G$5)^$A216)</f>
        <v>0.23300204115867462</v>
      </c>
    </row>
    <row r="233" spans="1:117">
      <c r="A233" s="106">
        <v>18</v>
      </c>
      <c r="D233" s="230">
        <f>AgeEffic!AE211</f>
        <v>0.67796536113738093</v>
      </c>
      <c r="E233" s="230">
        <f>AgeEffic!AE213</f>
        <v>0.2229363529806199</v>
      </c>
      <c r="I233" s="110">
        <f t="shared" si="456"/>
        <v>0.33466276732900463</v>
      </c>
      <c r="J233" s="110">
        <f t="shared" si="459"/>
        <v>0.34804927802216484</v>
      </c>
      <c r="K233" s="110">
        <f t="shared" si="460"/>
        <v>0.36197124914305145</v>
      </c>
      <c r="L233" s="110">
        <f t="shared" si="462"/>
        <v>0.37645009910877358</v>
      </c>
      <c r="M233" s="110">
        <f t="shared" si="464"/>
        <v>0.3915081030731245</v>
      </c>
      <c r="N233" s="110">
        <f t="shared" si="466"/>
        <v>0.40716842719604951</v>
      </c>
      <c r="O233" s="110">
        <f t="shared" si="468"/>
        <v>0.42345516428389146</v>
      </c>
      <c r="P233" s="110">
        <f t="shared" si="470"/>
        <v>0.44039337085524727</v>
      </c>
      <c r="Q233" s="110">
        <f t="shared" si="472"/>
        <v>0.45800910568945707</v>
      </c>
      <c r="R233" s="110">
        <f t="shared" si="474"/>
        <v>0.4763294699170354</v>
      </c>
      <c r="S233" s="110">
        <f t="shared" si="476"/>
        <v>0.49538264871371684</v>
      </c>
      <c r="T233" s="110">
        <f t="shared" si="478"/>
        <v>0.51519795466226559</v>
      </c>
      <c r="U233" s="110">
        <f t="shared" si="480"/>
        <v>0.53580587284875614</v>
      </c>
      <c r="V233" s="110">
        <f t="shared" si="482"/>
        <v>0.55723810776270644</v>
      </c>
      <c r="W233" s="110">
        <f t="shared" si="484"/>
        <v>0.57952763207321478</v>
      </c>
      <c r="X233" s="110">
        <f t="shared" si="486"/>
        <v>0.60270873735614339</v>
      </c>
      <c r="Y233" s="110">
        <f t="shared" ref="Y233:Y265" si="488">+$D233/((1+$G$5)^$A217)</f>
        <v>0.62681708685038906</v>
      </c>
      <c r="Z233" s="110">
        <f>+$D233/((1+$G$5)^$A216)</f>
        <v>0.65188977032440476</v>
      </c>
      <c r="CO233" s="110">
        <f t="shared" si="457"/>
        <v>0.11004765302693922</v>
      </c>
      <c r="CP233" s="110">
        <f t="shared" si="458"/>
        <v>0.11444955914801681</v>
      </c>
      <c r="CQ233" s="110">
        <f t="shared" si="461"/>
        <v>0.11902754151393749</v>
      </c>
      <c r="CR233" s="110">
        <f t="shared" si="463"/>
        <v>0.12378864317449501</v>
      </c>
      <c r="CS233" s="110">
        <f t="shared" si="465"/>
        <v>0.12874018890147479</v>
      </c>
      <c r="CT233" s="110">
        <f t="shared" si="467"/>
        <v>0.13388979645753379</v>
      </c>
      <c r="CU233" s="110">
        <f t="shared" si="469"/>
        <v>0.13924538831583513</v>
      </c>
      <c r="CV233" s="110">
        <f t="shared" si="471"/>
        <v>0.14481520384846858</v>
      </c>
      <c r="CW233" s="110">
        <f t="shared" si="473"/>
        <v>0.1506078120024073</v>
      </c>
      <c r="CX233" s="110">
        <f t="shared" si="475"/>
        <v>0.1566321244825036</v>
      </c>
      <c r="CY233" s="110">
        <f t="shared" si="477"/>
        <v>0.16289740946180375</v>
      </c>
      <c r="CZ233" s="110">
        <f t="shared" si="479"/>
        <v>0.16941330584027595</v>
      </c>
      <c r="DA233" s="110">
        <f t="shared" si="481"/>
        <v>0.17618983807388697</v>
      </c>
      <c r="DB233" s="110">
        <f t="shared" si="483"/>
        <v>0.18323743159684244</v>
      </c>
      <c r="DC233" s="110">
        <f t="shared" si="485"/>
        <v>0.19056692886071616</v>
      </c>
      <c r="DD233" s="110">
        <f t="shared" si="487"/>
        <v>0.19818960601514482</v>
      </c>
      <c r="DE233" s="110">
        <f t="shared" ref="DE233:DE265" si="489">+$E233/((1+$G$5)^$A217)</f>
        <v>0.20611719025575062</v>
      </c>
      <c r="DF233" s="110">
        <f>+$E233/((1+$G$5)^$A216)</f>
        <v>0.21436187786598065</v>
      </c>
    </row>
    <row r="234" spans="1:117">
      <c r="A234" s="106">
        <v>19</v>
      </c>
      <c r="D234" s="230">
        <f>AgeEffic!AF211</f>
        <v>0.63643565848217354</v>
      </c>
      <c r="E234" s="230">
        <f>AgeEffic!AF213</f>
        <v>0.20510144474217029</v>
      </c>
      <c r="I234" s="110">
        <f t="shared" si="456"/>
        <v>0.30207936369341915</v>
      </c>
      <c r="J234" s="110">
        <f t="shared" si="459"/>
        <v>0.31416253824115586</v>
      </c>
      <c r="K234" s="110">
        <f t="shared" si="460"/>
        <v>0.32672903977080214</v>
      </c>
      <c r="L234" s="110">
        <f t="shared" si="462"/>
        <v>0.33979820136163424</v>
      </c>
      <c r="M234" s="110">
        <f t="shared" si="464"/>
        <v>0.35339012941609971</v>
      </c>
      <c r="N234" s="110">
        <f t="shared" si="466"/>
        <v>0.36752573459274368</v>
      </c>
      <c r="O234" s="110">
        <f t="shared" si="468"/>
        <v>0.38222676397645339</v>
      </c>
      <c r="P234" s="110">
        <f t="shared" si="470"/>
        <v>0.39751583453551154</v>
      </c>
      <c r="Q234" s="110">
        <f t="shared" si="472"/>
        <v>0.4134164679169321</v>
      </c>
      <c r="R234" s="110">
        <f t="shared" si="474"/>
        <v>0.42995312663360935</v>
      </c>
      <c r="S234" s="110">
        <f t="shared" si="476"/>
        <v>0.4471512516989537</v>
      </c>
      <c r="T234" s="110">
        <f t="shared" si="478"/>
        <v>0.46503730176691194</v>
      </c>
      <c r="U234" s="110">
        <f t="shared" si="480"/>
        <v>0.48363879383758845</v>
      </c>
      <c r="V234" s="110">
        <f t="shared" si="482"/>
        <v>0.50298434559109195</v>
      </c>
      <c r="W234" s="110">
        <f t="shared" si="484"/>
        <v>0.52310371941473566</v>
      </c>
      <c r="X234" s="110">
        <f t="shared" si="486"/>
        <v>0.54402786819132509</v>
      </c>
      <c r="Y234" s="110">
        <f t="shared" si="488"/>
        <v>0.56578898291897817</v>
      </c>
      <c r="Z234" s="110">
        <f t="shared" ref="Z234:Z265" si="490">+$D234/((1+$G$5)^$A217)</f>
        <v>0.58842054223573725</v>
      </c>
      <c r="AA234" s="110">
        <f>+$D234/((1+$G$5)^$A216)</f>
        <v>0.61195736392516686</v>
      </c>
      <c r="CO234" s="110">
        <f t="shared" si="457"/>
        <v>9.7349846908446239E-2</v>
      </c>
      <c r="CP234" s="110">
        <f t="shared" si="458"/>
        <v>0.10124384078478409</v>
      </c>
      <c r="CQ234" s="110">
        <f t="shared" si="461"/>
        <v>0.10529359441617546</v>
      </c>
      <c r="CR234" s="110">
        <f t="shared" si="463"/>
        <v>0.10950533819282247</v>
      </c>
      <c r="CS234" s="110">
        <f t="shared" si="465"/>
        <v>0.1138855517205354</v>
      </c>
      <c r="CT234" s="110">
        <f t="shared" si="467"/>
        <v>0.11844097378935681</v>
      </c>
      <c r="CU234" s="110">
        <f t="shared" si="469"/>
        <v>0.12317861274093109</v>
      </c>
      <c r="CV234" s="110">
        <f t="shared" si="471"/>
        <v>0.12810575725056833</v>
      </c>
      <c r="CW234" s="110">
        <f t="shared" si="473"/>
        <v>0.13322998754059109</v>
      </c>
      <c r="CX234" s="110">
        <f t="shared" si="475"/>
        <v>0.13855918704221473</v>
      </c>
      <c r="CY234" s="110">
        <f t="shared" si="477"/>
        <v>0.1441015545239033</v>
      </c>
      <c r="CZ234" s="110">
        <f t="shared" si="479"/>
        <v>0.14986561670485946</v>
      </c>
      <c r="DA234" s="110">
        <f t="shared" si="481"/>
        <v>0.15586024137305385</v>
      </c>
      <c r="DB234" s="110">
        <f t="shared" si="483"/>
        <v>0.16209465102797599</v>
      </c>
      <c r="DC234" s="110">
        <f t="shared" si="485"/>
        <v>0.16857843706909503</v>
      </c>
      <c r="DD234" s="110">
        <f t="shared" si="487"/>
        <v>0.17532157455185887</v>
      </c>
      <c r="DE234" s="110">
        <f t="shared" si="489"/>
        <v>0.18233443753393325</v>
      </c>
      <c r="DF234" s="110">
        <f t="shared" ref="DF234:DF265" si="491">+$E234/((1+$G$5)^$A217)</f>
        <v>0.18962781503529055</v>
      </c>
      <c r="DG234" s="110">
        <f>+$E234/((1+$G$5)^$A216)</f>
        <v>0.1972129276367022</v>
      </c>
    </row>
    <row r="235" spans="1:117">
      <c r="A235" s="106">
        <v>20</v>
      </c>
      <c r="D235" s="230">
        <f>AgeEffic!AG211</f>
        <v>0.59110845106245247</v>
      </c>
      <c r="E235" s="230">
        <f>AgeEffic!AG213</f>
        <v>0.18869332916279669</v>
      </c>
      <c r="I235" s="110">
        <f t="shared" si="456"/>
        <v>0.2697741808541686</v>
      </c>
      <c r="J235" s="110">
        <f t="shared" si="459"/>
        <v>0.28056514808833533</v>
      </c>
      <c r="K235" s="110">
        <f t="shared" si="460"/>
        <v>0.29178775401186874</v>
      </c>
      <c r="L235" s="110">
        <f t="shared" si="462"/>
        <v>0.30345926417234353</v>
      </c>
      <c r="M235" s="110">
        <f t="shared" si="464"/>
        <v>0.31559763473923724</v>
      </c>
      <c r="N235" s="110">
        <f t="shared" si="466"/>
        <v>0.32822154012880678</v>
      </c>
      <c r="O235" s="110">
        <f t="shared" si="468"/>
        <v>0.34135040173395909</v>
      </c>
      <c r="P235" s="110">
        <f t="shared" si="470"/>
        <v>0.35500441780331743</v>
      </c>
      <c r="Q235" s="110">
        <f t="shared" si="472"/>
        <v>0.36920459451545012</v>
      </c>
      <c r="R235" s="110">
        <f t="shared" si="474"/>
        <v>0.38397277829606824</v>
      </c>
      <c r="S235" s="110">
        <f t="shared" si="476"/>
        <v>0.39933168942791092</v>
      </c>
      <c r="T235" s="110">
        <f t="shared" si="478"/>
        <v>0.41530495700502734</v>
      </c>
      <c r="U235" s="110">
        <f t="shared" si="480"/>
        <v>0.4319171552852285</v>
      </c>
      <c r="V235" s="110">
        <f t="shared" si="482"/>
        <v>0.44919384149663771</v>
      </c>
      <c r="W235" s="110">
        <f t="shared" si="484"/>
        <v>0.46716159515650318</v>
      </c>
      <c r="X235" s="110">
        <f t="shared" si="486"/>
        <v>0.48584805896276329</v>
      </c>
      <c r="Y235" s="110">
        <f t="shared" si="488"/>
        <v>0.50528198132127389</v>
      </c>
      <c r="Z235" s="110">
        <f t="shared" si="490"/>
        <v>0.52549326057412493</v>
      </c>
      <c r="AA235" s="110">
        <f t="shared" ref="AA235:AA265" si="492">+$D235/((1+$G$5)^$A217)</f>
        <v>0.54651299099708983</v>
      </c>
      <c r="AB235" s="110">
        <f>+$D235/((1+$G$5)^$A216)</f>
        <v>0.5683735106369735</v>
      </c>
      <c r="CO235" s="110">
        <f t="shared" si="457"/>
        <v>8.611717226516398E-2</v>
      </c>
      <c r="CP235" s="110">
        <f t="shared" si="458"/>
        <v>8.9561859155770543E-2</v>
      </c>
      <c r="CQ235" s="110">
        <f t="shared" si="461"/>
        <v>9.3144333522001369E-2</v>
      </c>
      <c r="CR235" s="110">
        <f t="shared" si="463"/>
        <v>9.687010686288143E-2</v>
      </c>
      <c r="CS235" s="110">
        <f t="shared" si="465"/>
        <v>0.1007449111373967</v>
      </c>
      <c r="CT235" s="110">
        <f t="shared" si="467"/>
        <v>0.10477470758289258</v>
      </c>
      <c r="CU235" s="110">
        <f t="shared" si="469"/>
        <v>0.10896569588620827</v>
      </c>
      <c r="CV235" s="110">
        <f t="shared" si="471"/>
        <v>0.1133243237216566</v>
      </c>
      <c r="CW235" s="110">
        <f t="shared" si="473"/>
        <v>0.11785729667052287</v>
      </c>
      <c r="CX235" s="110">
        <f t="shared" si="475"/>
        <v>0.12257158853734382</v>
      </c>
      <c r="CY235" s="110">
        <f t="shared" si="477"/>
        <v>0.12747445207883756</v>
      </c>
      <c r="CZ235" s="110">
        <f t="shared" si="479"/>
        <v>0.13257343016199105</v>
      </c>
      <c r="DA235" s="110">
        <f t="shared" si="481"/>
        <v>0.13787636736847073</v>
      </c>
      <c r="DB235" s="110">
        <f t="shared" si="483"/>
        <v>0.14339142206320957</v>
      </c>
      <c r="DC235" s="110">
        <f t="shared" si="485"/>
        <v>0.14912707894573793</v>
      </c>
      <c r="DD235" s="110">
        <f t="shared" si="487"/>
        <v>0.15509216210356747</v>
      </c>
      <c r="DE235" s="110">
        <f t="shared" si="489"/>
        <v>0.16129584858771018</v>
      </c>
      <c r="DF235" s="110">
        <f t="shared" si="491"/>
        <v>0.16774768253121861</v>
      </c>
      <c r="DG235" s="110">
        <f t="shared" ref="DG235:DG265" si="493">+$E235/((1+$G$5)^$A217)</f>
        <v>0.17445758983246734</v>
      </c>
      <c r="DH235" s="110">
        <f>+$E235/((1+$G$5)^$A216)</f>
        <v>0.18143589342576605</v>
      </c>
    </row>
    <row r="236" spans="1:117">
      <c r="A236" s="106">
        <v>21</v>
      </c>
      <c r="D236" s="230">
        <f>AgeEffic!AH211</f>
        <v>0.54249360275713965</v>
      </c>
      <c r="E236" s="230">
        <f>AgeEffic!AH213</f>
        <v>0.17359786282977296</v>
      </c>
      <c r="I236" s="110">
        <f t="shared" si="456"/>
        <v>0.23806442182314205</v>
      </c>
      <c r="J236" s="110">
        <f t="shared" si="459"/>
        <v>0.24758699869606779</v>
      </c>
      <c r="K236" s="110">
        <f t="shared" si="460"/>
        <v>0.2574904786439105</v>
      </c>
      <c r="L236" s="110">
        <f t="shared" si="462"/>
        <v>0.26779009778966695</v>
      </c>
      <c r="M236" s="110">
        <f t="shared" si="464"/>
        <v>0.27850170170125366</v>
      </c>
      <c r="N236" s="110">
        <f t="shared" si="466"/>
        <v>0.28964176976930378</v>
      </c>
      <c r="O236" s="110">
        <f t="shared" si="468"/>
        <v>0.301227440560076</v>
      </c>
      <c r="P236" s="110">
        <f t="shared" si="470"/>
        <v>0.31327653818247903</v>
      </c>
      <c r="Q236" s="110">
        <f t="shared" si="472"/>
        <v>0.32580759970977818</v>
      </c>
      <c r="R236" s="110">
        <f t="shared" si="474"/>
        <v>0.3388399036981693</v>
      </c>
      <c r="S236" s="110">
        <f t="shared" si="476"/>
        <v>0.35239349984609619</v>
      </c>
      <c r="T236" s="110">
        <f t="shared" si="478"/>
        <v>0.36648923983993997</v>
      </c>
      <c r="U236" s="110">
        <f t="shared" si="480"/>
        <v>0.38114880943353757</v>
      </c>
      <c r="V236" s="110">
        <f t="shared" si="482"/>
        <v>0.39639476181087913</v>
      </c>
      <c r="W236" s="110">
        <f t="shared" si="484"/>
        <v>0.41225055228331436</v>
      </c>
      <c r="X236" s="110">
        <f t="shared" si="486"/>
        <v>0.42874057437464691</v>
      </c>
      <c r="Y236" s="110">
        <f t="shared" si="488"/>
        <v>0.44589019734963276</v>
      </c>
      <c r="Z236" s="110">
        <f t="shared" si="490"/>
        <v>0.46372580524361812</v>
      </c>
      <c r="AA236" s="110">
        <f t="shared" si="492"/>
        <v>0.48227483745336291</v>
      </c>
      <c r="AB236" s="110">
        <f t="shared" ref="AB236:AB265" si="494">+$D236/((1+$G$5)^$A217)</f>
        <v>0.50156583095149743</v>
      </c>
      <c r="AC236" s="110">
        <f>+$D236/((1+$G$5)^$A216)</f>
        <v>0.52162846418955733</v>
      </c>
      <c r="CO236" s="110">
        <f t="shared" si="457"/>
        <v>7.6180575465337352E-2</v>
      </c>
      <c r="CP236" s="110">
        <f t="shared" si="458"/>
        <v>7.9227798483950868E-2</v>
      </c>
      <c r="CQ236" s="110">
        <f t="shared" si="461"/>
        <v>8.2396910423308906E-2</v>
      </c>
      <c r="CR236" s="110">
        <f t="shared" si="463"/>
        <v>8.5692786840241258E-2</v>
      </c>
      <c r="CS236" s="110">
        <f t="shared" si="465"/>
        <v>8.9120498313850924E-2</v>
      </c>
      <c r="CT236" s="110">
        <f t="shared" si="467"/>
        <v>9.2685318246404969E-2</v>
      </c>
      <c r="CU236" s="110">
        <f t="shared" si="469"/>
        <v>9.6392730976261179E-2</v>
      </c>
      <c r="CV236" s="110">
        <f t="shared" si="471"/>
        <v>0.10024844021531162</v>
      </c>
      <c r="CW236" s="110">
        <f t="shared" si="473"/>
        <v>0.10425837782392408</v>
      </c>
      <c r="CX236" s="110">
        <f t="shared" si="475"/>
        <v>0.10842871293688106</v>
      </c>
      <c r="CY236" s="110">
        <f t="shared" si="477"/>
        <v>0.11276586145435631</v>
      </c>
      <c r="CZ236" s="110">
        <f t="shared" si="479"/>
        <v>0.11727649591253056</v>
      </c>
      <c r="DA236" s="110">
        <f t="shared" si="481"/>
        <v>0.12196755574903179</v>
      </c>
      <c r="DB236" s="110">
        <f t="shared" si="483"/>
        <v>0.12684625797899307</v>
      </c>
      <c r="DC236" s="110">
        <f t="shared" si="485"/>
        <v>0.13192010829815282</v>
      </c>
      <c r="DD236" s="110">
        <f t="shared" si="487"/>
        <v>0.13719691263007891</v>
      </c>
      <c r="DE236" s="110">
        <f t="shared" si="489"/>
        <v>0.14268478913528207</v>
      </c>
      <c r="DF236" s="110">
        <f t="shared" si="491"/>
        <v>0.14839218070069338</v>
      </c>
      <c r="DG236" s="110">
        <f t="shared" si="493"/>
        <v>0.15432786792872111</v>
      </c>
      <c r="DH236" s="110">
        <f t="shared" ref="DH236:DH265" si="495">+$E236/((1+$G$5)^$A217)</f>
        <v>0.16050098264586996</v>
      </c>
      <c r="DI236" s="110">
        <f>+$E236/((1+$G$5)^$A216)</f>
        <v>0.16692102195170477</v>
      </c>
    </row>
    <row r="237" spans="1:117">
      <c r="A237" s="106">
        <v>22</v>
      </c>
      <c r="D237" s="230">
        <f>AgeEffic!AI211</f>
        <v>0.4913542691678402</v>
      </c>
      <c r="E237" s="230">
        <f>AgeEffic!AI213</f>
        <v>0.15971003380339113</v>
      </c>
      <c r="I237" s="110">
        <f t="shared" si="456"/>
        <v>0.20732958062914036</v>
      </c>
      <c r="J237" s="110">
        <f t="shared" si="459"/>
        <v>0.21562276385430595</v>
      </c>
      <c r="K237" s="110">
        <f t="shared" si="460"/>
        <v>0.22424767440847826</v>
      </c>
      <c r="L237" s="110">
        <f t="shared" si="462"/>
        <v>0.23321758138481741</v>
      </c>
      <c r="M237" s="110">
        <f t="shared" si="464"/>
        <v>0.24254628464021008</v>
      </c>
      <c r="N237" s="110">
        <f t="shared" si="466"/>
        <v>0.25224813602581853</v>
      </c>
      <c r="O237" s="110">
        <f t="shared" si="468"/>
        <v>0.26233806146685129</v>
      </c>
      <c r="P237" s="110">
        <f t="shared" si="470"/>
        <v>0.27283158392552537</v>
      </c>
      <c r="Q237" s="110">
        <f t="shared" si="472"/>
        <v>0.28374484728254634</v>
      </c>
      <c r="R237" s="110">
        <f t="shared" si="474"/>
        <v>0.2950946411738482</v>
      </c>
      <c r="S237" s="110">
        <f t="shared" si="476"/>
        <v>0.30689842682080215</v>
      </c>
      <c r="T237" s="110">
        <f t="shared" si="478"/>
        <v>0.31917436389363429</v>
      </c>
      <c r="U237" s="110">
        <f t="shared" si="480"/>
        <v>0.33194133844937967</v>
      </c>
      <c r="V237" s="110">
        <f t="shared" si="482"/>
        <v>0.34521899198735484</v>
      </c>
      <c r="W237" s="110">
        <f t="shared" si="484"/>
        <v>0.35902775166684908</v>
      </c>
      <c r="X237" s="110">
        <f t="shared" si="486"/>
        <v>0.37338886173352309</v>
      </c>
      <c r="Y237" s="110">
        <f t="shared" si="488"/>
        <v>0.38832441620286401</v>
      </c>
      <c r="Z237" s="110">
        <f t="shared" si="490"/>
        <v>0.40385739285097855</v>
      </c>
      <c r="AA237" s="110">
        <f t="shared" si="492"/>
        <v>0.42001168856501775</v>
      </c>
      <c r="AB237" s="110">
        <f t="shared" si="494"/>
        <v>0.43681215610761848</v>
      </c>
      <c r="AC237" s="110">
        <f t="shared" ref="AC237:AC265" si="496">+$D237/((1+$G$5)^$A217)</f>
        <v>0.45428464235192323</v>
      </c>
      <c r="AD237" s="110">
        <f>+$D237/((1+$G$5)^$A216)</f>
        <v>0.47245602804600018</v>
      </c>
      <c r="CO237" s="110">
        <f t="shared" si="457"/>
        <v>6.7390509065490753E-2</v>
      </c>
      <c r="CP237" s="110">
        <f t="shared" si="458"/>
        <v>7.0086129428110377E-2</v>
      </c>
      <c r="CQ237" s="110">
        <f t="shared" si="461"/>
        <v>7.2889574605234805E-2</v>
      </c>
      <c r="CR237" s="110">
        <f t="shared" si="463"/>
        <v>7.58051575894442E-2</v>
      </c>
      <c r="CS237" s="110">
        <f t="shared" si="465"/>
        <v>7.8837363893021969E-2</v>
      </c>
      <c r="CT237" s="110">
        <f t="shared" si="467"/>
        <v>8.1990858448742848E-2</v>
      </c>
      <c r="CU237" s="110">
        <f t="shared" si="469"/>
        <v>8.5270492786692575E-2</v>
      </c>
      <c r="CV237" s="110">
        <f t="shared" si="471"/>
        <v>8.8681312498160289E-2</v>
      </c>
      <c r="CW237" s="110">
        <f t="shared" si="473"/>
        <v>9.2228564998086696E-2</v>
      </c>
      <c r="CX237" s="110">
        <f t="shared" si="475"/>
        <v>9.591770759801016E-2</v>
      </c>
      <c r="CY237" s="110">
        <f t="shared" si="477"/>
        <v>9.9754415901930571E-2</v>
      </c>
      <c r="CZ237" s="110">
        <f t="shared" si="479"/>
        <v>0.10374459253800782</v>
      </c>
      <c r="DA237" s="110">
        <f t="shared" si="481"/>
        <v>0.10789437623952812</v>
      </c>
      <c r="DB237" s="110">
        <f t="shared" si="483"/>
        <v>0.11221015128910924</v>
      </c>
      <c r="DC237" s="110">
        <f t="shared" si="485"/>
        <v>0.11669855734067362</v>
      </c>
      <c r="DD237" s="110">
        <f t="shared" si="487"/>
        <v>0.12136649963430059</v>
      </c>
      <c r="DE237" s="110">
        <f t="shared" si="489"/>
        <v>0.12622115961967259</v>
      </c>
      <c r="DF237" s="110">
        <f t="shared" si="491"/>
        <v>0.13127000600445951</v>
      </c>
      <c r="DG237" s="110">
        <f t="shared" si="493"/>
        <v>0.13652080624463792</v>
      </c>
      <c r="DH237" s="110">
        <f t="shared" si="495"/>
        <v>0.14198163849442344</v>
      </c>
      <c r="DI237" s="110">
        <f t="shared" ref="DI237:DI265" si="497">+$E237/((1+$G$5)^$A217)</f>
        <v>0.14766090403420037</v>
      </c>
      <c r="DJ237" s="110">
        <f>+$E237/((1+$G$5)^$A216)</f>
        <v>0.15356734019556839</v>
      </c>
    </row>
    <row r="238" spans="1:117">
      <c r="A238" s="106">
        <v>23</v>
      </c>
      <c r="D238" s="230">
        <f>AgeEffic!AJ211</f>
        <v>0.43867344253323748</v>
      </c>
      <c r="E238" s="230">
        <f>AgeEffic!AJ213</f>
        <v>0.14693323109911982</v>
      </c>
      <c r="I238" s="110">
        <f t="shared" si="456"/>
        <v>0.1779813673629454</v>
      </c>
      <c r="J238" s="110">
        <f t="shared" si="459"/>
        <v>0.18510062205746319</v>
      </c>
      <c r="K238" s="110">
        <f t="shared" si="460"/>
        <v>0.19250464693976171</v>
      </c>
      <c r="L238" s="110">
        <f t="shared" si="462"/>
        <v>0.20020483281735224</v>
      </c>
      <c r="M238" s="110">
        <f t="shared" si="464"/>
        <v>0.20821302613004633</v>
      </c>
      <c r="N238" s="110">
        <f t="shared" si="466"/>
        <v>0.21654154717524818</v>
      </c>
      <c r="O238" s="110">
        <f t="shared" si="468"/>
        <v>0.22520320906225813</v>
      </c>
      <c r="P238" s="110">
        <f t="shared" si="470"/>
        <v>0.23421133742474845</v>
      </c>
      <c r="Q238" s="110">
        <f t="shared" si="472"/>
        <v>0.24357979092173845</v>
      </c>
      <c r="R238" s="110">
        <f t="shared" si="474"/>
        <v>0.25332298255860797</v>
      </c>
      <c r="S238" s="110">
        <f t="shared" si="476"/>
        <v>0.2634559018609523</v>
      </c>
      <c r="T238" s="110">
        <f t="shared" si="478"/>
        <v>0.2739941379353904</v>
      </c>
      <c r="U238" s="110">
        <f t="shared" si="480"/>
        <v>0.28495390345280608</v>
      </c>
      <c r="V238" s="110">
        <f t="shared" si="482"/>
        <v>0.29635205959091826</v>
      </c>
      <c r="W238" s="110">
        <f t="shared" si="484"/>
        <v>0.30820614197455504</v>
      </c>
      <c r="X238" s="110">
        <f t="shared" si="486"/>
        <v>0.32053438765353726</v>
      </c>
      <c r="Y238" s="110">
        <f t="shared" si="488"/>
        <v>0.3333557631596788</v>
      </c>
      <c r="Z238" s="110">
        <f t="shared" si="490"/>
        <v>0.3466899936860659</v>
      </c>
      <c r="AA238" s="110">
        <f t="shared" si="492"/>
        <v>0.36055759343350857</v>
      </c>
      <c r="AB238" s="110">
        <f t="shared" si="494"/>
        <v>0.37497989717084895</v>
      </c>
      <c r="AC238" s="110">
        <f t="shared" si="496"/>
        <v>0.38997909305768291</v>
      </c>
      <c r="AD238" s="110">
        <f t="shared" ref="AD238:AD265" si="498">+$D238/((1+$G$5)^$A217)</f>
        <v>0.40557825677999021</v>
      </c>
      <c r="AE238" s="110">
        <f>+$D238/((1+$G$5)^$A216)</f>
        <v>0.42180138705118986</v>
      </c>
      <c r="CO238" s="110">
        <f t="shared" si="457"/>
        <v>5.9614681096395658E-2</v>
      </c>
      <c r="CP238" s="110">
        <f t="shared" si="458"/>
        <v>6.1999268340251476E-2</v>
      </c>
      <c r="CQ238" s="110">
        <f t="shared" si="461"/>
        <v>6.4479239073861536E-2</v>
      </c>
      <c r="CR238" s="110">
        <f t="shared" si="463"/>
        <v>6.7058408636816016E-2</v>
      </c>
      <c r="CS238" s="110">
        <f t="shared" si="465"/>
        <v>6.9740744982288647E-2</v>
      </c>
      <c r="CT238" s="110">
        <f t="shared" si="467"/>
        <v>7.2530374781580198E-2</v>
      </c>
      <c r="CU238" s="110">
        <f t="shared" si="469"/>
        <v>7.5431589772843408E-2</v>
      </c>
      <c r="CV238" s="110">
        <f t="shared" si="471"/>
        <v>7.8448853363757148E-2</v>
      </c>
      <c r="CW238" s="110">
        <f t="shared" si="473"/>
        <v>8.1586807498307448E-2</v>
      </c>
      <c r="CX238" s="110">
        <f t="shared" si="475"/>
        <v>8.4850279798239753E-2</v>
      </c>
      <c r="CY238" s="110">
        <f t="shared" si="477"/>
        <v>8.8244290990169338E-2</v>
      </c>
      <c r="CZ238" s="110">
        <f t="shared" si="479"/>
        <v>9.177406262977611E-2</v>
      </c>
      <c r="DA238" s="110">
        <f t="shared" si="481"/>
        <v>9.5445025134967179E-2</v>
      </c>
      <c r="DB238" s="110">
        <f t="shared" si="483"/>
        <v>9.9262826140365856E-2</v>
      </c>
      <c r="DC238" s="110">
        <f t="shared" si="485"/>
        <v>0.10323333918598049</v>
      </c>
      <c r="DD238" s="110">
        <f t="shared" si="487"/>
        <v>0.10736267275341972</v>
      </c>
      <c r="DE238" s="110">
        <f t="shared" si="489"/>
        <v>0.11165717966355652</v>
      </c>
      <c r="DF238" s="110">
        <f t="shared" si="491"/>
        <v>0.11612346685009878</v>
      </c>
      <c r="DG238" s="110">
        <f t="shared" si="493"/>
        <v>0.12076840552410273</v>
      </c>
      <c r="DH238" s="110">
        <f t="shared" si="495"/>
        <v>0.12559914174506684</v>
      </c>
      <c r="DI238" s="110">
        <f t="shared" si="497"/>
        <v>0.13062310741486954</v>
      </c>
      <c r="DJ238" s="110">
        <f t="shared" ref="DJ238:DJ265" si="499">+$E238/((1+$G$5)^$A217)</f>
        <v>0.13584803171146431</v>
      </c>
      <c r="DK238" s="110">
        <f>+$E238/((1+$G$5)^$A216)</f>
        <v>0.14128195297992291</v>
      </c>
    </row>
    <row r="239" spans="1:117">
      <c r="A239" s="106">
        <v>24</v>
      </c>
      <c r="D239" s="230">
        <f>AgeEffic!AK211</f>
        <v>0.38559331671519093</v>
      </c>
      <c r="E239" s="230">
        <f>AgeEffic!AK213</f>
        <v>0.13517857261119026</v>
      </c>
      <c r="I239" s="110">
        <f t="shared" si="456"/>
        <v>0.15042823321417043</v>
      </c>
      <c r="J239" s="110">
        <f t="shared" si="459"/>
        <v>0.15644536254273725</v>
      </c>
      <c r="K239" s="110">
        <f t="shared" si="460"/>
        <v>0.16270317704444673</v>
      </c>
      <c r="L239" s="110">
        <f t="shared" si="462"/>
        <v>0.16921130412622459</v>
      </c>
      <c r="M239" s="110">
        <f t="shared" si="464"/>
        <v>0.1759797562912736</v>
      </c>
      <c r="N239" s="110">
        <f t="shared" si="466"/>
        <v>0.18301894654292455</v>
      </c>
      <c r="O239" s="110">
        <f t="shared" si="468"/>
        <v>0.19033970440464154</v>
      </c>
      <c r="P239" s="110">
        <f t="shared" si="470"/>
        <v>0.19795329258082722</v>
      </c>
      <c r="Q239" s="110">
        <f t="shared" si="472"/>
        <v>0.2058714242840603</v>
      </c>
      <c r="R239" s="110">
        <f t="shared" si="474"/>
        <v>0.21410628125542278</v>
      </c>
      <c r="S239" s="110">
        <f t="shared" si="476"/>
        <v>0.22267053250563967</v>
      </c>
      <c r="T239" s="110">
        <f t="shared" si="478"/>
        <v>0.23157735380586525</v>
      </c>
      <c r="U239" s="110">
        <f t="shared" si="480"/>
        <v>0.24084044795809986</v>
      </c>
      <c r="V239" s="110">
        <f t="shared" si="482"/>
        <v>0.2504740658764239</v>
      </c>
      <c r="W239" s="110">
        <f t="shared" si="484"/>
        <v>0.26049302851148087</v>
      </c>
      <c r="X239" s="110">
        <f t="shared" si="486"/>
        <v>0.27091274965194007</v>
      </c>
      <c r="Y239" s="110">
        <f t="shared" si="488"/>
        <v>0.28174925963801772</v>
      </c>
      <c r="Z239" s="110">
        <f t="shared" si="490"/>
        <v>0.29301923002353847</v>
      </c>
      <c r="AA239" s="110">
        <f t="shared" si="492"/>
        <v>0.30473999922447997</v>
      </c>
      <c r="AB239" s="110">
        <f t="shared" si="494"/>
        <v>0.3169295991934592</v>
      </c>
      <c r="AC239" s="110">
        <f t="shared" si="496"/>
        <v>0.32960678316119757</v>
      </c>
      <c r="AD239" s="110">
        <f t="shared" si="498"/>
        <v>0.34279105448764552</v>
      </c>
      <c r="AE239" s="110">
        <f t="shared" ref="AE239:AE265" si="500">+$D239/((1+$G$5)^$A217)</f>
        <v>0.35650269666715134</v>
      </c>
      <c r="AF239" s="110">
        <f>+$D239/((1+$G$5)^$A216)</f>
        <v>0.37076280453383742</v>
      </c>
      <c r="CO239" s="110">
        <f t="shared" si="457"/>
        <v>5.2736064046811547E-2</v>
      </c>
      <c r="CP239" s="110">
        <f t="shared" si="458"/>
        <v>5.4845506608684015E-2</v>
      </c>
      <c r="CQ239" s="110">
        <f t="shared" si="461"/>
        <v>5.7039326873031371E-2</v>
      </c>
      <c r="CR239" s="110">
        <f t="shared" si="463"/>
        <v>5.9320899947952622E-2</v>
      </c>
      <c r="CS239" s="110">
        <f t="shared" si="465"/>
        <v>6.1693735945870742E-2</v>
      </c>
      <c r="CT239" s="110">
        <f t="shared" si="467"/>
        <v>6.4161485383705572E-2</v>
      </c>
      <c r="CU239" s="110">
        <f t="shared" si="469"/>
        <v>6.6727944799053793E-2</v>
      </c>
      <c r="CV239" s="110">
        <f t="shared" si="471"/>
        <v>6.9397062591015954E-2</v>
      </c>
      <c r="CW239" s="110">
        <f t="shared" si="473"/>
        <v>7.217294509465659E-2</v>
      </c>
      <c r="CX239" s="110">
        <f t="shared" si="475"/>
        <v>7.5059862898442867E-2</v>
      </c>
      <c r="CY239" s="110">
        <f t="shared" si="477"/>
        <v>7.8062257414380581E-2</v>
      </c>
      <c r="CZ239" s="110">
        <f t="shared" si="479"/>
        <v>8.118474771095581E-2</v>
      </c>
      <c r="DA239" s="110">
        <f t="shared" si="481"/>
        <v>8.443213761939404E-2</v>
      </c>
      <c r="DB239" s="110">
        <f t="shared" si="483"/>
        <v>8.7809423124169825E-2</v>
      </c>
      <c r="DC239" s="110">
        <f t="shared" si="485"/>
        <v>9.1321800049136606E-2</v>
      </c>
      <c r="DD239" s="110">
        <f t="shared" si="487"/>
        <v>9.4974672051102077E-2</v>
      </c>
      <c r="DE239" s="110">
        <f t="shared" si="489"/>
        <v>9.8773658933146158E-2</v>
      </c>
      <c r="DF239" s="110">
        <f t="shared" si="491"/>
        <v>0.10272460529047203</v>
      </c>
      <c r="DG239" s="110">
        <f t="shared" si="493"/>
        <v>0.1068335895020909</v>
      </c>
      <c r="DH239" s="110">
        <f t="shared" si="495"/>
        <v>0.11110693308217454</v>
      </c>
      <c r="DI239" s="110">
        <f t="shared" si="497"/>
        <v>0.11555121040546153</v>
      </c>
      <c r="DJ239" s="110">
        <f t="shared" si="499"/>
        <v>0.12017325882168001</v>
      </c>
      <c r="DK239" s="110">
        <f t="shared" ref="DK239:DK265" si="501">+$E239/((1+$G$5)^$A217)</f>
        <v>0.1249801891745472</v>
      </c>
      <c r="DL239" s="110">
        <f>+$E239/((1+$G$5)^$A216)</f>
        <v>0.12997939674152909</v>
      </c>
    </row>
    <row r="240" spans="1:117">
      <c r="A240" s="106">
        <v>25</v>
      </c>
      <c r="D240" s="230">
        <f>AgeEffic!AL211</f>
        <v>0.33333333333333331</v>
      </c>
      <c r="E240" s="230">
        <f>AgeEffic!AL213</f>
        <v>0.12436428680229504</v>
      </c>
      <c r="I240" s="110">
        <f t="shared" si="456"/>
        <v>0.12503893408465458</v>
      </c>
      <c r="J240" s="110">
        <f t="shared" si="459"/>
        <v>0.13004049144804078</v>
      </c>
      <c r="K240" s="110">
        <f t="shared" si="460"/>
        <v>0.13524211110596243</v>
      </c>
      <c r="L240" s="110">
        <f t="shared" si="462"/>
        <v>0.14065179555020091</v>
      </c>
      <c r="M240" s="110">
        <f t="shared" si="464"/>
        <v>0.14627786737220894</v>
      </c>
      <c r="N240" s="110">
        <f t="shared" si="466"/>
        <v>0.15212898206709735</v>
      </c>
      <c r="O240" s="110">
        <f t="shared" si="468"/>
        <v>0.15821414134978123</v>
      </c>
      <c r="P240" s="110">
        <f t="shared" si="470"/>
        <v>0.16454270700377249</v>
      </c>
      <c r="Q240" s="110">
        <f t="shared" si="472"/>
        <v>0.17112441528392341</v>
      </c>
      <c r="R240" s="110">
        <f t="shared" si="474"/>
        <v>0.17796939189528035</v>
      </c>
      <c r="S240" s="110">
        <f t="shared" si="476"/>
        <v>0.18508816757109159</v>
      </c>
      <c r="T240" s="110">
        <f t="shared" si="478"/>
        <v>0.19249169427393525</v>
      </c>
      <c r="U240" s="110">
        <f t="shared" si="480"/>
        <v>0.20019136204489266</v>
      </c>
      <c r="V240" s="110">
        <f t="shared" si="482"/>
        <v>0.20819901652668837</v>
      </c>
      <c r="W240" s="110">
        <f t="shared" si="484"/>
        <v>0.21652697718775596</v>
      </c>
      <c r="X240" s="110">
        <f t="shared" si="486"/>
        <v>0.22518805627526617</v>
      </c>
      <c r="Y240" s="110">
        <f t="shared" si="488"/>
        <v>0.23419557852627682</v>
      </c>
      <c r="Z240" s="110">
        <f t="shared" si="490"/>
        <v>0.2435634016673279</v>
      </c>
      <c r="AA240" s="110">
        <f t="shared" si="492"/>
        <v>0.25330593773402105</v>
      </c>
      <c r="AB240" s="110">
        <f t="shared" si="494"/>
        <v>0.26343817524338187</v>
      </c>
      <c r="AC240" s="110">
        <f t="shared" si="496"/>
        <v>0.27397570225311718</v>
      </c>
      <c r="AD240" s="110">
        <f t="shared" si="498"/>
        <v>0.2849347303432419</v>
      </c>
      <c r="AE240" s="110">
        <f t="shared" si="500"/>
        <v>0.29633211955697158</v>
      </c>
      <c r="AF240" s="110">
        <f t="shared" ref="AF240:AF265" si="502">+$D240/((1+$G$5)^$A217)</f>
        <v>0.30818540433925046</v>
      </c>
      <c r="AG240" s="110">
        <f>+$D240/((1+$G$5)^$A216)</f>
        <v>0.32051282051282048</v>
      </c>
      <c r="CO240" s="110">
        <f t="shared" si="457"/>
        <v>4.6651133579871745E-2</v>
      </c>
      <c r="CP240" s="110">
        <f t="shared" si="458"/>
        <v>4.8517178923066624E-2</v>
      </c>
      <c r="CQ240" s="110">
        <f t="shared" si="461"/>
        <v>5.0457866079989297E-2</v>
      </c>
      <c r="CR240" s="110">
        <f t="shared" si="463"/>
        <v>5.247618072318886E-2</v>
      </c>
      <c r="CS240" s="110">
        <f t="shared" si="465"/>
        <v>5.457522795211641E-2</v>
      </c>
      <c r="CT240" s="110">
        <f t="shared" si="467"/>
        <v>5.6758237070201084E-2</v>
      </c>
      <c r="CU240" s="110">
        <f t="shared" si="469"/>
        <v>5.9028566553009129E-2</v>
      </c>
      <c r="CV240" s="110">
        <f t="shared" si="471"/>
        <v>6.1389709215129491E-2</v>
      </c>
      <c r="CW240" s="110">
        <f t="shared" si="473"/>
        <v>6.3845297583734681E-2</v>
      </c>
      <c r="CX240" s="110">
        <f t="shared" si="475"/>
        <v>6.6399109487084065E-2</v>
      </c>
      <c r="CY240" s="110">
        <f t="shared" si="477"/>
        <v>6.9055073866567437E-2</v>
      </c>
      <c r="CZ240" s="110">
        <f t="shared" si="479"/>
        <v>7.1817276821230139E-2</v>
      </c>
      <c r="DA240" s="110">
        <f t="shared" si="481"/>
        <v>7.4689967894079334E-2</v>
      </c>
      <c r="DB240" s="110">
        <f t="shared" si="483"/>
        <v>7.7677566609842513E-2</v>
      </c>
      <c r="DC240" s="110">
        <f t="shared" si="485"/>
        <v>8.0784669274236234E-2</v>
      </c>
      <c r="DD240" s="110">
        <f t="shared" si="487"/>
        <v>8.4016056045205678E-2</v>
      </c>
      <c r="DE240" s="110">
        <f t="shared" si="489"/>
        <v>8.7376698287013901E-2</v>
      </c>
      <c r="DF240" s="110">
        <f t="shared" si="491"/>
        <v>9.0871766218494465E-2</v>
      </c>
      <c r="DG240" s="110">
        <f t="shared" si="493"/>
        <v>9.4506636867234262E-2</v>
      </c>
      <c r="DH240" s="110">
        <f t="shared" si="495"/>
        <v>9.8286902341923624E-2</v>
      </c>
      <c r="DI240" s="110">
        <f t="shared" si="497"/>
        <v>0.10221837843560057</v>
      </c>
      <c r="DJ240" s="110">
        <f t="shared" si="499"/>
        <v>0.10630711357302461</v>
      </c>
      <c r="DK240" s="110">
        <f t="shared" si="501"/>
        <v>0.1105593981159456</v>
      </c>
      <c r="DL240" s="110">
        <f t="shared" ref="DL240:DL265" si="503">+$E240/((1+$G$5)^$A217)</f>
        <v>0.11498177404058342</v>
      </c>
      <c r="DM240" s="110">
        <f>+$E240/((1+$G$5)^$A216)</f>
        <v>0.11958104500220676</v>
      </c>
    </row>
    <row r="241" spans="1:142">
      <c r="A241" s="106">
        <v>26</v>
      </c>
      <c r="D241" s="230">
        <f>AgeEffic!AM211</f>
        <v>0.28309656461096244</v>
      </c>
      <c r="E241" s="230">
        <f>AgeEffic!AM213</f>
        <v>0.11441514385811145</v>
      </c>
      <c r="I241" s="110">
        <f t="shared" si="456"/>
        <v>0.1021098827364874</v>
      </c>
      <c r="J241" s="110">
        <f t="shared" si="459"/>
        <v>0.10619427804594687</v>
      </c>
      <c r="K241" s="110">
        <f t="shared" si="460"/>
        <v>0.11044204916778477</v>
      </c>
      <c r="L241" s="110">
        <f t="shared" si="462"/>
        <v>0.11485973113449617</v>
      </c>
      <c r="M241" s="110">
        <f t="shared" si="464"/>
        <v>0.11945412037987602</v>
      </c>
      <c r="N241" s="110">
        <f t="shared" si="466"/>
        <v>0.12423228519507104</v>
      </c>
      <c r="O241" s="110">
        <f t="shared" si="468"/>
        <v>0.12920157660287393</v>
      </c>
      <c r="P241" s="110">
        <f t="shared" si="470"/>
        <v>0.13436963966698887</v>
      </c>
      <c r="Q241" s="110">
        <f t="shared" si="472"/>
        <v>0.13974442525366843</v>
      </c>
      <c r="R241" s="110">
        <f t="shared" si="474"/>
        <v>0.14533420226381519</v>
      </c>
      <c r="S241" s="110">
        <f t="shared" si="476"/>
        <v>0.15114757035436779</v>
      </c>
      <c r="T241" s="110">
        <f t="shared" si="478"/>
        <v>0.15719347316854254</v>
      </c>
      <c r="U241" s="110">
        <f t="shared" si="480"/>
        <v>0.16348121209528424</v>
      </c>
      <c r="V241" s="110">
        <f t="shared" si="482"/>
        <v>0.17002046057909559</v>
      </c>
      <c r="W241" s="110">
        <f t="shared" si="484"/>
        <v>0.17682127900225941</v>
      </c>
      <c r="X241" s="110">
        <f t="shared" si="486"/>
        <v>0.18389413016234984</v>
      </c>
      <c r="Y241" s="110">
        <f t="shared" si="488"/>
        <v>0.19124989536884382</v>
      </c>
      <c r="Z241" s="110">
        <f t="shared" si="490"/>
        <v>0.19889989118359758</v>
      </c>
      <c r="AA241" s="110">
        <f t="shared" si="492"/>
        <v>0.2068558868309415</v>
      </c>
      <c r="AB241" s="110">
        <f t="shared" si="494"/>
        <v>0.21513012230417919</v>
      </c>
      <c r="AC241" s="110">
        <f t="shared" si="496"/>
        <v>0.22373532719634634</v>
      </c>
      <c r="AD241" s="110">
        <f t="shared" si="498"/>
        <v>0.23268474028420019</v>
      </c>
      <c r="AE241" s="110">
        <f t="shared" si="500"/>
        <v>0.24199212989556823</v>
      </c>
      <c r="AF241" s="110">
        <f t="shared" si="502"/>
        <v>0.25167181509139097</v>
      </c>
      <c r="AG241" s="110">
        <f t="shared" ref="AG241:AG265" si="504">+$D241/((1+$G$5)^$A217)</f>
        <v>0.2617386876950466</v>
      </c>
      <c r="AH241" s="110">
        <f>+$D241/((1+$G$5)^$A216)</f>
        <v>0.27220823520284848</v>
      </c>
      <c r="CO241" s="110">
        <f t="shared" si="457"/>
        <v>4.126831047450194E-2</v>
      </c>
      <c r="CP241" s="110">
        <f t="shared" si="458"/>
        <v>4.2919042893482008E-2</v>
      </c>
      <c r="CQ241" s="110">
        <f t="shared" si="461"/>
        <v>4.46358046092213E-2</v>
      </c>
      <c r="CR241" s="110">
        <f t="shared" si="463"/>
        <v>4.6421236793590157E-2</v>
      </c>
      <c r="CS241" s="110">
        <f t="shared" si="465"/>
        <v>4.827808626533376E-2</v>
      </c>
      <c r="CT241" s="110">
        <f t="shared" si="467"/>
        <v>5.0209209715947105E-2</v>
      </c>
      <c r="CU241" s="110">
        <f t="shared" si="469"/>
        <v>5.2217578104585001E-2</v>
      </c>
      <c r="CV241" s="110">
        <f t="shared" si="471"/>
        <v>5.4306281228768405E-2</v>
      </c>
      <c r="CW241" s="110">
        <f t="shared" si="473"/>
        <v>5.647853247791914E-2</v>
      </c>
      <c r="CX241" s="110">
        <f t="shared" si="475"/>
        <v>5.8737673777035912E-2</v>
      </c>
      <c r="CY241" s="110">
        <f t="shared" si="477"/>
        <v>6.1087180728117349E-2</v>
      </c>
      <c r="CZ241" s="110">
        <f t="shared" si="479"/>
        <v>6.3530667957242049E-2</v>
      </c>
      <c r="DA241" s="110">
        <f t="shared" si="481"/>
        <v>6.6071894675531734E-2</v>
      </c>
      <c r="DB241" s="110">
        <f t="shared" si="483"/>
        <v>6.8714770462553004E-2</v>
      </c>
      <c r="DC241" s="110">
        <f t="shared" si="485"/>
        <v>7.1463361281055127E-2</v>
      </c>
      <c r="DD241" s="110">
        <f t="shared" si="487"/>
        <v>7.4321895732297347E-2</v>
      </c>
      <c r="DE241" s="110">
        <f t="shared" si="489"/>
        <v>7.7294771561589232E-2</v>
      </c>
      <c r="DF241" s="110">
        <f t="shared" si="491"/>
        <v>8.0386562424052802E-2</v>
      </c>
      <c r="DG241" s="110">
        <f t="shared" si="493"/>
        <v>8.3602024921014928E-2</v>
      </c>
      <c r="DH241" s="110">
        <f t="shared" si="495"/>
        <v>8.6946105917855537E-2</v>
      </c>
      <c r="DI241" s="110">
        <f t="shared" si="497"/>
        <v>9.0423950154569749E-2</v>
      </c>
      <c r="DJ241" s="110">
        <f t="shared" si="499"/>
        <v>9.4040908160752543E-2</v>
      </c>
      <c r="DK241" s="110">
        <f t="shared" si="501"/>
        <v>9.7802544487182647E-2</v>
      </c>
      <c r="DL241" s="110">
        <f t="shared" si="503"/>
        <v>0.10171464626666997</v>
      </c>
      <c r="DM241" s="110">
        <f t="shared" ref="DM241:DM265" si="505">+$E241/((1+$G$5)^$A217)</f>
        <v>0.10578323211733676</v>
      </c>
      <c r="DN241" s="110">
        <f>+$E241/((1+$G$5)^$A216)</f>
        <v>0.11001456140203024</v>
      </c>
      <c r="DO241" s="110"/>
      <c r="DP241" s="110"/>
      <c r="DQ241" s="110"/>
      <c r="DR241" s="110"/>
      <c r="DS241" s="110"/>
      <c r="DT241" s="110"/>
      <c r="DU241" s="110"/>
      <c r="DV241" s="110"/>
      <c r="DW241" s="110"/>
      <c r="DX241" s="110"/>
      <c r="DY241" s="110"/>
      <c r="DZ241" s="110"/>
      <c r="EA241" s="110"/>
      <c r="EB241" s="110"/>
      <c r="EC241" s="110"/>
      <c r="ED241" s="110"/>
      <c r="EE241" s="110"/>
      <c r="EF241" s="110"/>
      <c r="EG241" s="110"/>
      <c r="EH241" s="110"/>
      <c r="EI241" s="110"/>
      <c r="EJ241" s="110"/>
      <c r="EK241" s="110"/>
      <c r="EL241" s="110"/>
    </row>
    <row r="242" spans="1:142">
      <c r="A242" s="106">
        <v>27</v>
      </c>
      <c r="D242" s="230">
        <f>AgeEffic!AN211</f>
        <v>0.23597632332503118</v>
      </c>
      <c r="E242" s="230">
        <f>AgeEffic!AN213</f>
        <v>0.10526193234946253</v>
      </c>
      <c r="I242" s="110">
        <f t="shared" si="456"/>
        <v>8.1840499087771038E-2</v>
      </c>
      <c r="J242" s="110">
        <f t="shared" si="459"/>
        <v>8.5114119051281883E-2</v>
      </c>
      <c r="K242" s="110">
        <f t="shared" si="460"/>
        <v>8.8518683813333138E-2</v>
      </c>
      <c r="L242" s="110">
        <f t="shared" si="462"/>
        <v>9.2059431165866484E-2</v>
      </c>
      <c r="M242" s="110">
        <f t="shared" si="464"/>
        <v>9.5741808412501156E-2</v>
      </c>
      <c r="N242" s="110">
        <f t="shared" si="466"/>
        <v>9.9571480749001184E-2</v>
      </c>
      <c r="O242" s="110">
        <f t="shared" si="468"/>
        <v>0.10355433997896123</v>
      </c>
      <c r="P242" s="110">
        <f t="shared" si="470"/>
        <v>0.10769651357811971</v>
      </c>
      <c r="Q242" s="110">
        <f t="shared" si="472"/>
        <v>0.1120043741212445</v>
      </c>
      <c r="R242" s="110">
        <f t="shared" si="474"/>
        <v>0.11648454908609428</v>
      </c>
      <c r="S242" s="110">
        <f t="shared" si="476"/>
        <v>0.12114393104953806</v>
      </c>
      <c r="T242" s="110">
        <f t="shared" si="478"/>
        <v>0.12598968829151957</v>
      </c>
      <c r="U242" s="110">
        <f t="shared" si="480"/>
        <v>0.13102927582318039</v>
      </c>
      <c r="V242" s="110">
        <f t="shared" si="482"/>
        <v>0.13627044685610759</v>
      </c>
      <c r="W242" s="110">
        <f t="shared" si="484"/>
        <v>0.1417212647303519</v>
      </c>
      <c r="X242" s="110">
        <f t="shared" si="486"/>
        <v>0.14739011531956597</v>
      </c>
      <c r="Y242" s="110">
        <f t="shared" si="488"/>
        <v>0.15328571993234866</v>
      </c>
      <c r="Z242" s="110">
        <f t="shared" si="490"/>
        <v>0.1594171487296426</v>
      </c>
      <c r="AA242" s="110">
        <f t="shared" si="492"/>
        <v>0.1657938346788283</v>
      </c>
      <c r="AB242" s="110">
        <f t="shared" si="494"/>
        <v>0.17242558806598143</v>
      </c>
      <c r="AC242" s="110">
        <f t="shared" si="496"/>
        <v>0.17932261158862073</v>
      </c>
      <c r="AD242" s="110">
        <f t="shared" si="498"/>
        <v>0.18649551605216555</v>
      </c>
      <c r="AE242" s="110">
        <f t="shared" si="500"/>
        <v>0.19395533669425216</v>
      </c>
      <c r="AF242" s="110">
        <f t="shared" si="502"/>
        <v>0.20171355016202228</v>
      </c>
      <c r="AG242" s="110">
        <f t="shared" si="504"/>
        <v>0.20978209216850319</v>
      </c>
      <c r="AH242" s="110">
        <f t="shared" ref="AH242:AH265" si="506">+$D242/((1+$G$5)^$A217)</f>
        <v>0.2181733758552433</v>
      </c>
      <c r="AI242" s="110">
        <f>+$D242/((1+$G$5)^$A216)</f>
        <v>0.22690031088945306</v>
      </c>
      <c r="CO242" s="110">
        <f t="shared" si="457"/>
        <v>3.6506582342828636E-2</v>
      </c>
      <c r="CP242" s="110">
        <f t="shared" si="458"/>
        <v>3.7966845636541784E-2</v>
      </c>
      <c r="CQ242" s="110">
        <f t="shared" si="461"/>
        <v>3.9485519462003446E-2</v>
      </c>
      <c r="CR242" s="110">
        <f t="shared" si="463"/>
        <v>4.1064940240483593E-2</v>
      </c>
      <c r="CS242" s="110">
        <f t="shared" si="465"/>
        <v>4.2707537850102943E-2</v>
      </c>
      <c r="CT242" s="110">
        <f t="shared" si="467"/>
        <v>4.4415839364107056E-2</v>
      </c>
      <c r="CU242" s="110">
        <f t="shared" si="469"/>
        <v>4.6192472938671333E-2</v>
      </c>
      <c r="CV242" s="110">
        <f t="shared" si="471"/>
        <v>4.80401718562182E-2</v>
      </c>
      <c r="CW242" s="110">
        <f t="shared" si="473"/>
        <v>4.9961778730466928E-2</v>
      </c>
      <c r="CX242" s="110">
        <f t="shared" si="475"/>
        <v>5.1960249879685602E-2</v>
      </c>
      <c r="CY242" s="110">
        <f t="shared" si="477"/>
        <v>5.4038659874873038E-2</v>
      </c>
      <c r="CZ242" s="110">
        <f t="shared" si="479"/>
        <v>5.6200206269867957E-2</v>
      </c>
      <c r="DA242" s="110">
        <f t="shared" si="481"/>
        <v>5.8448214520662685E-2</v>
      </c>
      <c r="DB242" s="110">
        <f t="shared" si="483"/>
        <v>6.0786143101489193E-2</v>
      </c>
      <c r="DC242" s="110">
        <f t="shared" si="485"/>
        <v>6.3217588825548759E-2</v>
      </c>
      <c r="DD242" s="110">
        <f t="shared" si="487"/>
        <v>6.5746292378570714E-2</v>
      </c>
      <c r="DE242" s="110">
        <f t="shared" si="489"/>
        <v>6.8376144073713549E-2</v>
      </c>
      <c r="DF242" s="110">
        <f t="shared" si="491"/>
        <v>7.1111189836662092E-2</v>
      </c>
      <c r="DG242" s="110">
        <f t="shared" si="493"/>
        <v>7.3955637430128576E-2</v>
      </c>
      <c r="DH242" s="110">
        <f t="shared" si="495"/>
        <v>7.6913862927333723E-2</v>
      </c>
      <c r="DI242" s="110">
        <f t="shared" si="497"/>
        <v>7.9990417444427087E-2</v>
      </c>
      <c r="DJ242" s="110">
        <f t="shared" si="499"/>
        <v>8.3190034142204161E-2</v>
      </c>
      <c r="DK242" s="110">
        <f t="shared" si="501"/>
        <v>8.6517635507892335E-2</v>
      </c>
      <c r="DL242" s="110">
        <f t="shared" si="503"/>
        <v>8.9978340928208028E-2</v>
      </c>
      <c r="DM242" s="110">
        <f t="shared" si="505"/>
        <v>9.3577474565336369E-2</v>
      </c>
      <c r="DN242" s="110">
        <f t="shared" ref="DN242:DN265" si="507">+$E242/((1+$G$5)^$A217)</f>
        <v>9.7320573547949818E-2</v>
      </c>
      <c r="DO242" s="110">
        <f>+$E242/((1+$G$5)^$A216)</f>
        <v>0.10121339648986781</v>
      </c>
    </row>
    <row r="243" spans="1:142">
      <c r="A243" s="106">
        <v>28</v>
      </c>
      <c r="D243" s="230">
        <f>AgeEffic!AO211</f>
        <v>0.19287503675991383</v>
      </c>
      <c r="E243" s="230">
        <f>AgeEffic!AO213</f>
        <v>9.6840977761505534E-2</v>
      </c>
      <c r="I243" s="110">
        <f t="shared" si="456"/>
        <v>6.4319479531743023E-2</v>
      </c>
      <c r="J243" s="110">
        <f t="shared" si="459"/>
        <v>6.6892258713012756E-2</v>
      </c>
      <c r="K243" s="110">
        <f t="shared" si="460"/>
        <v>6.9567949061533269E-2</v>
      </c>
      <c r="L243" s="110">
        <f t="shared" si="462"/>
        <v>7.2350667023994591E-2</v>
      </c>
      <c r="M243" s="110">
        <f t="shared" si="464"/>
        <v>7.5244693704954388E-2</v>
      </c>
      <c r="N243" s="110">
        <f t="shared" si="466"/>
        <v>7.8254481453152572E-2</v>
      </c>
      <c r="O243" s="110">
        <f t="shared" si="468"/>
        <v>8.1384660711278659E-2</v>
      </c>
      <c r="P243" s="110">
        <f t="shared" si="470"/>
        <v>8.4640047139729807E-2</v>
      </c>
      <c r="Q243" s="110">
        <f t="shared" si="472"/>
        <v>8.8025649025319022E-2</v>
      </c>
      <c r="R243" s="110">
        <f t="shared" si="474"/>
        <v>9.1546674986331775E-2</v>
      </c>
      <c r="S243" s="110">
        <f t="shared" si="476"/>
        <v>9.5208541985785045E-2</v>
      </c>
      <c r="T243" s="110">
        <f t="shared" si="478"/>
        <v>9.9016883665216465E-2</v>
      </c>
      <c r="U243" s="110">
        <f t="shared" si="480"/>
        <v>0.10297755901182512</v>
      </c>
      <c r="V243" s="110">
        <f t="shared" si="482"/>
        <v>0.10709666137229815</v>
      </c>
      <c r="W243" s="110">
        <f t="shared" si="484"/>
        <v>0.11138052782719007</v>
      </c>
      <c r="X243" s="110">
        <f t="shared" si="486"/>
        <v>0.11583574894027768</v>
      </c>
      <c r="Y243" s="110">
        <f t="shared" si="488"/>
        <v>0.12046917889788879</v>
      </c>
      <c r="Z243" s="110">
        <f t="shared" si="490"/>
        <v>0.12528794605380436</v>
      </c>
      <c r="AA243" s="110">
        <f t="shared" si="492"/>
        <v>0.13029946389595654</v>
      </c>
      <c r="AB243" s="110">
        <f t="shared" si="494"/>
        <v>0.13551144245179478</v>
      </c>
      <c r="AC243" s="110">
        <f t="shared" si="496"/>
        <v>0.14093190014986659</v>
      </c>
      <c r="AD243" s="110">
        <f t="shared" si="498"/>
        <v>0.14656917615586129</v>
      </c>
      <c r="AE243" s="110">
        <f t="shared" si="500"/>
        <v>0.15243194320209572</v>
      </c>
      <c r="AF243" s="110">
        <f t="shared" si="502"/>
        <v>0.15852922093017954</v>
      </c>
      <c r="AG243" s="110">
        <f t="shared" si="504"/>
        <v>0.16487038976738674</v>
      </c>
      <c r="AH243" s="110">
        <f t="shared" si="506"/>
        <v>0.17146520535808224</v>
      </c>
      <c r="AI243" s="110">
        <f t="shared" ref="AI243:AI265" si="508">+$D243/((1+$G$5)^$A217)</f>
        <v>0.17832381357240551</v>
      </c>
      <c r="AJ243" s="110">
        <f>+$D243/((1+$G$5)^$A216)</f>
        <v>0.18545676611530176</v>
      </c>
      <c r="CO243" s="110">
        <f t="shared" si="457"/>
        <v>3.2294284380194556E-2</v>
      </c>
      <c r="CP243" s="110">
        <f t="shared" si="458"/>
        <v>3.3586055755402348E-2</v>
      </c>
      <c r="CQ243" s="110">
        <f t="shared" si="461"/>
        <v>3.4929497985618438E-2</v>
      </c>
      <c r="CR243" s="110">
        <f t="shared" si="463"/>
        <v>3.6326677905043174E-2</v>
      </c>
      <c r="CS243" s="110">
        <f t="shared" si="465"/>
        <v>3.7779745021244912E-2</v>
      </c>
      <c r="CT243" s="110">
        <f t="shared" si="467"/>
        <v>3.9290934822094711E-2</v>
      </c>
      <c r="CU243" s="110">
        <f t="shared" si="469"/>
        <v>4.0862572214978493E-2</v>
      </c>
      <c r="CV243" s="110">
        <f t="shared" si="471"/>
        <v>4.2497075103577628E-2</v>
      </c>
      <c r="CW243" s="110">
        <f t="shared" si="473"/>
        <v>4.419695810772075E-2</v>
      </c>
      <c r="CX243" s="110">
        <f t="shared" si="475"/>
        <v>4.5964836432029581E-2</v>
      </c>
      <c r="CY243" s="110">
        <f t="shared" si="477"/>
        <v>4.7803429889310758E-2</v>
      </c>
      <c r="CZ243" s="110">
        <f t="shared" si="479"/>
        <v>4.9715567084883193E-2</v>
      </c>
      <c r="DA243" s="110">
        <f t="shared" si="481"/>
        <v>5.1704189768278522E-2</v>
      </c>
      <c r="DB243" s="110">
        <f t="shared" si="483"/>
        <v>5.3772357359009676E-2</v>
      </c>
      <c r="DC243" s="110">
        <f t="shared" si="485"/>
        <v>5.592325165337006E-2</v>
      </c>
      <c r="DD243" s="110">
        <f t="shared" si="487"/>
        <v>5.8160181719504864E-2</v>
      </c>
      <c r="DE243" s="110">
        <f t="shared" si="489"/>
        <v>6.0486588988285059E-2</v>
      </c>
      <c r="DF243" s="110">
        <f t="shared" si="491"/>
        <v>6.2906052547816477E-2</v>
      </c>
      <c r="DG243" s="110">
        <f t="shared" si="493"/>
        <v>6.5422294649729124E-2</v>
      </c>
      <c r="DH243" s="110">
        <f t="shared" si="495"/>
        <v>6.8039186435718296E-2</v>
      </c>
      <c r="DI243" s="110">
        <f t="shared" si="497"/>
        <v>7.0760753893147024E-2</v>
      </c>
      <c r="DJ243" s="110">
        <f t="shared" si="499"/>
        <v>7.3591184048872924E-2</v>
      </c>
      <c r="DK243" s="110">
        <f t="shared" si="501"/>
        <v>7.6534831410827828E-2</v>
      </c>
      <c r="DL243" s="110">
        <f t="shared" si="503"/>
        <v>7.9596224667260948E-2</v>
      </c>
      <c r="DM243" s="110">
        <f t="shared" si="505"/>
        <v>8.2780073653951389E-2</v>
      </c>
      <c r="DN243" s="110">
        <f t="shared" si="507"/>
        <v>8.6091276600109456E-2</v>
      </c>
      <c r="DO243" s="110">
        <f t="shared" ref="DO243:DO265" si="509">+$E243/((1+$G$5)^$A217)</f>
        <v>8.9534927664113834E-2</v>
      </c>
      <c r="DP243" s="110">
        <f>+$E243/((1+$G$5)^$A216)</f>
        <v>9.3116324770678396E-2</v>
      </c>
    </row>
    <row r="244" spans="1:142">
      <c r="A244" s="106">
        <v>29</v>
      </c>
      <c r="D244" s="230">
        <f>AgeEffic!AP211</f>
        <v>0.15444541671972092</v>
      </c>
      <c r="E244" s="230">
        <f>AgeEffic!AP213</f>
        <v>8.9093699540585089E-2</v>
      </c>
      <c r="I244" s="110">
        <f t="shared" si="456"/>
        <v>4.9523141363929137E-2</v>
      </c>
      <c r="J244" s="110">
        <f t="shared" si="459"/>
        <v>5.1504067018486303E-2</v>
      </c>
      <c r="K244" s="110">
        <f t="shared" si="460"/>
        <v>5.3564229699225765E-2</v>
      </c>
      <c r="L244" s="110">
        <f t="shared" si="462"/>
        <v>5.5706798887194799E-2</v>
      </c>
      <c r="M244" s="110">
        <f t="shared" si="464"/>
        <v>5.7935070842682582E-2</v>
      </c>
      <c r="N244" s="110">
        <f t="shared" si="466"/>
        <v>6.0252473676389896E-2</v>
      </c>
      <c r="O244" s="110">
        <f t="shared" si="468"/>
        <v>6.2662572623445503E-2</v>
      </c>
      <c r="P244" s="110">
        <f t="shared" si="470"/>
        <v>6.5169075528383316E-2</v>
      </c>
      <c r="Q244" s="110">
        <f t="shared" si="472"/>
        <v>6.7775838549518644E-2</v>
      </c>
      <c r="R244" s="110">
        <f t="shared" si="474"/>
        <v>7.0486872091499411E-2</v>
      </c>
      <c r="S244" s="110">
        <f t="shared" si="476"/>
        <v>7.3306346975159378E-2</v>
      </c>
      <c r="T244" s="110">
        <f t="shared" si="478"/>
        <v>7.6238600854165756E-2</v>
      </c>
      <c r="U244" s="110">
        <f t="shared" si="480"/>
        <v>7.9288144888332399E-2</v>
      </c>
      <c r="V244" s="110">
        <f t="shared" si="482"/>
        <v>8.2459670683865699E-2</v>
      </c>
      <c r="W244" s="110">
        <f t="shared" si="484"/>
        <v>8.5758057511220342E-2</v>
      </c>
      <c r="X244" s="110">
        <f t="shared" si="486"/>
        <v>8.9188379811669147E-2</v>
      </c>
      <c r="Y244" s="110">
        <f t="shared" si="488"/>
        <v>9.2755915004135908E-2</v>
      </c>
      <c r="Z244" s="110">
        <f t="shared" si="490"/>
        <v>9.6466151604301345E-2</v>
      </c>
      <c r="AA244" s="110">
        <f t="shared" si="492"/>
        <v>0.10032479766847342</v>
      </c>
      <c r="AB244" s="110">
        <f t="shared" si="494"/>
        <v>0.10433778957521235</v>
      </c>
      <c r="AC244" s="110">
        <f t="shared" si="496"/>
        <v>0.10851130115822084</v>
      </c>
      <c r="AD244" s="110">
        <f t="shared" si="498"/>
        <v>0.1128517532045497</v>
      </c>
      <c r="AE244" s="110">
        <f t="shared" si="500"/>
        <v>0.1173658233327317</v>
      </c>
      <c r="AF244" s="110">
        <f t="shared" si="502"/>
        <v>0.12206045626604096</v>
      </c>
      <c r="AG244" s="110">
        <f t="shared" si="504"/>
        <v>0.1269428745166826</v>
      </c>
      <c r="AH244" s="110">
        <f t="shared" si="506"/>
        <v>0.13202058949734991</v>
      </c>
      <c r="AI244" s="110">
        <f t="shared" si="508"/>
        <v>0.13730141307724392</v>
      </c>
      <c r="AJ244" s="110">
        <f t="shared" ref="AJ244:AJ265" si="510">+$D244/((1+$G$5)^$A217)</f>
        <v>0.14279346960033368</v>
      </c>
      <c r="AK244" s="110">
        <f>+$D244/((1+$G$5)^$A216)</f>
        <v>0.14850520838434703</v>
      </c>
      <c r="CO244" s="110">
        <f t="shared" si="457"/>
        <v>2.8568020797864413E-2</v>
      </c>
      <c r="CP244" s="110">
        <f t="shared" si="458"/>
        <v>2.9710741629778992E-2</v>
      </c>
      <c r="CQ244" s="110">
        <f t="shared" si="461"/>
        <v>3.0899171294970159E-2</v>
      </c>
      <c r="CR244" s="110">
        <f t="shared" si="463"/>
        <v>3.2135138146768966E-2</v>
      </c>
      <c r="CS244" s="110">
        <f t="shared" si="465"/>
        <v>3.3420543672639719E-2</v>
      </c>
      <c r="CT244" s="110">
        <f t="shared" si="467"/>
        <v>3.4757365419545314E-2</v>
      </c>
      <c r="CU244" s="110">
        <f t="shared" si="469"/>
        <v>3.6147660036327134E-2</v>
      </c>
      <c r="CV244" s="110">
        <f t="shared" si="471"/>
        <v>3.759356643778021E-2</v>
      </c>
      <c r="CW244" s="110">
        <f t="shared" si="473"/>
        <v>3.9097309095291417E-2</v>
      </c>
      <c r="CX244" s="110">
        <f t="shared" si="475"/>
        <v>4.0661201459103083E-2</v>
      </c>
      <c r="CY244" s="110">
        <f t="shared" si="477"/>
        <v>4.2287649517467212E-2</v>
      </c>
      <c r="CZ244" s="110">
        <f t="shared" si="479"/>
        <v>4.3979155498165896E-2</v>
      </c>
      <c r="DA244" s="110">
        <f t="shared" si="481"/>
        <v>4.5738321718092535E-2</v>
      </c>
      <c r="DB244" s="110">
        <f t="shared" si="483"/>
        <v>4.7567854586816241E-2</v>
      </c>
      <c r="DC244" s="110">
        <f t="shared" si="485"/>
        <v>4.9470568770288902E-2</v>
      </c>
      <c r="DD244" s="110">
        <f t="shared" si="487"/>
        <v>5.1449391521100452E-2</v>
      </c>
      <c r="DE244" s="110">
        <f t="shared" si="489"/>
        <v>5.3507367181944473E-2</v>
      </c>
      <c r="DF244" s="110">
        <f t="shared" si="491"/>
        <v>5.5647661869222251E-2</v>
      </c>
      <c r="DG244" s="110">
        <f t="shared" si="493"/>
        <v>5.7873568343991155E-2</v>
      </c>
      <c r="DH244" s="110">
        <f t="shared" si="495"/>
        <v>6.0188511077750799E-2</v>
      </c>
      <c r="DI244" s="110">
        <f t="shared" si="497"/>
        <v>6.2596051520860826E-2</v>
      </c>
      <c r="DJ244" s="110">
        <f t="shared" si="499"/>
        <v>6.5099893581695267E-2</v>
      </c>
      <c r="DK244" s="110">
        <f t="shared" si="501"/>
        <v>6.7703889324963087E-2</v>
      </c>
      <c r="DL244" s="110">
        <f t="shared" si="503"/>
        <v>7.0412044897961601E-2</v>
      </c>
      <c r="DM244" s="110">
        <f t="shared" si="505"/>
        <v>7.3228526693880067E-2</v>
      </c>
      <c r="DN244" s="110">
        <f t="shared" si="507"/>
        <v>7.6157667761635281E-2</v>
      </c>
      <c r="DO244" s="110">
        <f t="shared" si="509"/>
        <v>7.9203974472100702E-2</v>
      </c>
      <c r="DP244" s="110">
        <f t="shared" ref="DP244:DP265" si="511">+$E244/((1+$G$5)^$A217)</f>
        <v>8.2372133450984722E-2</v>
      </c>
      <c r="DQ244" s="110">
        <f>+$E244/((1+$G$5)^$A216)</f>
        <v>8.5667018789024121E-2</v>
      </c>
    </row>
    <row r="245" spans="1:142">
      <c r="A245" s="106">
        <v>30</v>
      </c>
      <c r="D245" s="230">
        <f>AgeEffic!AQ211</f>
        <v>0.12106022776194093</v>
      </c>
      <c r="E245" s="230">
        <f>AgeEffic!AQ213</f>
        <v>8.196620357733829E-2</v>
      </c>
      <c r="I245" s="110">
        <f t="shared" si="456"/>
        <v>3.732512816812051E-2</v>
      </c>
      <c r="J245" s="110">
        <f t="shared" si="459"/>
        <v>3.8818133294845319E-2</v>
      </c>
      <c r="K245" s="110">
        <f t="shared" si="460"/>
        <v>4.0370858626639139E-2</v>
      </c>
      <c r="L245" s="110">
        <f t="shared" si="462"/>
        <v>4.1985692971704715E-2</v>
      </c>
      <c r="M245" s="110">
        <f t="shared" si="464"/>
        <v>4.3665120690572899E-2</v>
      </c>
      <c r="N245" s="110">
        <f t="shared" si="466"/>
        <v>4.5411725518195813E-2</v>
      </c>
      <c r="O245" s="110">
        <f t="shared" si="468"/>
        <v>4.7228194538923657E-2</v>
      </c>
      <c r="P245" s="110">
        <f t="shared" si="470"/>
        <v>4.9117322320480605E-2</v>
      </c>
      <c r="Q245" s="110">
        <f t="shared" si="472"/>
        <v>5.1082015213299824E-2</v>
      </c>
      <c r="R245" s="110">
        <f t="shared" si="474"/>
        <v>5.3125295821831814E-2</v>
      </c>
      <c r="S245" s="110">
        <f t="shared" si="476"/>
        <v>5.5250307654705101E-2</v>
      </c>
      <c r="T245" s="110">
        <f t="shared" si="478"/>
        <v>5.7460319960893305E-2</v>
      </c>
      <c r="U245" s="110">
        <f t="shared" si="480"/>
        <v>5.9758732759329032E-2</v>
      </c>
      <c r="V245" s="110">
        <f t="shared" si="482"/>
        <v>6.2149082069702204E-2</v>
      </c>
      <c r="W245" s="110">
        <f t="shared" si="484"/>
        <v>6.4635045352490289E-2</v>
      </c>
      <c r="X245" s="110">
        <f t="shared" si="486"/>
        <v>6.7220447166589911E-2</v>
      </c>
      <c r="Y245" s="110">
        <f t="shared" si="488"/>
        <v>6.9909265053253511E-2</v>
      </c>
      <c r="Z245" s="110">
        <f t="shared" si="490"/>
        <v>7.2705635655383655E-2</v>
      </c>
      <c r="AA245" s="110">
        <f t="shared" si="492"/>
        <v>7.5613861081598996E-2</v>
      </c>
      <c r="AB245" s="110">
        <f t="shared" si="494"/>
        <v>7.8638415524862976E-2</v>
      </c>
      <c r="AC245" s="110">
        <f t="shared" si="496"/>
        <v>8.1783952145857486E-2</v>
      </c>
      <c r="AD245" s="110">
        <f t="shared" si="498"/>
        <v>8.5055310231691786E-2</v>
      </c>
      <c r="AE245" s="110">
        <f t="shared" si="500"/>
        <v>8.8457522640959463E-2</v>
      </c>
      <c r="AF245" s="110">
        <f t="shared" si="502"/>
        <v>9.1995823546597869E-2</v>
      </c>
      <c r="AG245" s="110">
        <f t="shared" si="504"/>
        <v>9.5675656488461769E-2</v>
      </c>
      <c r="AH245" s="110">
        <f t="shared" si="506"/>
        <v>9.950268274800024E-2</v>
      </c>
      <c r="AI245" s="110">
        <f t="shared" si="508"/>
        <v>0.10348279005792026</v>
      </c>
      <c r="AJ245" s="110">
        <f t="shared" si="510"/>
        <v>0.10762210166023709</v>
      </c>
      <c r="AK245" s="110">
        <f t="shared" ref="AK245:AK265" si="512">+$D245/((1+$G$5)^$A217)</f>
        <v>0.11192698572664656</v>
      </c>
      <c r="AL245" s="110">
        <f>+$D245/((1+$G$5)^$A216)</f>
        <v>0.11640406515571243</v>
      </c>
      <c r="CO245" s="110">
        <f t="shared" si="457"/>
        <v>2.5271710705803141E-2</v>
      </c>
      <c r="CP245" s="110">
        <f t="shared" si="458"/>
        <v>2.6282579134035262E-2</v>
      </c>
      <c r="CQ245" s="110">
        <f t="shared" si="461"/>
        <v>2.7333882299396674E-2</v>
      </c>
      <c r="CR245" s="110">
        <f t="shared" si="463"/>
        <v>2.8427237591372549E-2</v>
      </c>
      <c r="CS245" s="110">
        <f t="shared" si="465"/>
        <v>2.9564327095027449E-2</v>
      </c>
      <c r="CT245" s="110">
        <f t="shared" si="467"/>
        <v>3.0746900178828546E-2</v>
      </c>
      <c r="CU245" s="110">
        <f t="shared" si="469"/>
        <v>3.1976776185981694E-2</v>
      </c>
      <c r="CV245" s="110">
        <f t="shared" si="471"/>
        <v>3.3255847233420961E-2</v>
      </c>
      <c r="CW245" s="110">
        <f t="shared" si="473"/>
        <v>3.4586081122757802E-2</v>
      </c>
      <c r="CX245" s="110">
        <f t="shared" si="475"/>
        <v>3.5969524367668107E-2</v>
      </c>
      <c r="CY245" s="110">
        <f t="shared" si="477"/>
        <v>3.740830534237484E-2</v>
      </c>
      <c r="CZ245" s="110">
        <f t="shared" si="479"/>
        <v>3.8904637556069835E-2</v>
      </c>
      <c r="DA245" s="110">
        <f t="shared" si="481"/>
        <v>4.0460823058312632E-2</v>
      </c>
      <c r="DB245" s="110">
        <f t="shared" si="483"/>
        <v>4.2079255980645137E-2</v>
      </c>
      <c r="DC245" s="110">
        <f t="shared" si="485"/>
        <v>4.3762426219870948E-2</v>
      </c>
      <c r="DD245" s="110">
        <f t="shared" si="487"/>
        <v>4.5512923268665795E-2</v>
      </c>
      <c r="DE245" s="110">
        <f t="shared" si="489"/>
        <v>4.7333440199412422E-2</v>
      </c>
      <c r="DF245" s="110">
        <f t="shared" si="491"/>
        <v>4.9226777807388919E-2</v>
      </c>
      <c r="DG245" s="110">
        <f t="shared" si="493"/>
        <v>5.1195848919684477E-2</v>
      </c>
      <c r="DH245" s="110">
        <f t="shared" si="495"/>
        <v>5.3243682876471868E-2</v>
      </c>
      <c r="DI245" s="110">
        <f t="shared" si="497"/>
        <v>5.5373430191530737E-2</v>
      </c>
      <c r="DJ245" s="110">
        <f t="shared" si="499"/>
        <v>5.7588367399191966E-2</v>
      </c>
      <c r="DK245" s="110">
        <f t="shared" si="501"/>
        <v>5.9891902095159648E-2</v>
      </c>
      <c r="DL245" s="110">
        <f t="shared" si="503"/>
        <v>6.2287578178966047E-2</v>
      </c>
      <c r="DM245" s="110">
        <f t="shared" si="505"/>
        <v>6.4779081306124683E-2</v>
      </c>
      <c r="DN245" s="110">
        <f t="shared" si="507"/>
        <v>6.7370244558369666E-2</v>
      </c>
      <c r="DO245" s="110">
        <f t="shared" si="509"/>
        <v>7.0065054340704466E-2</v>
      </c>
      <c r="DP245" s="110">
        <f t="shared" si="511"/>
        <v>7.2867656514332649E-2</v>
      </c>
      <c r="DQ245" s="110">
        <f t="shared" ref="DQ245:DQ265" si="513">+$E245/((1+$G$5)^$A217)</f>
        <v>7.5782362774905951E-2</v>
      </c>
      <c r="DR245" s="110">
        <f>+$E245/((1+$G$5)^$A216)</f>
        <v>7.88136572859022E-2</v>
      </c>
    </row>
    <row r="246" spans="1:142">
      <c r="A246" s="106">
        <v>31</v>
      </c>
      <c r="D246" s="230">
        <f>AgeEffic!AR211</f>
        <v>9.2812305561446914E-2</v>
      </c>
      <c r="E246" s="230">
        <f>AgeEffic!AR213</f>
        <v>7.5408907291151225E-2</v>
      </c>
      <c r="I246" s="110">
        <f t="shared" si="456"/>
        <v>2.7515160021391712E-2</v>
      </c>
      <c r="J246" s="110">
        <f t="shared" si="459"/>
        <v>2.8615766422247384E-2</v>
      </c>
      <c r="K246" s="110">
        <f t="shared" si="460"/>
        <v>2.9760397079137274E-2</v>
      </c>
      <c r="L246" s="110">
        <f t="shared" si="462"/>
        <v>3.0950812962302766E-2</v>
      </c>
      <c r="M246" s="110">
        <f t="shared" si="464"/>
        <v>3.2188845480794884E-2</v>
      </c>
      <c r="N246" s="110">
        <f t="shared" si="466"/>
        <v>3.3476399300026681E-2</v>
      </c>
      <c r="O246" s="110">
        <f t="shared" si="468"/>
        <v>3.4815455272027743E-2</v>
      </c>
      <c r="P246" s="110">
        <f t="shared" si="470"/>
        <v>3.6208073482908859E-2</v>
      </c>
      <c r="Q246" s="110">
        <f t="shared" si="472"/>
        <v>3.7656396422225222E-2</v>
      </c>
      <c r="R246" s="110">
        <f t="shared" si="474"/>
        <v>3.9162652279114224E-2</v>
      </c>
      <c r="S246" s="110">
        <f t="shared" si="476"/>
        <v>4.0729158370278788E-2</v>
      </c>
      <c r="T246" s="110">
        <f t="shared" si="478"/>
        <v>4.2358324705089954E-2</v>
      </c>
      <c r="U246" s="110">
        <f t="shared" si="480"/>
        <v>4.405265769329355E-2</v>
      </c>
      <c r="V246" s="110">
        <f t="shared" si="482"/>
        <v>4.5814764001025292E-2</v>
      </c>
      <c r="W246" s="110">
        <f t="shared" si="484"/>
        <v>4.7647354561066307E-2</v>
      </c>
      <c r="X246" s="110">
        <f t="shared" si="486"/>
        <v>4.9553248743508964E-2</v>
      </c>
      <c r="Y246" s="110">
        <f t="shared" si="488"/>
        <v>5.1535378693249333E-2</v>
      </c>
      <c r="Z246" s="110">
        <f t="shared" si="490"/>
        <v>5.3596793840979304E-2</v>
      </c>
      <c r="AA246" s="110">
        <f t="shared" si="492"/>
        <v>5.5740665594618474E-2</v>
      </c>
      <c r="AB246" s="110">
        <f t="shared" si="494"/>
        <v>5.7970292218403212E-2</v>
      </c>
      <c r="AC246" s="110">
        <f t="shared" si="496"/>
        <v>6.0289103907139353E-2</v>
      </c>
      <c r="AD246" s="110">
        <f t="shared" si="498"/>
        <v>6.2700668063424919E-2</v>
      </c>
      <c r="AE246" s="110">
        <f t="shared" si="500"/>
        <v>6.5208694785961918E-2</v>
      </c>
      <c r="AF246" s="110">
        <f t="shared" si="502"/>
        <v>6.7817042577400399E-2</v>
      </c>
      <c r="AG246" s="110">
        <f t="shared" si="504"/>
        <v>7.0529724280496434E-2</v>
      </c>
      <c r="AH246" s="110">
        <f t="shared" si="506"/>
        <v>7.3350913251716277E-2</v>
      </c>
      <c r="AI246" s="110">
        <f t="shared" si="508"/>
        <v>7.6284949781784933E-2</v>
      </c>
      <c r="AJ246" s="110">
        <f t="shared" si="510"/>
        <v>7.9336347773056343E-2</v>
      </c>
      <c r="AK246" s="110">
        <f t="shared" si="512"/>
        <v>8.2509801683978604E-2</v>
      </c>
      <c r="AL246" s="110">
        <f t="shared" ref="AL246:AL265" si="514">+$D246/((1+$G$5)^$A217)</f>
        <v>8.5810193751337749E-2</v>
      </c>
      <c r="AM246" s="110">
        <f>+$D246/((1+$G$5)^$A216)</f>
        <v>8.9242601501391267E-2</v>
      </c>
      <c r="CO246" s="110">
        <f t="shared" si="457"/>
        <v>2.2355744085902778E-2</v>
      </c>
      <c r="CP246" s="110">
        <f t="shared" si="458"/>
        <v>2.3249973849338888E-2</v>
      </c>
      <c r="CQ246" s="110">
        <f t="shared" si="461"/>
        <v>2.4179972803312442E-2</v>
      </c>
      <c r="CR246" s="110">
        <f t="shared" si="463"/>
        <v>2.5147171715444939E-2</v>
      </c>
      <c r="CS246" s="110">
        <f t="shared" si="465"/>
        <v>2.6153058584062742E-2</v>
      </c>
      <c r="CT246" s="110">
        <f t="shared" si="467"/>
        <v>2.7199180927425255E-2</v>
      </c>
      <c r="CU246" s="110">
        <f t="shared" si="469"/>
        <v>2.8287148164522262E-2</v>
      </c>
      <c r="CV246" s="110">
        <f t="shared" si="471"/>
        <v>2.9418634091103159E-2</v>
      </c>
      <c r="CW246" s="110">
        <f t="shared" si="473"/>
        <v>3.0595379454747287E-2</v>
      </c>
      <c r="CX246" s="110">
        <f t="shared" si="475"/>
        <v>3.1819194632937177E-2</v>
      </c>
      <c r="CY246" s="110">
        <f t="shared" si="477"/>
        <v>3.3091962418254663E-2</v>
      </c>
      <c r="CZ246" s="110">
        <f t="shared" si="479"/>
        <v>3.4415640914984856E-2</v>
      </c>
      <c r="DA246" s="110">
        <f t="shared" si="481"/>
        <v>3.5792266551584247E-2</v>
      </c>
      <c r="DB246" s="110">
        <f t="shared" si="483"/>
        <v>3.7223957213647615E-2</v>
      </c>
      <c r="DC246" s="110">
        <f t="shared" si="485"/>
        <v>3.871291550219353E-2</v>
      </c>
      <c r="DD246" s="110">
        <f t="shared" si="487"/>
        <v>4.0261432122281268E-2</v>
      </c>
      <c r="DE246" s="110">
        <f t="shared" si="489"/>
        <v>4.1871889407172527E-2</v>
      </c>
      <c r="DF246" s="110">
        <f t="shared" si="491"/>
        <v>4.3546764983459427E-2</v>
      </c>
      <c r="DG246" s="110">
        <f t="shared" si="493"/>
        <v>4.5288635582797804E-2</v>
      </c>
      <c r="DH246" s="110">
        <f t="shared" si="495"/>
        <v>4.7100181006109715E-2</v>
      </c>
      <c r="DI246" s="110">
        <f t="shared" si="497"/>
        <v>4.8984188246354116E-2</v>
      </c>
      <c r="DJ246" s="110">
        <f t="shared" si="499"/>
        <v>5.094355577620828E-2</v>
      </c>
      <c r="DK246" s="110">
        <f t="shared" si="501"/>
        <v>5.2981298007256608E-2</v>
      </c>
      <c r="DL246" s="110">
        <f t="shared" si="503"/>
        <v>5.5100549927546878E-2</v>
      </c>
      <c r="DM246" s="110">
        <f t="shared" si="505"/>
        <v>5.7304571924648766E-2</v>
      </c>
      <c r="DN246" s="110">
        <f t="shared" si="507"/>
        <v>5.9596754801634705E-2</v>
      </c>
      <c r="DO246" s="110">
        <f t="shared" si="509"/>
        <v>6.1980624993700099E-2</v>
      </c>
      <c r="DP246" s="110">
        <f t="shared" si="511"/>
        <v>6.4459849993448101E-2</v>
      </c>
      <c r="DQ246" s="110">
        <f t="shared" si="513"/>
        <v>6.7038243993186045E-2</v>
      </c>
      <c r="DR246" s="110">
        <f t="shared" ref="DR246:DR265" si="515">+$E246/((1+$G$5)^$A217)</f>
        <v>6.971977375291348E-2</v>
      </c>
      <c r="DS246" s="110">
        <f>+$E246/((1+$G$5)^$A216)</f>
        <v>7.2508564703030021E-2</v>
      </c>
    </row>
    <row r="247" spans="1:142">
      <c r="A247" s="106">
        <v>32</v>
      </c>
      <c r="D247" s="230">
        <f>AgeEffic!AS211</f>
        <v>6.9541878199092716E-2</v>
      </c>
      <c r="E247" s="230">
        <f>AgeEffic!AS213</f>
        <v>6.9376194707859135E-2</v>
      </c>
      <c r="I247" s="110">
        <f t="shared" si="456"/>
        <v>1.9823464547627682E-2</v>
      </c>
      <c r="J247" s="110">
        <f t="shared" si="459"/>
        <v>2.0616403129532793E-2</v>
      </c>
      <c r="K247" s="110">
        <f t="shared" si="460"/>
        <v>2.1441059254714102E-2</v>
      </c>
      <c r="L247" s="110">
        <f t="shared" si="462"/>
        <v>2.2298701624902665E-2</v>
      </c>
      <c r="M247" s="110">
        <f t="shared" si="464"/>
        <v>2.3190649689898774E-2</v>
      </c>
      <c r="N247" s="110">
        <f t="shared" si="466"/>
        <v>2.4118275677494729E-2</v>
      </c>
      <c r="O247" s="110">
        <f t="shared" si="468"/>
        <v>2.508300670459452E-2</v>
      </c>
      <c r="P247" s="110">
        <f t="shared" si="470"/>
        <v>2.6086326972778295E-2</v>
      </c>
      <c r="Q247" s="110">
        <f t="shared" si="472"/>
        <v>2.7129780051689433E-2</v>
      </c>
      <c r="R247" s="110">
        <f t="shared" si="474"/>
        <v>2.8214971253757014E-2</v>
      </c>
      <c r="S247" s="110">
        <f t="shared" si="476"/>
        <v>2.9343570103907292E-2</v>
      </c>
      <c r="T247" s="110">
        <f t="shared" si="478"/>
        <v>3.051731290806358E-2</v>
      </c>
      <c r="U247" s="110">
        <f t="shared" si="480"/>
        <v>3.173800542438613E-2</v>
      </c>
      <c r="V247" s="110">
        <f t="shared" si="482"/>
        <v>3.3007525641361578E-2</v>
      </c>
      <c r="W247" s="110">
        <f t="shared" si="484"/>
        <v>3.4327826667016038E-2</v>
      </c>
      <c r="X247" s="110">
        <f t="shared" si="486"/>
        <v>3.5700939733696688E-2</v>
      </c>
      <c r="Y247" s="110">
        <f t="shared" si="488"/>
        <v>3.7128977323044557E-2</v>
      </c>
      <c r="Z247" s="110">
        <f t="shared" si="490"/>
        <v>3.8614136415966345E-2</v>
      </c>
      <c r="AA247" s="110">
        <f t="shared" si="492"/>
        <v>4.0158701872604993E-2</v>
      </c>
      <c r="AB247" s="110">
        <f t="shared" si="494"/>
        <v>4.1765049947509195E-2</v>
      </c>
      <c r="AC247" s="110">
        <f t="shared" si="496"/>
        <v>4.3435651945409562E-2</v>
      </c>
      <c r="AD247" s="110">
        <f t="shared" si="498"/>
        <v>4.5173078023225954E-2</v>
      </c>
      <c r="AE247" s="110">
        <f t="shared" si="500"/>
        <v>4.6980001144154994E-2</v>
      </c>
      <c r="AF247" s="110">
        <f t="shared" si="502"/>
        <v>4.8859201189921188E-2</v>
      </c>
      <c r="AG247" s="110">
        <f t="shared" si="504"/>
        <v>5.0813569237518043E-2</v>
      </c>
      <c r="AH247" s="110">
        <f t="shared" si="506"/>
        <v>5.2846112007018775E-2</v>
      </c>
      <c r="AI247" s="110">
        <f t="shared" si="508"/>
        <v>5.4959956487299517E-2</v>
      </c>
      <c r="AJ247" s="110">
        <f t="shared" si="510"/>
        <v>5.7158354746791498E-2</v>
      </c>
      <c r="AK247" s="110">
        <f t="shared" si="512"/>
        <v>5.9444688936663166E-2</v>
      </c>
      <c r="AL247" s="110">
        <f t="shared" si="514"/>
        <v>6.1822476494129697E-2</v>
      </c>
      <c r="AM247" s="110">
        <f t="shared" ref="AM247:AM265" si="516">+$D247/((1+$G$5)^$A217)</f>
        <v>6.429537555389489E-2</v>
      </c>
      <c r="AN247" s="110">
        <f>+$D247/((1+$G$5)^$A216)</f>
        <v>6.6867190576050686E-2</v>
      </c>
      <c r="CO247" s="110">
        <f t="shared" si="457"/>
        <v>1.9776235152913994E-2</v>
      </c>
      <c r="CP247" s="110">
        <f t="shared" si="458"/>
        <v>2.0567284559030556E-2</v>
      </c>
      <c r="CQ247" s="110">
        <f t="shared" si="461"/>
        <v>2.1389975941391779E-2</v>
      </c>
      <c r="CR247" s="110">
        <f t="shared" si="463"/>
        <v>2.2245574979047448E-2</v>
      </c>
      <c r="CS247" s="110">
        <f t="shared" si="465"/>
        <v>2.3135397978209349E-2</v>
      </c>
      <c r="CT247" s="110">
        <f t="shared" si="467"/>
        <v>2.4060813897337725E-2</v>
      </c>
      <c r="CU247" s="110">
        <f t="shared" si="469"/>
        <v>2.5023246453231236E-2</v>
      </c>
      <c r="CV247" s="110">
        <f t="shared" si="471"/>
        <v>2.6024176311360482E-2</v>
      </c>
      <c r="CW247" s="110">
        <f t="shared" si="473"/>
        <v>2.7065143363814909E-2</v>
      </c>
      <c r="CX247" s="110">
        <f t="shared" si="475"/>
        <v>2.8147749098367505E-2</v>
      </c>
      <c r="CY247" s="110">
        <f t="shared" si="477"/>
        <v>2.9273659062302206E-2</v>
      </c>
      <c r="CZ247" s="110">
        <f t="shared" si="479"/>
        <v>3.044460542479429E-2</v>
      </c>
      <c r="DA247" s="110">
        <f t="shared" si="481"/>
        <v>3.1662389641786068E-2</v>
      </c>
      <c r="DB247" s="110">
        <f t="shared" si="483"/>
        <v>3.2928885227457516E-2</v>
      </c>
      <c r="DC247" s="110">
        <f t="shared" si="485"/>
        <v>3.4246040636555813E-2</v>
      </c>
      <c r="DD247" s="110">
        <f t="shared" si="487"/>
        <v>3.5615882262018048E-2</v>
      </c>
      <c r="DE247" s="110">
        <f t="shared" si="489"/>
        <v>3.7040517552498771E-2</v>
      </c>
      <c r="DF247" s="110">
        <f t="shared" si="491"/>
        <v>3.8522138254598728E-2</v>
      </c>
      <c r="DG247" s="110">
        <f t="shared" si="493"/>
        <v>4.006302378478268E-2</v>
      </c>
      <c r="DH247" s="110">
        <f t="shared" si="495"/>
        <v>4.1665544736173982E-2</v>
      </c>
      <c r="DI247" s="110">
        <f t="shared" si="497"/>
        <v>4.3332166525620948E-2</v>
      </c>
      <c r="DJ247" s="110">
        <f t="shared" si="499"/>
        <v>4.5065453186645794E-2</v>
      </c>
      <c r="DK247" s="110">
        <f t="shared" si="501"/>
        <v>4.6868071314111623E-2</v>
      </c>
      <c r="DL247" s="110">
        <f t="shared" si="503"/>
        <v>4.8742794166676082E-2</v>
      </c>
      <c r="DM247" s="110">
        <f t="shared" si="505"/>
        <v>5.0692505933343131E-2</v>
      </c>
      <c r="DN247" s="110">
        <f t="shared" si="507"/>
        <v>5.2720206170676867E-2</v>
      </c>
      <c r="DO247" s="110">
        <f t="shared" si="509"/>
        <v>5.4829014417503937E-2</v>
      </c>
      <c r="DP247" s="110">
        <f t="shared" si="511"/>
        <v>5.7022174994204096E-2</v>
      </c>
      <c r="DQ247" s="110">
        <f t="shared" si="513"/>
        <v>5.9303061993972263E-2</v>
      </c>
      <c r="DR247" s="110">
        <f t="shared" si="515"/>
        <v>6.1675184473731159E-2</v>
      </c>
      <c r="DS247" s="110">
        <f t="shared" ref="DS247:DS265" si="517">+$E247/((1+$G$5)^$A217)</f>
        <v>6.41421918526804E-2</v>
      </c>
      <c r="DT247" s="110">
        <f>+$E247/((1+$G$5)^$A216)</f>
        <v>6.6707879526787625E-2</v>
      </c>
    </row>
    <row r="248" spans="1:142">
      <c r="A248" s="106">
        <v>33</v>
      </c>
      <c r="D248" s="230">
        <f>AgeEffic!AT211</f>
        <v>5.0884586723149702E-2</v>
      </c>
      <c r="E248" s="230">
        <f>AgeEffic!AT213</f>
        <v>6.3826099131230413E-2</v>
      </c>
      <c r="I248" s="110">
        <f t="shared" si="456"/>
        <v>1.3947168723383007E-2</v>
      </c>
      <c r="J248" s="110">
        <f t="shared" si="459"/>
        <v>1.4505055472318328E-2</v>
      </c>
      <c r="K248" s="110">
        <f t="shared" si="460"/>
        <v>1.5085257691211062E-2</v>
      </c>
      <c r="L248" s="110">
        <f t="shared" si="462"/>
        <v>1.5688667998859505E-2</v>
      </c>
      <c r="M248" s="110">
        <f t="shared" si="464"/>
        <v>1.6316214718813882E-2</v>
      </c>
      <c r="N248" s="110">
        <f t="shared" si="466"/>
        <v>1.6968863307566438E-2</v>
      </c>
      <c r="O248" s="110">
        <f t="shared" si="468"/>
        <v>1.7647617839869099E-2</v>
      </c>
      <c r="P248" s="110">
        <f t="shared" si="470"/>
        <v>1.8353522553463866E-2</v>
      </c>
      <c r="Q248" s="110">
        <f t="shared" si="472"/>
        <v>1.9087663455602418E-2</v>
      </c>
      <c r="R248" s="110">
        <f t="shared" si="474"/>
        <v>1.9851169993826519E-2</v>
      </c>
      <c r="S248" s="110">
        <f t="shared" si="476"/>
        <v>2.0645216793579581E-2</v>
      </c>
      <c r="T248" s="110">
        <f t="shared" si="478"/>
        <v>2.1471025465322761E-2</v>
      </c>
      <c r="U248" s="110">
        <f t="shared" si="480"/>
        <v>2.232986648393567E-2</v>
      </c>
      <c r="V248" s="110">
        <f t="shared" si="482"/>
        <v>2.3223061143293103E-2</v>
      </c>
      <c r="W248" s="110">
        <f t="shared" si="484"/>
        <v>2.4151983589024827E-2</v>
      </c>
      <c r="X248" s="110">
        <f t="shared" si="486"/>
        <v>2.5118062932585821E-2</v>
      </c>
      <c r="Y248" s="110">
        <f t="shared" si="488"/>
        <v>2.6122785449889257E-2</v>
      </c>
      <c r="Z248" s="110">
        <f t="shared" si="490"/>
        <v>2.7167696867884828E-2</v>
      </c>
      <c r="AA248" s="110">
        <f t="shared" si="492"/>
        <v>2.8254404742600225E-2</v>
      </c>
      <c r="AB248" s="110">
        <f t="shared" si="494"/>
        <v>2.9384580932304234E-2</v>
      </c>
      <c r="AC248" s="110">
        <f t="shared" si="496"/>
        <v>3.0559964169596401E-2</v>
      </c>
      <c r="AD248" s="110">
        <f t="shared" si="498"/>
        <v>3.1782362736380257E-2</v>
      </c>
      <c r="AE248" s="110">
        <f t="shared" si="500"/>
        <v>3.3053657245835477E-2</v>
      </c>
      <c r="AF248" s="110">
        <f t="shared" si="502"/>
        <v>3.4375803535668895E-2</v>
      </c>
      <c r="AG248" s="110">
        <f t="shared" si="504"/>
        <v>3.5750835677095652E-2</v>
      </c>
      <c r="AH248" s="110">
        <f t="shared" si="506"/>
        <v>3.7180869104179476E-2</v>
      </c>
      <c r="AI248" s="110">
        <f t="shared" si="508"/>
        <v>3.8668103868346661E-2</v>
      </c>
      <c r="AJ248" s="110">
        <f t="shared" si="510"/>
        <v>4.0214828023080525E-2</v>
      </c>
      <c r="AK248" s="110">
        <f t="shared" si="512"/>
        <v>4.1823421144003746E-2</v>
      </c>
      <c r="AL248" s="110">
        <f t="shared" si="514"/>
        <v>4.3496357989763902E-2</v>
      </c>
      <c r="AM248" s="110">
        <f t="shared" si="516"/>
        <v>4.5236212309354464E-2</v>
      </c>
      <c r="AN248" s="110">
        <f t="shared" ref="AN248:AN265" si="518">+$D248/((1+$G$5)^$A217)</f>
        <v>4.7045660801728638E-2</v>
      </c>
      <c r="AO248" s="110">
        <f>+$D248/((1+$G$5)^$A216)</f>
        <v>4.8927487233797792E-2</v>
      </c>
      <c r="CO248" s="110">
        <f t="shared" si="457"/>
        <v>1.7494361866039306E-2</v>
      </c>
      <c r="CP248" s="110">
        <f t="shared" si="458"/>
        <v>1.8194136340680879E-2</v>
      </c>
      <c r="CQ248" s="110">
        <f t="shared" si="461"/>
        <v>1.8921901794308114E-2</v>
      </c>
      <c r="CR248" s="110">
        <f t="shared" si="463"/>
        <v>1.9678777866080441E-2</v>
      </c>
      <c r="CS248" s="110">
        <f t="shared" si="465"/>
        <v>2.0465928980723656E-2</v>
      </c>
      <c r="CT248" s="110">
        <f t="shared" si="467"/>
        <v>2.1284566139952603E-2</v>
      </c>
      <c r="CU248" s="110">
        <f t="shared" si="469"/>
        <v>2.213594878555071E-2</v>
      </c>
      <c r="CV248" s="110">
        <f t="shared" si="471"/>
        <v>2.3021386736972741E-2</v>
      </c>
      <c r="CW248" s="110">
        <f t="shared" si="473"/>
        <v>2.3942242206451646E-2</v>
      </c>
      <c r="CX248" s="110">
        <f t="shared" si="475"/>
        <v>2.489993189470972E-2</v>
      </c>
      <c r="CY248" s="110">
        <f t="shared" si="477"/>
        <v>2.589592917049811E-2</v>
      </c>
      <c r="CZ248" s="110">
        <f t="shared" si="479"/>
        <v>2.693176633731803E-2</v>
      </c>
      <c r="DA248" s="110">
        <f t="shared" si="481"/>
        <v>2.800903699081075E-2</v>
      </c>
      <c r="DB248" s="110">
        <f t="shared" si="483"/>
        <v>2.9129398470443189E-2</v>
      </c>
      <c r="DC248" s="110">
        <f t="shared" si="485"/>
        <v>3.0294574409260915E-2</v>
      </c>
      <c r="DD248" s="110">
        <f t="shared" si="487"/>
        <v>3.1506357385631352E-2</v>
      </c>
      <c r="DE248" s="110">
        <f t="shared" si="489"/>
        <v>3.2766611681056608E-2</v>
      </c>
      <c r="DF248" s="110">
        <f t="shared" si="491"/>
        <v>3.4077276148298877E-2</v>
      </c>
      <c r="DG248" s="110">
        <f t="shared" si="493"/>
        <v>3.5440367194230833E-2</v>
      </c>
      <c r="DH248" s="110">
        <f t="shared" si="495"/>
        <v>3.6857981882000068E-2</v>
      </c>
      <c r="DI248" s="110">
        <f t="shared" si="497"/>
        <v>3.833230115728007E-2</v>
      </c>
      <c r="DJ248" s="110">
        <f t="shared" si="499"/>
        <v>3.9865593203571276E-2</v>
      </c>
      <c r="DK248" s="110">
        <f t="shared" si="501"/>
        <v>4.1460216931714138E-2</v>
      </c>
      <c r="DL248" s="110">
        <f t="shared" si="503"/>
        <v>4.3118625608982698E-2</v>
      </c>
      <c r="DM248" s="110">
        <f t="shared" si="505"/>
        <v>4.4843370633342004E-2</v>
      </c>
      <c r="DN248" s="110">
        <f t="shared" si="507"/>
        <v>4.6637105458675686E-2</v>
      </c>
      <c r="DO248" s="110">
        <f t="shared" si="509"/>
        <v>4.8502589677022721E-2</v>
      </c>
      <c r="DP248" s="110">
        <f t="shared" si="511"/>
        <v>5.0442693264103632E-2</v>
      </c>
      <c r="DQ248" s="110">
        <f t="shared" si="513"/>
        <v>5.2460400994667776E-2</v>
      </c>
      <c r="DR248" s="110">
        <f t="shared" si="515"/>
        <v>5.455881703445449E-2</v>
      </c>
      <c r="DS248" s="110">
        <f t="shared" si="517"/>
        <v>5.6741169715832679E-2</v>
      </c>
      <c r="DT248" s="110">
        <f t="shared" ref="DT248:DT265" si="519">+$E248/((1+$G$5)^$A217)</f>
        <v>5.9010816504465984E-2</v>
      </c>
      <c r="DU248" s="110">
        <f>+$E248/((1+$G$5)^$A216)</f>
        <v>6.1371249164644627E-2</v>
      </c>
    </row>
    <row r="249" spans="1:142">
      <c r="A249" s="106">
        <v>34</v>
      </c>
      <c r="D249" s="230">
        <f>AgeEffic!AU211</f>
        <v>3.6331490683310083E-2</v>
      </c>
      <c r="E249" s="230">
        <f>AgeEffic!AU213</f>
        <v>5.8720011200731975E-2</v>
      </c>
      <c r="I249" s="110">
        <f t="shared" si="456"/>
        <v>9.5752402862846024E-3</v>
      </c>
      <c r="J249" s="110">
        <f t="shared" si="459"/>
        <v>9.9582498977359869E-3</v>
      </c>
      <c r="K249" s="110">
        <f t="shared" si="460"/>
        <v>1.0356579893645426E-2</v>
      </c>
      <c r="L249" s="110">
        <f t="shared" si="462"/>
        <v>1.0770843089391245E-2</v>
      </c>
      <c r="M249" s="110">
        <f t="shared" si="464"/>
        <v>1.1201676812966896E-2</v>
      </c>
      <c r="N249" s="110">
        <f t="shared" si="466"/>
        <v>1.1649743885485569E-2</v>
      </c>
      <c r="O249" s="110">
        <f t="shared" si="468"/>
        <v>1.2115733640904992E-2</v>
      </c>
      <c r="P249" s="110">
        <f t="shared" si="470"/>
        <v>1.2600362986541195E-2</v>
      </c>
      <c r="Q249" s="110">
        <f t="shared" si="472"/>
        <v>1.3104377506002844E-2</v>
      </c>
      <c r="R249" s="110">
        <f t="shared" si="474"/>
        <v>1.3628552606242956E-2</v>
      </c>
      <c r="S249" s="110">
        <f t="shared" si="476"/>
        <v>1.4173694710492676E-2</v>
      </c>
      <c r="T249" s="110">
        <f t="shared" si="478"/>
        <v>1.4740642498912385E-2</v>
      </c>
      <c r="U249" s="110">
        <f t="shared" si="480"/>
        <v>1.5330268198868879E-2</v>
      </c>
      <c r="V249" s="110">
        <f t="shared" si="482"/>
        <v>1.5943478926823632E-2</v>
      </c>
      <c r="W249" s="110">
        <f t="shared" si="484"/>
        <v>1.6581218083896582E-2</v>
      </c>
      <c r="X249" s="110">
        <f t="shared" si="486"/>
        <v>1.7244466807252445E-2</v>
      </c>
      <c r="Y249" s="110">
        <f t="shared" si="488"/>
        <v>1.7934245479542543E-2</v>
      </c>
      <c r="Z249" s="110">
        <f t="shared" si="490"/>
        <v>1.8651615298724247E-2</v>
      </c>
      <c r="AA249" s="110">
        <f t="shared" si="492"/>
        <v>1.9397679910673218E-2</v>
      </c>
      <c r="AB249" s="110">
        <f t="shared" si="494"/>
        <v>2.0173587107100151E-2</v>
      </c>
      <c r="AC249" s="110">
        <f t="shared" si="496"/>
        <v>2.0980530591384154E-2</v>
      </c>
      <c r="AD249" s="110">
        <f t="shared" si="498"/>
        <v>2.181975181503952E-2</v>
      </c>
      <c r="AE249" s="110">
        <f t="shared" si="500"/>
        <v>2.2692541887641103E-2</v>
      </c>
      <c r="AF249" s="110">
        <f t="shared" si="502"/>
        <v>2.3600243563146751E-2</v>
      </c>
      <c r="AG249" s="110">
        <f t="shared" si="504"/>
        <v>2.4544253305672621E-2</v>
      </c>
      <c r="AH249" s="110">
        <f t="shared" si="506"/>
        <v>2.5526023437899524E-2</v>
      </c>
      <c r="AI249" s="110">
        <f t="shared" si="508"/>
        <v>2.654706437541551E-2</v>
      </c>
      <c r="AJ249" s="110">
        <f t="shared" si="510"/>
        <v>2.7608946950432135E-2</v>
      </c>
      <c r="AK249" s="110">
        <f t="shared" si="512"/>
        <v>2.8713304828449415E-2</v>
      </c>
      <c r="AL249" s="110">
        <f t="shared" si="514"/>
        <v>2.9861837021587394E-2</v>
      </c>
      <c r="AM249" s="110">
        <f t="shared" si="516"/>
        <v>3.105631050245089E-2</v>
      </c>
      <c r="AN249" s="110">
        <f t="shared" si="518"/>
        <v>3.2298562922548929E-2</v>
      </c>
      <c r="AO249" s="110">
        <f t="shared" ref="AO249:AO265" si="520">+$D249/((1+$G$5)^$A217)</f>
        <v>3.3590505439450885E-2</v>
      </c>
      <c r="AP249" s="110">
        <f>+$D249/((1+$G$5)^$A216)</f>
        <v>3.4934125657028928E-2</v>
      </c>
      <c r="CO249" s="110">
        <f t="shared" si="457"/>
        <v>1.5475781650727076E-2</v>
      </c>
      <c r="CP249" s="110">
        <f t="shared" si="458"/>
        <v>1.6094812916756161E-2</v>
      </c>
      <c r="CQ249" s="110">
        <f t="shared" si="461"/>
        <v>1.6738605433426406E-2</v>
      </c>
      <c r="CR249" s="110">
        <f t="shared" si="463"/>
        <v>1.7408149650763465E-2</v>
      </c>
      <c r="CS249" s="110">
        <f t="shared" si="465"/>
        <v>1.8104475636794005E-2</v>
      </c>
      <c r="CT249" s="110">
        <f t="shared" si="467"/>
        <v>1.8828654662265763E-2</v>
      </c>
      <c r="CU249" s="110">
        <f t="shared" si="469"/>
        <v>1.9581800848756391E-2</v>
      </c>
      <c r="CV249" s="110">
        <f t="shared" si="471"/>
        <v>2.0365072882706652E-2</v>
      </c>
      <c r="CW249" s="110">
        <f t="shared" si="473"/>
        <v>2.117967579801492E-2</v>
      </c>
      <c r="CX249" s="110">
        <f t="shared" si="475"/>
        <v>2.2026862829935514E-2</v>
      </c>
      <c r="CY249" s="110">
        <f t="shared" si="477"/>
        <v>2.2907937343132938E-2</v>
      </c>
      <c r="CZ249" s="110">
        <f t="shared" si="479"/>
        <v>2.3824254836858259E-2</v>
      </c>
      <c r="DA249" s="110">
        <f t="shared" si="481"/>
        <v>2.4777225030332587E-2</v>
      </c>
      <c r="DB249" s="110">
        <f t="shared" si="483"/>
        <v>2.5768314031545888E-2</v>
      </c>
      <c r="DC249" s="110">
        <f t="shared" si="485"/>
        <v>2.679904659280773E-2</v>
      </c>
      <c r="DD249" s="110">
        <f t="shared" si="487"/>
        <v>2.787100845652004E-2</v>
      </c>
      <c r="DE249" s="110">
        <f t="shared" si="489"/>
        <v>2.898584879478084E-2</v>
      </c>
      <c r="DF249" s="110">
        <f t="shared" si="491"/>
        <v>3.0145282746572077E-2</v>
      </c>
      <c r="DG249" s="110">
        <f t="shared" si="493"/>
        <v>3.1351094056434964E-2</v>
      </c>
      <c r="DH249" s="110">
        <f t="shared" si="495"/>
        <v>3.2605137818692363E-2</v>
      </c>
      <c r="DI249" s="110">
        <f t="shared" si="497"/>
        <v>3.3909343331440057E-2</v>
      </c>
      <c r="DJ249" s="110">
        <f t="shared" si="499"/>
        <v>3.5265717064697659E-2</v>
      </c>
      <c r="DK249" s="110">
        <f t="shared" si="501"/>
        <v>3.6676345747285573E-2</v>
      </c>
      <c r="DL249" s="110">
        <f t="shared" si="503"/>
        <v>3.8143399577177002E-2</v>
      </c>
      <c r="DM249" s="110">
        <f t="shared" si="505"/>
        <v>3.9669135560264079E-2</v>
      </c>
      <c r="DN249" s="110">
        <f t="shared" si="507"/>
        <v>4.1255900982674641E-2</v>
      </c>
      <c r="DO249" s="110">
        <f t="shared" si="509"/>
        <v>4.2906137021981629E-2</v>
      </c>
      <c r="DP249" s="110">
        <f t="shared" si="511"/>
        <v>4.4622382502860901E-2</v>
      </c>
      <c r="DQ249" s="110">
        <f t="shared" si="513"/>
        <v>4.6407277802975336E-2</v>
      </c>
      <c r="DR249" s="110">
        <f t="shared" si="515"/>
        <v>4.8263568915094347E-2</v>
      </c>
      <c r="DS249" s="110">
        <f t="shared" si="517"/>
        <v>5.0194111671698127E-2</v>
      </c>
      <c r="DT249" s="110">
        <f t="shared" si="519"/>
        <v>5.2201876138566056E-2</v>
      </c>
      <c r="DU249" s="110">
        <f t="shared" ref="DU249:DU265" si="521">+$E249/((1+$G$5)^$A217)</f>
        <v>5.4289951184108697E-2</v>
      </c>
      <c r="DV249" s="110">
        <f>+$E249/((1+$G$5)^$A216)</f>
        <v>5.6461549231473049E-2</v>
      </c>
    </row>
    <row r="250" spans="1:142">
      <c r="A250" s="106">
        <v>35</v>
      </c>
      <c r="D250" s="230">
        <f>AgeEffic!AV211</f>
        <v>2.5291980784411385E-2</v>
      </c>
      <c r="E250" s="230">
        <f>AgeEffic!AV213</f>
        <v>5.4022410304673418E-2</v>
      </c>
      <c r="I250" s="110">
        <f t="shared" si="456"/>
        <v>6.409379216107197E-3</v>
      </c>
      <c r="J250" s="110">
        <f t="shared" si="459"/>
        <v>6.6657543847514853E-3</v>
      </c>
      <c r="K250" s="110">
        <f t="shared" si="460"/>
        <v>6.9323845601415458E-3</v>
      </c>
      <c r="L250" s="110">
        <f t="shared" si="462"/>
        <v>7.209679942547207E-3</v>
      </c>
      <c r="M250" s="110">
        <f t="shared" si="464"/>
        <v>7.4980671402490968E-3</v>
      </c>
      <c r="N250" s="110">
        <f t="shared" si="466"/>
        <v>7.7979898258590608E-3</v>
      </c>
      <c r="O250" s="110">
        <f t="shared" si="468"/>
        <v>8.1099094188934219E-3</v>
      </c>
      <c r="P250" s="110">
        <f t="shared" si="470"/>
        <v>8.434305795649159E-3</v>
      </c>
      <c r="Q250" s="110">
        <f t="shared" si="472"/>
        <v>8.7716780274751278E-3</v>
      </c>
      <c r="R250" s="110">
        <f t="shared" si="474"/>
        <v>9.1225451485741332E-3</v>
      </c>
      <c r="S250" s="110">
        <f t="shared" si="476"/>
        <v>9.4874469545170974E-3</v>
      </c>
      <c r="T250" s="110">
        <f t="shared" si="478"/>
        <v>9.866944832697783E-3</v>
      </c>
      <c r="U250" s="110">
        <f t="shared" si="480"/>
        <v>1.0261622626005695E-2</v>
      </c>
      <c r="V250" s="110">
        <f t="shared" si="482"/>
        <v>1.0672087531045923E-2</v>
      </c>
      <c r="W250" s="110">
        <f t="shared" si="484"/>
        <v>1.1098971032287758E-2</v>
      </c>
      <c r="X250" s="110">
        <f t="shared" si="486"/>
        <v>1.1542929873579272E-2</v>
      </c>
      <c r="Y250" s="110">
        <f t="shared" si="488"/>
        <v>1.2004647068522443E-2</v>
      </c>
      <c r="Z250" s="110">
        <f t="shared" si="490"/>
        <v>1.248483295126334E-2</v>
      </c>
      <c r="AA250" s="110">
        <f t="shared" si="492"/>
        <v>1.2984226269313875E-2</v>
      </c>
      <c r="AB250" s="110">
        <f t="shared" si="494"/>
        <v>1.350359532008643E-2</v>
      </c>
      <c r="AC250" s="110">
        <f t="shared" si="496"/>
        <v>1.404373913288989E-2</v>
      </c>
      <c r="AD250" s="110">
        <f t="shared" si="498"/>
        <v>1.4605488698205485E-2</v>
      </c>
      <c r="AE250" s="110">
        <f t="shared" si="500"/>
        <v>1.5189708246133703E-2</v>
      </c>
      <c r="AF250" s="110">
        <f t="shared" si="502"/>
        <v>1.5797296575979052E-2</v>
      </c>
      <c r="AG250" s="110">
        <f t="shared" si="504"/>
        <v>1.6429188439018218E-2</v>
      </c>
      <c r="AH250" s="110">
        <f t="shared" si="506"/>
        <v>1.7086355976578947E-2</v>
      </c>
      <c r="AI250" s="110">
        <f t="shared" si="508"/>
        <v>1.7769810215642105E-2</v>
      </c>
      <c r="AJ250" s="110">
        <f t="shared" si="510"/>
        <v>1.8480602624267789E-2</v>
      </c>
      <c r="AK250" s="110">
        <f t="shared" si="512"/>
        <v>1.9219826729238505E-2</v>
      </c>
      <c r="AL250" s="110">
        <f t="shared" si="514"/>
        <v>1.9988619798408044E-2</v>
      </c>
      <c r="AM250" s="110">
        <f t="shared" si="516"/>
        <v>2.0788164590344365E-2</v>
      </c>
      <c r="AN250" s="110">
        <f t="shared" si="518"/>
        <v>2.1619691173958139E-2</v>
      </c>
      <c r="AO250" s="110">
        <f t="shared" si="520"/>
        <v>2.2484478820916469E-2</v>
      </c>
      <c r="AP250" s="110">
        <f t="shared" ref="AP250:AP265" si="522">+$D250/((1+$G$5)^$A217)</f>
        <v>2.3383857973753128E-2</v>
      </c>
      <c r="AQ250" s="110">
        <f>+$D250/((1+$G$5)^$A216)</f>
        <v>2.4319212292703254E-2</v>
      </c>
      <c r="CO250" s="110">
        <f t="shared" si="457"/>
        <v>1.3690114537181644E-2</v>
      </c>
      <c r="CP250" s="110">
        <f t="shared" si="458"/>
        <v>1.4237719118668909E-2</v>
      </c>
      <c r="CQ250" s="110">
        <f t="shared" si="461"/>
        <v>1.4807227883415668E-2</v>
      </c>
      <c r="CR250" s="110">
        <f t="shared" si="463"/>
        <v>1.5399516998752295E-2</v>
      </c>
      <c r="CS250" s="110">
        <f t="shared" si="465"/>
        <v>1.6015497678702386E-2</v>
      </c>
      <c r="CT250" s="110">
        <f t="shared" si="467"/>
        <v>1.6656117585850484E-2</v>
      </c>
      <c r="CU250" s="110">
        <f t="shared" si="469"/>
        <v>1.73223622892845E-2</v>
      </c>
      <c r="CV250" s="110">
        <f t="shared" si="471"/>
        <v>1.801525678085588E-2</v>
      </c>
      <c r="CW250" s="110">
        <f t="shared" si="473"/>
        <v>1.873586705209012E-2</v>
      </c>
      <c r="CX250" s="110">
        <f t="shared" si="475"/>
        <v>1.9485301734173725E-2</v>
      </c>
      <c r="CY250" s="110">
        <f t="shared" si="477"/>
        <v>2.0264713803540672E-2</v>
      </c>
      <c r="CZ250" s="110">
        <f t="shared" si="479"/>
        <v>2.1075302355682304E-2</v>
      </c>
      <c r="DA250" s="110">
        <f t="shared" si="481"/>
        <v>2.1918314449909597E-2</v>
      </c>
      <c r="DB250" s="110">
        <f t="shared" si="483"/>
        <v>2.2795047027905982E-2</v>
      </c>
      <c r="DC250" s="110">
        <f t="shared" si="485"/>
        <v>2.3706848909022218E-2</v>
      </c>
      <c r="DD250" s="110">
        <f t="shared" si="487"/>
        <v>2.4655122865383114E-2</v>
      </c>
      <c r="DE250" s="110">
        <f t="shared" si="489"/>
        <v>2.5641327779998439E-2</v>
      </c>
      <c r="DF250" s="110">
        <f t="shared" si="491"/>
        <v>2.6666980891198375E-2</v>
      </c>
      <c r="DG250" s="110">
        <f t="shared" si="493"/>
        <v>2.7733660126846311E-2</v>
      </c>
      <c r="DH250" s="110">
        <f t="shared" si="495"/>
        <v>2.8843006531920165E-2</v>
      </c>
      <c r="DI250" s="110">
        <f t="shared" si="497"/>
        <v>2.9996726793196978E-2</v>
      </c>
      <c r="DJ250" s="110">
        <f t="shared" si="499"/>
        <v>3.1196595864924858E-2</v>
      </c>
      <c r="DK250" s="110">
        <f t="shared" si="501"/>
        <v>3.2444459699521852E-2</v>
      </c>
      <c r="DL250" s="110">
        <f t="shared" si="503"/>
        <v>3.3742238087502728E-2</v>
      </c>
      <c r="DM250" s="110">
        <f t="shared" si="505"/>
        <v>3.5091927611002841E-2</v>
      </c>
      <c r="DN250" s="110">
        <f t="shared" si="507"/>
        <v>3.6495604715442956E-2</v>
      </c>
      <c r="DO250" s="110">
        <f t="shared" si="509"/>
        <v>3.7955428904060673E-2</v>
      </c>
      <c r="DP250" s="110">
        <f t="shared" si="511"/>
        <v>3.9473646060223098E-2</v>
      </c>
      <c r="DQ250" s="110">
        <f t="shared" si="513"/>
        <v>4.1052591902632031E-2</v>
      </c>
      <c r="DR250" s="110">
        <f t="shared" si="515"/>
        <v>4.2694695578737306E-2</v>
      </c>
      <c r="DS250" s="110">
        <f t="shared" si="517"/>
        <v>4.4402483401886801E-2</v>
      </c>
      <c r="DT250" s="110">
        <f t="shared" si="519"/>
        <v>4.6178582737962277E-2</v>
      </c>
      <c r="DU250" s="110">
        <f t="shared" si="521"/>
        <v>4.8025726047480774E-2</v>
      </c>
      <c r="DV250" s="110">
        <f t="shared" ref="DV250:DV265" si="523">+$E250/((1+$G$5)^$A217)</f>
        <v>4.9946755089380006E-2</v>
      </c>
      <c r="DW250" s="110">
        <f>+$E250/((1+$G$5)^$A216)</f>
        <v>5.194462529295521E-2</v>
      </c>
    </row>
    <row r="251" spans="1:142">
      <c r="A251" s="106">
        <v>36</v>
      </c>
      <c r="D251" s="230">
        <f>AgeEffic!AW211</f>
        <v>1.7151707688273676E-2</v>
      </c>
      <c r="E251" s="230">
        <f>AgeEffic!AW213</f>
        <v>4.9700617480299546E-2</v>
      </c>
      <c r="I251" s="110">
        <f t="shared" si="456"/>
        <v>4.1793346900007326E-3</v>
      </c>
      <c r="J251" s="110">
        <f t="shared" si="459"/>
        <v>4.3465080776007615E-3</v>
      </c>
      <c r="K251" s="110">
        <f t="shared" si="460"/>
        <v>4.5203684007047917E-3</v>
      </c>
      <c r="L251" s="110">
        <f t="shared" si="462"/>
        <v>4.7011831367329846E-3</v>
      </c>
      <c r="M251" s="110">
        <f t="shared" si="464"/>
        <v>4.8892304622023038E-3</v>
      </c>
      <c r="N251" s="110">
        <f t="shared" si="466"/>
        <v>5.0847996806903956E-3</v>
      </c>
      <c r="O251" s="110">
        <f t="shared" si="468"/>
        <v>5.2881916679180119E-3</v>
      </c>
      <c r="P251" s="110">
        <f t="shared" si="470"/>
        <v>5.4997193346347315E-3</v>
      </c>
      <c r="Q251" s="110">
        <f t="shared" si="472"/>
        <v>5.7197081080201211E-3</v>
      </c>
      <c r="R251" s="110">
        <f t="shared" si="474"/>
        <v>5.948496432340928E-3</v>
      </c>
      <c r="S251" s="110">
        <f t="shared" si="476"/>
        <v>6.1864362896345646E-3</v>
      </c>
      <c r="T251" s="110">
        <f t="shared" si="478"/>
        <v>6.433893741219947E-3</v>
      </c>
      <c r="U251" s="110">
        <f t="shared" si="480"/>
        <v>6.6912494908687456E-3</v>
      </c>
      <c r="V251" s="110">
        <f t="shared" si="482"/>
        <v>6.9588994705034966E-3</v>
      </c>
      <c r="W251" s="110">
        <f t="shared" si="484"/>
        <v>7.2372554493236353E-3</v>
      </c>
      <c r="X251" s="110">
        <f t="shared" si="486"/>
        <v>7.5267456672965805E-3</v>
      </c>
      <c r="Y251" s="110">
        <f t="shared" si="488"/>
        <v>7.8278154939884458E-3</v>
      </c>
      <c r="Z251" s="110">
        <f t="shared" si="490"/>
        <v>8.1409281137479837E-3</v>
      </c>
      <c r="AA251" s="110">
        <f t="shared" si="492"/>
        <v>8.4665652382979028E-3</v>
      </c>
      <c r="AB251" s="110">
        <f t="shared" si="494"/>
        <v>8.805227847829819E-3</v>
      </c>
      <c r="AC251" s="110">
        <f t="shared" si="496"/>
        <v>9.1574369617430131E-3</v>
      </c>
      <c r="AD251" s="110">
        <f t="shared" si="498"/>
        <v>9.523734440212735E-3</v>
      </c>
      <c r="AE251" s="110">
        <f t="shared" si="500"/>
        <v>9.9046838178212439E-3</v>
      </c>
      <c r="AF251" s="110">
        <f t="shared" si="502"/>
        <v>1.0300871170534093E-2</v>
      </c>
      <c r="AG251" s="110">
        <f t="shared" si="504"/>
        <v>1.0712906017355459E-2</v>
      </c>
      <c r="AH251" s="110">
        <f t="shared" si="506"/>
        <v>1.1141422258049679E-2</v>
      </c>
      <c r="AI251" s="110">
        <f t="shared" si="508"/>
        <v>1.1587079148371664E-2</v>
      </c>
      <c r="AJ251" s="110">
        <f t="shared" si="510"/>
        <v>1.2050562314306531E-2</v>
      </c>
      <c r="AK251" s="110">
        <f t="shared" si="512"/>
        <v>1.2532584806878794E-2</v>
      </c>
      <c r="AL251" s="110">
        <f t="shared" si="514"/>
        <v>1.3033888199153947E-2</v>
      </c>
      <c r="AM251" s="110">
        <f t="shared" si="516"/>
        <v>1.3555243727120104E-2</v>
      </c>
      <c r="AN251" s="110">
        <f t="shared" si="518"/>
        <v>1.4097453476204908E-2</v>
      </c>
      <c r="AO251" s="110">
        <f t="shared" si="520"/>
        <v>1.4661351615253107E-2</v>
      </c>
      <c r="AP251" s="110">
        <f t="shared" si="522"/>
        <v>1.5247805679863233E-2</v>
      </c>
      <c r="AQ251" s="110">
        <f t="shared" ref="AQ251:AQ265" si="524">+$D251/((1+$G$5)^$A217)</f>
        <v>1.5857717907057763E-2</v>
      </c>
      <c r="AR251" s="110">
        <f>+$D251/((1+$G$5)^$A216)</f>
        <v>1.6492026623340074E-2</v>
      </c>
      <c r="CO251" s="110">
        <f t="shared" si="457"/>
        <v>1.2110485936737608E-2</v>
      </c>
      <c r="CP251" s="110">
        <f t="shared" si="458"/>
        <v>1.2594905374207113E-2</v>
      </c>
      <c r="CQ251" s="110">
        <f t="shared" si="461"/>
        <v>1.3098701589175397E-2</v>
      </c>
      <c r="CR251" s="110">
        <f t="shared" si="463"/>
        <v>1.3622649652742415E-2</v>
      </c>
      <c r="CS251" s="110">
        <f t="shared" si="465"/>
        <v>1.4167555638852112E-2</v>
      </c>
      <c r="CT251" s="110">
        <f t="shared" si="467"/>
        <v>1.4734257864406197E-2</v>
      </c>
      <c r="CU251" s="110">
        <f t="shared" si="469"/>
        <v>1.5323628178982446E-2</v>
      </c>
      <c r="CV251" s="110">
        <f t="shared" si="471"/>
        <v>1.5936573306141743E-2</v>
      </c>
      <c r="CW251" s="110">
        <f t="shared" si="473"/>
        <v>1.6574036238387411E-2</v>
      </c>
      <c r="CX251" s="110">
        <f t="shared" si="475"/>
        <v>1.723699768792291E-2</v>
      </c>
      <c r="CY251" s="110">
        <f t="shared" si="477"/>
        <v>1.7926477595439829E-2</v>
      </c>
      <c r="CZ251" s="110">
        <f t="shared" si="479"/>
        <v>1.8643536699257418E-2</v>
      </c>
      <c r="DA251" s="110">
        <f t="shared" si="481"/>
        <v>1.9389278167227721E-2</v>
      </c>
      <c r="DB251" s="110">
        <f t="shared" si="483"/>
        <v>2.016484929391683E-2</v>
      </c>
      <c r="DC251" s="110">
        <f t="shared" si="485"/>
        <v>2.0971443265673503E-2</v>
      </c>
      <c r="DD251" s="110">
        <f t="shared" si="487"/>
        <v>2.1810300996300443E-2</v>
      </c>
      <c r="DE251" s="110">
        <f t="shared" si="489"/>
        <v>2.2682713036152463E-2</v>
      </c>
      <c r="DF251" s="110">
        <f t="shared" si="491"/>
        <v>2.3590021557598564E-2</v>
      </c>
      <c r="DG251" s="110">
        <f t="shared" si="493"/>
        <v>2.4533622419902507E-2</v>
      </c>
      <c r="DH251" s="110">
        <f t="shared" si="495"/>
        <v>2.5514967316698608E-2</v>
      </c>
      <c r="DI251" s="110">
        <f t="shared" si="497"/>
        <v>2.6535566009366553E-2</v>
      </c>
      <c r="DJ251" s="110">
        <f t="shared" si="499"/>
        <v>2.7596988649741219E-2</v>
      </c>
      <c r="DK251" s="110">
        <f t="shared" si="501"/>
        <v>2.870086819573087E-2</v>
      </c>
      <c r="DL251" s="110">
        <f t="shared" si="503"/>
        <v>2.9848902923560103E-2</v>
      </c>
      <c r="DM251" s="110">
        <f t="shared" si="505"/>
        <v>3.1042859040502507E-2</v>
      </c>
      <c r="DN251" s="110">
        <f t="shared" si="507"/>
        <v>3.2284573402122617E-2</v>
      </c>
      <c r="DO251" s="110">
        <f t="shared" si="509"/>
        <v>3.3575956338207515E-2</v>
      </c>
      <c r="DP251" s="110">
        <f t="shared" si="511"/>
        <v>3.4918994591735815E-2</v>
      </c>
      <c r="DQ251" s="110">
        <f t="shared" si="513"/>
        <v>3.6315754375405254E-2</v>
      </c>
      <c r="DR251" s="110">
        <f t="shared" si="515"/>
        <v>3.7768384550421467E-2</v>
      </c>
      <c r="DS251" s="110">
        <f t="shared" si="517"/>
        <v>3.9279119932438322E-2</v>
      </c>
      <c r="DT251" s="110">
        <f t="shared" si="519"/>
        <v>4.0850284729735856E-2</v>
      </c>
      <c r="DU251" s="110">
        <f t="shared" si="521"/>
        <v>4.2484296118925298E-2</v>
      </c>
      <c r="DV251" s="110">
        <f t="shared" si="523"/>
        <v>4.418366796368231E-2</v>
      </c>
      <c r="DW251" s="110">
        <f t="shared" ref="DW251:DW265" si="525">+$E251/((1+$G$5)^$A217)</f>
        <v>4.5951014682229605E-2</v>
      </c>
      <c r="DX251" s="110">
        <f>+$E251/((1+$G$5)^$A216)</f>
        <v>4.7789055269518793E-2</v>
      </c>
    </row>
    <row r="252" spans="1:142">
      <c r="A252" s="106">
        <v>37</v>
      </c>
      <c r="D252" s="230">
        <f>AgeEffic!AX211</f>
        <v>1.1319884004758045E-2</v>
      </c>
      <c r="E252" s="230">
        <f>AgeEffic!AX213</f>
        <v>4.572456808187559E-2</v>
      </c>
      <c r="I252" s="110">
        <f t="shared" si="456"/>
        <v>2.6522131413129492E-3</v>
      </c>
      <c r="J252" s="110">
        <f t="shared" si="459"/>
        <v>2.758301666965468E-3</v>
      </c>
      <c r="K252" s="110">
        <f t="shared" si="460"/>
        <v>2.8686337336440862E-3</v>
      </c>
      <c r="L252" s="110">
        <f t="shared" si="462"/>
        <v>2.9833790829898498E-3</v>
      </c>
      <c r="M252" s="110">
        <f t="shared" si="464"/>
        <v>3.1027142463094445E-3</v>
      </c>
      <c r="N252" s="110">
        <f t="shared" si="466"/>
        <v>3.226822816161822E-3</v>
      </c>
      <c r="O252" s="110">
        <f t="shared" si="468"/>
        <v>3.3558957288082952E-3</v>
      </c>
      <c r="P252" s="110">
        <f t="shared" si="470"/>
        <v>3.4901315579606274E-3</v>
      </c>
      <c r="Q252" s="110">
        <f t="shared" si="472"/>
        <v>3.6297368202790519E-3</v>
      </c>
      <c r="R252" s="110">
        <f t="shared" si="474"/>
        <v>3.7749262930902141E-3</v>
      </c>
      <c r="S252" s="110">
        <f t="shared" si="476"/>
        <v>3.9259233448138238E-3</v>
      </c>
      <c r="T252" s="110">
        <f t="shared" si="478"/>
        <v>4.0829602786063767E-3</v>
      </c>
      <c r="U252" s="110">
        <f t="shared" si="480"/>
        <v>4.2462786897506308E-3</v>
      </c>
      <c r="V252" s="110">
        <f t="shared" si="482"/>
        <v>4.4161298373406573E-3</v>
      </c>
      <c r="W252" s="110">
        <f t="shared" si="484"/>
        <v>4.5927750308342842E-3</v>
      </c>
      <c r="X252" s="110">
        <f t="shared" si="486"/>
        <v>4.7764860320676549E-3</v>
      </c>
      <c r="Y252" s="110">
        <f t="shared" si="488"/>
        <v>4.9675454733503609E-3</v>
      </c>
      <c r="Z252" s="110">
        <f t="shared" si="490"/>
        <v>5.1662472922843769E-3</v>
      </c>
      <c r="AA252" s="110">
        <f t="shared" si="492"/>
        <v>5.3728971839757519E-3</v>
      </c>
      <c r="AB252" s="110">
        <f t="shared" si="494"/>
        <v>5.5878130713347815E-3</v>
      </c>
      <c r="AC252" s="110">
        <f t="shared" si="496"/>
        <v>5.8113255941881735E-3</v>
      </c>
      <c r="AD252" s="110">
        <f t="shared" si="498"/>
        <v>6.0437786179557001E-3</v>
      </c>
      <c r="AE252" s="110">
        <f t="shared" si="500"/>
        <v>6.2855297626739299E-3</v>
      </c>
      <c r="AF252" s="110">
        <f t="shared" si="502"/>
        <v>6.5369509531808864E-3</v>
      </c>
      <c r="AG252" s="110">
        <f t="shared" si="504"/>
        <v>6.798428991308122E-3</v>
      </c>
      <c r="AH252" s="110">
        <f t="shared" si="506"/>
        <v>7.0703661509604471E-3</v>
      </c>
      <c r="AI252" s="110">
        <f t="shared" si="508"/>
        <v>7.3531807969988662E-3</v>
      </c>
      <c r="AJ252" s="110">
        <f t="shared" si="510"/>
        <v>7.6473080288788206E-3</v>
      </c>
      <c r="AK252" s="110">
        <f t="shared" si="512"/>
        <v>7.9532003500339728E-3</v>
      </c>
      <c r="AL252" s="110">
        <f t="shared" si="514"/>
        <v>8.2713283640353328E-3</v>
      </c>
      <c r="AM252" s="110">
        <f t="shared" si="516"/>
        <v>8.6021814985967476E-3</v>
      </c>
      <c r="AN252" s="110">
        <f t="shared" si="518"/>
        <v>8.9462687585406177E-3</v>
      </c>
      <c r="AO252" s="110">
        <f t="shared" si="520"/>
        <v>9.3041195088822415E-3</v>
      </c>
      <c r="AP252" s="110">
        <f t="shared" si="522"/>
        <v>9.6762842892375318E-3</v>
      </c>
      <c r="AQ252" s="110">
        <f t="shared" si="524"/>
        <v>1.0063335660807035E-2</v>
      </c>
      <c r="AR252" s="110">
        <f t="shared" ref="AR252:AR265" si="526">+$D252/((1+$G$5)^$A217)</f>
        <v>1.0465869087239316E-2</v>
      </c>
      <c r="AS252" s="110">
        <f>+$D252/((1+$G$5)^$A216)</f>
        <v>1.0884503850728889E-2</v>
      </c>
      <c r="CO252" s="110">
        <f t="shared" si="457"/>
        <v>1.0713122174806345E-2</v>
      </c>
      <c r="CP252" s="110">
        <f t="shared" si="458"/>
        <v>1.1141647061798602E-2</v>
      </c>
      <c r="CQ252" s="110">
        <f t="shared" si="461"/>
        <v>1.1587312944270546E-2</v>
      </c>
      <c r="CR252" s="110">
        <f t="shared" si="463"/>
        <v>1.2050805462041368E-2</v>
      </c>
      <c r="CS252" s="110">
        <f t="shared" si="465"/>
        <v>1.2532837680523023E-2</v>
      </c>
      <c r="CT252" s="110">
        <f t="shared" si="467"/>
        <v>1.3034151187743944E-2</v>
      </c>
      <c r="CU252" s="110">
        <f t="shared" si="469"/>
        <v>1.3555517235253703E-2</v>
      </c>
      <c r="CV252" s="110">
        <f t="shared" si="471"/>
        <v>1.4097737924663852E-2</v>
      </c>
      <c r="CW252" s="110">
        <f t="shared" si="473"/>
        <v>1.4661647441650404E-2</v>
      </c>
      <c r="CX252" s="110">
        <f t="shared" si="475"/>
        <v>1.5248113339316421E-2</v>
      </c>
      <c r="CY252" s="110">
        <f t="shared" si="477"/>
        <v>1.5858037872889082E-2</v>
      </c>
      <c r="CZ252" s="110">
        <f t="shared" si="479"/>
        <v>1.6492359387804644E-2</v>
      </c>
      <c r="DA252" s="110">
        <f t="shared" si="481"/>
        <v>1.715205376331683E-2</v>
      </c>
      <c r="DB252" s="110">
        <f t="shared" si="483"/>
        <v>1.7838135913849505E-2</v>
      </c>
      <c r="DC252" s="110">
        <f t="shared" si="485"/>
        <v>1.8551661350403488E-2</v>
      </c>
      <c r="DD252" s="110">
        <f t="shared" si="487"/>
        <v>1.9293727804419625E-2</v>
      </c>
      <c r="DE252" s="110">
        <f t="shared" si="489"/>
        <v>2.0065476916596409E-2</v>
      </c>
      <c r="DF252" s="110">
        <f t="shared" si="491"/>
        <v>2.0868095993260272E-2</v>
      </c>
      <c r="DG252" s="110">
        <f t="shared" si="493"/>
        <v>2.1702819832990682E-2</v>
      </c>
      <c r="DH252" s="110">
        <f t="shared" si="495"/>
        <v>2.2570932626310308E-2</v>
      </c>
      <c r="DI252" s="110">
        <f t="shared" si="497"/>
        <v>2.3473769931362725E-2</v>
      </c>
      <c r="DJ252" s="110">
        <f t="shared" si="499"/>
        <v>2.4412720728617235E-2</v>
      </c>
      <c r="DK252" s="110">
        <f t="shared" si="501"/>
        <v>2.5389229557761926E-2</v>
      </c>
      <c r="DL252" s="110">
        <f t="shared" si="503"/>
        <v>2.6404798740072403E-2</v>
      </c>
      <c r="DM252" s="110">
        <f t="shared" si="505"/>
        <v>2.7460990689675301E-2</v>
      </c>
      <c r="DN252" s="110">
        <f t="shared" si="507"/>
        <v>2.855943031726231E-2</v>
      </c>
      <c r="DO252" s="110">
        <f t="shared" si="509"/>
        <v>2.9701807529952811E-2</v>
      </c>
      <c r="DP252" s="110">
        <f t="shared" si="511"/>
        <v>3.0889879831150921E-2</v>
      </c>
      <c r="DQ252" s="110">
        <f t="shared" si="513"/>
        <v>3.2125475024396957E-2</v>
      </c>
      <c r="DR252" s="110">
        <f t="shared" si="515"/>
        <v>3.3410494025372842E-2</v>
      </c>
      <c r="DS252" s="110">
        <f t="shared" si="517"/>
        <v>3.4746913786387758E-2</v>
      </c>
      <c r="DT252" s="110">
        <f t="shared" si="519"/>
        <v>3.6136790337843262E-2</v>
      </c>
      <c r="DU252" s="110">
        <f t="shared" si="521"/>
        <v>3.7582261951356999E-2</v>
      </c>
      <c r="DV252" s="110">
        <f t="shared" si="523"/>
        <v>3.908555242941128E-2</v>
      </c>
      <c r="DW252" s="110">
        <f t="shared" si="525"/>
        <v>4.0648974526587736E-2</v>
      </c>
      <c r="DX252" s="110">
        <f t="shared" ref="DX252:DX265" si="527">+$E252/((1+$G$5)^$A217)</f>
        <v>4.2274933507651241E-2</v>
      </c>
      <c r="DY252" s="110">
        <f>+$E252/((1+$G$5)^$A216)</f>
        <v>4.3965930847957295E-2</v>
      </c>
    </row>
    <row r="253" spans="1:142">
      <c r="A253" s="106">
        <v>38</v>
      </c>
      <c r="D253" s="230">
        <f>AgeEffic!AY211</f>
        <v>7.2630063619114043E-3</v>
      </c>
      <c r="E253" s="230">
        <f>AgeEffic!AY213</f>
        <v>4.2066602635325537E-2</v>
      </c>
      <c r="I253" s="110">
        <f t="shared" si="456"/>
        <v>1.6362495164740662E-3</v>
      </c>
      <c r="J253" s="110">
        <f t="shared" si="459"/>
        <v>1.7016994971330286E-3</v>
      </c>
      <c r="K253" s="110">
        <f t="shared" si="460"/>
        <v>1.7697674770183504E-3</v>
      </c>
      <c r="L253" s="110">
        <f t="shared" si="462"/>
        <v>1.8405581760990843E-3</v>
      </c>
      <c r="M253" s="110">
        <f t="shared" si="464"/>
        <v>1.9141805031430475E-3</v>
      </c>
      <c r="N253" s="110">
        <f t="shared" si="466"/>
        <v>1.9907477232687697E-3</v>
      </c>
      <c r="O253" s="110">
        <f t="shared" si="468"/>
        <v>2.0703776321995206E-3</v>
      </c>
      <c r="P253" s="110">
        <f t="shared" si="470"/>
        <v>2.1531927374875016E-3</v>
      </c>
      <c r="Q253" s="110">
        <f t="shared" si="472"/>
        <v>2.2393204469870016E-3</v>
      </c>
      <c r="R253" s="110">
        <f t="shared" si="474"/>
        <v>2.3288932648664815E-3</v>
      </c>
      <c r="S253" s="110">
        <f t="shared" si="476"/>
        <v>2.4220489954611406E-3</v>
      </c>
      <c r="T253" s="110">
        <f t="shared" si="478"/>
        <v>2.5189309552795872E-3</v>
      </c>
      <c r="U253" s="110">
        <f t="shared" si="480"/>
        <v>2.6196881934907705E-3</v>
      </c>
      <c r="V253" s="110">
        <f t="shared" si="482"/>
        <v>2.724475721230401E-3</v>
      </c>
      <c r="W253" s="110">
        <f t="shared" si="484"/>
        <v>2.8334547500796178E-3</v>
      </c>
      <c r="X253" s="110">
        <f t="shared" si="486"/>
        <v>2.9467929400828026E-3</v>
      </c>
      <c r="Y253" s="110">
        <f t="shared" si="488"/>
        <v>3.0646646576861143E-3</v>
      </c>
      <c r="Z253" s="110">
        <f t="shared" si="490"/>
        <v>3.1872512439935588E-3</v>
      </c>
      <c r="AA253" s="110">
        <f t="shared" si="492"/>
        <v>3.314741293753302E-3</v>
      </c>
      <c r="AB253" s="110">
        <f t="shared" si="494"/>
        <v>3.447330945503434E-3</v>
      </c>
      <c r="AC253" s="110">
        <f t="shared" si="496"/>
        <v>3.5852241833235713E-3</v>
      </c>
      <c r="AD253" s="110">
        <f t="shared" si="498"/>
        <v>3.7286331506565149E-3</v>
      </c>
      <c r="AE253" s="110">
        <f t="shared" si="500"/>
        <v>3.8777784766827754E-3</v>
      </c>
      <c r="AF253" s="110">
        <f t="shared" si="502"/>
        <v>4.0328896157500868E-3</v>
      </c>
      <c r="AG253" s="110">
        <f t="shared" si="504"/>
        <v>4.1942052003800905E-3</v>
      </c>
      <c r="AH253" s="110">
        <f t="shared" si="506"/>
        <v>4.361973408395294E-3</v>
      </c>
      <c r="AI253" s="110">
        <f t="shared" si="508"/>
        <v>4.5364523447311055E-3</v>
      </c>
      <c r="AJ253" s="110">
        <f t="shared" si="510"/>
        <v>4.7179104385203516E-3</v>
      </c>
      <c r="AK253" s="110">
        <f t="shared" si="512"/>
        <v>4.9066268560611645E-3</v>
      </c>
      <c r="AL253" s="110">
        <f t="shared" si="514"/>
        <v>5.1028919303036111E-3</v>
      </c>
      <c r="AM253" s="110">
        <f t="shared" si="516"/>
        <v>5.3070076075157563E-3</v>
      </c>
      <c r="AN253" s="110">
        <f t="shared" si="518"/>
        <v>5.5192879118163875E-3</v>
      </c>
      <c r="AO253" s="110">
        <f t="shared" si="520"/>
        <v>5.7400594282890427E-3</v>
      </c>
      <c r="AP253" s="110">
        <f t="shared" si="522"/>
        <v>5.9696618054206046E-3</v>
      </c>
      <c r="AQ253" s="110">
        <f t="shared" si="524"/>
        <v>6.2084482776374288E-3</v>
      </c>
      <c r="AR253" s="110">
        <f t="shared" si="526"/>
        <v>6.4567862087429265E-3</v>
      </c>
      <c r="AS253" s="110">
        <f t="shared" ref="AS253:AS265" si="528">+$D253/((1+$G$5)^$A217)</f>
        <v>6.7150576570926442E-3</v>
      </c>
      <c r="AT253" s="110">
        <f>+$D253/((1+$G$5)^$A216)</f>
        <v>6.9836599633763497E-3</v>
      </c>
      <c r="CO253" s="110">
        <f t="shared" si="457"/>
        <v>9.4769926930979211E-3</v>
      </c>
      <c r="CP253" s="110">
        <f t="shared" si="458"/>
        <v>9.8560724008218362E-3</v>
      </c>
      <c r="CQ253" s="110">
        <f t="shared" si="461"/>
        <v>1.0250315296854712E-2</v>
      </c>
      <c r="CR253" s="110">
        <f t="shared" si="463"/>
        <v>1.06603279087289E-2</v>
      </c>
      <c r="CS253" s="110">
        <f t="shared" si="465"/>
        <v>1.1086741025078057E-2</v>
      </c>
      <c r="CT253" s="110">
        <f t="shared" si="467"/>
        <v>1.1530210666081181E-2</v>
      </c>
      <c r="CU253" s="110">
        <f t="shared" si="469"/>
        <v>1.1991419092724427E-2</v>
      </c>
      <c r="CV253" s="110">
        <f t="shared" si="471"/>
        <v>1.2471075856433405E-2</v>
      </c>
      <c r="CW253" s="110">
        <f t="shared" si="473"/>
        <v>1.2969918890690742E-2</v>
      </c>
      <c r="CX253" s="110">
        <f t="shared" si="475"/>
        <v>1.348871564631837E-2</v>
      </c>
      <c r="CY253" s="110">
        <f t="shared" si="477"/>
        <v>1.4028264272171105E-2</v>
      </c>
      <c r="CZ253" s="110">
        <f t="shared" si="479"/>
        <v>1.4589394843057954E-2</v>
      </c>
      <c r="DA253" s="110">
        <f t="shared" si="481"/>
        <v>1.5172970636780272E-2</v>
      </c>
      <c r="DB253" s="110">
        <f t="shared" si="483"/>
        <v>1.5779889462251482E-2</v>
      </c>
      <c r="DC253" s="110">
        <f t="shared" si="485"/>
        <v>1.6411085040741544E-2</v>
      </c>
      <c r="DD253" s="110">
        <f t="shared" si="487"/>
        <v>1.7067528442371208E-2</v>
      </c>
      <c r="DE253" s="110">
        <f t="shared" si="489"/>
        <v>1.7750229580066054E-2</v>
      </c>
      <c r="DF253" s="110">
        <f t="shared" si="491"/>
        <v>1.8460238763268695E-2</v>
      </c>
      <c r="DG253" s="110">
        <f t="shared" si="493"/>
        <v>1.9198648313799447E-2</v>
      </c>
      <c r="DH253" s="110">
        <f t="shared" si="495"/>
        <v>1.9966594246351426E-2</v>
      </c>
      <c r="DI253" s="110">
        <f t="shared" si="497"/>
        <v>2.076525801620548E-2</v>
      </c>
      <c r="DJ253" s="110">
        <f t="shared" si="499"/>
        <v>2.1595868336853702E-2</v>
      </c>
      <c r="DK253" s="110">
        <f t="shared" si="501"/>
        <v>2.2459703070327852E-2</v>
      </c>
      <c r="DL253" s="110">
        <f t="shared" si="503"/>
        <v>2.3358091193140969E-2</v>
      </c>
      <c r="DM253" s="110">
        <f t="shared" si="505"/>
        <v>2.4292414840866607E-2</v>
      </c>
      <c r="DN253" s="110">
        <f t="shared" si="507"/>
        <v>2.5264111434501271E-2</v>
      </c>
      <c r="DO253" s="110">
        <f t="shared" si="509"/>
        <v>2.6274675891881323E-2</v>
      </c>
      <c r="DP253" s="110">
        <f t="shared" si="511"/>
        <v>2.7325662927556581E-2</v>
      </c>
      <c r="DQ253" s="110">
        <f t="shared" si="513"/>
        <v>2.8418689444658845E-2</v>
      </c>
      <c r="DR253" s="110">
        <f t="shared" si="515"/>
        <v>2.9555437022445195E-2</v>
      </c>
      <c r="DS253" s="110">
        <f t="shared" si="517"/>
        <v>3.0737654503343006E-2</v>
      </c>
      <c r="DT253" s="110">
        <f t="shared" si="519"/>
        <v>3.1967160683476735E-2</v>
      </c>
      <c r="DU253" s="110">
        <f t="shared" si="521"/>
        <v>3.3245847110815796E-2</v>
      </c>
      <c r="DV253" s="110">
        <f t="shared" si="523"/>
        <v>3.457568099524843E-2</v>
      </c>
      <c r="DW253" s="110">
        <f t="shared" si="525"/>
        <v>3.5958708235058374E-2</v>
      </c>
      <c r="DX253" s="110">
        <f t="shared" si="527"/>
        <v>3.7397056564460712E-2</v>
      </c>
      <c r="DY253" s="110">
        <f t="shared" ref="DY253:DY265" si="529">+$E253/((1+$G$5)^$A217)</f>
        <v>3.889293882703914E-2</v>
      </c>
      <c r="DZ253" s="110">
        <f>+$E253/((1+$G$5)^$A216)</f>
        <v>4.0448656380120705E-2</v>
      </c>
    </row>
    <row r="254" spans="1:142">
      <c r="A254" s="106">
        <v>39</v>
      </c>
      <c r="D254" s="230">
        <f>AgeEffic!AZ211</f>
        <v>4.5245926490299184E-3</v>
      </c>
      <c r="E254" s="230">
        <f>AgeEffic!AZ213</f>
        <v>3.8701274424499499E-2</v>
      </c>
      <c r="I254" s="110">
        <f t="shared" si="456"/>
        <v>9.8012000356962389E-4</v>
      </c>
      <c r="J254" s="110">
        <f t="shared" si="459"/>
        <v>1.0193248037124087E-3</v>
      </c>
      <c r="K254" s="110">
        <f t="shared" si="460"/>
        <v>1.060097795860905E-3</v>
      </c>
      <c r="L254" s="110">
        <f t="shared" si="462"/>
        <v>1.1025017076953414E-3</v>
      </c>
      <c r="M254" s="110">
        <f t="shared" si="464"/>
        <v>1.1466017760031551E-3</v>
      </c>
      <c r="N254" s="110">
        <f t="shared" si="466"/>
        <v>1.1924658470432814E-3</v>
      </c>
      <c r="O254" s="110">
        <f t="shared" si="468"/>
        <v>1.2401644809250127E-3</v>
      </c>
      <c r="P254" s="110">
        <f t="shared" si="470"/>
        <v>1.2897710601620133E-3</v>
      </c>
      <c r="Q254" s="110">
        <f t="shared" si="472"/>
        <v>1.3413619025684938E-3</v>
      </c>
      <c r="R254" s="110">
        <f t="shared" si="474"/>
        <v>1.3950163786712337E-3</v>
      </c>
      <c r="S254" s="110">
        <f t="shared" si="476"/>
        <v>1.4508170338180827E-3</v>
      </c>
      <c r="T254" s="110">
        <f t="shared" si="478"/>
        <v>1.5088497151708063E-3</v>
      </c>
      <c r="U254" s="110">
        <f t="shared" si="480"/>
        <v>1.5692037037776387E-3</v>
      </c>
      <c r="V254" s="110">
        <f t="shared" si="482"/>
        <v>1.6319718519287444E-3</v>
      </c>
      <c r="W254" s="110">
        <f t="shared" si="484"/>
        <v>1.697250726005894E-3</v>
      </c>
      <c r="X254" s="110">
        <f t="shared" si="486"/>
        <v>1.7651407550461301E-3</v>
      </c>
      <c r="Y254" s="110">
        <f t="shared" si="488"/>
        <v>1.8357463852479755E-3</v>
      </c>
      <c r="Z254" s="110">
        <f t="shared" si="490"/>
        <v>1.9091762406578943E-3</v>
      </c>
      <c r="AA254" s="110">
        <f t="shared" si="492"/>
        <v>1.9855432902842101E-3</v>
      </c>
      <c r="AB254" s="110">
        <f t="shared" si="494"/>
        <v>2.0649650218955789E-3</v>
      </c>
      <c r="AC254" s="110">
        <f t="shared" si="496"/>
        <v>2.1475636227714021E-3</v>
      </c>
      <c r="AD254" s="110">
        <f t="shared" si="498"/>
        <v>2.2334661676822582E-3</v>
      </c>
      <c r="AE254" s="110">
        <f t="shared" si="500"/>
        <v>2.3228048143895488E-3</v>
      </c>
      <c r="AF254" s="110">
        <f t="shared" si="502"/>
        <v>2.4157170069651307E-3</v>
      </c>
      <c r="AG254" s="110">
        <f t="shared" si="504"/>
        <v>2.5123456872437363E-3</v>
      </c>
      <c r="AH254" s="110">
        <f t="shared" si="506"/>
        <v>2.6128395147334859E-3</v>
      </c>
      <c r="AI254" s="110">
        <f t="shared" si="508"/>
        <v>2.7173530953228252E-3</v>
      </c>
      <c r="AJ254" s="110">
        <f t="shared" si="510"/>
        <v>2.8260472191357381E-3</v>
      </c>
      <c r="AK254" s="110">
        <f t="shared" si="512"/>
        <v>2.9390891079011682E-3</v>
      </c>
      <c r="AL254" s="110">
        <f t="shared" si="514"/>
        <v>3.056652672217215E-3</v>
      </c>
      <c r="AM254" s="110">
        <f t="shared" si="516"/>
        <v>3.1789187791059033E-3</v>
      </c>
      <c r="AN254" s="110">
        <f t="shared" si="518"/>
        <v>3.3060755302701398E-3</v>
      </c>
      <c r="AO254" s="110">
        <f t="shared" si="520"/>
        <v>3.4383185514809461E-3</v>
      </c>
      <c r="AP254" s="110">
        <f t="shared" si="522"/>
        <v>3.5758512935401836E-3</v>
      </c>
      <c r="AQ254" s="110">
        <f t="shared" si="524"/>
        <v>3.7188853452817909E-3</v>
      </c>
      <c r="AR254" s="110">
        <f t="shared" si="526"/>
        <v>3.867640759093063E-3</v>
      </c>
      <c r="AS254" s="110">
        <f t="shared" si="528"/>
        <v>4.0223463894567858E-3</v>
      </c>
      <c r="AT254" s="110">
        <f t="shared" ref="AT254:AT265" si="530">+$D254/((1+$G$5)^$A217)</f>
        <v>4.1832402450350569E-3</v>
      </c>
      <c r="AU254" s="110">
        <f>+$D254/((1+$G$5)^$A216)</f>
        <v>4.3505698548364597E-3</v>
      </c>
      <c r="CO254" s="110">
        <f t="shared" si="457"/>
        <v>8.3834935362020087E-3</v>
      </c>
      <c r="CP254" s="110">
        <f t="shared" si="458"/>
        <v>8.7188332776500874E-3</v>
      </c>
      <c r="CQ254" s="110">
        <f t="shared" si="461"/>
        <v>9.0675866087560897E-3</v>
      </c>
      <c r="CR254" s="110">
        <f t="shared" si="463"/>
        <v>9.4302900731063361E-3</v>
      </c>
      <c r="CS254" s="110">
        <f t="shared" si="465"/>
        <v>9.8075016760305889E-3</v>
      </c>
      <c r="CT254" s="110">
        <f t="shared" si="467"/>
        <v>1.0199801743071814E-2</v>
      </c>
      <c r="CU254" s="110">
        <f t="shared" si="469"/>
        <v>1.0607793812794686E-2</v>
      </c>
      <c r="CV254" s="110">
        <f t="shared" si="471"/>
        <v>1.1032105565306474E-2</v>
      </c>
      <c r="CW254" s="110">
        <f t="shared" si="473"/>
        <v>1.1473389787918734E-2</v>
      </c>
      <c r="CX254" s="110">
        <f t="shared" si="475"/>
        <v>1.1932325379435484E-2</v>
      </c>
      <c r="CY254" s="110">
        <f t="shared" si="477"/>
        <v>1.2409618394612902E-2</v>
      </c>
      <c r="CZ254" s="110">
        <f t="shared" si="479"/>
        <v>1.290600313039742E-2</v>
      </c>
      <c r="DA254" s="110">
        <f t="shared" si="481"/>
        <v>1.3422243255613319E-2</v>
      </c>
      <c r="DB254" s="110">
        <f t="shared" si="483"/>
        <v>1.3959132985837851E-2</v>
      </c>
      <c r="DC254" s="110">
        <f t="shared" si="485"/>
        <v>1.4517498305271364E-2</v>
      </c>
      <c r="DD254" s="110">
        <f t="shared" si="487"/>
        <v>1.5098198237482222E-2</v>
      </c>
      <c r="DE254" s="110">
        <f t="shared" si="489"/>
        <v>1.5702126166981512E-2</v>
      </c>
      <c r="DF254" s="110">
        <f t="shared" si="491"/>
        <v>1.633021121366077E-2</v>
      </c>
      <c r="DG254" s="110">
        <f t="shared" si="493"/>
        <v>1.6983419662207202E-2</v>
      </c>
      <c r="DH254" s="110">
        <f t="shared" si="495"/>
        <v>1.7662756448695492E-2</v>
      </c>
      <c r="DI254" s="110">
        <f t="shared" si="497"/>
        <v>1.8369266706643312E-2</v>
      </c>
      <c r="DJ254" s="110">
        <f t="shared" si="499"/>
        <v>1.9104037374909046E-2</v>
      </c>
      <c r="DK254" s="110">
        <f t="shared" si="501"/>
        <v>1.9868198869905408E-2</v>
      </c>
      <c r="DL254" s="110">
        <f t="shared" si="503"/>
        <v>2.0662926824701625E-2</v>
      </c>
      <c r="DM254" s="110">
        <f t="shared" si="505"/>
        <v>2.1489443897689694E-2</v>
      </c>
      <c r="DN254" s="110">
        <f t="shared" si="507"/>
        <v>2.2349021653597281E-2</v>
      </c>
      <c r="DO254" s="110">
        <f t="shared" si="509"/>
        <v>2.3242982519741173E-2</v>
      </c>
      <c r="DP254" s="110">
        <f t="shared" si="511"/>
        <v>2.4172701820530822E-2</v>
      </c>
      <c r="DQ254" s="110">
        <f t="shared" si="513"/>
        <v>2.5139609893352059E-2</v>
      </c>
      <c r="DR254" s="110">
        <f t="shared" si="515"/>
        <v>2.6145194289086141E-2</v>
      </c>
      <c r="DS254" s="110">
        <f t="shared" si="517"/>
        <v>2.7191002060649585E-2</v>
      </c>
      <c r="DT254" s="110">
        <f t="shared" si="519"/>
        <v>2.8278642143075572E-2</v>
      </c>
      <c r="DU254" s="110">
        <f t="shared" si="521"/>
        <v>2.9409787828798599E-2</v>
      </c>
      <c r="DV254" s="110">
        <f t="shared" si="523"/>
        <v>3.0586179341950539E-2</v>
      </c>
      <c r="DW254" s="110">
        <f t="shared" si="525"/>
        <v>3.1809626515628561E-2</v>
      </c>
      <c r="DX254" s="110">
        <f t="shared" si="527"/>
        <v>3.3082011576253706E-2</v>
      </c>
      <c r="DY254" s="110">
        <f t="shared" si="529"/>
        <v>3.4405292039303856E-2</v>
      </c>
      <c r="DZ254" s="110">
        <f t="shared" ref="DZ254:DZ265" si="531">+$E254/((1+$G$5)^$A217)</f>
        <v>3.5781503720876011E-2</v>
      </c>
      <c r="EA254" s="110">
        <f>+$E254/((1+$G$5)^$A216)</f>
        <v>3.7212763869711056E-2</v>
      </c>
    </row>
    <row r="255" spans="1:142">
      <c r="A255" s="106">
        <v>40</v>
      </c>
      <c r="D255" s="230">
        <f>AgeEffic!BA211</f>
        <v>2.732511974865385E-3</v>
      </c>
      <c r="E255" s="230">
        <f>AgeEffic!BA213</f>
        <v>3.5605172470539542E-2</v>
      </c>
      <c r="I255" s="110">
        <f t="shared" si="456"/>
        <v>5.6915230877475735E-4</v>
      </c>
      <c r="J255" s="110">
        <f t="shared" si="459"/>
        <v>5.9191840112574783E-4</v>
      </c>
      <c r="K255" s="110">
        <f t="shared" si="460"/>
        <v>6.155951371707777E-4</v>
      </c>
      <c r="L255" s="110">
        <f t="shared" si="462"/>
        <v>6.4021894265760867E-4</v>
      </c>
      <c r="M255" s="110">
        <f t="shared" si="464"/>
        <v>6.6582770036391326E-4</v>
      </c>
      <c r="N255" s="110">
        <f t="shared" si="466"/>
        <v>6.9246080837846973E-4</v>
      </c>
      <c r="O255" s="110">
        <f t="shared" si="468"/>
        <v>7.2015924071360861E-4</v>
      </c>
      <c r="P255" s="110">
        <f t="shared" si="470"/>
        <v>7.4896561034215299E-4</v>
      </c>
      <c r="Q255" s="110">
        <f t="shared" si="472"/>
        <v>7.7892423475583907E-4</v>
      </c>
      <c r="R255" s="110">
        <f t="shared" si="474"/>
        <v>8.100812041460727E-4</v>
      </c>
      <c r="S255" s="110">
        <f t="shared" si="476"/>
        <v>8.4248445231191568E-4</v>
      </c>
      <c r="T255" s="110">
        <f t="shared" si="478"/>
        <v>8.7618383040439216E-4</v>
      </c>
      <c r="U255" s="110">
        <f t="shared" si="480"/>
        <v>9.1123118362056795E-4</v>
      </c>
      <c r="V255" s="110">
        <f t="shared" si="482"/>
        <v>9.4768043096539088E-4</v>
      </c>
      <c r="W255" s="110">
        <f t="shared" si="484"/>
        <v>9.8558764820400654E-4</v>
      </c>
      <c r="X255" s="110">
        <f t="shared" si="486"/>
        <v>1.0250111541321666E-3</v>
      </c>
      <c r="Y255" s="110">
        <f t="shared" si="488"/>
        <v>1.0660116002974536E-3</v>
      </c>
      <c r="Z255" s="110">
        <f t="shared" si="490"/>
        <v>1.1086520643093518E-3</v>
      </c>
      <c r="AA255" s="110">
        <f t="shared" si="492"/>
        <v>1.1529981468817257E-3</v>
      </c>
      <c r="AB255" s="110">
        <f t="shared" si="494"/>
        <v>1.1991180727569948E-3</v>
      </c>
      <c r="AC255" s="110">
        <f t="shared" si="496"/>
        <v>1.2470827956672747E-3</v>
      </c>
      <c r="AD255" s="110">
        <f t="shared" si="498"/>
        <v>1.2969661074939659E-3</v>
      </c>
      <c r="AE255" s="110">
        <f t="shared" si="500"/>
        <v>1.3488447517937244E-3</v>
      </c>
      <c r="AF255" s="110">
        <f t="shared" si="502"/>
        <v>1.4027985418654735E-3</v>
      </c>
      <c r="AG255" s="110">
        <f t="shared" si="504"/>
        <v>1.4589104835400924E-3</v>
      </c>
      <c r="AH255" s="110">
        <f t="shared" si="506"/>
        <v>1.5172669028816965E-3</v>
      </c>
      <c r="AI255" s="110">
        <f t="shared" si="508"/>
        <v>1.5779575789969644E-3</v>
      </c>
      <c r="AJ255" s="110">
        <f t="shared" si="510"/>
        <v>1.6410758821568429E-3</v>
      </c>
      <c r="AK255" s="110">
        <f t="shared" si="512"/>
        <v>1.7067189174431166E-3</v>
      </c>
      <c r="AL255" s="110">
        <f t="shared" si="514"/>
        <v>1.7749876741408417E-3</v>
      </c>
      <c r="AM255" s="110">
        <f t="shared" si="516"/>
        <v>1.8459871811064752E-3</v>
      </c>
      <c r="AN255" s="110">
        <f t="shared" si="518"/>
        <v>1.9198266683507343E-3</v>
      </c>
      <c r="AO255" s="110">
        <f t="shared" si="520"/>
        <v>1.9966197350847637E-3</v>
      </c>
      <c r="AP255" s="110">
        <f t="shared" si="522"/>
        <v>2.0764845244881547E-3</v>
      </c>
      <c r="AQ255" s="110">
        <f t="shared" si="524"/>
        <v>2.1595439054676807E-3</v>
      </c>
      <c r="AR255" s="110">
        <f t="shared" si="526"/>
        <v>2.2459256616863877E-3</v>
      </c>
      <c r="AS255" s="110">
        <f t="shared" si="528"/>
        <v>2.3357626881538437E-3</v>
      </c>
      <c r="AT255" s="110">
        <f t="shared" si="530"/>
        <v>2.4291931956799974E-3</v>
      </c>
      <c r="AU255" s="110">
        <f t="shared" ref="AU255:AU265" si="532">+$D255/((1+$G$5)^$A217)</f>
        <v>2.5263609235071974E-3</v>
      </c>
      <c r="AV255" s="110">
        <f>+$D255/((1+$G$5)^$A216)</f>
        <v>2.6274153604474854E-3</v>
      </c>
      <c r="CO255" s="110">
        <f t="shared" si="457"/>
        <v>7.4161673589479291E-3</v>
      </c>
      <c r="CP255" s="110">
        <f t="shared" si="458"/>
        <v>7.7128140533058486E-3</v>
      </c>
      <c r="CQ255" s="110">
        <f t="shared" si="461"/>
        <v>8.0213266154380812E-3</v>
      </c>
      <c r="CR255" s="110">
        <f t="shared" si="463"/>
        <v>8.3421796800556038E-3</v>
      </c>
      <c r="CS255" s="110">
        <f t="shared" si="465"/>
        <v>8.6758668672578306E-3</v>
      </c>
      <c r="CT255" s="110">
        <f t="shared" si="467"/>
        <v>9.0229015419481425E-3</v>
      </c>
      <c r="CU255" s="110">
        <f t="shared" si="469"/>
        <v>9.3838176036260684E-3</v>
      </c>
      <c r="CV255" s="110">
        <f t="shared" si="471"/>
        <v>9.7591703077711135E-3</v>
      </c>
      <c r="CW255" s="110">
        <f t="shared" si="473"/>
        <v>1.0149537120081957E-2</v>
      </c>
      <c r="CX255" s="110">
        <f t="shared" si="475"/>
        <v>1.0555518604885237E-2</v>
      </c>
      <c r="CY255" s="110">
        <f t="shared" si="477"/>
        <v>1.0977739349080647E-2</v>
      </c>
      <c r="CZ255" s="110">
        <f t="shared" si="479"/>
        <v>1.1416848923043871E-2</v>
      </c>
      <c r="DA255" s="110">
        <f t="shared" si="481"/>
        <v>1.1873522879965626E-2</v>
      </c>
      <c r="DB255" s="110">
        <f t="shared" si="483"/>
        <v>1.2348463795164254E-2</v>
      </c>
      <c r="DC255" s="110">
        <f t="shared" si="485"/>
        <v>1.2842402346970825E-2</v>
      </c>
      <c r="DD255" s="110">
        <f t="shared" si="487"/>
        <v>1.3356098440849656E-2</v>
      </c>
      <c r="DE255" s="110">
        <f t="shared" si="489"/>
        <v>1.3890342378483645E-2</v>
      </c>
      <c r="DF255" s="110">
        <f t="shared" si="491"/>
        <v>1.4445956073622992E-2</v>
      </c>
      <c r="DG255" s="110">
        <f t="shared" si="493"/>
        <v>1.5023794316567911E-2</v>
      </c>
      <c r="DH255" s="110">
        <f t="shared" si="495"/>
        <v>1.5624746089230626E-2</v>
      </c>
      <c r="DI255" s="110">
        <f t="shared" si="497"/>
        <v>1.6249735932799856E-2</v>
      </c>
      <c r="DJ255" s="110">
        <f t="shared" si="499"/>
        <v>1.6899725370111848E-2</v>
      </c>
      <c r="DK255" s="110">
        <f t="shared" si="501"/>
        <v>1.7575714384916324E-2</v>
      </c>
      <c r="DL255" s="110">
        <f t="shared" si="503"/>
        <v>1.8278742960312979E-2</v>
      </c>
      <c r="DM255" s="110">
        <f t="shared" si="505"/>
        <v>1.9009892678725496E-2</v>
      </c>
      <c r="DN255" s="110">
        <f t="shared" si="507"/>
        <v>1.977028838587452E-2</v>
      </c>
      <c r="DO255" s="110">
        <f t="shared" si="509"/>
        <v>2.05610999213095E-2</v>
      </c>
      <c r="DP255" s="110">
        <f t="shared" si="511"/>
        <v>2.1383543918161881E-2</v>
      </c>
      <c r="DQ255" s="110">
        <f t="shared" si="513"/>
        <v>2.2238885674888357E-2</v>
      </c>
      <c r="DR255" s="110">
        <f t="shared" si="515"/>
        <v>2.3128441101883897E-2</v>
      </c>
      <c r="DS255" s="110">
        <f t="shared" si="517"/>
        <v>2.4053578745959252E-2</v>
      </c>
      <c r="DT255" s="110">
        <f t="shared" si="519"/>
        <v>2.5015721895797621E-2</v>
      </c>
      <c r="DU255" s="110">
        <f t="shared" si="521"/>
        <v>2.6016350771629528E-2</v>
      </c>
      <c r="DV255" s="110">
        <f t="shared" si="523"/>
        <v>2.7057004802494712E-2</v>
      </c>
      <c r="DW255" s="110">
        <f t="shared" si="525"/>
        <v>2.8139284994594498E-2</v>
      </c>
      <c r="DX255" s="110">
        <f t="shared" si="527"/>
        <v>2.9264856394378279E-2</v>
      </c>
      <c r="DY255" s="110">
        <f t="shared" si="529"/>
        <v>3.0435450650153413E-2</v>
      </c>
      <c r="DZ255" s="110">
        <f t="shared" si="531"/>
        <v>3.1652868676159553E-2</v>
      </c>
      <c r="EA255" s="110">
        <f t="shared" ref="EA255:EA265" si="533">+$E255/((1+$G$5)^$A217)</f>
        <v>3.2918983423205934E-2</v>
      </c>
      <c r="EB255" s="110">
        <f>+$E255/((1+$G$5)^$A216)</f>
        <v>3.4235742760134177E-2</v>
      </c>
    </row>
    <row r="256" spans="1:142">
      <c r="A256" s="106">
        <v>41</v>
      </c>
      <c r="D256" s="230">
        <f>AgeEffic!BB211</f>
        <v>1.5966940160000687E-3</v>
      </c>
      <c r="E256" s="230">
        <f>AgeEffic!BB213</f>
        <v>3.2756758672896381E-2</v>
      </c>
      <c r="I256" s="110">
        <f t="shared" si="456"/>
        <v>3.1978256847277787E-4</v>
      </c>
      <c r="J256" s="110">
        <f t="shared" si="459"/>
        <v>3.3257387121168896E-4</v>
      </c>
      <c r="K256" s="110">
        <f t="shared" si="460"/>
        <v>3.4587682606015665E-4</v>
      </c>
      <c r="L256" s="110">
        <f t="shared" si="462"/>
        <v>3.5971189910256288E-4</v>
      </c>
      <c r="M256" s="110">
        <f t="shared" si="464"/>
        <v>3.7410037506666537E-4</v>
      </c>
      <c r="N256" s="110">
        <f t="shared" si="466"/>
        <v>3.8906439006933209E-4</v>
      </c>
      <c r="O256" s="110">
        <f t="shared" si="468"/>
        <v>4.0462696567210532E-4</v>
      </c>
      <c r="P256" s="110">
        <f t="shared" si="470"/>
        <v>4.2081204429898956E-4</v>
      </c>
      <c r="Q256" s="110">
        <f t="shared" si="472"/>
        <v>4.3764452607094923E-4</v>
      </c>
      <c r="R256" s="110">
        <f t="shared" si="474"/>
        <v>4.5515030711378718E-4</v>
      </c>
      <c r="S256" s="110">
        <f t="shared" si="476"/>
        <v>4.733563193983387E-4</v>
      </c>
      <c r="T256" s="110">
        <f t="shared" si="478"/>
        <v>4.9229057217427231E-4</v>
      </c>
      <c r="U256" s="110">
        <f t="shared" si="480"/>
        <v>5.1198219506124311E-4</v>
      </c>
      <c r="V256" s="110">
        <f t="shared" si="482"/>
        <v>5.3246148286369285E-4</v>
      </c>
      <c r="W256" s="110">
        <f t="shared" si="484"/>
        <v>5.5375994217824061E-4</v>
      </c>
      <c r="X256" s="110">
        <f t="shared" si="486"/>
        <v>5.7591033986537034E-4</v>
      </c>
      <c r="Y256" s="110">
        <f t="shared" si="488"/>
        <v>5.9894675345998499E-4</v>
      </c>
      <c r="Z256" s="110">
        <f t="shared" si="490"/>
        <v>6.229046235983846E-4</v>
      </c>
      <c r="AA256" s="110">
        <f t="shared" si="492"/>
        <v>6.4782080854232003E-4</v>
      </c>
      <c r="AB256" s="110">
        <f t="shared" si="494"/>
        <v>6.7373364088401278E-4</v>
      </c>
      <c r="AC256" s="110">
        <f t="shared" si="496"/>
        <v>7.0068298651937324E-4</v>
      </c>
      <c r="AD256" s="110">
        <f t="shared" si="498"/>
        <v>7.2871030598014837E-4</v>
      </c>
      <c r="AE256" s="110">
        <f t="shared" si="500"/>
        <v>7.5785871821935425E-4</v>
      </c>
      <c r="AF256" s="110">
        <f t="shared" si="502"/>
        <v>7.8817306694812844E-4</v>
      </c>
      <c r="AG256" s="110">
        <f t="shared" si="504"/>
        <v>8.1969998962605364E-4</v>
      </c>
      <c r="AH256" s="110">
        <f t="shared" si="506"/>
        <v>8.5248798921109582E-4</v>
      </c>
      <c r="AI256" s="110">
        <f t="shared" si="508"/>
        <v>8.8658750877953986E-4</v>
      </c>
      <c r="AJ256" s="110">
        <f t="shared" si="510"/>
        <v>9.2205100913072136E-4</v>
      </c>
      <c r="AK256" s="110">
        <f t="shared" si="512"/>
        <v>9.5893304949595023E-4</v>
      </c>
      <c r="AL256" s="110">
        <f t="shared" si="514"/>
        <v>9.9729037147578835E-4</v>
      </c>
      <c r="AM256" s="110">
        <f t="shared" si="516"/>
        <v>1.0371819863348201E-3</v>
      </c>
      <c r="AN256" s="110">
        <f t="shared" si="518"/>
        <v>1.0786692657882128E-3</v>
      </c>
      <c r="AO256" s="110">
        <f t="shared" si="520"/>
        <v>1.1218160364197412E-3</v>
      </c>
      <c r="AP256" s="110">
        <f t="shared" si="522"/>
        <v>1.1666886778765311E-3</v>
      </c>
      <c r="AQ256" s="110">
        <f t="shared" si="524"/>
        <v>1.2133562249915925E-3</v>
      </c>
      <c r="AR256" s="110">
        <f t="shared" si="526"/>
        <v>1.2618904739912561E-3</v>
      </c>
      <c r="AS256" s="110">
        <f t="shared" si="528"/>
        <v>1.3123660929509062E-3</v>
      </c>
      <c r="AT256" s="110">
        <f t="shared" si="530"/>
        <v>1.3648607366689427E-3</v>
      </c>
      <c r="AU256" s="110">
        <f t="shared" si="532"/>
        <v>1.4194551661357005E-3</v>
      </c>
      <c r="AV256" s="110">
        <f t="shared" ref="AV256:AV265" si="534">+$D256/((1+$G$5)^$A217)</f>
        <v>1.4762333727811284E-3</v>
      </c>
      <c r="AW256" s="110">
        <f>+$D256/((1+$G$5)^$A216)</f>
        <v>1.5352827076923737E-3</v>
      </c>
      <c r="CO256" s="110">
        <f t="shared" si="457"/>
        <v>6.5604557406077841E-3</v>
      </c>
      <c r="CP256" s="110">
        <f t="shared" si="458"/>
        <v>6.8228739702320953E-3</v>
      </c>
      <c r="CQ256" s="110">
        <f t="shared" si="461"/>
        <v>7.0957889290413816E-3</v>
      </c>
      <c r="CR256" s="110">
        <f t="shared" si="463"/>
        <v>7.3796204862030361E-3</v>
      </c>
      <c r="CS256" s="110">
        <f t="shared" si="465"/>
        <v>7.6748053056511561E-3</v>
      </c>
      <c r="CT256" s="110">
        <f t="shared" si="467"/>
        <v>7.9817975178772052E-3</v>
      </c>
      <c r="CU256" s="110">
        <f t="shared" si="469"/>
        <v>8.3010694185922922E-3</v>
      </c>
      <c r="CV256" s="110">
        <f t="shared" si="471"/>
        <v>8.6331121953359836E-3</v>
      </c>
      <c r="CW256" s="110">
        <f t="shared" si="473"/>
        <v>8.9784366831494253E-3</v>
      </c>
      <c r="CX256" s="110">
        <f t="shared" si="475"/>
        <v>9.3375741504754008E-3</v>
      </c>
      <c r="CY256" s="110">
        <f t="shared" si="477"/>
        <v>9.7110771164944185E-3</v>
      </c>
      <c r="CZ256" s="110">
        <f t="shared" si="479"/>
        <v>1.0099520201154196E-2</v>
      </c>
      <c r="DA256" s="110">
        <f t="shared" si="481"/>
        <v>1.0503501009200363E-2</v>
      </c>
      <c r="DB256" s="110">
        <f t="shared" si="483"/>
        <v>1.0923641049568377E-2</v>
      </c>
      <c r="DC256" s="110">
        <f t="shared" si="485"/>
        <v>1.1360586691551114E-2</v>
      </c>
      <c r="DD256" s="110">
        <f t="shared" si="487"/>
        <v>1.1815010159213159E-2</v>
      </c>
      <c r="DE256" s="110">
        <f t="shared" si="489"/>
        <v>1.2287610565581685E-2</v>
      </c>
      <c r="DF256" s="110">
        <f t="shared" si="491"/>
        <v>1.2779114988204955E-2</v>
      </c>
      <c r="DG256" s="110">
        <f t="shared" si="493"/>
        <v>1.3290279587733154E-2</v>
      </c>
      <c r="DH256" s="110">
        <f t="shared" si="495"/>
        <v>1.3821890771242479E-2</v>
      </c>
      <c r="DI256" s="110">
        <f t="shared" si="497"/>
        <v>1.4374766402092178E-2</v>
      </c>
      <c r="DJ256" s="110">
        <f t="shared" si="499"/>
        <v>1.4949757058175868E-2</v>
      </c>
      <c r="DK256" s="110">
        <f t="shared" si="501"/>
        <v>1.5547747340502903E-2</v>
      </c>
      <c r="DL256" s="110">
        <f t="shared" si="503"/>
        <v>1.616965723412302E-2</v>
      </c>
      <c r="DM256" s="110">
        <f t="shared" si="505"/>
        <v>1.6816443523487941E-2</v>
      </c>
      <c r="DN256" s="110">
        <f t="shared" si="507"/>
        <v>1.7489101264427459E-2</v>
      </c>
      <c r="DO256" s="110">
        <f t="shared" si="509"/>
        <v>1.818866531500456E-2</v>
      </c>
      <c r="DP256" s="110">
        <f t="shared" si="511"/>
        <v>1.8916211927604742E-2</v>
      </c>
      <c r="DQ256" s="110">
        <f t="shared" si="513"/>
        <v>1.9672860404708933E-2</v>
      </c>
      <c r="DR256" s="110">
        <f t="shared" si="515"/>
        <v>2.0459774820897291E-2</v>
      </c>
      <c r="DS256" s="110">
        <f t="shared" si="517"/>
        <v>2.1278165813733187E-2</v>
      </c>
      <c r="DT256" s="110">
        <f t="shared" si="519"/>
        <v>2.2129292446282513E-2</v>
      </c>
      <c r="DU256" s="110">
        <f t="shared" si="521"/>
        <v>2.3014464144133811E-2</v>
      </c>
      <c r="DV256" s="110">
        <f t="shared" si="523"/>
        <v>2.3935042709899167E-2</v>
      </c>
      <c r="DW256" s="110">
        <f t="shared" si="525"/>
        <v>2.4892444418295138E-2</v>
      </c>
      <c r="DX256" s="110">
        <f t="shared" si="527"/>
        <v>2.5888142195026942E-2</v>
      </c>
      <c r="DY256" s="110">
        <f t="shared" si="529"/>
        <v>2.6923667882828017E-2</v>
      </c>
      <c r="DZ256" s="110">
        <f t="shared" si="531"/>
        <v>2.8000614598141141E-2</v>
      </c>
      <c r="EA256" s="110">
        <f t="shared" si="533"/>
        <v>2.9120639182066792E-2</v>
      </c>
      <c r="EB256" s="110">
        <f t="shared" ref="EB256:EB265" si="535">+$E256/((1+$G$5)^$A217)</f>
        <v>3.0285464749349462E-2</v>
      </c>
      <c r="EC256" s="110">
        <f>+$E256/((1+$G$5)^$A216)</f>
        <v>3.1496883339323441E-2</v>
      </c>
    </row>
    <row r="257" spans="1:167">
      <c r="A257" s="106">
        <v>42</v>
      </c>
      <c r="D257" s="230">
        <f>AgeEffic!BC211</f>
        <v>9.0044022507345268E-4</v>
      </c>
      <c r="E257" s="230">
        <f>AgeEffic!BC213</f>
        <v>3.0136217979064669E-2</v>
      </c>
      <c r="I257" s="110">
        <f t="shared" si="456"/>
        <v>1.7340221362484567E-4</v>
      </c>
      <c r="J257" s="110">
        <f t="shared" si="459"/>
        <v>1.8033830216983946E-4</v>
      </c>
      <c r="K257" s="110">
        <f t="shared" si="460"/>
        <v>1.8755183425663306E-4</v>
      </c>
      <c r="L257" s="110">
        <f t="shared" si="462"/>
        <v>1.9505390762689843E-4</v>
      </c>
      <c r="M257" s="110">
        <f t="shared" si="464"/>
        <v>2.0285606393197436E-4</v>
      </c>
      <c r="N257" s="110">
        <f t="shared" si="466"/>
        <v>2.109703064892533E-4</v>
      </c>
      <c r="O257" s="110">
        <f t="shared" si="468"/>
        <v>2.1940911874882349E-4</v>
      </c>
      <c r="P257" s="110">
        <f t="shared" si="470"/>
        <v>2.2818548349877641E-4</v>
      </c>
      <c r="Q257" s="110">
        <f t="shared" si="472"/>
        <v>2.3731290283872749E-4</v>
      </c>
      <c r="R257" s="110">
        <f t="shared" si="474"/>
        <v>2.4680541895227663E-4</v>
      </c>
      <c r="S257" s="110">
        <f t="shared" si="476"/>
        <v>2.5667763571036767E-4</v>
      </c>
      <c r="T257" s="110">
        <f t="shared" si="478"/>
        <v>2.6694474113878242E-4</v>
      </c>
      <c r="U257" s="110">
        <f t="shared" si="480"/>
        <v>2.7762253078433374E-4</v>
      </c>
      <c r="V257" s="110">
        <f t="shared" si="482"/>
        <v>2.8872743201570702E-4</v>
      </c>
      <c r="W257" s="110">
        <f t="shared" si="484"/>
        <v>3.0027652929633531E-4</v>
      </c>
      <c r="X257" s="110">
        <f t="shared" si="486"/>
        <v>3.1228759046818879E-4</v>
      </c>
      <c r="Y257" s="110">
        <f t="shared" si="488"/>
        <v>3.2477909408691635E-4</v>
      </c>
      <c r="Z257" s="110">
        <f t="shared" si="490"/>
        <v>3.3777025785039299E-4</v>
      </c>
      <c r="AA257" s="110">
        <f t="shared" si="492"/>
        <v>3.5128106816440874E-4</v>
      </c>
      <c r="AB257" s="110">
        <f t="shared" si="494"/>
        <v>3.6533231089098516E-4</v>
      </c>
      <c r="AC257" s="110">
        <f t="shared" si="496"/>
        <v>3.7994560332662452E-4</v>
      </c>
      <c r="AD257" s="110">
        <f t="shared" si="498"/>
        <v>3.9514342745968948E-4</v>
      </c>
      <c r="AE257" s="110">
        <f t="shared" si="500"/>
        <v>4.1094916455807715E-4</v>
      </c>
      <c r="AF257" s="110">
        <f t="shared" si="502"/>
        <v>4.2738713114040024E-4</v>
      </c>
      <c r="AG257" s="110">
        <f t="shared" si="504"/>
        <v>4.4448261638601623E-4</v>
      </c>
      <c r="AH257" s="110">
        <f t="shared" si="506"/>
        <v>4.6226192104145697E-4</v>
      </c>
      <c r="AI257" s="110">
        <f t="shared" si="508"/>
        <v>4.8075239788311527E-4</v>
      </c>
      <c r="AJ257" s="110">
        <f t="shared" si="510"/>
        <v>4.9998249379843991E-4</v>
      </c>
      <c r="AK257" s="110">
        <f t="shared" si="512"/>
        <v>5.1998179355037752E-4</v>
      </c>
      <c r="AL257" s="110">
        <f t="shared" si="514"/>
        <v>5.4078106529239264E-4</v>
      </c>
      <c r="AM257" s="110">
        <f t="shared" si="516"/>
        <v>5.6241230790408838E-4</v>
      </c>
      <c r="AN257" s="110">
        <f t="shared" si="518"/>
        <v>5.8490880022025202E-4</v>
      </c>
      <c r="AO257" s="110">
        <f t="shared" si="520"/>
        <v>6.08305152229062E-4</v>
      </c>
      <c r="AP257" s="110">
        <f t="shared" si="522"/>
        <v>6.3263735831822451E-4</v>
      </c>
      <c r="AQ257" s="110">
        <f t="shared" si="524"/>
        <v>6.5794285265095354E-4</v>
      </c>
      <c r="AR257" s="110">
        <f t="shared" si="526"/>
        <v>6.8426056675699183E-4</v>
      </c>
      <c r="AS257" s="110">
        <f t="shared" si="528"/>
        <v>7.1163098942727144E-4</v>
      </c>
      <c r="AT257" s="110">
        <f t="shared" si="530"/>
        <v>7.4009622900436222E-4</v>
      </c>
      <c r="AU257" s="110">
        <f t="shared" si="532"/>
        <v>7.6970007816453681E-4</v>
      </c>
      <c r="AV257" s="110">
        <f t="shared" si="534"/>
        <v>8.0048808129111839E-4</v>
      </c>
      <c r="AW257" s="110">
        <f t="shared" ref="AW257:AW265" si="536">+$D257/((1+$G$5)^$A217)</f>
        <v>8.3250760454276309E-4</v>
      </c>
      <c r="AX257" s="110">
        <f>+$D257/((1+$G$5)^$A216)</f>
        <v>8.6580790872447372E-4</v>
      </c>
      <c r="CO257" s="110">
        <f t="shared" si="457"/>
        <v>5.8034800782299631E-3</v>
      </c>
      <c r="CP257" s="110">
        <f t="shared" si="458"/>
        <v>6.0356192813591607E-3</v>
      </c>
      <c r="CQ257" s="110">
        <f t="shared" si="461"/>
        <v>6.2770440526135271E-3</v>
      </c>
      <c r="CR257" s="110">
        <f t="shared" si="463"/>
        <v>6.52812581471807E-3</v>
      </c>
      <c r="CS257" s="110">
        <f t="shared" si="465"/>
        <v>6.7892508473067926E-3</v>
      </c>
      <c r="CT257" s="110">
        <f t="shared" si="467"/>
        <v>7.0608208811990631E-3</v>
      </c>
      <c r="CU257" s="110">
        <f t="shared" si="469"/>
        <v>7.3432537164470277E-3</v>
      </c>
      <c r="CV257" s="110">
        <f t="shared" si="471"/>
        <v>7.6369838651049087E-3</v>
      </c>
      <c r="CW257" s="110">
        <f t="shared" si="473"/>
        <v>7.9424632197091054E-3</v>
      </c>
      <c r="CX257" s="110">
        <f t="shared" si="475"/>
        <v>8.2601617484974708E-3</v>
      </c>
      <c r="CY257" s="110">
        <f t="shared" si="477"/>
        <v>8.5905682184373687E-3</v>
      </c>
      <c r="CZ257" s="110">
        <f t="shared" si="479"/>
        <v>8.9341909471748644E-3</v>
      </c>
      <c r="DA257" s="110">
        <f t="shared" si="481"/>
        <v>9.2915585850618602E-3</v>
      </c>
      <c r="DB257" s="110">
        <f t="shared" si="483"/>
        <v>9.6632209284643333E-3</v>
      </c>
      <c r="DC257" s="110">
        <f t="shared" si="485"/>
        <v>1.0049749765602906E-2</v>
      </c>
      <c r="DD257" s="110">
        <f t="shared" si="487"/>
        <v>1.0451739756227025E-2</v>
      </c>
      <c r="DE257" s="110">
        <f t="shared" si="489"/>
        <v>1.0869809346476106E-2</v>
      </c>
      <c r="DF257" s="110">
        <f t="shared" si="491"/>
        <v>1.1304601720335148E-2</v>
      </c>
      <c r="DG257" s="110">
        <f t="shared" si="493"/>
        <v>1.1756785789148558E-2</v>
      </c>
      <c r="DH257" s="110">
        <f t="shared" si="495"/>
        <v>1.2227057220714502E-2</v>
      </c>
      <c r="DI257" s="110">
        <f t="shared" si="497"/>
        <v>1.2716139509543079E-2</v>
      </c>
      <c r="DJ257" s="110">
        <f t="shared" si="499"/>
        <v>1.3224785089924803E-2</v>
      </c>
      <c r="DK257" s="110">
        <f t="shared" si="501"/>
        <v>1.3753776493521799E-2</v>
      </c>
      <c r="DL257" s="110">
        <f t="shared" si="503"/>
        <v>1.4303927553262669E-2</v>
      </c>
      <c r="DM257" s="110">
        <f t="shared" si="505"/>
        <v>1.4876084655393177E-2</v>
      </c>
      <c r="DN257" s="110">
        <f t="shared" si="507"/>
        <v>1.5471128041608904E-2</v>
      </c>
      <c r="DO257" s="110">
        <f t="shared" si="509"/>
        <v>1.6089973163273263E-2</v>
      </c>
      <c r="DP257" s="110">
        <f t="shared" si="511"/>
        <v>1.6733572089804194E-2</v>
      </c>
      <c r="DQ257" s="110">
        <f t="shared" si="513"/>
        <v>1.7402914973396362E-2</v>
      </c>
      <c r="DR257" s="110">
        <f t="shared" si="515"/>
        <v>1.8099031572332218E-2</v>
      </c>
      <c r="DS257" s="110">
        <f t="shared" si="517"/>
        <v>1.8822992835225507E-2</v>
      </c>
      <c r="DT257" s="110">
        <f t="shared" si="519"/>
        <v>1.9575912548634531E-2</v>
      </c>
      <c r="DU257" s="110">
        <f t="shared" si="521"/>
        <v>2.035894905057991E-2</v>
      </c>
      <c r="DV257" s="110">
        <f t="shared" si="523"/>
        <v>2.1173307012603105E-2</v>
      </c>
      <c r="DW257" s="110">
        <f t="shared" si="525"/>
        <v>2.2020239293107233E-2</v>
      </c>
      <c r="DX257" s="110">
        <f t="shared" si="527"/>
        <v>2.2901048864831526E-2</v>
      </c>
      <c r="DY257" s="110">
        <f t="shared" si="529"/>
        <v>2.3817090819424784E-2</v>
      </c>
      <c r="DZ257" s="110">
        <f t="shared" si="531"/>
        <v>2.4769774452201777E-2</v>
      </c>
      <c r="EA257" s="110">
        <f t="shared" si="533"/>
        <v>2.5760565430289848E-2</v>
      </c>
      <c r="EB257" s="110">
        <f t="shared" si="535"/>
        <v>2.6790988047501445E-2</v>
      </c>
      <c r="EC257" s="110">
        <f t="shared" ref="EC257:EC265" si="537">+$E257/((1+$G$5)^$A217)</f>
        <v>2.7862627569401503E-2</v>
      </c>
      <c r="ED257" s="110">
        <f>+$E257/((1+$G$5)^$A216)</f>
        <v>2.8977132672177566E-2</v>
      </c>
    </row>
    <row r="258" spans="1:167">
      <c r="A258" s="106">
        <v>43</v>
      </c>
      <c r="D258" s="230">
        <f>AgeEffic!BD211</f>
        <v>4.8837301699158453E-4</v>
      </c>
      <c r="E258" s="230">
        <f>AgeEffic!BD213</f>
        <v>2.7725320540739496E-2</v>
      </c>
      <c r="I258" s="110">
        <f t="shared" si="456"/>
        <v>9.0431153586865084E-5</v>
      </c>
      <c r="J258" s="110">
        <f t="shared" si="459"/>
        <v>9.4048399730339694E-5</v>
      </c>
      <c r="K258" s="110">
        <f t="shared" si="460"/>
        <v>9.7810335719553272E-5</v>
      </c>
      <c r="L258" s="110">
        <f t="shared" si="462"/>
        <v>1.0172274914833541E-4</v>
      </c>
      <c r="M258" s="110">
        <f t="shared" si="464"/>
        <v>1.0579165911426885E-4</v>
      </c>
      <c r="N258" s="110">
        <f t="shared" si="466"/>
        <v>1.100233254788396E-4</v>
      </c>
      <c r="O258" s="110">
        <f t="shared" si="468"/>
        <v>1.1442425849799317E-4</v>
      </c>
      <c r="P258" s="110">
        <f t="shared" si="470"/>
        <v>1.1900122883791293E-4</v>
      </c>
      <c r="Q258" s="110">
        <f t="shared" si="472"/>
        <v>1.2376127799142945E-4</v>
      </c>
      <c r="R258" s="110">
        <f t="shared" si="474"/>
        <v>1.2871172911108663E-4</v>
      </c>
      <c r="S258" s="110">
        <f t="shared" si="476"/>
        <v>1.338601982755301E-4</v>
      </c>
      <c r="T258" s="110">
        <f t="shared" si="478"/>
        <v>1.3921460620655129E-4</v>
      </c>
      <c r="U258" s="110">
        <f t="shared" si="480"/>
        <v>1.4478319045481338E-4</v>
      </c>
      <c r="V258" s="110">
        <f t="shared" si="482"/>
        <v>1.5057451807300591E-4</v>
      </c>
      <c r="W258" s="110">
        <f t="shared" si="484"/>
        <v>1.5659749879592613E-4</v>
      </c>
      <c r="X258" s="110">
        <f t="shared" si="486"/>
        <v>1.6286139874776317E-4</v>
      </c>
      <c r="Y258" s="110">
        <f t="shared" si="488"/>
        <v>1.6937585469767373E-4</v>
      </c>
      <c r="Z258" s="110">
        <f t="shared" si="490"/>
        <v>1.761508888855807E-4</v>
      </c>
      <c r="AA258" s="110">
        <f t="shared" si="492"/>
        <v>1.8319692444100389E-4</v>
      </c>
      <c r="AB258" s="110">
        <f t="shared" si="494"/>
        <v>1.9052480141864409E-4</v>
      </c>
      <c r="AC258" s="110">
        <f t="shared" si="496"/>
        <v>1.9814579347538988E-4</v>
      </c>
      <c r="AD258" s="110">
        <f t="shared" si="498"/>
        <v>2.0607162521440545E-4</v>
      </c>
      <c r="AE258" s="110">
        <f t="shared" si="500"/>
        <v>2.1431449022298166E-4</v>
      </c>
      <c r="AF258" s="110">
        <f t="shared" si="502"/>
        <v>2.2288706983190099E-4</v>
      </c>
      <c r="AG258" s="110">
        <f t="shared" si="504"/>
        <v>2.3180255262517701E-4</v>
      </c>
      <c r="AH258" s="110">
        <f t="shared" si="506"/>
        <v>2.4107465473018411E-4</v>
      </c>
      <c r="AI258" s="110">
        <f t="shared" si="508"/>
        <v>2.5071764091939147E-4</v>
      </c>
      <c r="AJ258" s="110">
        <f t="shared" si="510"/>
        <v>2.6074634655616713E-4</v>
      </c>
      <c r="AK258" s="110">
        <f t="shared" si="512"/>
        <v>2.7117620041841389E-4</v>
      </c>
      <c r="AL258" s="110">
        <f t="shared" si="514"/>
        <v>2.8202324843515044E-4</v>
      </c>
      <c r="AM258" s="110">
        <f t="shared" si="516"/>
        <v>2.9330417837255645E-4</v>
      </c>
      <c r="AN258" s="110">
        <f t="shared" si="518"/>
        <v>3.050363455074587E-4</v>
      </c>
      <c r="AO258" s="110">
        <f t="shared" si="520"/>
        <v>3.1723779932775714E-4</v>
      </c>
      <c r="AP258" s="110">
        <f t="shared" si="522"/>
        <v>3.299273113008674E-4</v>
      </c>
      <c r="AQ258" s="110">
        <f t="shared" si="524"/>
        <v>3.4312440375290209E-4</v>
      </c>
      <c r="AR258" s="110">
        <f t="shared" si="526"/>
        <v>3.5684937990301818E-4</v>
      </c>
      <c r="AS258" s="110">
        <f t="shared" si="528"/>
        <v>3.7112335509913901E-4</v>
      </c>
      <c r="AT258" s="110">
        <f t="shared" si="530"/>
        <v>3.8596828930310452E-4</v>
      </c>
      <c r="AU258" s="110">
        <f t="shared" si="532"/>
        <v>4.0140702087522868E-4</v>
      </c>
      <c r="AV258" s="110">
        <f t="shared" si="534"/>
        <v>4.1746330171023787E-4</v>
      </c>
      <c r="AW258" s="110">
        <f t="shared" si="536"/>
        <v>4.3416183377864744E-4</v>
      </c>
      <c r="AX258" s="110">
        <f t="shared" ref="AX258:AX265" si="538">+$D258/((1+$G$5)^$A217)</f>
        <v>4.5152830712979336E-4</v>
      </c>
      <c r="AY258" s="110">
        <f>+$D258/((1+$G$5)^$A216)</f>
        <v>4.695894394149851E-4</v>
      </c>
      <c r="CO258" s="110">
        <f t="shared" si="457"/>
        <v>5.1338477615111202E-3</v>
      </c>
      <c r="CP258" s="110">
        <f t="shared" si="458"/>
        <v>5.3392016719715661E-3</v>
      </c>
      <c r="CQ258" s="110">
        <f t="shared" si="461"/>
        <v>5.5527697388504278E-3</v>
      </c>
      <c r="CR258" s="110">
        <f t="shared" si="463"/>
        <v>5.7748805284044448E-3</v>
      </c>
      <c r="CS258" s="110">
        <f t="shared" si="465"/>
        <v>6.0058757495406248E-3</v>
      </c>
      <c r="CT258" s="110">
        <f t="shared" si="467"/>
        <v>6.2461107795222497E-3</v>
      </c>
      <c r="CU258" s="110">
        <f t="shared" si="469"/>
        <v>6.4959552107031384E-3</v>
      </c>
      <c r="CV258" s="110">
        <f t="shared" si="471"/>
        <v>6.7557934191312657E-3</v>
      </c>
      <c r="CW258" s="110">
        <f t="shared" si="473"/>
        <v>7.0260251558965162E-3</v>
      </c>
      <c r="CX258" s="110">
        <f t="shared" si="475"/>
        <v>7.3070661621323771E-3</v>
      </c>
      <c r="CY258" s="110">
        <f t="shared" si="477"/>
        <v>7.5993488086176725E-3</v>
      </c>
      <c r="CZ258" s="110">
        <f t="shared" si="479"/>
        <v>7.903322760962379E-3</v>
      </c>
      <c r="DA258" s="110">
        <f t="shared" si="481"/>
        <v>8.2194556714008764E-3</v>
      </c>
      <c r="DB258" s="110">
        <f t="shared" si="483"/>
        <v>8.5482338982569104E-3</v>
      </c>
      <c r="DC258" s="110">
        <f t="shared" si="485"/>
        <v>8.8901632541871865E-3</v>
      </c>
      <c r="DD258" s="110">
        <f t="shared" si="487"/>
        <v>9.2457697843546741E-3</v>
      </c>
      <c r="DE258" s="110">
        <f t="shared" si="489"/>
        <v>9.6156005757288623E-3</v>
      </c>
      <c r="DF258" s="110">
        <f t="shared" si="491"/>
        <v>1.0000224598758017E-2</v>
      </c>
      <c r="DG258" s="110">
        <f t="shared" si="493"/>
        <v>1.0400233582708336E-2</v>
      </c>
      <c r="DH258" s="110">
        <f t="shared" si="495"/>
        <v>1.0816242926016673E-2</v>
      </c>
      <c r="DI258" s="110">
        <f t="shared" si="497"/>
        <v>1.1248892643057342E-2</v>
      </c>
      <c r="DJ258" s="110">
        <f t="shared" si="499"/>
        <v>1.1698848348779633E-2</v>
      </c>
      <c r="DK258" s="110">
        <f t="shared" si="501"/>
        <v>1.2166802282730819E-2</v>
      </c>
      <c r="DL258" s="110">
        <f t="shared" si="503"/>
        <v>1.2653474374040054E-2</v>
      </c>
      <c r="DM258" s="110">
        <f t="shared" si="505"/>
        <v>1.3159613349001656E-2</v>
      </c>
      <c r="DN258" s="110">
        <f t="shared" si="507"/>
        <v>1.3685997882961723E-2</v>
      </c>
      <c r="DO258" s="110">
        <f t="shared" si="509"/>
        <v>1.4233437798280194E-2</v>
      </c>
      <c r="DP258" s="110">
        <f t="shared" si="511"/>
        <v>1.4802775310211401E-2</v>
      </c>
      <c r="DQ258" s="110">
        <f t="shared" si="513"/>
        <v>1.539488632261986E-2</v>
      </c>
      <c r="DR258" s="110">
        <f t="shared" si="515"/>
        <v>1.6010681775524654E-2</v>
      </c>
      <c r="DS258" s="110">
        <f t="shared" si="517"/>
        <v>1.665110904654564E-2</v>
      </c>
      <c r="DT258" s="110">
        <f t="shared" si="519"/>
        <v>1.7317153408407466E-2</v>
      </c>
      <c r="DU258" s="110">
        <f t="shared" si="521"/>
        <v>1.8009839544743767E-2</v>
      </c>
      <c r="DV258" s="110">
        <f t="shared" si="523"/>
        <v>1.8730233126533519E-2</v>
      </c>
      <c r="DW258" s="110">
        <f t="shared" si="525"/>
        <v>1.9479442451594858E-2</v>
      </c>
      <c r="DX258" s="110">
        <f t="shared" si="527"/>
        <v>2.0258620149658655E-2</v>
      </c>
      <c r="DY258" s="110">
        <f t="shared" si="529"/>
        <v>2.1068964955645003E-2</v>
      </c>
      <c r="DZ258" s="110">
        <f t="shared" si="531"/>
        <v>2.1911723553870801E-2</v>
      </c>
      <c r="EA258" s="110">
        <f t="shared" si="533"/>
        <v>2.2788192496025633E-2</v>
      </c>
      <c r="EB258" s="110">
        <f t="shared" si="535"/>
        <v>2.369972019586666E-2</v>
      </c>
      <c r="EC258" s="110">
        <f t="shared" si="537"/>
        <v>2.4647709003701331E-2</v>
      </c>
      <c r="ED258" s="110">
        <f t="shared" ref="ED258:ED265" si="539">+$E258/((1+$G$5)^$A217)</f>
        <v>2.5633617363849382E-2</v>
      </c>
      <c r="EE258" s="110">
        <f>+$E258/((1+$G$5)^$A216)</f>
        <v>2.665896205840336E-2</v>
      </c>
    </row>
    <row r="259" spans="1:167">
      <c r="A259" s="106">
        <v>44</v>
      </c>
      <c r="D259" s="230">
        <f>AgeEffic!BE211</f>
        <v>2.5347658780808642E-4</v>
      </c>
      <c r="E259" s="230">
        <f>AgeEffic!BE213</f>
        <v>2.5507294897480336E-2</v>
      </c>
      <c r="I259" s="110">
        <f t="shared" si="456"/>
        <v>4.5130580844720578E-5</v>
      </c>
      <c r="J259" s="110">
        <f t="shared" si="459"/>
        <v>4.6935804078509407E-5</v>
      </c>
      <c r="K259" s="110">
        <f t="shared" si="460"/>
        <v>4.8813236241649786E-5</v>
      </c>
      <c r="L259" s="110">
        <f t="shared" si="462"/>
        <v>5.0765765691315771E-5</v>
      </c>
      <c r="M259" s="110">
        <f t="shared" si="464"/>
        <v>5.2796396318968407E-5</v>
      </c>
      <c r="N259" s="110">
        <f t="shared" si="466"/>
        <v>5.4908252171727161E-5</v>
      </c>
      <c r="O259" s="110">
        <f t="shared" si="468"/>
        <v>5.7104582258596238E-5</v>
      </c>
      <c r="P259" s="110">
        <f t="shared" si="470"/>
        <v>5.9388765548940085E-5</v>
      </c>
      <c r="Q259" s="110">
        <f t="shared" si="472"/>
        <v>6.1764316170897704E-5</v>
      </c>
      <c r="R259" s="110">
        <f t="shared" si="474"/>
        <v>6.4234888817733601E-5</v>
      </c>
      <c r="S259" s="110">
        <f t="shared" si="476"/>
        <v>6.6804284370442957E-5</v>
      </c>
      <c r="T259" s="110">
        <f t="shared" si="478"/>
        <v>6.9476455745260673E-5</v>
      </c>
      <c r="U259" s="110">
        <f t="shared" si="480"/>
        <v>7.22555139750711E-5</v>
      </c>
      <c r="V259" s="110">
        <f t="shared" si="482"/>
        <v>7.5145734534073959E-5</v>
      </c>
      <c r="W259" s="110">
        <f t="shared" si="484"/>
        <v>7.815156391543692E-5</v>
      </c>
      <c r="X259" s="110">
        <f t="shared" si="486"/>
        <v>8.1277626472054382E-5</v>
      </c>
      <c r="Y259" s="110">
        <f t="shared" si="488"/>
        <v>8.4528731530936563E-5</v>
      </c>
      <c r="Z259" s="110">
        <f t="shared" si="490"/>
        <v>8.7909880792174047E-5</v>
      </c>
      <c r="AA259" s="110">
        <f t="shared" si="492"/>
        <v>9.142627602386101E-5</v>
      </c>
      <c r="AB259" s="110">
        <f t="shared" si="494"/>
        <v>9.5083327064815441E-5</v>
      </c>
      <c r="AC259" s="110">
        <f t="shared" si="496"/>
        <v>9.888666014740808E-5</v>
      </c>
      <c r="AD259" s="110">
        <f t="shared" si="498"/>
        <v>1.0284212655330441E-4</v>
      </c>
      <c r="AE259" s="110">
        <f t="shared" si="500"/>
        <v>1.0695581161543657E-4</v>
      </c>
      <c r="AF259" s="110">
        <f t="shared" si="502"/>
        <v>1.1123404408005403E-4</v>
      </c>
      <c r="AG259" s="110">
        <f t="shared" si="504"/>
        <v>1.1568340584325622E-4</v>
      </c>
      <c r="AH259" s="110">
        <f t="shared" si="506"/>
        <v>1.2031074207698647E-4</v>
      </c>
      <c r="AI259" s="110">
        <f t="shared" si="508"/>
        <v>1.2512317176006593E-4</v>
      </c>
      <c r="AJ259" s="110">
        <f t="shared" si="510"/>
        <v>1.3012809863046859E-4</v>
      </c>
      <c r="AK259" s="110">
        <f t="shared" si="512"/>
        <v>1.3533322257568733E-4</v>
      </c>
      <c r="AL259" s="110">
        <f t="shared" si="514"/>
        <v>1.4074655147871485E-4</v>
      </c>
      <c r="AM259" s="110">
        <f t="shared" si="516"/>
        <v>1.4637641353786344E-4</v>
      </c>
      <c r="AN259" s="110">
        <f t="shared" si="518"/>
        <v>1.5223147007937797E-4</v>
      </c>
      <c r="AO259" s="110">
        <f t="shared" si="520"/>
        <v>1.583207288825531E-4</v>
      </c>
      <c r="AP259" s="110">
        <f t="shared" si="522"/>
        <v>1.6465355803785525E-4</v>
      </c>
      <c r="AQ259" s="110">
        <f t="shared" si="524"/>
        <v>1.7123970035936943E-4</v>
      </c>
      <c r="AR259" s="110">
        <f t="shared" si="526"/>
        <v>1.7808928837374422E-4</v>
      </c>
      <c r="AS259" s="110">
        <f t="shared" si="528"/>
        <v>1.85212859908694E-4</v>
      </c>
      <c r="AT259" s="110">
        <f t="shared" si="530"/>
        <v>1.9262137430504179E-4</v>
      </c>
      <c r="AU259" s="110">
        <f t="shared" si="532"/>
        <v>2.0032622927724345E-4</v>
      </c>
      <c r="AV259" s="110">
        <f t="shared" si="534"/>
        <v>2.083392784483332E-4</v>
      </c>
      <c r="AW259" s="110">
        <f t="shared" si="536"/>
        <v>2.1667284958626655E-4</v>
      </c>
      <c r="AX259" s="110">
        <f t="shared" si="538"/>
        <v>2.2533976356971724E-4</v>
      </c>
      <c r="AY259" s="110">
        <f t="shared" ref="AY259:AY265" si="540">+$D259/((1+$G$5)^$A217)</f>
        <v>2.3435335411250592E-4</v>
      </c>
      <c r="AZ259" s="110">
        <f>+$D259/((1+$G$5)^$A216)</f>
        <v>2.4372748827700615E-4</v>
      </c>
      <c r="CO259" s="110">
        <f t="shared" si="457"/>
        <v>4.5414807121059901E-3</v>
      </c>
      <c r="CP259" s="110">
        <f t="shared" si="458"/>
        <v>4.723139940590231E-3</v>
      </c>
      <c r="CQ259" s="110">
        <f t="shared" si="461"/>
        <v>4.9120655382138409E-3</v>
      </c>
      <c r="CR259" s="110">
        <f t="shared" si="463"/>
        <v>5.1085481597423939E-3</v>
      </c>
      <c r="CS259" s="110">
        <f t="shared" si="465"/>
        <v>5.3128900861320891E-3</v>
      </c>
      <c r="CT259" s="110">
        <f t="shared" si="467"/>
        <v>5.525405689577375E-3</v>
      </c>
      <c r="CU259" s="110">
        <f t="shared" si="469"/>
        <v>5.7464219171604698E-3</v>
      </c>
      <c r="CV259" s="110">
        <f t="shared" si="471"/>
        <v>5.9762787938468873E-3</v>
      </c>
      <c r="CW259" s="110">
        <f t="shared" si="473"/>
        <v>6.2153299456007647E-3</v>
      </c>
      <c r="CX259" s="110">
        <f t="shared" si="475"/>
        <v>6.4639431434247944E-3</v>
      </c>
      <c r="CY259" s="110">
        <f t="shared" si="477"/>
        <v>6.722500869161787E-3</v>
      </c>
      <c r="CZ259" s="110">
        <f t="shared" si="479"/>
        <v>6.9914009039282587E-3</v>
      </c>
      <c r="DA259" s="110">
        <f t="shared" si="481"/>
        <v>7.2710569400853894E-3</v>
      </c>
      <c r="DB259" s="110">
        <f t="shared" si="483"/>
        <v>7.5618992176888057E-3</v>
      </c>
      <c r="DC259" s="110">
        <f t="shared" si="485"/>
        <v>7.8643751863963583E-3</v>
      </c>
      <c r="DD259" s="110">
        <f t="shared" si="487"/>
        <v>8.1789501938522111E-3</v>
      </c>
      <c r="DE259" s="110">
        <f t="shared" si="489"/>
        <v>8.5061082016062994E-3</v>
      </c>
      <c r="DF259" s="110">
        <f t="shared" si="491"/>
        <v>8.846352529670554E-3</v>
      </c>
      <c r="DG259" s="110">
        <f t="shared" si="493"/>
        <v>9.2002066308573757E-3</v>
      </c>
      <c r="DH259" s="110">
        <f t="shared" si="495"/>
        <v>9.5682148960916698E-3</v>
      </c>
      <c r="DI259" s="110">
        <f t="shared" si="497"/>
        <v>9.95094349193534E-3</v>
      </c>
      <c r="DJ259" s="110">
        <f t="shared" si="499"/>
        <v>1.0348981231612753E-2</v>
      </c>
      <c r="DK259" s="110">
        <f t="shared" si="501"/>
        <v>1.0762940480877264E-2</v>
      </c>
      <c r="DL259" s="110">
        <f t="shared" si="503"/>
        <v>1.1193458100112352E-2</v>
      </c>
      <c r="DM259" s="110">
        <f t="shared" si="505"/>
        <v>1.1641196424116851E-2</v>
      </c>
      <c r="DN259" s="110">
        <f t="shared" si="507"/>
        <v>1.2106844281081525E-2</v>
      </c>
      <c r="DO259" s="110">
        <f t="shared" si="509"/>
        <v>1.2591118052324785E-2</v>
      </c>
      <c r="DP259" s="110">
        <f t="shared" si="511"/>
        <v>1.3094762774417778E-2</v>
      </c>
      <c r="DQ259" s="110">
        <f t="shared" si="513"/>
        <v>1.361855328539449E-2</v>
      </c>
      <c r="DR259" s="110">
        <f t="shared" si="515"/>
        <v>1.4163295416810271E-2</v>
      </c>
      <c r="DS259" s="110">
        <f t="shared" si="517"/>
        <v>1.4729827233482682E-2</v>
      </c>
      <c r="DT259" s="110">
        <f t="shared" si="519"/>
        <v>1.5319020322821989E-2</v>
      </c>
      <c r="DU259" s="110">
        <f t="shared" si="521"/>
        <v>1.5931781135734867E-2</v>
      </c>
      <c r="DV259" s="110">
        <f t="shared" si="523"/>
        <v>1.6569052381164268E-2</v>
      </c>
      <c r="DW259" s="110">
        <f t="shared" si="525"/>
        <v>1.7231814476410836E-2</v>
      </c>
      <c r="DX259" s="110">
        <f t="shared" si="527"/>
        <v>1.7921087055467268E-2</v>
      </c>
      <c r="DY259" s="110">
        <f t="shared" si="529"/>
        <v>1.8637930537685962E-2</v>
      </c>
      <c r="DZ259" s="110">
        <f t="shared" si="531"/>
        <v>1.9383447759193404E-2</v>
      </c>
      <c r="EA259" s="110">
        <f t="shared" si="533"/>
        <v>2.0158785669561138E-2</v>
      </c>
      <c r="EB259" s="110">
        <f t="shared" si="535"/>
        <v>2.0965137096343584E-2</v>
      </c>
      <c r="EC259" s="110">
        <f t="shared" si="537"/>
        <v>2.1803742580197329E-2</v>
      </c>
      <c r="ED259" s="110">
        <f t="shared" si="539"/>
        <v>2.2675892283405226E-2</v>
      </c>
      <c r="EE259" s="110">
        <f t="shared" ref="EE259:EE265" si="541">+$E259/((1+$G$5)^$A217)</f>
        <v>2.3582927974741433E-2</v>
      </c>
      <c r="EF259" s="110">
        <f>+$E259/((1+$G$5)^$A216)</f>
        <v>2.4526245093731091E-2</v>
      </c>
    </row>
    <row r="260" spans="1:167">
      <c r="A260" s="106">
        <v>45</v>
      </c>
      <c r="D260" s="230">
        <f>AgeEffic!BF211</f>
        <v>1.2493417053015645E-4</v>
      </c>
      <c r="E260" s="230">
        <f>AgeEffic!BF213</f>
        <v>2.3466711305681912E-2</v>
      </c>
      <c r="I260" s="110">
        <f t="shared" si="456"/>
        <v>2.1388531580494954E-5</v>
      </c>
      <c r="J260" s="110">
        <f t="shared" si="459"/>
        <v>2.2244072843714749E-5</v>
      </c>
      <c r="K260" s="110">
        <f t="shared" si="460"/>
        <v>2.3133835757463344E-5</v>
      </c>
      <c r="L260" s="110">
        <f t="shared" si="462"/>
        <v>2.405918918776188E-5</v>
      </c>
      <c r="M260" s="110">
        <f t="shared" si="464"/>
        <v>2.5021556755272354E-5</v>
      </c>
      <c r="N260" s="110">
        <f t="shared" si="466"/>
        <v>2.6022419025483246E-5</v>
      </c>
      <c r="O260" s="110">
        <f t="shared" si="468"/>
        <v>2.7063315786502587E-5</v>
      </c>
      <c r="P260" s="110">
        <f t="shared" si="470"/>
        <v>2.8145848417962687E-5</v>
      </c>
      <c r="Q260" s="110">
        <f t="shared" si="472"/>
        <v>2.927168235468119E-5</v>
      </c>
      <c r="R260" s="110">
        <f t="shared" si="474"/>
        <v>3.0442549648868447E-5</v>
      </c>
      <c r="S260" s="110">
        <f t="shared" si="476"/>
        <v>3.1660251634823179E-5</v>
      </c>
      <c r="T260" s="110">
        <f t="shared" si="478"/>
        <v>3.2926661700216108E-5</v>
      </c>
      <c r="U260" s="110">
        <f t="shared" si="480"/>
        <v>3.4243728168224757E-5</v>
      </c>
      <c r="V260" s="110">
        <f t="shared" si="482"/>
        <v>3.5613477294953749E-5</v>
      </c>
      <c r="W260" s="110">
        <f t="shared" si="484"/>
        <v>3.70380163867519E-5</v>
      </c>
      <c r="X260" s="110">
        <f t="shared" si="486"/>
        <v>3.8519537042221981E-5</v>
      </c>
      <c r="Y260" s="110">
        <f t="shared" si="488"/>
        <v>4.0060318523910853E-5</v>
      </c>
      <c r="Z260" s="110">
        <f t="shared" si="490"/>
        <v>4.1662731264867292E-5</v>
      </c>
      <c r="AA260" s="110">
        <f t="shared" si="492"/>
        <v>4.3329240515461989E-5</v>
      </c>
      <c r="AB260" s="110">
        <f t="shared" si="494"/>
        <v>4.5062410136080469E-5</v>
      </c>
      <c r="AC260" s="110">
        <f t="shared" si="496"/>
        <v>4.6864906541523683E-5</v>
      </c>
      <c r="AD260" s="110">
        <f t="shared" si="498"/>
        <v>4.8739502803184642E-5</v>
      </c>
      <c r="AE260" s="110">
        <f t="shared" si="500"/>
        <v>5.0689082915312036E-5</v>
      </c>
      <c r="AF260" s="110">
        <f t="shared" si="502"/>
        <v>5.2716646231924508E-5</v>
      </c>
      <c r="AG260" s="110">
        <f t="shared" si="504"/>
        <v>5.4825312081201489E-5</v>
      </c>
      <c r="AH260" s="110">
        <f t="shared" si="506"/>
        <v>5.7018324564449557E-5</v>
      </c>
      <c r="AI260" s="110">
        <f t="shared" si="508"/>
        <v>5.9299057547027544E-5</v>
      </c>
      <c r="AJ260" s="110">
        <f t="shared" si="510"/>
        <v>6.1671019848908636E-5</v>
      </c>
      <c r="AK260" s="110">
        <f t="shared" si="512"/>
        <v>6.4137860642864998E-5</v>
      </c>
      <c r="AL260" s="110">
        <f t="shared" si="514"/>
        <v>6.6703375068579603E-5</v>
      </c>
      <c r="AM260" s="110">
        <f t="shared" si="516"/>
        <v>6.9371510071322795E-5</v>
      </c>
      <c r="AN260" s="110">
        <f t="shared" si="518"/>
        <v>7.2146370474175707E-5</v>
      </c>
      <c r="AO260" s="110">
        <f t="shared" si="520"/>
        <v>7.5032225293142726E-5</v>
      </c>
      <c r="AP260" s="110">
        <f t="shared" si="522"/>
        <v>7.8033514304868445E-5</v>
      </c>
      <c r="AQ260" s="110">
        <f t="shared" si="524"/>
        <v>8.1154854877063198E-5</v>
      </c>
      <c r="AR260" s="110">
        <f t="shared" si="526"/>
        <v>8.4401049072145714E-5</v>
      </c>
      <c r="AS260" s="110">
        <f t="shared" si="528"/>
        <v>8.7777091035031547E-5</v>
      </c>
      <c r="AT260" s="110">
        <f t="shared" si="530"/>
        <v>9.1288174676432821E-5</v>
      </c>
      <c r="AU260" s="110">
        <f t="shared" si="532"/>
        <v>9.4939701663490148E-5</v>
      </c>
      <c r="AV260" s="110">
        <f t="shared" si="534"/>
        <v>9.8737289730029736E-5</v>
      </c>
      <c r="AW260" s="110">
        <f t="shared" si="536"/>
        <v>1.0268678131923094E-4</v>
      </c>
      <c r="AX260" s="110">
        <f t="shared" si="538"/>
        <v>1.0679425257200017E-4</v>
      </c>
      <c r="AY260" s="110">
        <f t="shared" si="540"/>
        <v>1.110660226748802E-4</v>
      </c>
      <c r="AZ260" s="110">
        <f t="shared" ref="AZ260:AZ265" si="542">+$D260/((1+$G$5)^$A217)</f>
        <v>1.1550866358187541E-4</v>
      </c>
      <c r="BA260" s="110">
        <f>+$D260/((1+$G$5)^$A216)</f>
        <v>1.2012901012515043E-4</v>
      </c>
      <c r="CO260" s="110">
        <f t="shared" si="457"/>
        <v>4.0174637068629924E-3</v>
      </c>
      <c r="CP260" s="110">
        <f t="shared" si="458"/>
        <v>4.1781622551375118E-3</v>
      </c>
      <c r="CQ260" s="110">
        <f t="shared" si="461"/>
        <v>4.3452887453430131E-3</v>
      </c>
      <c r="CR260" s="110">
        <f t="shared" si="463"/>
        <v>4.519100295156734E-3</v>
      </c>
      <c r="CS260" s="110">
        <f t="shared" si="465"/>
        <v>4.6998643069630025E-3</v>
      </c>
      <c r="CT260" s="110">
        <f t="shared" si="467"/>
        <v>4.8878588792415226E-3</v>
      </c>
      <c r="CU260" s="110">
        <f t="shared" si="469"/>
        <v>5.0833732344111853E-3</v>
      </c>
      <c r="CV260" s="110">
        <f t="shared" si="471"/>
        <v>5.2867081637876321E-3</v>
      </c>
      <c r="CW260" s="110">
        <f t="shared" si="473"/>
        <v>5.4981764903391369E-3</v>
      </c>
      <c r="CX260" s="110">
        <f t="shared" si="475"/>
        <v>5.7181035499527036E-3</v>
      </c>
      <c r="CY260" s="110">
        <f t="shared" si="477"/>
        <v>5.9468276919508118E-3</v>
      </c>
      <c r="CZ260" s="110">
        <f t="shared" si="479"/>
        <v>6.1847007996288445E-3</v>
      </c>
      <c r="DA260" s="110">
        <f t="shared" si="481"/>
        <v>6.4320888316139989E-3</v>
      </c>
      <c r="DB260" s="110">
        <f t="shared" si="483"/>
        <v>6.6893723848785586E-3</v>
      </c>
      <c r="DC260" s="110">
        <f t="shared" si="485"/>
        <v>6.9569472802737016E-3</v>
      </c>
      <c r="DD260" s="110">
        <f t="shared" si="487"/>
        <v>7.2352251714846499E-3</v>
      </c>
      <c r="DE260" s="110">
        <f t="shared" si="489"/>
        <v>7.5246341783440354E-3</v>
      </c>
      <c r="DF260" s="110">
        <f t="shared" si="491"/>
        <v>7.8256195454777973E-3</v>
      </c>
      <c r="DG260" s="110">
        <f t="shared" si="493"/>
        <v>8.1386443272969105E-3</v>
      </c>
      <c r="DH260" s="110">
        <f t="shared" si="495"/>
        <v>8.4641901003887875E-3</v>
      </c>
      <c r="DI260" s="110">
        <f t="shared" si="497"/>
        <v>8.8027577044043383E-3</v>
      </c>
      <c r="DJ260" s="110">
        <f t="shared" si="499"/>
        <v>9.1548680125805131E-3</v>
      </c>
      <c r="DK260" s="110">
        <f t="shared" si="501"/>
        <v>9.5210627330837346E-3</v>
      </c>
      <c r="DL260" s="110">
        <f t="shared" si="503"/>
        <v>9.901905242407083E-3</v>
      </c>
      <c r="DM260" s="110">
        <f t="shared" si="505"/>
        <v>1.0297981452103365E-2</v>
      </c>
      <c r="DN260" s="110">
        <f t="shared" si="507"/>
        <v>1.0709900710187502E-2</v>
      </c>
      <c r="DO260" s="110">
        <f t="shared" si="509"/>
        <v>1.1138296738595004E-2</v>
      </c>
      <c r="DP260" s="110">
        <f t="shared" si="511"/>
        <v>1.1583828608138802E-2</v>
      </c>
      <c r="DQ260" s="110">
        <f t="shared" si="513"/>
        <v>1.2047181752464357E-2</v>
      </c>
      <c r="DR260" s="110">
        <f t="shared" si="515"/>
        <v>1.2529069022562931E-2</v>
      </c>
      <c r="DS260" s="110">
        <f t="shared" si="517"/>
        <v>1.303023178346545E-2</v>
      </c>
      <c r="DT260" s="110">
        <f t="shared" si="519"/>
        <v>1.3551441054804068E-2</v>
      </c>
      <c r="DU260" s="110">
        <f t="shared" si="521"/>
        <v>1.4093498696996231E-2</v>
      </c>
      <c r="DV260" s="110">
        <f t="shared" si="523"/>
        <v>1.4657238644876081E-2</v>
      </c>
      <c r="DW260" s="110">
        <f t="shared" si="525"/>
        <v>1.5243528190671127E-2</v>
      </c>
      <c r="DX260" s="110">
        <f t="shared" si="527"/>
        <v>1.5853269318297971E-2</v>
      </c>
      <c r="DY260" s="110">
        <f t="shared" si="529"/>
        <v>1.6487400091029888E-2</v>
      </c>
      <c r="DZ260" s="110">
        <f t="shared" si="531"/>
        <v>1.7146896094671085E-2</v>
      </c>
      <c r="EA260" s="110">
        <f t="shared" si="533"/>
        <v>1.7832771938457934E-2</v>
      </c>
      <c r="EB260" s="110">
        <f t="shared" si="535"/>
        <v>1.8546082815996248E-2</v>
      </c>
      <c r="EC260" s="110">
        <f t="shared" si="537"/>
        <v>1.9287926128636099E-2</v>
      </c>
      <c r="ED260" s="110">
        <f t="shared" si="539"/>
        <v>2.0059443173781544E-2</v>
      </c>
      <c r="EE260" s="110">
        <f t="shared" si="541"/>
        <v>2.0861820900732807E-2</v>
      </c>
      <c r="EF260" s="110">
        <f t="shared" ref="EF260:EF265" si="543">+$E260/((1+$G$5)^$A217)</f>
        <v>2.1696293736762119E-2</v>
      </c>
      <c r="EG260" s="110">
        <f>+$E260/((1+$G$5)^$A216)</f>
        <v>2.2564145486232607E-2</v>
      </c>
    </row>
    <row r="261" spans="1:167">
      <c r="A261" s="106">
        <v>46</v>
      </c>
      <c r="D261" s="230">
        <f>AgeEffic!BG211</f>
        <v>5.7735164826963922E-5</v>
      </c>
      <c r="E261" s="230">
        <f>AgeEffic!BG213</f>
        <v>2.1589374401227358E-2</v>
      </c>
      <c r="I261" s="110">
        <f t="shared" si="456"/>
        <v>9.5040081983117406E-6</v>
      </c>
      <c r="J261" s="110">
        <f t="shared" si="459"/>
        <v>9.8841685262442095E-6</v>
      </c>
      <c r="K261" s="110">
        <f t="shared" si="460"/>
        <v>1.0279535267293979E-5</v>
      </c>
      <c r="L261" s="110">
        <f t="shared" si="462"/>
        <v>1.0690716677985738E-5</v>
      </c>
      <c r="M261" s="110">
        <f t="shared" si="464"/>
        <v>1.111834534510517E-5</v>
      </c>
      <c r="N261" s="110">
        <f t="shared" si="466"/>
        <v>1.1563079158909375E-5</v>
      </c>
      <c r="O261" s="110">
        <f t="shared" si="468"/>
        <v>1.202560232526575E-5</v>
      </c>
      <c r="P261" s="110">
        <f t="shared" si="470"/>
        <v>1.2506626418276383E-5</v>
      </c>
      <c r="Q261" s="110">
        <f t="shared" si="472"/>
        <v>1.3006891475007438E-5</v>
      </c>
      <c r="R261" s="110">
        <f t="shared" si="474"/>
        <v>1.3527167134007734E-5</v>
      </c>
      <c r="S261" s="110">
        <f t="shared" si="476"/>
        <v>1.4068253819368047E-5</v>
      </c>
      <c r="T261" s="110">
        <f t="shared" si="478"/>
        <v>1.4630983972142767E-5</v>
      </c>
      <c r="U261" s="110">
        <f t="shared" si="480"/>
        <v>1.521622333102848E-5</v>
      </c>
      <c r="V261" s="110">
        <f t="shared" si="482"/>
        <v>1.5824872264269619E-5</v>
      </c>
      <c r="W261" s="110">
        <f t="shared" si="484"/>
        <v>1.6457867154840405E-5</v>
      </c>
      <c r="X261" s="110">
        <f t="shared" si="486"/>
        <v>1.7116181841034021E-5</v>
      </c>
      <c r="Y261" s="110">
        <f t="shared" si="488"/>
        <v>1.7800829114675383E-5</v>
      </c>
      <c r="Z261" s="110">
        <f t="shared" si="490"/>
        <v>1.8512862279262398E-5</v>
      </c>
      <c r="AA261" s="110">
        <f t="shared" si="492"/>
        <v>1.9253376770432894E-5</v>
      </c>
      <c r="AB261" s="110">
        <f t="shared" si="494"/>
        <v>2.0023511841250215E-5</v>
      </c>
      <c r="AC261" s="110">
        <f t="shared" si="496"/>
        <v>2.0824452314900225E-5</v>
      </c>
      <c r="AD261" s="110">
        <f t="shared" si="498"/>
        <v>2.165743040749623E-5</v>
      </c>
      <c r="AE261" s="110">
        <f t="shared" si="500"/>
        <v>2.2523727623796082E-5</v>
      </c>
      <c r="AF261" s="110">
        <f t="shared" si="502"/>
        <v>2.3424676728747927E-5</v>
      </c>
      <c r="AG261" s="110">
        <f t="shared" si="504"/>
        <v>2.4361663797897843E-5</v>
      </c>
      <c r="AH261" s="110">
        <f t="shared" si="506"/>
        <v>2.5336130349813757E-5</v>
      </c>
      <c r="AI261" s="110">
        <f t="shared" si="508"/>
        <v>2.6349575563806313E-5</v>
      </c>
      <c r="AJ261" s="110">
        <f t="shared" si="510"/>
        <v>2.7403558586358566E-5</v>
      </c>
      <c r="AK261" s="110">
        <f t="shared" si="512"/>
        <v>2.8499700929812909E-5</v>
      </c>
      <c r="AL261" s="110">
        <f t="shared" si="514"/>
        <v>2.9639688967005427E-5</v>
      </c>
      <c r="AM261" s="110">
        <f t="shared" si="516"/>
        <v>3.0825276525685647E-5</v>
      </c>
      <c r="AN261" s="110">
        <f t="shared" si="518"/>
        <v>3.2058287586713074E-5</v>
      </c>
      <c r="AO261" s="110">
        <f t="shared" si="520"/>
        <v>3.3340619090181601E-5</v>
      </c>
      <c r="AP261" s="110">
        <f t="shared" si="522"/>
        <v>3.467424385378886E-5</v>
      </c>
      <c r="AQ261" s="110">
        <f t="shared" si="524"/>
        <v>3.6061213607940417E-5</v>
      </c>
      <c r="AR261" s="110">
        <f t="shared" si="526"/>
        <v>3.7503662152258042E-5</v>
      </c>
      <c r="AS261" s="110">
        <f t="shared" si="528"/>
        <v>3.9003808638348359E-5</v>
      </c>
      <c r="AT261" s="110">
        <f t="shared" si="530"/>
        <v>4.0563960983882298E-5</v>
      </c>
      <c r="AU261" s="110">
        <f t="shared" si="532"/>
        <v>4.2186519423237588E-5</v>
      </c>
      <c r="AV261" s="110">
        <f t="shared" si="534"/>
        <v>4.3873980200167105E-5</v>
      </c>
      <c r="AW261" s="110">
        <f t="shared" si="536"/>
        <v>4.5628939408173779E-5</v>
      </c>
      <c r="AX261" s="110">
        <f t="shared" si="538"/>
        <v>4.7454096984500736E-5</v>
      </c>
      <c r="AY261" s="110">
        <f t="shared" si="540"/>
        <v>4.9352260863880767E-5</v>
      </c>
      <c r="AZ261" s="110">
        <f t="shared" si="542"/>
        <v>5.1326351298436002E-5</v>
      </c>
      <c r="BA261" s="110">
        <f t="shared" ref="BA261:BA265" si="544">+$D261/((1+$G$5)^$A217)</f>
        <v>5.3379405350373443E-5</v>
      </c>
      <c r="BB261" s="110">
        <f>+$D261/((1+$G$5)^$A216)</f>
        <v>5.5514581564388387E-5</v>
      </c>
      <c r="CO261" s="110">
        <f t="shared" si="457"/>
        <v>3.5539102022249546E-3</v>
      </c>
      <c r="CP261" s="110">
        <f t="shared" si="458"/>
        <v>3.6960666103139526E-3</v>
      </c>
      <c r="CQ261" s="110">
        <f t="shared" si="461"/>
        <v>3.8439092747265106E-3</v>
      </c>
      <c r="CR261" s="110">
        <f t="shared" si="463"/>
        <v>3.9976656457155714E-3</v>
      </c>
      <c r="CS261" s="110">
        <f t="shared" si="465"/>
        <v>4.1575722715441951E-3</v>
      </c>
      <c r="CT261" s="110">
        <f t="shared" si="467"/>
        <v>4.3238751624059624E-3</v>
      </c>
      <c r="CU261" s="110">
        <f t="shared" si="469"/>
        <v>4.4968301689022007E-3</v>
      </c>
      <c r="CV261" s="110">
        <f t="shared" si="471"/>
        <v>4.67670337565829E-3</v>
      </c>
      <c r="CW261" s="110">
        <f t="shared" si="473"/>
        <v>4.8637715106846216E-3</v>
      </c>
      <c r="CX261" s="110">
        <f t="shared" si="475"/>
        <v>5.0583223711120062E-3</v>
      </c>
      <c r="CY261" s="110">
        <f t="shared" si="477"/>
        <v>5.2606552659564872E-3</v>
      </c>
      <c r="CZ261" s="110">
        <f t="shared" si="479"/>
        <v>5.4710814765947463E-3</v>
      </c>
      <c r="DA261" s="110">
        <f t="shared" si="481"/>
        <v>5.6899247356585365E-3</v>
      </c>
      <c r="DB261" s="110">
        <f t="shared" si="483"/>
        <v>5.9175217250848787E-3</v>
      </c>
      <c r="DC261" s="110">
        <f t="shared" si="485"/>
        <v>6.1542225940882742E-3</v>
      </c>
      <c r="DD261" s="110">
        <f t="shared" si="487"/>
        <v>6.4003914978518059E-3</v>
      </c>
      <c r="DE261" s="110">
        <f t="shared" si="489"/>
        <v>6.6564071577658781E-3</v>
      </c>
      <c r="DF261" s="110">
        <f t="shared" si="491"/>
        <v>6.9226634440765124E-3</v>
      </c>
      <c r="DG261" s="110">
        <f t="shared" si="493"/>
        <v>7.1995699818395726E-3</v>
      </c>
      <c r="DH261" s="110">
        <f t="shared" si="495"/>
        <v>7.4875527811131574E-3</v>
      </c>
      <c r="DI261" s="110">
        <f t="shared" si="497"/>
        <v>7.7870548923576841E-3</v>
      </c>
      <c r="DJ261" s="110">
        <f t="shared" si="499"/>
        <v>8.0985370880519904E-3</v>
      </c>
      <c r="DK261" s="110">
        <f t="shared" si="501"/>
        <v>8.4224785715740717E-3</v>
      </c>
      <c r="DL261" s="110">
        <f t="shared" si="503"/>
        <v>8.7593777144370361E-3</v>
      </c>
      <c r="DM261" s="110">
        <f t="shared" si="505"/>
        <v>9.1097528230145164E-3</v>
      </c>
      <c r="DN261" s="110">
        <f t="shared" si="507"/>
        <v>9.4741429359350964E-3</v>
      </c>
      <c r="DO261" s="110">
        <f t="shared" si="509"/>
        <v>9.853108653372503E-3</v>
      </c>
      <c r="DP261" s="110">
        <f t="shared" si="511"/>
        <v>1.0247232999507402E-2</v>
      </c>
      <c r="DQ261" s="110">
        <f t="shared" si="513"/>
        <v>1.0657122319487698E-2</v>
      </c>
      <c r="DR261" s="110">
        <f t="shared" si="515"/>
        <v>1.1083407212267207E-2</v>
      </c>
      <c r="DS261" s="110">
        <f t="shared" si="517"/>
        <v>1.1526743500757896E-2</v>
      </c>
      <c r="DT261" s="110">
        <f t="shared" si="519"/>
        <v>1.1987813240788214E-2</v>
      </c>
      <c r="DU261" s="110">
        <f t="shared" si="521"/>
        <v>1.2467325770419743E-2</v>
      </c>
      <c r="DV261" s="110">
        <f t="shared" si="523"/>
        <v>1.2966018801236531E-2</v>
      </c>
      <c r="DW261" s="110">
        <f t="shared" si="525"/>
        <v>1.3484659553285993E-2</v>
      </c>
      <c r="DX261" s="110">
        <f t="shared" si="527"/>
        <v>1.4024045935417437E-2</v>
      </c>
      <c r="DY261" s="110">
        <f t="shared" si="529"/>
        <v>1.4585007772834132E-2</v>
      </c>
      <c r="DZ261" s="110">
        <f t="shared" si="531"/>
        <v>1.5168408083747498E-2</v>
      </c>
      <c r="EA261" s="110">
        <f t="shared" si="533"/>
        <v>1.5775144407097399E-2</v>
      </c>
      <c r="EB261" s="110">
        <f t="shared" si="535"/>
        <v>1.6406150183381298E-2</v>
      </c>
      <c r="EC261" s="110">
        <f t="shared" si="537"/>
        <v>1.7062396190716547E-2</v>
      </c>
      <c r="ED261" s="110">
        <f t="shared" si="539"/>
        <v>1.7744892038345211E-2</v>
      </c>
      <c r="EE261" s="110">
        <f t="shared" si="541"/>
        <v>1.8454687719879022E-2</v>
      </c>
      <c r="EF261" s="110">
        <f t="shared" si="543"/>
        <v>1.9192875228674182E-2</v>
      </c>
      <c r="EG261" s="110">
        <f t="shared" ref="EG261:EG265" si="545">+$E261/((1+$G$5)^$A217)</f>
        <v>1.9960590237821148E-2</v>
      </c>
      <c r="EH261" s="110">
        <f>+$E261/((1+$G$5)^$A216)</f>
        <v>2.0759013847333998E-2</v>
      </c>
    </row>
    <row r="262" spans="1:167">
      <c r="A262" s="106">
        <v>47</v>
      </c>
      <c r="D262" s="230">
        <f>AgeEffic!BH211</f>
        <v>2.4427177278643369E-5</v>
      </c>
      <c r="E262" s="230">
        <f>AgeEffic!BH213</f>
        <v>1.9862224449129173E-2</v>
      </c>
      <c r="I262" s="110">
        <f t="shared" si="456"/>
        <v>3.866396039265403E-6</v>
      </c>
      <c r="J262" s="110">
        <f t="shared" si="459"/>
        <v>4.0210518808360193E-6</v>
      </c>
      <c r="K262" s="110">
        <f t="shared" si="460"/>
        <v>4.1818939560694595E-6</v>
      </c>
      <c r="L262" s="110">
        <f t="shared" si="462"/>
        <v>4.3491697143122382E-6</v>
      </c>
      <c r="M262" s="110">
        <f t="shared" si="464"/>
        <v>4.523136502884728E-6</v>
      </c>
      <c r="N262" s="110">
        <f t="shared" si="466"/>
        <v>4.7040619630001175E-6</v>
      </c>
      <c r="O262" s="110">
        <f t="shared" si="468"/>
        <v>4.8922244415201218E-6</v>
      </c>
      <c r="P262" s="110">
        <f t="shared" si="470"/>
        <v>5.0879134191809268E-6</v>
      </c>
      <c r="Q262" s="110">
        <f t="shared" si="472"/>
        <v>5.2914299559481655E-6</v>
      </c>
      <c r="R262" s="110">
        <f t="shared" si="474"/>
        <v>5.5030871541860919E-6</v>
      </c>
      <c r="S262" s="110">
        <f t="shared" si="476"/>
        <v>5.7232106403535348E-6</v>
      </c>
      <c r="T262" s="110">
        <f t="shared" si="478"/>
        <v>5.9521390659676774E-6</v>
      </c>
      <c r="U262" s="110">
        <f t="shared" si="480"/>
        <v>6.1902246286063846E-6</v>
      </c>
      <c r="V262" s="110">
        <f t="shared" si="482"/>
        <v>6.43783361375064E-6</v>
      </c>
      <c r="W262" s="110">
        <f t="shared" si="484"/>
        <v>6.6953469583006666E-6</v>
      </c>
      <c r="X262" s="110">
        <f t="shared" si="486"/>
        <v>6.9631608366326933E-6</v>
      </c>
      <c r="Y262" s="110">
        <f t="shared" si="488"/>
        <v>7.2416872700980011E-6</v>
      </c>
      <c r="Z262" s="110">
        <f t="shared" si="490"/>
        <v>7.5313547609019222E-6</v>
      </c>
      <c r="AA262" s="110">
        <f t="shared" si="492"/>
        <v>7.8326089513379976E-6</v>
      </c>
      <c r="AB262" s="110">
        <f t="shared" si="494"/>
        <v>8.1459133093915182E-6</v>
      </c>
      <c r="AC262" s="110">
        <f t="shared" si="496"/>
        <v>8.4717498417671802E-6</v>
      </c>
      <c r="AD262" s="110">
        <f t="shared" si="498"/>
        <v>8.8106198354378678E-6</v>
      </c>
      <c r="AE262" s="110">
        <f t="shared" si="500"/>
        <v>9.163044628855382E-6</v>
      </c>
      <c r="AF262" s="110">
        <f t="shared" si="502"/>
        <v>9.5295664140095991E-6</v>
      </c>
      <c r="AG262" s="110">
        <f t="shared" si="504"/>
        <v>9.910749070569983E-6</v>
      </c>
      <c r="AH262" s="110">
        <f t="shared" si="506"/>
        <v>1.0307179033392783E-5</v>
      </c>
      <c r="AI262" s="110">
        <f t="shared" si="508"/>
        <v>1.0719466194728492E-5</v>
      </c>
      <c r="AJ262" s="110">
        <f t="shared" si="510"/>
        <v>1.1148244842517635E-5</v>
      </c>
      <c r="AK262" s="110">
        <f t="shared" si="512"/>
        <v>1.1594174636218341E-5</v>
      </c>
      <c r="AL262" s="110">
        <f t="shared" si="514"/>
        <v>1.2057941621667074E-5</v>
      </c>
      <c r="AM262" s="110">
        <f t="shared" si="516"/>
        <v>1.2540259286533759E-5</v>
      </c>
      <c r="AN262" s="110">
        <f t="shared" si="518"/>
        <v>1.3041869657995109E-5</v>
      </c>
      <c r="AO262" s="110">
        <f t="shared" si="520"/>
        <v>1.3563544444314916E-5</v>
      </c>
      <c r="AP262" s="110">
        <f t="shared" si="522"/>
        <v>1.4106086222087513E-5</v>
      </c>
      <c r="AQ262" s="110">
        <f t="shared" si="524"/>
        <v>1.4670329670971012E-5</v>
      </c>
      <c r="AR262" s="110">
        <f t="shared" si="526"/>
        <v>1.5257142857809854E-5</v>
      </c>
      <c r="AS262" s="110">
        <f t="shared" si="528"/>
        <v>1.5867428572122251E-5</v>
      </c>
      <c r="AT262" s="110">
        <f t="shared" si="530"/>
        <v>1.6502125715007139E-5</v>
      </c>
      <c r="AU262" s="110">
        <f t="shared" si="532"/>
        <v>1.7162210743607426E-5</v>
      </c>
      <c r="AV262" s="110">
        <f t="shared" si="534"/>
        <v>1.7848699173351725E-5</v>
      </c>
      <c r="AW262" s="110">
        <f t="shared" si="536"/>
        <v>1.8562647140285796E-5</v>
      </c>
      <c r="AX262" s="110">
        <f t="shared" si="538"/>
        <v>1.9305153025897227E-5</v>
      </c>
      <c r="AY262" s="110">
        <f t="shared" si="540"/>
        <v>2.0077359146933114E-5</v>
      </c>
      <c r="AZ262" s="110">
        <f t="shared" si="542"/>
        <v>2.0880453512810442E-5</v>
      </c>
      <c r="BA262" s="110">
        <f t="shared" si="544"/>
        <v>2.1715671653322862E-5</v>
      </c>
      <c r="BB262" s="110">
        <f t="shared" ref="BB262:BB265" si="546">+$D262/((1+$G$5)^$A217)</f>
        <v>2.2584298519455777E-5</v>
      </c>
      <c r="BC262" s="110">
        <f>+$D262/((1+$G$5)^$A216)</f>
        <v>2.3487670460234007E-5</v>
      </c>
      <c r="CO262" s="110">
        <f t="shared" si="457"/>
        <v>3.1438436404297677E-3</v>
      </c>
      <c r="CP262" s="110">
        <f t="shared" si="458"/>
        <v>3.2695973860469587E-3</v>
      </c>
      <c r="CQ262" s="110">
        <f t="shared" si="461"/>
        <v>3.4003812814888371E-3</v>
      </c>
      <c r="CR262" s="110">
        <f t="shared" si="463"/>
        <v>3.5363965327483904E-3</v>
      </c>
      <c r="CS262" s="110">
        <f t="shared" si="465"/>
        <v>3.6778523940583265E-3</v>
      </c>
      <c r="CT262" s="110">
        <f t="shared" si="467"/>
        <v>3.8249664898206597E-3</v>
      </c>
      <c r="CU262" s="110">
        <f t="shared" si="469"/>
        <v>3.9779651494134859E-3</v>
      </c>
      <c r="CV262" s="110">
        <f t="shared" si="471"/>
        <v>4.1370837553900254E-3</v>
      </c>
      <c r="CW262" s="110">
        <f t="shared" si="473"/>
        <v>4.3025671056056277E-3</v>
      </c>
      <c r="CX262" s="110">
        <f t="shared" si="475"/>
        <v>4.4746697898298523E-3</v>
      </c>
      <c r="CY262" s="110">
        <f t="shared" si="477"/>
        <v>4.6536565814230459E-3</v>
      </c>
      <c r="CZ262" s="110">
        <f t="shared" si="479"/>
        <v>4.839802844679969E-3</v>
      </c>
      <c r="DA262" s="110">
        <f t="shared" si="481"/>
        <v>5.0333949584671677E-3</v>
      </c>
      <c r="DB262" s="110">
        <f t="shared" si="483"/>
        <v>5.2347307568058549E-3</v>
      </c>
      <c r="DC262" s="110">
        <f t="shared" si="485"/>
        <v>5.4441199870780893E-3</v>
      </c>
      <c r="DD262" s="110">
        <f t="shared" si="487"/>
        <v>5.6618847865612127E-3</v>
      </c>
      <c r="DE262" s="110">
        <f t="shared" si="489"/>
        <v>5.8883601780236623E-3</v>
      </c>
      <c r="DF262" s="110">
        <f t="shared" si="491"/>
        <v>6.1238945851446085E-3</v>
      </c>
      <c r="DG262" s="110">
        <f t="shared" si="493"/>
        <v>6.3688503685503921E-3</v>
      </c>
      <c r="DH262" s="110">
        <f t="shared" si="495"/>
        <v>6.6236043832924082E-3</v>
      </c>
      <c r="DI262" s="110">
        <f t="shared" si="497"/>
        <v>6.8885485586241057E-3</v>
      </c>
      <c r="DJ262" s="110">
        <f t="shared" si="499"/>
        <v>7.1640905009690706E-3</v>
      </c>
      <c r="DK262" s="110">
        <f t="shared" si="501"/>
        <v>7.4506541210078324E-3</v>
      </c>
      <c r="DL262" s="110">
        <f t="shared" si="503"/>
        <v>7.7486802858481472E-3</v>
      </c>
      <c r="DM262" s="110">
        <f t="shared" si="505"/>
        <v>8.0586274972820737E-3</v>
      </c>
      <c r="DN262" s="110">
        <f t="shared" si="507"/>
        <v>8.3809725971733563E-3</v>
      </c>
      <c r="DO262" s="110">
        <f t="shared" si="509"/>
        <v>8.7162115010602902E-3</v>
      </c>
      <c r="DP262" s="110">
        <f t="shared" si="511"/>
        <v>9.0648599611027041E-3</v>
      </c>
      <c r="DQ262" s="110">
        <f t="shared" si="513"/>
        <v>9.4274543595468125E-3</v>
      </c>
      <c r="DR262" s="110">
        <f t="shared" si="515"/>
        <v>9.8045525339286836E-3</v>
      </c>
      <c r="DS262" s="110">
        <f t="shared" si="517"/>
        <v>1.0196734635285832E-2</v>
      </c>
      <c r="DT262" s="110">
        <f t="shared" si="519"/>
        <v>1.0604604020697267E-2</v>
      </c>
      <c r="DU262" s="110">
        <f t="shared" si="521"/>
        <v>1.1028788181525159E-2</v>
      </c>
      <c r="DV262" s="110">
        <f t="shared" si="523"/>
        <v>1.1469939708786165E-2</v>
      </c>
      <c r="DW262" s="110">
        <f t="shared" si="525"/>
        <v>1.1928737297137611E-2</v>
      </c>
      <c r="DX262" s="110">
        <f t="shared" si="527"/>
        <v>1.2405886789023116E-2</v>
      </c>
      <c r="DY262" s="110">
        <f t="shared" si="529"/>
        <v>1.2902122260584044E-2</v>
      </c>
      <c r="DZ262" s="110">
        <f t="shared" si="531"/>
        <v>1.3418207151007404E-2</v>
      </c>
      <c r="EA262" s="110">
        <f t="shared" si="533"/>
        <v>1.39549354370477E-2</v>
      </c>
      <c r="EB262" s="110">
        <f t="shared" si="535"/>
        <v>1.451313285452961E-2</v>
      </c>
      <c r="EC262" s="110">
        <f t="shared" si="537"/>
        <v>1.5093658168710796E-2</v>
      </c>
      <c r="ED262" s="110">
        <f t="shared" si="539"/>
        <v>1.5697404495459227E-2</v>
      </c>
      <c r="EE262" s="110">
        <f t="shared" si="541"/>
        <v>1.6325300675277595E-2</v>
      </c>
      <c r="EF262" s="110">
        <f t="shared" si="543"/>
        <v>1.6978312702288702E-2</v>
      </c>
      <c r="EG262" s="110">
        <f t="shared" si="545"/>
        <v>1.7657445210380252E-2</v>
      </c>
      <c r="EH262" s="110">
        <f t="shared" ref="EH262:EH265" si="547">+$E262/((1+$G$5)^$A217)</f>
        <v>1.836374301879546E-2</v>
      </c>
      <c r="EI262" s="110">
        <f>+$E262/((1+$G$5)^$A216)</f>
        <v>1.909829273954728E-2</v>
      </c>
    </row>
    <row r="263" spans="1:167">
      <c r="A263" s="106">
        <v>48</v>
      </c>
      <c r="D263" s="230">
        <f>AgeEffic!BI211</f>
        <v>8.9705366781092429E-6</v>
      </c>
      <c r="E263" s="230">
        <f>AgeEffic!BI213</f>
        <v>1.8273246493198839E-2</v>
      </c>
      <c r="I263" s="110">
        <f t="shared" si="456"/>
        <v>1.3652687193561325E-6</v>
      </c>
      <c r="J263" s="110">
        <f t="shared" si="459"/>
        <v>1.4198794681303779E-6</v>
      </c>
      <c r="K263" s="110">
        <f t="shared" si="460"/>
        <v>1.476674646855593E-6</v>
      </c>
      <c r="L263" s="110">
        <f t="shared" si="462"/>
        <v>1.5357416327298167E-6</v>
      </c>
      <c r="M263" s="110">
        <f t="shared" si="464"/>
        <v>1.5971712980390095E-6</v>
      </c>
      <c r="N263" s="110">
        <f t="shared" si="466"/>
        <v>1.6610581499605701E-6</v>
      </c>
      <c r="O263" s="110">
        <f t="shared" si="468"/>
        <v>1.727500475958993E-6</v>
      </c>
      <c r="P263" s="110">
        <f t="shared" si="470"/>
        <v>1.7966004949973527E-6</v>
      </c>
      <c r="Q263" s="110">
        <f t="shared" si="472"/>
        <v>1.8684645147972467E-6</v>
      </c>
      <c r="R263" s="110">
        <f t="shared" si="474"/>
        <v>1.9432030953891373E-6</v>
      </c>
      <c r="S263" s="110">
        <f t="shared" si="476"/>
        <v>2.0209312192047027E-6</v>
      </c>
      <c r="T263" s="110">
        <f t="shared" si="478"/>
        <v>2.1017684679728902E-6</v>
      </c>
      <c r="U263" s="110">
        <f t="shared" si="480"/>
        <v>2.1858392066918066E-6</v>
      </c>
      <c r="V263" s="110">
        <f t="shared" si="482"/>
        <v>2.2732727749594787E-6</v>
      </c>
      <c r="W263" s="110">
        <f t="shared" si="484"/>
        <v>2.3642036859578578E-6</v>
      </c>
      <c r="X263" s="110">
        <f t="shared" si="486"/>
        <v>2.4587718333961724E-6</v>
      </c>
      <c r="Y263" s="110">
        <f t="shared" si="488"/>
        <v>2.5571227067320195E-6</v>
      </c>
      <c r="Z263" s="110">
        <f t="shared" si="490"/>
        <v>2.6594076150013003E-6</v>
      </c>
      <c r="AA263" s="110">
        <f t="shared" si="492"/>
        <v>2.7657839196013524E-6</v>
      </c>
      <c r="AB263" s="110">
        <f t="shared" si="494"/>
        <v>2.8764152763854064E-6</v>
      </c>
      <c r="AC263" s="110">
        <f t="shared" si="496"/>
        <v>2.9914718874408225E-6</v>
      </c>
      <c r="AD263" s="110">
        <f t="shared" si="498"/>
        <v>3.1111307629384563E-6</v>
      </c>
      <c r="AE263" s="110">
        <f t="shared" si="500"/>
        <v>3.2355759934559947E-6</v>
      </c>
      <c r="AF263" s="110">
        <f t="shared" si="502"/>
        <v>3.3649990331942337E-6</v>
      </c>
      <c r="AG263" s="110">
        <f t="shared" si="504"/>
        <v>3.4995989945220038E-6</v>
      </c>
      <c r="AH263" s="110">
        <f t="shared" si="506"/>
        <v>3.6395829543028846E-6</v>
      </c>
      <c r="AI263" s="110">
        <f t="shared" si="508"/>
        <v>3.7851662724749994E-6</v>
      </c>
      <c r="AJ263" s="110">
        <f t="shared" si="510"/>
        <v>3.9365729233739996E-6</v>
      </c>
      <c r="AK263" s="110">
        <f t="shared" si="512"/>
        <v>4.09403584030896E-6</v>
      </c>
      <c r="AL263" s="110">
        <f t="shared" si="514"/>
        <v>4.2577972739213185E-6</v>
      </c>
      <c r="AM263" s="110">
        <f t="shared" si="516"/>
        <v>4.4281091648781714E-6</v>
      </c>
      <c r="AN263" s="110">
        <f t="shared" si="518"/>
        <v>4.6052335314732985E-6</v>
      </c>
      <c r="AO263" s="110">
        <f t="shared" si="520"/>
        <v>4.7894428727322311E-6</v>
      </c>
      <c r="AP263" s="110">
        <f t="shared" si="522"/>
        <v>4.9810205876415212E-6</v>
      </c>
      <c r="AQ263" s="110">
        <f t="shared" si="524"/>
        <v>5.1802614111471814E-6</v>
      </c>
      <c r="AR263" s="110">
        <f t="shared" si="526"/>
        <v>5.387471867593069E-6</v>
      </c>
      <c r="AS263" s="110">
        <f t="shared" si="528"/>
        <v>5.6029707422967914E-6</v>
      </c>
      <c r="AT263" s="110">
        <f t="shared" si="530"/>
        <v>5.8270895719886645E-6</v>
      </c>
      <c r="AU263" s="110">
        <f t="shared" si="532"/>
        <v>6.0601731548682103E-6</v>
      </c>
      <c r="AV263" s="110">
        <f t="shared" si="534"/>
        <v>6.3025800810629393E-6</v>
      </c>
      <c r="AW263" s="110">
        <f t="shared" si="536"/>
        <v>6.5546832843054571E-6</v>
      </c>
      <c r="AX263" s="110">
        <f t="shared" si="538"/>
        <v>6.8168706156776769E-6</v>
      </c>
      <c r="AY263" s="110">
        <f t="shared" si="540"/>
        <v>7.0895454403047829E-6</v>
      </c>
      <c r="AZ263" s="110">
        <f t="shared" si="542"/>
        <v>7.3731272579169748E-6</v>
      </c>
      <c r="BA263" s="110">
        <f t="shared" si="544"/>
        <v>7.6680523482336547E-6</v>
      </c>
      <c r="BB263" s="110">
        <f t="shared" si="546"/>
        <v>7.9747744421630019E-6</v>
      </c>
      <c r="BC263" s="110">
        <f t="shared" ref="BC263:BC265" si="548">+$D263/((1+$G$5)^$A217)</f>
        <v>8.2937654198495217E-6</v>
      </c>
      <c r="BD263" s="110">
        <f>+$D263/((1+$G$5)^$A216)</f>
        <v>8.6255160366435019E-6</v>
      </c>
      <c r="CO263" s="110">
        <f t="shared" si="457"/>
        <v>2.7810924511494097E-3</v>
      </c>
      <c r="CP263" s="110">
        <f t="shared" si="458"/>
        <v>2.8923361491953866E-3</v>
      </c>
      <c r="CQ263" s="110">
        <f t="shared" si="461"/>
        <v>3.0080295951632019E-3</v>
      </c>
      <c r="CR263" s="110">
        <f t="shared" si="463"/>
        <v>3.1283507789697301E-3</v>
      </c>
      <c r="CS263" s="110">
        <f t="shared" si="465"/>
        <v>3.2534848101285195E-3</v>
      </c>
      <c r="CT263" s="110">
        <f t="shared" si="467"/>
        <v>3.3836242025336604E-3</v>
      </c>
      <c r="CU263" s="110">
        <f t="shared" si="469"/>
        <v>3.5189691706350073E-3</v>
      </c>
      <c r="CV263" s="110">
        <f t="shared" si="471"/>
        <v>3.6597279374604073E-3</v>
      </c>
      <c r="CW263" s="110">
        <f t="shared" si="473"/>
        <v>3.8061170549588234E-3</v>
      </c>
      <c r="CX263" s="110">
        <f t="shared" si="475"/>
        <v>3.9583617371571778E-3</v>
      </c>
      <c r="CY263" s="110">
        <f t="shared" si="477"/>
        <v>4.1166962066434649E-3</v>
      </c>
      <c r="CZ263" s="110">
        <f t="shared" si="479"/>
        <v>4.2813640549092024E-3</v>
      </c>
      <c r="DA263" s="110">
        <f t="shared" si="481"/>
        <v>4.4526186171055717E-3</v>
      </c>
      <c r="DB263" s="110">
        <f t="shared" si="483"/>
        <v>4.6307233617897941E-3</v>
      </c>
      <c r="DC263" s="110">
        <f t="shared" si="485"/>
        <v>4.8159522962613862E-3</v>
      </c>
      <c r="DD263" s="110">
        <f t="shared" si="487"/>
        <v>5.0085903881118424E-3</v>
      </c>
      <c r="DE263" s="110">
        <f t="shared" si="489"/>
        <v>5.2089340036363162E-3</v>
      </c>
      <c r="DF263" s="110">
        <f t="shared" si="491"/>
        <v>5.4172913637817689E-3</v>
      </c>
      <c r="DG263" s="110">
        <f t="shared" si="493"/>
        <v>5.6339830183330403E-3</v>
      </c>
      <c r="DH263" s="110">
        <f t="shared" si="495"/>
        <v>5.8593423390663609E-3</v>
      </c>
      <c r="DI263" s="110">
        <f t="shared" si="497"/>
        <v>6.0937160326290157E-3</v>
      </c>
      <c r="DJ263" s="110">
        <f t="shared" si="499"/>
        <v>6.3374646739341777E-3</v>
      </c>
      <c r="DK263" s="110">
        <f t="shared" si="501"/>
        <v>6.5909632608915454E-3</v>
      </c>
      <c r="DL263" s="110">
        <f t="shared" si="503"/>
        <v>6.8546017913272061E-3</v>
      </c>
      <c r="DM263" s="110">
        <f t="shared" si="505"/>
        <v>7.1287858629802952E-3</v>
      </c>
      <c r="DN263" s="110">
        <f t="shared" si="507"/>
        <v>7.4139372974995083E-3</v>
      </c>
      <c r="DO263" s="110">
        <f t="shared" si="509"/>
        <v>7.7104947893994876E-3</v>
      </c>
      <c r="DP263" s="110">
        <f t="shared" si="511"/>
        <v>8.0189145809754659E-3</v>
      </c>
      <c r="DQ263" s="110">
        <f t="shared" si="513"/>
        <v>8.3396711642144874E-3</v>
      </c>
      <c r="DR263" s="110">
        <f t="shared" si="515"/>
        <v>8.6732580107830668E-3</v>
      </c>
      <c r="DS263" s="110">
        <f t="shared" si="517"/>
        <v>9.0201883312143894E-3</v>
      </c>
      <c r="DT263" s="110">
        <f t="shared" si="519"/>
        <v>9.3809958644629661E-3</v>
      </c>
      <c r="DU263" s="110">
        <f t="shared" si="521"/>
        <v>9.7562356990414847E-3</v>
      </c>
      <c r="DV263" s="110">
        <f t="shared" si="523"/>
        <v>1.0146485127003146E-2</v>
      </c>
      <c r="DW263" s="110">
        <f t="shared" si="525"/>
        <v>1.0552344532083271E-2</v>
      </c>
      <c r="DX263" s="110">
        <f t="shared" si="527"/>
        <v>1.0974438313366603E-2</v>
      </c>
      <c r="DY263" s="110">
        <f t="shared" si="529"/>
        <v>1.1413415845901267E-2</v>
      </c>
      <c r="DZ263" s="110">
        <f t="shared" si="531"/>
        <v>1.1869952479737321E-2</v>
      </c>
      <c r="EA263" s="110">
        <f t="shared" si="533"/>
        <v>1.2344750578926813E-2</v>
      </c>
      <c r="EB263" s="110">
        <f t="shared" si="535"/>
        <v>1.2838540602083885E-2</v>
      </c>
      <c r="EC263" s="110">
        <f t="shared" si="537"/>
        <v>1.3352082226167241E-2</v>
      </c>
      <c r="ED263" s="110">
        <f t="shared" si="539"/>
        <v>1.3886165515213933E-2</v>
      </c>
      <c r="EE263" s="110">
        <f t="shared" si="541"/>
        <v>1.4441612135822488E-2</v>
      </c>
      <c r="EF263" s="110">
        <f t="shared" si="543"/>
        <v>1.5019276621255389E-2</v>
      </c>
      <c r="EG263" s="110">
        <f t="shared" si="545"/>
        <v>1.5620047686105606E-2</v>
      </c>
      <c r="EH263" s="110">
        <f t="shared" si="547"/>
        <v>1.6244849593549833E-2</v>
      </c>
      <c r="EI263" s="110">
        <f t="shared" ref="EI263:EI265" si="549">+$E263/((1+$G$5)^$A217)</f>
        <v>1.6894643577291823E-2</v>
      </c>
      <c r="EJ263" s="110">
        <f>+$E263/((1+$G$5)^$A216)</f>
        <v>1.7570429320383499E-2</v>
      </c>
    </row>
    <row r="264" spans="1:167">
      <c r="A264" s="106">
        <v>49</v>
      </c>
      <c r="D264" s="230">
        <f>AgeEffic!BJ211</f>
        <v>2.4124374581651194E-6</v>
      </c>
      <c r="E264" s="230">
        <f>AgeEffic!BJ213</f>
        <v>1.6811386773742932E-2</v>
      </c>
      <c r="I264" s="110">
        <f t="shared" si="456"/>
        <v>3.5303879942893772E-7</v>
      </c>
      <c r="J264" s="110">
        <f t="shared" si="459"/>
        <v>3.6716035140609525E-7</v>
      </c>
      <c r="K264" s="110">
        <f t="shared" si="460"/>
        <v>3.8184676546233913E-7</v>
      </c>
      <c r="L264" s="110">
        <f t="shared" si="462"/>
        <v>3.971206360808327E-7</v>
      </c>
      <c r="M264" s="110">
        <f t="shared" si="464"/>
        <v>4.1300546152406597E-7</v>
      </c>
      <c r="N264" s="110">
        <f t="shared" si="466"/>
        <v>4.2952567998502865E-7</v>
      </c>
      <c r="O264" s="110">
        <f t="shared" si="468"/>
        <v>4.4670670718442986E-7</v>
      </c>
      <c r="P264" s="110">
        <f t="shared" si="470"/>
        <v>4.6457497547180707E-7</v>
      </c>
      <c r="Q264" s="110">
        <f t="shared" si="472"/>
        <v>4.8315797449067931E-7</v>
      </c>
      <c r="R264" s="110">
        <f t="shared" si="474"/>
        <v>5.0248429347030651E-7</v>
      </c>
      <c r="S264" s="110">
        <f t="shared" si="476"/>
        <v>5.225836652091189E-7</v>
      </c>
      <c r="T264" s="110">
        <f t="shared" si="478"/>
        <v>5.4348701181748364E-7</v>
      </c>
      <c r="U264" s="110">
        <f t="shared" si="480"/>
        <v>5.6522649229018287E-7</v>
      </c>
      <c r="V264" s="110">
        <f t="shared" si="482"/>
        <v>5.8783555198179039E-7</v>
      </c>
      <c r="W264" s="110">
        <f t="shared" si="484"/>
        <v>6.1134897406106193E-7</v>
      </c>
      <c r="X264" s="110">
        <f t="shared" si="486"/>
        <v>6.3580293302350449E-7</v>
      </c>
      <c r="Y264" s="110">
        <f t="shared" si="488"/>
        <v>6.6123505034444468E-7</v>
      </c>
      <c r="Z264" s="110">
        <f t="shared" si="490"/>
        <v>6.8768445235822244E-7</v>
      </c>
      <c r="AA264" s="110">
        <f t="shared" si="492"/>
        <v>7.1519183045255145E-7</v>
      </c>
      <c r="AB264" s="110">
        <f t="shared" si="494"/>
        <v>7.4379950367065356E-7</v>
      </c>
      <c r="AC264" s="110">
        <f t="shared" si="496"/>
        <v>7.7355148381747962E-7</v>
      </c>
      <c r="AD264" s="110">
        <f t="shared" si="498"/>
        <v>8.0449354317017883E-7</v>
      </c>
      <c r="AE264" s="110">
        <f t="shared" si="500"/>
        <v>8.3667328489698612E-7</v>
      </c>
      <c r="AF264" s="110">
        <f t="shared" si="502"/>
        <v>8.7014021629286558E-7</v>
      </c>
      <c r="AG264" s="110">
        <f t="shared" si="504"/>
        <v>9.0494582494458013E-7</v>
      </c>
      <c r="AH264" s="110">
        <f t="shared" si="506"/>
        <v>9.4114365794236349E-7</v>
      </c>
      <c r="AI264" s="110">
        <f t="shared" si="508"/>
        <v>9.7878940426005812E-7</v>
      </c>
      <c r="AJ264" s="110">
        <f t="shared" si="510"/>
        <v>1.0179409804304603E-6</v>
      </c>
      <c r="AK264" s="110">
        <f t="shared" si="512"/>
        <v>1.0586586196476787E-6</v>
      </c>
      <c r="AL264" s="110">
        <f t="shared" si="514"/>
        <v>1.1010049644335861E-6</v>
      </c>
      <c r="AM264" s="110">
        <f t="shared" si="516"/>
        <v>1.1450451630109296E-6</v>
      </c>
      <c r="AN264" s="110">
        <f t="shared" si="518"/>
        <v>1.1908469695313668E-6</v>
      </c>
      <c r="AO264" s="110">
        <f t="shared" si="520"/>
        <v>1.2384808483126215E-6</v>
      </c>
      <c r="AP264" s="110">
        <f t="shared" si="522"/>
        <v>1.2880200822451265E-6</v>
      </c>
      <c r="AQ264" s="110">
        <f t="shared" si="524"/>
        <v>1.3395408855349318E-6</v>
      </c>
      <c r="AR264" s="110">
        <f t="shared" si="526"/>
        <v>1.393122520956329E-6</v>
      </c>
      <c r="AS264" s="110">
        <f t="shared" si="528"/>
        <v>1.4488474217945821E-6</v>
      </c>
      <c r="AT264" s="110">
        <f t="shared" si="530"/>
        <v>1.5068013186663655E-6</v>
      </c>
      <c r="AU264" s="110">
        <f t="shared" si="532"/>
        <v>1.5670733714130203E-6</v>
      </c>
      <c r="AV264" s="110">
        <f t="shared" si="534"/>
        <v>1.6297563062695411E-6</v>
      </c>
      <c r="AW264" s="110">
        <f t="shared" si="536"/>
        <v>1.6949465585203228E-6</v>
      </c>
      <c r="AX264" s="110">
        <f t="shared" si="538"/>
        <v>1.7627444208611357E-6</v>
      </c>
      <c r="AY264" s="110">
        <f t="shared" si="540"/>
        <v>1.8332541976955816E-6</v>
      </c>
      <c r="AZ264" s="110">
        <f t="shared" si="542"/>
        <v>1.9065843656034047E-6</v>
      </c>
      <c r="BA264" s="110">
        <f t="shared" si="544"/>
        <v>1.9828477402275408E-6</v>
      </c>
      <c r="BB264" s="110">
        <f t="shared" si="546"/>
        <v>2.0621616498366429E-6</v>
      </c>
      <c r="BC264" s="110">
        <f t="shared" si="548"/>
        <v>2.1446481158301087E-6</v>
      </c>
      <c r="BD264" s="110">
        <f t="shared" ref="BD264:BD265" si="550">+$D264/((1+$G$5)^$A217)</f>
        <v>2.2304340404633127E-6</v>
      </c>
      <c r="BE264" s="110">
        <f>+$D264/((1+$G$5)^$A216)</f>
        <v>2.3196514020818455E-6</v>
      </c>
      <c r="CO264" s="110">
        <f t="shared" si="457"/>
        <v>2.4601971683244775E-3</v>
      </c>
      <c r="CP264" s="110">
        <f t="shared" si="458"/>
        <v>2.5586050550574571E-3</v>
      </c>
      <c r="CQ264" s="110">
        <f t="shared" si="461"/>
        <v>2.6609492572597557E-3</v>
      </c>
      <c r="CR264" s="110">
        <f t="shared" si="463"/>
        <v>2.7673872275501459E-3</v>
      </c>
      <c r="CS264" s="110">
        <f t="shared" si="465"/>
        <v>2.8780827166521514E-3</v>
      </c>
      <c r="CT264" s="110">
        <f t="shared" si="467"/>
        <v>2.9932060253182375E-3</v>
      </c>
      <c r="CU264" s="110">
        <f t="shared" si="469"/>
        <v>3.1129342663309676E-3</v>
      </c>
      <c r="CV264" s="110">
        <f t="shared" si="471"/>
        <v>3.2374516369842064E-3</v>
      </c>
      <c r="CW264" s="110">
        <f t="shared" si="473"/>
        <v>3.3669497024635744E-3</v>
      </c>
      <c r="CX264" s="110">
        <f t="shared" si="475"/>
        <v>3.5016276905621177E-3</v>
      </c>
      <c r="CY264" s="110">
        <f t="shared" si="477"/>
        <v>3.6416927981846032E-3</v>
      </c>
      <c r="CZ264" s="110">
        <f t="shared" si="479"/>
        <v>3.7873605101119874E-3</v>
      </c>
      <c r="DA264" s="110">
        <f t="shared" si="481"/>
        <v>3.9388549305164663E-3</v>
      </c>
      <c r="DB264" s="110">
        <f t="shared" si="483"/>
        <v>4.0964091277371261E-3</v>
      </c>
      <c r="DC264" s="110">
        <f t="shared" si="485"/>
        <v>4.2602654928466108E-3</v>
      </c>
      <c r="DD264" s="110">
        <f t="shared" si="487"/>
        <v>4.4306761125604754E-3</v>
      </c>
      <c r="DE264" s="110">
        <f t="shared" si="489"/>
        <v>4.6079031570628948E-3</v>
      </c>
      <c r="DF264" s="110">
        <f t="shared" si="491"/>
        <v>4.7922192833454108E-3</v>
      </c>
      <c r="DG264" s="110">
        <f t="shared" si="493"/>
        <v>4.9839080546792277E-3</v>
      </c>
      <c r="DH264" s="110">
        <f t="shared" si="495"/>
        <v>5.1832643768663965E-3</v>
      </c>
      <c r="DI264" s="110">
        <f t="shared" si="497"/>
        <v>5.3905949519410523E-3</v>
      </c>
      <c r="DJ264" s="110">
        <f t="shared" si="499"/>
        <v>5.6062187500186943E-3</v>
      </c>
      <c r="DK264" s="110">
        <f t="shared" si="501"/>
        <v>5.8304675000194432E-3</v>
      </c>
      <c r="DL264" s="110">
        <f t="shared" si="503"/>
        <v>6.0636862000202213E-3</v>
      </c>
      <c r="DM264" s="110">
        <f t="shared" si="505"/>
        <v>6.3062336480210297E-3</v>
      </c>
      <c r="DN264" s="110">
        <f t="shared" si="507"/>
        <v>6.5584829939418715E-3</v>
      </c>
      <c r="DO264" s="110">
        <f t="shared" si="509"/>
        <v>6.8208223136995471E-3</v>
      </c>
      <c r="DP264" s="110">
        <f t="shared" si="511"/>
        <v>7.0936552062475285E-3</v>
      </c>
      <c r="DQ264" s="110">
        <f t="shared" si="513"/>
        <v>7.377401414497429E-3</v>
      </c>
      <c r="DR264" s="110">
        <f t="shared" si="515"/>
        <v>7.6724974710773285E-3</v>
      </c>
      <c r="DS264" s="110">
        <f t="shared" si="517"/>
        <v>7.9793973699204216E-3</v>
      </c>
      <c r="DT264" s="110">
        <f t="shared" si="519"/>
        <v>8.2985732647172378E-3</v>
      </c>
      <c r="DU264" s="110">
        <f t="shared" si="521"/>
        <v>8.630516195305929E-3</v>
      </c>
      <c r="DV264" s="110">
        <f t="shared" si="523"/>
        <v>8.9757368431181653E-3</v>
      </c>
      <c r="DW264" s="110">
        <f t="shared" si="525"/>
        <v>9.3347663168428952E-3</v>
      </c>
      <c r="DX264" s="110">
        <f t="shared" si="527"/>
        <v>9.7081569695166101E-3</v>
      </c>
      <c r="DY264" s="110">
        <f t="shared" si="529"/>
        <v>1.0096483248297275E-2</v>
      </c>
      <c r="DZ264" s="110">
        <f t="shared" si="531"/>
        <v>1.0500342578229165E-2</v>
      </c>
      <c r="EA264" s="110">
        <f t="shared" si="533"/>
        <v>1.0920356281358335E-2</v>
      </c>
      <c r="EB264" s="110">
        <f t="shared" si="535"/>
        <v>1.1357170532612667E-2</v>
      </c>
      <c r="EC264" s="110">
        <f t="shared" si="537"/>
        <v>1.1811457353917174E-2</v>
      </c>
      <c r="ED264" s="110">
        <f t="shared" si="539"/>
        <v>1.2283915648073861E-2</v>
      </c>
      <c r="EE264" s="110">
        <f t="shared" si="541"/>
        <v>1.2775272273996819E-2</v>
      </c>
      <c r="EF264" s="110">
        <f t="shared" si="543"/>
        <v>1.328628316495669E-2</v>
      </c>
      <c r="EG264" s="110">
        <f t="shared" si="545"/>
        <v>1.3817734491554958E-2</v>
      </c>
      <c r="EH264" s="110">
        <f t="shared" si="547"/>
        <v>1.4370443871217158E-2</v>
      </c>
      <c r="EI264" s="110">
        <f t="shared" si="549"/>
        <v>1.4945261626065845E-2</v>
      </c>
      <c r="EJ264" s="110">
        <f t="shared" ref="EJ264:EJ265" si="551">+$E264/((1+$G$5)^$A217)</f>
        <v>1.5543072091108478E-2</v>
      </c>
      <c r="EK264" s="110">
        <f>+$E264/((1+$G$5)^$A216)</f>
        <v>1.616479497475282E-2</v>
      </c>
    </row>
    <row r="265" spans="1:167">
      <c r="A265" s="106">
        <v>50</v>
      </c>
      <c r="D265" s="230">
        <f>AgeEffic!BK211</f>
        <v>0</v>
      </c>
      <c r="E265" s="230">
        <f>AgeEffic!BK213</f>
        <v>0</v>
      </c>
      <c r="I265" s="110">
        <f t="shared" si="456"/>
        <v>0</v>
      </c>
      <c r="J265" s="110">
        <f t="shared" si="459"/>
        <v>0</v>
      </c>
      <c r="K265" s="110">
        <f t="shared" si="460"/>
        <v>0</v>
      </c>
      <c r="L265" s="110">
        <f t="shared" si="462"/>
        <v>0</v>
      </c>
      <c r="M265" s="110">
        <f t="shared" si="464"/>
        <v>0</v>
      </c>
      <c r="N265" s="110">
        <f t="shared" si="466"/>
        <v>0</v>
      </c>
      <c r="O265" s="110">
        <f t="shared" si="468"/>
        <v>0</v>
      </c>
      <c r="P265" s="110">
        <f t="shared" si="470"/>
        <v>0</v>
      </c>
      <c r="Q265" s="110">
        <f t="shared" si="472"/>
        <v>0</v>
      </c>
      <c r="R265" s="110">
        <f t="shared" si="474"/>
        <v>0</v>
      </c>
      <c r="S265" s="110">
        <f t="shared" si="476"/>
        <v>0</v>
      </c>
      <c r="T265" s="110">
        <f t="shared" si="478"/>
        <v>0</v>
      </c>
      <c r="U265" s="110">
        <f t="shared" si="480"/>
        <v>0</v>
      </c>
      <c r="V265" s="110">
        <f t="shared" si="482"/>
        <v>0</v>
      </c>
      <c r="W265" s="110">
        <f t="shared" si="484"/>
        <v>0</v>
      </c>
      <c r="X265" s="110">
        <f t="shared" si="486"/>
        <v>0</v>
      </c>
      <c r="Y265" s="110">
        <f t="shared" si="488"/>
        <v>0</v>
      </c>
      <c r="Z265" s="110">
        <f t="shared" si="490"/>
        <v>0</v>
      </c>
      <c r="AA265" s="110">
        <f t="shared" si="492"/>
        <v>0</v>
      </c>
      <c r="AB265" s="110">
        <f t="shared" si="494"/>
        <v>0</v>
      </c>
      <c r="AC265" s="110">
        <f t="shared" si="496"/>
        <v>0</v>
      </c>
      <c r="AD265" s="110">
        <f t="shared" si="498"/>
        <v>0</v>
      </c>
      <c r="AE265" s="110">
        <f t="shared" si="500"/>
        <v>0</v>
      </c>
      <c r="AF265" s="110">
        <f t="shared" si="502"/>
        <v>0</v>
      </c>
      <c r="AG265" s="110">
        <f t="shared" si="504"/>
        <v>0</v>
      </c>
      <c r="AH265" s="110">
        <f t="shared" si="506"/>
        <v>0</v>
      </c>
      <c r="AI265" s="110">
        <f t="shared" si="508"/>
        <v>0</v>
      </c>
      <c r="AJ265" s="110">
        <f t="shared" si="510"/>
        <v>0</v>
      </c>
      <c r="AK265" s="110">
        <f t="shared" si="512"/>
        <v>0</v>
      </c>
      <c r="AL265" s="110">
        <f t="shared" si="514"/>
        <v>0</v>
      </c>
      <c r="AM265" s="110">
        <f t="shared" si="516"/>
        <v>0</v>
      </c>
      <c r="AN265" s="110">
        <f t="shared" si="518"/>
        <v>0</v>
      </c>
      <c r="AO265" s="110">
        <f t="shared" si="520"/>
        <v>0</v>
      </c>
      <c r="AP265" s="110">
        <f t="shared" si="522"/>
        <v>0</v>
      </c>
      <c r="AQ265" s="110">
        <f t="shared" si="524"/>
        <v>0</v>
      </c>
      <c r="AR265" s="110">
        <f t="shared" si="526"/>
        <v>0</v>
      </c>
      <c r="AS265" s="110">
        <f t="shared" si="528"/>
        <v>0</v>
      </c>
      <c r="AT265" s="110">
        <f t="shared" si="530"/>
        <v>0</v>
      </c>
      <c r="AU265" s="110">
        <f t="shared" si="532"/>
        <v>0</v>
      </c>
      <c r="AV265" s="110">
        <f t="shared" si="534"/>
        <v>0</v>
      </c>
      <c r="AW265" s="110">
        <f t="shared" si="536"/>
        <v>0</v>
      </c>
      <c r="AX265" s="110">
        <f t="shared" si="538"/>
        <v>0</v>
      </c>
      <c r="AY265" s="110">
        <f t="shared" si="540"/>
        <v>0</v>
      </c>
      <c r="AZ265" s="110">
        <f t="shared" si="542"/>
        <v>0</v>
      </c>
      <c r="BA265" s="110">
        <f t="shared" si="544"/>
        <v>0</v>
      </c>
      <c r="BB265" s="110">
        <f t="shared" si="546"/>
        <v>0</v>
      </c>
      <c r="BC265" s="110">
        <f t="shared" si="548"/>
        <v>0</v>
      </c>
      <c r="BD265" s="110">
        <f t="shared" si="550"/>
        <v>0</v>
      </c>
      <c r="BE265" s="110">
        <f t="shared" ref="BE265" si="552">+$D265/((1+$G$5)^$A217)</f>
        <v>0</v>
      </c>
      <c r="BF265" s="110">
        <f>+$D265/((1+$G$5)^$A216)</f>
        <v>0</v>
      </c>
      <c r="CO265" s="110">
        <f t="shared" si="457"/>
        <v>0</v>
      </c>
      <c r="CP265" s="110">
        <f t="shared" si="458"/>
        <v>0</v>
      </c>
      <c r="CQ265" s="110">
        <f t="shared" si="461"/>
        <v>0</v>
      </c>
      <c r="CR265" s="110">
        <f t="shared" si="463"/>
        <v>0</v>
      </c>
      <c r="CS265" s="110">
        <f t="shared" si="465"/>
        <v>0</v>
      </c>
      <c r="CT265" s="110">
        <f t="shared" si="467"/>
        <v>0</v>
      </c>
      <c r="CU265" s="110">
        <f t="shared" si="469"/>
        <v>0</v>
      </c>
      <c r="CV265" s="110">
        <f t="shared" si="471"/>
        <v>0</v>
      </c>
      <c r="CW265" s="110">
        <f t="shared" si="473"/>
        <v>0</v>
      </c>
      <c r="CX265" s="110">
        <f t="shared" si="475"/>
        <v>0</v>
      </c>
      <c r="CY265" s="110">
        <f t="shared" si="477"/>
        <v>0</v>
      </c>
      <c r="CZ265" s="110">
        <f t="shared" si="479"/>
        <v>0</v>
      </c>
      <c r="DA265" s="110">
        <f t="shared" si="481"/>
        <v>0</v>
      </c>
      <c r="DB265" s="110">
        <f t="shared" si="483"/>
        <v>0</v>
      </c>
      <c r="DC265" s="110">
        <f t="shared" si="485"/>
        <v>0</v>
      </c>
      <c r="DD265" s="110">
        <f t="shared" si="487"/>
        <v>0</v>
      </c>
      <c r="DE265" s="110">
        <f t="shared" si="489"/>
        <v>0</v>
      </c>
      <c r="DF265" s="110">
        <f t="shared" si="491"/>
        <v>0</v>
      </c>
      <c r="DG265" s="110">
        <f t="shared" si="493"/>
        <v>0</v>
      </c>
      <c r="DH265" s="110">
        <f t="shared" si="495"/>
        <v>0</v>
      </c>
      <c r="DI265" s="110">
        <f t="shared" si="497"/>
        <v>0</v>
      </c>
      <c r="DJ265" s="110">
        <f t="shared" si="499"/>
        <v>0</v>
      </c>
      <c r="DK265" s="110">
        <f t="shared" si="501"/>
        <v>0</v>
      </c>
      <c r="DL265" s="110">
        <f t="shared" si="503"/>
        <v>0</v>
      </c>
      <c r="DM265" s="110">
        <f t="shared" si="505"/>
        <v>0</v>
      </c>
      <c r="DN265" s="110">
        <f t="shared" si="507"/>
        <v>0</v>
      </c>
      <c r="DO265" s="110">
        <f t="shared" si="509"/>
        <v>0</v>
      </c>
      <c r="DP265" s="110">
        <f t="shared" si="511"/>
        <v>0</v>
      </c>
      <c r="DQ265" s="110">
        <f t="shared" si="513"/>
        <v>0</v>
      </c>
      <c r="DR265" s="110">
        <f t="shared" si="515"/>
        <v>0</v>
      </c>
      <c r="DS265" s="110">
        <f t="shared" si="517"/>
        <v>0</v>
      </c>
      <c r="DT265" s="110">
        <f t="shared" si="519"/>
        <v>0</v>
      </c>
      <c r="DU265" s="110">
        <f t="shared" si="521"/>
        <v>0</v>
      </c>
      <c r="DV265" s="110">
        <f t="shared" si="523"/>
        <v>0</v>
      </c>
      <c r="DW265" s="110">
        <f t="shared" si="525"/>
        <v>0</v>
      </c>
      <c r="DX265" s="110">
        <f t="shared" si="527"/>
        <v>0</v>
      </c>
      <c r="DY265" s="110">
        <f t="shared" si="529"/>
        <v>0</v>
      </c>
      <c r="DZ265" s="110">
        <f t="shared" si="531"/>
        <v>0</v>
      </c>
      <c r="EA265" s="110">
        <f t="shared" si="533"/>
        <v>0</v>
      </c>
      <c r="EB265" s="110">
        <f t="shared" si="535"/>
        <v>0</v>
      </c>
      <c r="EC265" s="110">
        <f t="shared" si="537"/>
        <v>0</v>
      </c>
      <c r="ED265" s="110">
        <f t="shared" si="539"/>
        <v>0</v>
      </c>
      <c r="EE265" s="110">
        <f t="shared" si="541"/>
        <v>0</v>
      </c>
      <c r="EF265" s="110">
        <f t="shared" si="543"/>
        <v>0</v>
      </c>
      <c r="EG265" s="110">
        <f t="shared" si="545"/>
        <v>0</v>
      </c>
      <c r="EH265" s="110">
        <f t="shared" si="547"/>
        <v>0</v>
      </c>
      <c r="EI265" s="110">
        <f t="shared" si="549"/>
        <v>0</v>
      </c>
      <c r="EJ265" s="110">
        <f t="shared" si="551"/>
        <v>0</v>
      </c>
      <c r="EK265" s="110">
        <f t="shared" ref="EK265" si="553">+$E265/((1+$G$5)^$A217)</f>
        <v>0</v>
      </c>
      <c r="EL265" s="110">
        <f>+$E265/((1+$G$5)^$A216)</f>
        <v>0</v>
      </c>
    </row>
    <row r="266" spans="1:167">
      <c r="A266" s="106">
        <v>51</v>
      </c>
      <c r="D266" s="230"/>
      <c r="E266" s="23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  <c r="Z266" s="110"/>
      <c r="AA266" s="110"/>
      <c r="AB266" s="110"/>
      <c r="AC266" s="110"/>
      <c r="AD266" s="110"/>
      <c r="AE266" s="110"/>
      <c r="AF266" s="110"/>
      <c r="AG266" s="110"/>
      <c r="AH266" s="110"/>
      <c r="AI266" s="110"/>
      <c r="AJ266" s="110"/>
      <c r="AK266" s="110"/>
      <c r="AL266" s="110"/>
      <c r="AM266" s="110"/>
      <c r="AN266" s="110"/>
      <c r="AO266" s="110"/>
      <c r="AP266" s="110"/>
      <c r="AQ266" s="110"/>
      <c r="AR266" s="110"/>
      <c r="AS266" s="110"/>
      <c r="AT266" s="110"/>
      <c r="AU266" s="110"/>
      <c r="AV266" s="110"/>
      <c r="AW266" s="110"/>
      <c r="AX266" s="110"/>
      <c r="AY266" s="110"/>
      <c r="AZ266" s="110"/>
      <c r="BA266" s="110"/>
      <c r="BB266" s="110"/>
      <c r="BC266" s="110"/>
      <c r="BD266" s="110"/>
      <c r="BE266" s="110"/>
      <c r="BF266" s="110"/>
      <c r="BG266" s="110"/>
      <c r="CO266" s="110"/>
      <c r="CP266" s="110"/>
      <c r="CQ266" s="110"/>
      <c r="CR266" s="110"/>
      <c r="CS266" s="110"/>
      <c r="CT266" s="110"/>
      <c r="CU266" s="110"/>
      <c r="CV266" s="110"/>
      <c r="CW266" s="110"/>
      <c r="CX266" s="110"/>
      <c r="CY266" s="110"/>
      <c r="CZ266" s="110"/>
      <c r="DA266" s="110"/>
      <c r="DB266" s="110"/>
      <c r="DC266" s="110"/>
      <c r="DD266" s="110"/>
      <c r="DE266" s="110"/>
      <c r="DF266" s="110"/>
      <c r="DG266" s="110"/>
      <c r="DH266" s="110"/>
      <c r="DI266" s="110"/>
      <c r="DJ266" s="110"/>
      <c r="DK266" s="110"/>
      <c r="DL266" s="110"/>
      <c r="DM266" s="110"/>
      <c r="DN266" s="110"/>
      <c r="DO266" s="110"/>
      <c r="DP266" s="110"/>
      <c r="DQ266" s="110"/>
      <c r="DR266" s="110"/>
      <c r="DS266" s="110"/>
      <c r="DT266" s="110"/>
      <c r="DU266" s="110"/>
      <c r="DV266" s="110"/>
      <c r="DW266" s="110"/>
      <c r="DX266" s="110"/>
      <c r="DY266" s="110"/>
      <c r="DZ266" s="110"/>
      <c r="EA266" s="110"/>
      <c r="EB266" s="110"/>
      <c r="EC266" s="110"/>
      <c r="ED266" s="110"/>
      <c r="EE266" s="110"/>
      <c r="EF266" s="110"/>
      <c r="EG266" s="110"/>
      <c r="EH266" s="110"/>
      <c r="EI266" s="110"/>
      <c r="EJ266" s="110"/>
      <c r="EK266" s="110"/>
      <c r="EL266" s="110"/>
      <c r="EM266" s="110"/>
      <c r="EN266" s="110"/>
      <c r="EO266" s="110"/>
      <c r="EP266" s="110"/>
      <c r="EQ266" s="110"/>
      <c r="ER266" s="110"/>
      <c r="ES266" s="110"/>
      <c r="ET266" s="110"/>
      <c r="EU266" s="110"/>
      <c r="EV266" s="110"/>
      <c r="EW266" s="110"/>
      <c r="EX266" s="110"/>
      <c r="EY266" s="110"/>
      <c r="EZ266" s="110"/>
      <c r="FA266" s="110"/>
      <c r="FB266" s="110"/>
      <c r="FC266" s="110"/>
      <c r="FD266" s="110"/>
      <c r="FE266" s="110"/>
      <c r="FF266" s="110"/>
      <c r="FG266" s="110"/>
      <c r="FH266" s="110"/>
      <c r="FI266" s="110"/>
      <c r="FJ266" s="110"/>
      <c r="FK266" s="110"/>
    </row>
    <row r="267" spans="1:167">
      <c r="A267" s="106">
        <v>52</v>
      </c>
      <c r="D267" s="230"/>
      <c r="E267" s="23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  <c r="Z267" s="110"/>
      <c r="AA267" s="110"/>
      <c r="AB267" s="110"/>
      <c r="AC267" s="110"/>
      <c r="AD267" s="110"/>
      <c r="AE267" s="110"/>
      <c r="AF267" s="110"/>
      <c r="AG267" s="110"/>
      <c r="AH267" s="110"/>
      <c r="AI267" s="110"/>
      <c r="AJ267" s="110"/>
      <c r="AK267" s="110"/>
      <c r="AL267" s="110"/>
      <c r="AM267" s="110"/>
      <c r="AN267" s="110"/>
      <c r="AO267" s="110"/>
      <c r="AP267" s="110"/>
      <c r="AQ267" s="110"/>
      <c r="AR267" s="110"/>
      <c r="AS267" s="110"/>
      <c r="AT267" s="110"/>
      <c r="AU267" s="110"/>
      <c r="AV267" s="110"/>
      <c r="AW267" s="110"/>
      <c r="AX267" s="110"/>
      <c r="AY267" s="110"/>
      <c r="AZ267" s="110"/>
      <c r="BA267" s="110"/>
      <c r="BB267" s="110"/>
      <c r="BC267" s="110"/>
      <c r="BD267" s="110"/>
      <c r="BE267" s="110"/>
      <c r="BF267" s="110"/>
      <c r="BG267" s="110"/>
      <c r="BH267" s="110"/>
      <c r="CO267" s="110"/>
      <c r="CP267" s="110"/>
      <c r="CQ267" s="110"/>
      <c r="CR267" s="110"/>
      <c r="CS267" s="110"/>
      <c r="CT267" s="110"/>
      <c r="CU267" s="110"/>
      <c r="CV267" s="110"/>
      <c r="CW267" s="110"/>
      <c r="CX267" s="110"/>
      <c r="CY267" s="110"/>
      <c r="CZ267" s="110"/>
      <c r="DA267" s="110"/>
      <c r="DB267" s="110"/>
      <c r="DC267" s="110"/>
      <c r="DD267" s="110"/>
      <c r="DE267" s="110"/>
      <c r="DF267" s="110"/>
      <c r="DG267" s="110"/>
      <c r="DH267" s="110"/>
      <c r="DI267" s="110"/>
      <c r="DJ267" s="110"/>
      <c r="DK267" s="110"/>
      <c r="DL267" s="110"/>
      <c r="DM267" s="110"/>
      <c r="DN267" s="110"/>
      <c r="DO267" s="110"/>
      <c r="DP267" s="110"/>
      <c r="DQ267" s="110"/>
      <c r="DR267" s="110"/>
      <c r="DS267" s="110"/>
      <c r="DT267" s="110"/>
      <c r="DU267" s="110"/>
      <c r="DV267" s="110"/>
      <c r="DW267" s="110"/>
      <c r="DX267" s="110"/>
      <c r="DY267" s="110"/>
      <c r="DZ267" s="110"/>
      <c r="EA267" s="110"/>
      <c r="EB267" s="110"/>
      <c r="EC267" s="110"/>
      <c r="ED267" s="110"/>
      <c r="EE267" s="110"/>
      <c r="EF267" s="110"/>
      <c r="EG267" s="110"/>
      <c r="EH267" s="110"/>
      <c r="EI267" s="110"/>
      <c r="EJ267" s="110"/>
      <c r="EK267" s="110"/>
      <c r="EL267" s="110"/>
      <c r="EM267" s="110"/>
      <c r="EN267" s="110"/>
    </row>
    <row r="268" spans="1:167">
      <c r="A268" s="106">
        <v>53</v>
      </c>
      <c r="D268" s="230"/>
      <c r="E268" s="23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  <c r="Z268" s="110"/>
      <c r="AA268" s="110"/>
      <c r="AB268" s="110"/>
      <c r="AC268" s="110"/>
      <c r="AD268" s="110"/>
      <c r="AE268" s="110"/>
      <c r="AF268" s="110"/>
      <c r="AG268" s="110"/>
      <c r="AH268" s="110"/>
      <c r="AI268" s="110"/>
      <c r="AJ268" s="110"/>
      <c r="AK268" s="110"/>
      <c r="AL268" s="110"/>
      <c r="AM268" s="110"/>
      <c r="AN268" s="110"/>
      <c r="AO268" s="110"/>
      <c r="AP268" s="110"/>
      <c r="AQ268" s="110"/>
      <c r="AR268" s="110"/>
      <c r="AS268" s="110"/>
      <c r="AT268" s="110"/>
      <c r="AU268" s="110"/>
      <c r="AV268" s="110"/>
      <c r="AW268" s="110"/>
      <c r="AX268" s="110"/>
      <c r="AY268" s="110"/>
      <c r="AZ268" s="110"/>
      <c r="BA268" s="110"/>
      <c r="BB268" s="110"/>
      <c r="BC268" s="110"/>
      <c r="BD268" s="110"/>
      <c r="BE268" s="110"/>
      <c r="BF268" s="110"/>
      <c r="BG268" s="110"/>
      <c r="BH268" s="110"/>
      <c r="BI268" s="110"/>
      <c r="CO268" s="110"/>
      <c r="CP268" s="110"/>
      <c r="CQ268" s="110"/>
      <c r="CR268" s="110"/>
      <c r="CS268" s="110"/>
      <c r="CT268" s="110"/>
      <c r="CU268" s="110"/>
      <c r="CV268" s="110"/>
      <c r="CW268" s="110"/>
      <c r="CX268" s="110"/>
      <c r="CY268" s="110"/>
      <c r="CZ268" s="110"/>
      <c r="DA268" s="110"/>
      <c r="DB268" s="110"/>
      <c r="DC268" s="110"/>
      <c r="DD268" s="110"/>
      <c r="DE268" s="110"/>
      <c r="DF268" s="110"/>
      <c r="DG268" s="110"/>
      <c r="DH268" s="110"/>
      <c r="DI268" s="110"/>
      <c r="DJ268" s="110"/>
      <c r="DK268" s="110"/>
      <c r="DL268" s="110"/>
      <c r="DM268" s="110"/>
      <c r="DN268" s="110"/>
      <c r="DO268" s="110"/>
      <c r="DP268" s="110"/>
      <c r="DQ268" s="110"/>
      <c r="DR268" s="110"/>
      <c r="DS268" s="110"/>
      <c r="DT268" s="110"/>
      <c r="DU268" s="110"/>
      <c r="DV268" s="110"/>
      <c r="DW268" s="110"/>
      <c r="DX268" s="110"/>
      <c r="DY268" s="110"/>
      <c r="DZ268" s="110"/>
      <c r="EA268" s="110"/>
      <c r="EB268" s="110"/>
      <c r="EC268" s="110"/>
      <c r="ED268" s="110"/>
      <c r="EE268" s="110"/>
      <c r="EF268" s="110"/>
      <c r="EG268" s="110"/>
      <c r="EH268" s="110"/>
      <c r="EI268" s="110"/>
      <c r="EJ268" s="110"/>
      <c r="EK268" s="110"/>
      <c r="EL268" s="110"/>
      <c r="EM268" s="110"/>
      <c r="EN268" s="110"/>
      <c r="EO268" s="110"/>
    </row>
    <row r="269" spans="1:167">
      <c r="A269" s="106">
        <v>54</v>
      </c>
      <c r="D269" s="230"/>
      <c r="E269" s="23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  <c r="Z269" s="110"/>
      <c r="AA269" s="110"/>
      <c r="AB269" s="110"/>
      <c r="AC269" s="110"/>
      <c r="AD269" s="110"/>
      <c r="AE269" s="110"/>
      <c r="AF269" s="110"/>
      <c r="AG269" s="110"/>
      <c r="AH269" s="110"/>
      <c r="AI269" s="110"/>
      <c r="AJ269" s="110"/>
      <c r="AK269" s="110"/>
      <c r="AL269" s="110"/>
      <c r="AM269" s="110"/>
      <c r="AN269" s="110"/>
      <c r="AO269" s="110"/>
      <c r="AP269" s="110"/>
      <c r="AQ269" s="110"/>
      <c r="AR269" s="110"/>
      <c r="AS269" s="110"/>
      <c r="AT269" s="110"/>
      <c r="AU269" s="110"/>
      <c r="AV269" s="110"/>
      <c r="AW269" s="110"/>
      <c r="AX269" s="110"/>
      <c r="AY269" s="110"/>
      <c r="AZ269" s="110"/>
      <c r="BA269" s="110"/>
      <c r="BB269" s="110"/>
      <c r="BC269" s="110"/>
      <c r="BD269" s="110"/>
      <c r="BE269" s="110"/>
      <c r="BF269" s="110"/>
      <c r="BG269" s="110"/>
      <c r="BH269" s="110"/>
      <c r="BI269" s="110"/>
      <c r="BJ269" s="110"/>
      <c r="CO269" s="110"/>
      <c r="CP269" s="110"/>
      <c r="CQ269" s="110"/>
      <c r="CR269" s="110"/>
      <c r="CS269" s="110"/>
      <c r="CT269" s="110"/>
      <c r="CU269" s="110"/>
      <c r="CV269" s="110"/>
      <c r="CW269" s="110"/>
      <c r="CX269" s="110"/>
      <c r="CY269" s="110"/>
      <c r="CZ269" s="110"/>
      <c r="DA269" s="110"/>
      <c r="DB269" s="110"/>
      <c r="DC269" s="110"/>
      <c r="DD269" s="110"/>
      <c r="DE269" s="110"/>
      <c r="DF269" s="110"/>
      <c r="DG269" s="110"/>
      <c r="DH269" s="110"/>
      <c r="DI269" s="110"/>
      <c r="DJ269" s="110"/>
      <c r="DK269" s="110"/>
      <c r="DL269" s="110"/>
      <c r="DM269" s="110"/>
      <c r="DN269" s="110"/>
      <c r="DO269" s="110"/>
      <c r="DP269" s="110"/>
      <c r="DQ269" s="110"/>
      <c r="DR269" s="110"/>
      <c r="DS269" s="110"/>
      <c r="DT269" s="110"/>
      <c r="DU269" s="110"/>
      <c r="DV269" s="110"/>
      <c r="DW269" s="110"/>
      <c r="DX269" s="110"/>
      <c r="DY269" s="110"/>
      <c r="DZ269" s="110"/>
      <c r="EA269" s="110"/>
      <c r="EB269" s="110"/>
      <c r="EC269" s="110"/>
      <c r="ED269" s="110"/>
      <c r="EE269" s="110"/>
      <c r="EF269" s="110"/>
      <c r="EG269" s="110"/>
      <c r="EH269" s="110"/>
      <c r="EI269" s="110"/>
      <c r="EJ269" s="110"/>
      <c r="EK269" s="110"/>
      <c r="EL269" s="110"/>
      <c r="EM269" s="110"/>
      <c r="EN269" s="110"/>
      <c r="EO269" s="110"/>
      <c r="EP269" s="110"/>
    </row>
    <row r="270" spans="1:167">
      <c r="A270" s="106">
        <v>55</v>
      </c>
      <c r="D270" s="230"/>
      <c r="E270" s="23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  <c r="Z270" s="110"/>
      <c r="AA270" s="110"/>
      <c r="AB270" s="110"/>
      <c r="AC270" s="110"/>
      <c r="AD270" s="110"/>
      <c r="AE270" s="110"/>
      <c r="AF270" s="110"/>
      <c r="AG270" s="110"/>
      <c r="AH270" s="110"/>
      <c r="AI270" s="110"/>
      <c r="AJ270" s="110"/>
      <c r="AK270" s="110"/>
      <c r="AL270" s="110"/>
      <c r="AM270" s="110"/>
      <c r="AN270" s="110"/>
      <c r="AO270" s="110"/>
      <c r="AP270" s="110"/>
      <c r="AQ270" s="110"/>
      <c r="AR270" s="110"/>
      <c r="AS270" s="110"/>
      <c r="AT270" s="110"/>
      <c r="AU270" s="110"/>
      <c r="AV270" s="110"/>
      <c r="AW270" s="110"/>
      <c r="AX270" s="110"/>
      <c r="AY270" s="110"/>
      <c r="AZ270" s="110"/>
      <c r="BA270" s="110"/>
      <c r="BB270" s="110"/>
      <c r="BC270" s="110"/>
      <c r="BD270" s="110"/>
      <c r="BE270" s="110"/>
      <c r="BF270" s="110"/>
      <c r="BG270" s="110"/>
      <c r="BH270" s="110"/>
      <c r="BI270" s="110"/>
      <c r="BJ270" s="110"/>
      <c r="BK270" s="110"/>
      <c r="CO270" s="110"/>
      <c r="CP270" s="110"/>
      <c r="CQ270" s="110"/>
      <c r="CR270" s="110"/>
      <c r="CS270" s="110"/>
      <c r="CT270" s="110"/>
      <c r="CU270" s="110"/>
      <c r="CV270" s="110"/>
      <c r="CW270" s="110"/>
      <c r="CX270" s="110"/>
      <c r="CY270" s="110"/>
      <c r="CZ270" s="110"/>
      <c r="DA270" s="110"/>
      <c r="DB270" s="110"/>
      <c r="DC270" s="110"/>
      <c r="DD270" s="110"/>
      <c r="DE270" s="110"/>
      <c r="DF270" s="110"/>
      <c r="DG270" s="110"/>
      <c r="DH270" s="110"/>
      <c r="DI270" s="110"/>
      <c r="DJ270" s="110"/>
      <c r="DK270" s="110"/>
      <c r="DL270" s="110"/>
      <c r="DM270" s="110"/>
      <c r="DN270" s="110"/>
      <c r="DO270" s="110"/>
      <c r="DP270" s="110"/>
      <c r="DQ270" s="110"/>
      <c r="DR270" s="110"/>
      <c r="DS270" s="110"/>
      <c r="DT270" s="110"/>
      <c r="DU270" s="110"/>
      <c r="DV270" s="110"/>
      <c r="DW270" s="110"/>
      <c r="DX270" s="110"/>
      <c r="DY270" s="110"/>
      <c r="DZ270" s="110"/>
      <c r="EA270" s="110"/>
      <c r="EB270" s="110"/>
      <c r="EC270" s="110"/>
      <c r="ED270" s="110"/>
      <c r="EE270" s="110"/>
      <c r="EF270" s="110"/>
      <c r="EG270" s="110"/>
      <c r="EH270" s="110"/>
      <c r="EI270" s="110"/>
      <c r="EJ270" s="110"/>
      <c r="EK270" s="110"/>
      <c r="EL270" s="110"/>
      <c r="EM270" s="110"/>
      <c r="EN270" s="110"/>
      <c r="EO270" s="110"/>
      <c r="EP270" s="110"/>
      <c r="EQ270" s="110"/>
    </row>
    <row r="271" spans="1:167">
      <c r="A271" s="106">
        <v>56</v>
      </c>
      <c r="D271" s="230"/>
      <c r="E271" s="23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  <c r="Z271" s="110"/>
      <c r="AA271" s="110"/>
      <c r="AB271" s="110"/>
      <c r="AC271" s="110"/>
      <c r="AD271" s="110"/>
      <c r="AE271" s="110"/>
      <c r="AF271" s="110"/>
      <c r="AG271" s="110"/>
      <c r="AH271" s="110"/>
      <c r="AI271" s="110"/>
      <c r="AJ271" s="110"/>
      <c r="AK271" s="110"/>
      <c r="AL271" s="110"/>
      <c r="AM271" s="110"/>
      <c r="AN271" s="110"/>
      <c r="AO271" s="110"/>
      <c r="AP271" s="110"/>
      <c r="AQ271" s="110"/>
      <c r="AR271" s="110"/>
      <c r="AS271" s="110"/>
      <c r="AT271" s="110"/>
      <c r="AU271" s="110"/>
      <c r="AV271" s="110"/>
      <c r="AW271" s="110"/>
      <c r="AX271" s="110"/>
      <c r="AY271" s="110"/>
      <c r="AZ271" s="110"/>
      <c r="BA271" s="110"/>
      <c r="BB271" s="110"/>
      <c r="BC271" s="110"/>
      <c r="BD271" s="110"/>
      <c r="BE271" s="110"/>
      <c r="BF271" s="110"/>
      <c r="BG271" s="110"/>
      <c r="BH271" s="110"/>
      <c r="BI271" s="110"/>
      <c r="BJ271" s="110"/>
      <c r="BK271" s="110"/>
      <c r="BL271" s="110"/>
      <c r="CO271" s="110"/>
      <c r="CP271" s="110"/>
      <c r="CQ271" s="110"/>
      <c r="CR271" s="110"/>
      <c r="CS271" s="110"/>
      <c r="CT271" s="110"/>
      <c r="CU271" s="110"/>
      <c r="CV271" s="110"/>
      <c r="CW271" s="110"/>
      <c r="CX271" s="110"/>
      <c r="CY271" s="110"/>
      <c r="CZ271" s="110"/>
      <c r="DA271" s="110"/>
      <c r="DB271" s="110"/>
      <c r="DC271" s="110"/>
      <c r="DD271" s="110"/>
      <c r="DE271" s="110"/>
      <c r="DF271" s="110"/>
      <c r="DG271" s="110"/>
      <c r="DH271" s="110"/>
      <c r="DI271" s="110"/>
      <c r="DJ271" s="110"/>
      <c r="DK271" s="110"/>
      <c r="DL271" s="110"/>
      <c r="DM271" s="110"/>
      <c r="DN271" s="110"/>
      <c r="DO271" s="110"/>
      <c r="DP271" s="110"/>
      <c r="DQ271" s="110"/>
      <c r="DR271" s="110"/>
      <c r="DS271" s="110"/>
      <c r="DT271" s="110"/>
      <c r="DU271" s="110"/>
      <c r="DV271" s="110"/>
      <c r="DW271" s="110"/>
      <c r="DX271" s="110"/>
      <c r="DY271" s="110"/>
      <c r="DZ271" s="110"/>
      <c r="EA271" s="110"/>
      <c r="EB271" s="110"/>
      <c r="EC271" s="110"/>
      <c r="ED271" s="110"/>
      <c r="EE271" s="110"/>
      <c r="EF271" s="110"/>
      <c r="EG271" s="110"/>
      <c r="EH271" s="110"/>
      <c r="EI271" s="110"/>
      <c r="EJ271" s="110"/>
      <c r="EK271" s="110"/>
      <c r="EL271" s="110"/>
      <c r="EM271" s="110"/>
      <c r="EN271" s="110"/>
      <c r="EO271" s="110"/>
      <c r="EP271" s="110"/>
      <c r="EQ271" s="110"/>
      <c r="ER271" s="110"/>
    </row>
    <row r="272" spans="1:167">
      <c r="A272" s="106">
        <v>57</v>
      </c>
      <c r="D272" s="230"/>
      <c r="E272" s="23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  <c r="Z272" s="110"/>
      <c r="AA272" s="110"/>
      <c r="AB272" s="110"/>
      <c r="AC272" s="110"/>
      <c r="AD272" s="110"/>
      <c r="AE272" s="110"/>
      <c r="AF272" s="110"/>
      <c r="AG272" s="110"/>
      <c r="AH272" s="110"/>
      <c r="AI272" s="110"/>
      <c r="AJ272" s="110"/>
      <c r="AK272" s="110"/>
      <c r="AL272" s="110"/>
      <c r="AM272" s="110"/>
      <c r="AN272" s="110"/>
      <c r="AO272" s="110"/>
      <c r="AP272" s="110"/>
      <c r="AQ272" s="110"/>
      <c r="AR272" s="110"/>
      <c r="AS272" s="110"/>
      <c r="AT272" s="110"/>
      <c r="AU272" s="110"/>
      <c r="AV272" s="110"/>
      <c r="AW272" s="110"/>
      <c r="AX272" s="110"/>
      <c r="AY272" s="110"/>
      <c r="AZ272" s="110"/>
      <c r="BA272" s="110"/>
      <c r="BB272" s="110"/>
      <c r="BC272" s="110"/>
      <c r="BD272" s="110"/>
      <c r="BE272" s="110"/>
      <c r="BF272" s="110"/>
      <c r="BG272" s="110"/>
      <c r="BH272" s="110"/>
      <c r="BI272" s="110"/>
      <c r="BJ272" s="110"/>
      <c r="BK272" s="110"/>
      <c r="BL272" s="110"/>
      <c r="BM272" s="110"/>
      <c r="CO272" s="110"/>
      <c r="CP272" s="110"/>
      <c r="CQ272" s="110"/>
      <c r="CR272" s="110"/>
      <c r="CS272" s="110"/>
      <c r="CT272" s="110"/>
      <c r="CU272" s="110"/>
      <c r="CV272" s="110"/>
      <c r="CW272" s="110"/>
      <c r="CX272" s="110"/>
      <c r="CY272" s="110"/>
      <c r="CZ272" s="110"/>
      <c r="DA272" s="110"/>
      <c r="DB272" s="110"/>
      <c r="DC272" s="110"/>
      <c r="DD272" s="110"/>
      <c r="DE272" s="110"/>
      <c r="DF272" s="110"/>
      <c r="DG272" s="110"/>
      <c r="DH272" s="110"/>
      <c r="DI272" s="110"/>
      <c r="DJ272" s="110"/>
      <c r="DK272" s="110"/>
      <c r="DL272" s="110"/>
      <c r="DM272" s="110"/>
      <c r="DN272" s="110"/>
      <c r="DO272" s="110"/>
      <c r="DP272" s="110"/>
      <c r="DQ272" s="110"/>
      <c r="DR272" s="110"/>
      <c r="DS272" s="110"/>
      <c r="DT272" s="110"/>
      <c r="DU272" s="110"/>
      <c r="DV272" s="110"/>
      <c r="DW272" s="110"/>
      <c r="DX272" s="110"/>
      <c r="DY272" s="110"/>
      <c r="DZ272" s="110"/>
      <c r="EA272" s="110"/>
      <c r="EB272" s="110"/>
      <c r="EC272" s="110"/>
      <c r="ED272" s="110"/>
      <c r="EE272" s="110"/>
      <c r="EF272" s="110"/>
      <c r="EG272" s="110"/>
      <c r="EH272" s="110"/>
      <c r="EI272" s="110"/>
      <c r="EJ272" s="110"/>
      <c r="EK272" s="110"/>
      <c r="EL272" s="110"/>
      <c r="EM272" s="110"/>
      <c r="EN272" s="110"/>
      <c r="EO272" s="110"/>
      <c r="EP272" s="110"/>
      <c r="EQ272" s="110"/>
      <c r="ER272" s="110"/>
      <c r="ES272" s="110"/>
    </row>
    <row r="273" spans="1:165">
      <c r="A273" s="106">
        <v>58</v>
      </c>
      <c r="D273" s="230"/>
      <c r="E273" s="23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  <c r="Z273" s="110"/>
      <c r="AA273" s="110"/>
      <c r="AB273" s="110"/>
      <c r="AC273" s="110"/>
      <c r="AD273" s="110"/>
      <c r="AE273" s="110"/>
      <c r="AF273" s="110"/>
      <c r="AG273" s="110"/>
      <c r="AH273" s="110"/>
      <c r="AI273" s="110"/>
      <c r="AJ273" s="110"/>
      <c r="AK273" s="110"/>
      <c r="AL273" s="110"/>
      <c r="AM273" s="110"/>
      <c r="AN273" s="110"/>
      <c r="AO273" s="110"/>
      <c r="AP273" s="110"/>
      <c r="AQ273" s="110"/>
      <c r="AR273" s="110"/>
      <c r="AS273" s="110"/>
      <c r="AT273" s="110"/>
      <c r="AU273" s="110"/>
      <c r="AV273" s="110"/>
      <c r="AW273" s="110"/>
      <c r="AX273" s="110"/>
      <c r="AY273" s="110"/>
      <c r="AZ273" s="110"/>
      <c r="BA273" s="110"/>
      <c r="BB273" s="110"/>
      <c r="BC273" s="110"/>
      <c r="BD273" s="110"/>
      <c r="BE273" s="110"/>
      <c r="BF273" s="110"/>
      <c r="BG273" s="110"/>
      <c r="BH273" s="110"/>
      <c r="BI273" s="110"/>
      <c r="BJ273" s="110"/>
      <c r="BK273" s="110"/>
      <c r="BL273" s="110"/>
      <c r="BM273" s="110"/>
      <c r="BN273" s="110"/>
      <c r="CO273" s="110"/>
      <c r="CP273" s="110"/>
      <c r="CQ273" s="110"/>
      <c r="CR273" s="110"/>
      <c r="CS273" s="110"/>
      <c r="CT273" s="110"/>
      <c r="CU273" s="110"/>
      <c r="CV273" s="110"/>
      <c r="CW273" s="110"/>
      <c r="CX273" s="110"/>
      <c r="CY273" s="110"/>
      <c r="CZ273" s="110"/>
      <c r="DA273" s="110"/>
      <c r="DB273" s="110"/>
      <c r="DC273" s="110"/>
      <c r="DD273" s="110"/>
      <c r="DE273" s="110"/>
      <c r="DF273" s="110"/>
      <c r="DG273" s="110"/>
      <c r="DH273" s="110"/>
      <c r="DI273" s="110"/>
      <c r="DJ273" s="110"/>
      <c r="DK273" s="110"/>
      <c r="DL273" s="110"/>
      <c r="DM273" s="110"/>
      <c r="DN273" s="110"/>
      <c r="DO273" s="110"/>
      <c r="DP273" s="110"/>
      <c r="DQ273" s="110"/>
      <c r="DR273" s="110"/>
      <c r="DS273" s="110"/>
      <c r="DT273" s="110"/>
      <c r="DU273" s="110"/>
      <c r="DV273" s="110"/>
      <c r="DW273" s="110"/>
      <c r="DX273" s="110"/>
      <c r="DY273" s="110"/>
      <c r="DZ273" s="110"/>
      <c r="EA273" s="110"/>
      <c r="EB273" s="110"/>
      <c r="EC273" s="110"/>
      <c r="ED273" s="110"/>
      <c r="EE273" s="110"/>
      <c r="EF273" s="110"/>
      <c r="EG273" s="110"/>
      <c r="EH273" s="110"/>
      <c r="EI273" s="110"/>
      <c r="EJ273" s="110"/>
      <c r="EK273" s="110"/>
      <c r="EL273" s="110"/>
      <c r="EM273" s="110"/>
      <c r="EN273" s="110"/>
      <c r="EO273" s="110"/>
      <c r="EP273" s="110"/>
      <c r="EQ273" s="110"/>
      <c r="ER273" s="110"/>
      <c r="ES273" s="110"/>
      <c r="ET273" s="110"/>
    </row>
    <row r="274" spans="1:165">
      <c r="A274" s="106">
        <v>59</v>
      </c>
      <c r="D274" s="230"/>
      <c r="E274" s="23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  <c r="Z274" s="110"/>
      <c r="AA274" s="110"/>
      <c r="AB274" s="110"/>
      <c r="AC274" s="110"/>
      <c r="AD274" s="110"/>
      <c r="AE274" s="110"/>
      <c r="AF274" s="110"/>
      <c r="AG274" s="110"/>
      <c r="AH274" s="110"/>
      <c r="AI274" s="110"/>
      <c r="AJ274" s="110"/>
      <c r="AK274" s="110"/>
      <c r="AL274" s="110"/>
      <c r="AM274" s="110"/>
      <c r="AN274" s="110"/>
      <c r="AO274" s="110"/>
      <c r="AP274" s="110"/>
      <c r="AQ274" s="110"/>
      <c r="AR274" s="110"/>
      <c r="AS274" s="110"/>
      <c r="AT274" s="110"/>
      <c r="AU274" s="110"/>
      <c r="AV274" s="110"/>
      <c r="AW274" s="110"/>
      <c r="AX274" s="110"/>
      <c r="AY274" s="110"/>
      <c r="AZ274" s="110"/>
      <c r="BA274" s="110"/>
      <c r="BB274" s="110"/>
      <c r="BC274" s="110"/>
      <c r="BD274" s="110"/>
      <c r="BE274" s="110"/>
      <c r="BF274" s="110"/>
      <c r="BG274" s="110"/>
      <c r="BH274" s="110"/>
      <c r="BI274" s="110"/>
      <c r="BJ274" s="110"/>
      <c r="BK274" s="110"/>
      <c r="BL274" s="110"/>
      <c r="BM274" s="110"/>
      <c r="BN274" s="110"/>
      <c r="BO274" s="110"/>
      <c r="CO274" s="110"/>
      <c r="CP274" s="110"/>
      <c r="CQ274" s="110"/>
      <c r="CR274" s="110"/>
      <c r="CS274" s="110"/>
      <c r="CT274" s="110"/>
      <c r="CU274" s="110"/>
      <c r="CV274" s="110"/>
      <c r="CW274" s="110"/>
      <c r="CX274" s="110"/>
      <c r="CY274" s="110"/>
      <c r="CZ274" s="110"/>
      <c r="DA274" s="110"/>
      <c r="DB274" s="110"/>
      <c r="DC274" s="110"/>
      <c r="DD274" s="110"/>
      <c r="DE274" s="110"/>
      <c r="DF274" s="110"/>
      <c r="DG274" s="110"/>
      <c r="DH274" s="110"/>
      <c r="DI274" s="110"/>
      <c r="DJ274" s="110"/>
      <c r="DK274" s="110"/>
      <c r="DL274" s="110"/>
      <c r="DM274" s="110"/>
      <c r="DN274" s="110"/>
      <c r="DO274" s="110"/>
      <c r="DP274" s="110"/>
      <c r="DQ274" s="110"/>
      <c r="DR274" s="110"/>
      <c r="DS274" s="110"/>
      <c r="DT274" s="110"/>
      <c r="DU274" s="110"/>
      <c r="DV274" s="110"/>
      <c r="DW274" s="110"/>
      <c r="DX274" s="110"/>
      <c r="DY274" s="110"/>
      <c r="DZ274" s="110"/>
      <c r="EA274" s="110"/>
      <c r="EB274" s="110"/>
      <c r="EC274" s="110"/>
      <c r="ED274" s="110"/>
      <c r="EE274" s="110"/>
      <c r="EF274" s="110"/>
      <c r="EG274" s="110"/>
      <c r="EH274" s="110"/>
      <c r="EI274" s="110"/>
      <c r="EJ274" s="110"/>
      <c r="EK274" s="110"/>
      <c r="EL274" s="110"/>
      <c r="EM274" s="110"/>
      <c r="EN274" s="110"/>
      <c r="EO274" s="110"/>
      <c r="EP274" s="110"/>
      <c r="EQ274" s="110"/>
      <c r="ER274" s="110"/>
      <c r="ES274" s="110"/>
      <c r="ET274" s="110"/>
      <c r="EU274" s="110"/>
    </row>
    <row r="275" spans="1:165">
      <c r="A275" s="106">
        <v>60</v>
      </c>
      <c r="D275" s="230"/>
      <c r="E275" s="23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  <c r="Z275" s="110"/>
      <c r="AA275" s="110"/>
      <c r="AB275" s="110"/>
      <c r="AC275" s="110"/>
      <c r="AD275" s="110"/>
      <c r="AE275" s="110"/>
      <c r="AF275" s="110"/>
      <c r="AG275" s="110"/>
      <c r="AH275" s="110"/>
      <c r="AI275" s="110"/>
      <c r="AJ275" s="110"/>
      <c r="AK275" s="110"/>
      <c r="AL275" s="110"/>
      <c r="AM275" s="110"/>
      <c r="AN275" s="110"/>
      <c r="AO275" s="110"/>
      <c r="AP275" s="110"/>
      <c r="AQ275" s="110"/>
      <c r="AR275" s="110"/>
      <c r="AS275" s="110"/>
      <c r="AT275" s="110"/>
      <c r="AU275" s="110"/>
      <c r="AV275" s="110"/>
      <c r="AW275" s="110"/>
      <c r="AX275" s="110"/>
      <c r="AY275" s="110"/>
      <c r="AZ275" s="110"/>
      <c r="BA275" s="110"/>
      <c r="BB275" s="110"/>
      <c r="BC275" s="110"/>
      <c r="BD275" s="110"/>
      <c r="BE275" s="110"/>
      <c r="BF275" s="110"/>
      <c r="BG275" s="110"/>
      <c r="BH275" s="110"/>
      <c r="BI275" s="110"/>
      <c r="BJ275" s="110"/>
      <c r="BK275" s="110"/>
      <c r="BL275" s="110"/>
      <c r="BM275" s="110"/>
      <c r="BN275" s="110"/>
      <c r="BO275" s="110"/>
      <c r="BP275" s="110"/>
      <c r="CO275" s="110"/>
      <c r="CP275" s="110"/>
      <c r="CQ275" s="110"/>
      <c r="CR275" s="110"/>
      <c r="CS275" s="110"/>
      <c r="CT275" s="110"/>
      <c r="CU275" s="110"/>
      <c r="CV275" s="110"/>
      <c r="CW275" s="110"/>
      <c r="CX275" s="110"/>
      <c r="CY275" s="110"/>
      <c r="CZ275" s="110"/>
      <c r="DA275" s="110"/>
      <c r="DB275" s="110"/>
      <c r="DC275" s="110"/>
      <c r="DD275" s="110"/>
      <c r="DE275" s="110"/>
      <c r="DF275" s="110"/>
      <c r="DG275" s="110"/>
      <c r="DH275" s="110"/>
      <c r="DI275" s="110"/>
      <c r="DJ275" s="110"/>
      <c r="DK275" s="110"/>
      <c r="DL275" s="110"/>
      <c r="DM275" s="110"/>
      <c r="DN275" s="110"/>
      <c r="DO275" s="110"/>
      <c r="DP275" s="110"/>
      <c r="DQ275" s="110"/>
      <c r="DR275" s="110"/>
      <c r="DS275" s="110"/>
      <c r="DT275" s="110"/>
      <c r="DU275" s="110"/>
      <c r="DV275" s="110"/>
      <c r="DW275" s="110"/>
      <c r="DX275" s="110"/>
      <c r="DY275" s="110"/>
      <c r="DZ275" s="110"/>
      <c r="EA275" s="110"/>
      <c r="EB275" s="110"/>
      <c r="EC275" s="110"/>
      <c r="ED275" s="110"/>
      <c r="EE275" s="110"/>
      <c r="EF275" s="110"/>
      <c r="EG275" s="110"/>
      <c r="EH275" s="110"/>
      <c r="EI275" s="110"/>
      <c r="EJ275" s="110"/>
      <c r="EK275" s="110"/>
      <c r="EL275" s="110"/>
      <c r="EM275" s="110"/>
      <c r="EN275" s="110"/>
      <c r="EO275" s="110"/>
      <c r="EP275" s="110"/>
      <c r="EQ275" s="110"/>
      <c r="ER275" s="110"/>
      <c r="ES275" s="110"/>
      <c r="ET275" s="110"/>
      <c r="EU275" s="110"/>
      <c r="EV275" s="110"/>
    </row>
    <row r="276" spans="1:165">
      <c r="A276" s="106">
        <v>61</v>
      </c>
      <c r="D276" s="230"/>
      <c r="E276" s="23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  <c r="Z276" s="110"/>
      <c r="AA276" s="110"/>
      <c r="AB276" s="110"/>
      <c r="AC276" s="110"/>
      <c r="AD276" s="110"/>
      <c r="AE276" s="110"/>
      <c r="AF276" s="110"/>
      <c r="AG276" s="110"/>
      <c r="AH276" s="110"/>
      <c r="AI276" s="110"/>
      <c r="AJ276" s="110"/>
      <c r="AK276" s="110"/>
      <c r="AL276" s="110"/>
      <c r="AM276" s="110"/>
      <c r="AN276" s="110"/>
      <c r="AO276" s="110"/>
      <c r="AP276" s="110"/>
      <c r="AQ276" s="110"/>
      <c r="AR276" s="110"/>
      <c r="AS276" s="110"/>
      <c r="AT276" s="110"/>
      <c r="AU276" s="110"/>
      <c r="AV276" s="110"/>
      <c r="AW276" s="110"/>
      <c r="AX276" s="110"/>
      <c r="AY276" s="110"/>
      <c r="AZ276" s="110"/>
      <c r="BA276" s="110"/>
      <c r="BB276" s="110"/>
      <c r="BC276" s="110"/>
      <c r="BD276" s="110"/>
      <c r="BE276" s="110"/>
      <c r="BF276" s="110"/>
      <c r="BG276" s="110"/>
      <c r="BH276" s="110"/>
      <c r="BI276" s="110"/>
      <c r="BJ276" s="110"/>
      <c r="BK276" s="110"/>
      <c r="BL276" s="110"/>
      <c r="BM276" s="110"/>
      <c r="BN276" s="110"/>
      <c r="BO276" s="110"/>
      <c r="BP276" s="110"/>
      <c r="BQ276" s="110"/>
      <c r="CO276" s="110"/>
      <c r="CP276" s="110"/>
      <c r="CQ276" s="110"/>
      <c r="CR276" s="110"/>
      <c r="CS276" s="110"/>
      <c r="CT276" s="110"/>
      <c r="CU276" s="110"/>
      <c r="CV276" s="110"/>
      <c r="CW276" s="110"/>
      <c r="CX276" s="110"/>
      <c r="CY276" s="110"/>
      <c r="CZ276" s="110"/>
      <c r="DA276" s="110"/>
      <c r="DB276" s="110"/>
      <c r="DC276" s="110"/>
      <c r="DD276" s="110"/>
      <c r="DE276" s="110"/>
      <c r="DF276" s="110"/>
      <c r="DG276" s="110"/>
      <c r="DH276" s="110"/>
      <c r="DI276" s="110"/>
      <c r="DJ276" s="110"/>
      <c r="DK276" s="110"/>
      <c r="DL276" s="110"/>
      <c r="DM276" s="110"/>
      <c r="DN276" s="110"/>
      <c r="DO276" s="110"/>
      <c r="DP276" s="110"/>
      <c r="DQ276" s="110"/>
      <c r="DR276" s="110"/>
      <c r="DS276" s="110"/>
      <c r="DT276" s="110"/>
      <c r="DU276" s="110"/>
      <c r="DV276" s="110"/>
      <c r="DW276" s="110"/>
      <c r="DX276" s="110"/>
      <c r="DY276" s="110"/>
      <c r="DZ276" s="110"/>
      <c r="EA276" s="110"/>
      <c r="EB276" s="110"/>
      <c r="EC276" s="110"/>
      <c r="ED276" s="110"/>
      <c r="EE276" s="110"/>
      <c r="EF276" s="110"/>
      <c r="EG276" s="110"/>
      <c r="EH276" s="110"/>
      <c r="EI276" s="110"/>
      <c r="EJ276" s="110"/>
      <c r="EK276" s="110"/>
      <c r="EL276" s="110"/>
      <c r="EM276" s="110"/>
      <c r="EN276" s="110"/>
      <c r="EO276" s="110"/>
      <c r="EP276" s="110"/>
      <c r="EQ276" s="110"/>
      <c r="ER276" s="110"/>
      <c r="ES276" s="110"/>
      <c r="ET276" s="110"/>
      <c r="EU276" s="110"/>
      <c r="EV276" s="110"/>
      <c r="EW276" s="110"/>
    </row>
    <row r="277" spans="1:165">
      <c r="A277" s="106">
        <v>62</v>
      </c>
      <c r="D277" s="230"/>
      <c r="E277" s="23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  <c r="Z277" s="110"/>
      <c r="AA277" s="110"/>
      <c r="AB277" s="110"/>
      <c r="AC277" s="110"/>
      <c r="AD277" s="110"/>
      <c r="AE277" s="110"/>
      <c r="AF277" s="110"/>
      <c r="AG277" s="110"/>
      <c r="AH277" s="110"/>
      <c r="AI277" s="110"/>
      <c r="AJ277" s="110"/>
      <c r="AK277" s="110"/>
      <c r="AL277" s="110"/>
      <c r="AM277" s="110"/>
      <c r="AN277" s="110"/>
      <c r="AO277" s="110"/>
      <c r="AP277" s="110"/>
      <c r="AQ277" s="110"/>
      <c r="AR277" s="110"/>
      <c r="AS277" s="110"/>
      <c r="AT277" s="110"/>
      <c r="AU277" s="110"/>
      <c r="AV277" s="110"/>
      <c r="AW277" s="110"/>
      <c r="AX277" s="110"/>
      <c r="AY277" s="110"/>
      <c r="AZ277" s="110"/>
      <c r="BA277" s="110"/>
      <c r="BB277" s="110"/>
      <c r="BC277" s="110"/>
      <c r="BD277" s="110"/>
      <c r="BE277" s="110"/>
      <c r="BF277" s="110"/>
      <c r="BG277" s="110"/>
      <c r="BH277" s="110"/>
      <c r="BI277" s="110"/>
      <c r="BJ277" s="110"/>
      <c r="BK277" s="110"/>
      <c r="BL277" s="110"/>
      <c r="BM277" s="110"/>
      <c r="BN277" s="110"/>
      <c r="BO277" s="110"/>
      <c r="BP277" s="110"/>
      <c r="BQ277" s="110"/>
      <c r="BR277" s="110"/>
      <c r="CO277" s="110"/>
      <c r="CP277" s="110"/>
      <c r="CQ277" s="110"/>
      <c r="CR277" s="110"/>
      <c r="CS277" s="110"/>
      <c r="CT277" s="110"/>
      <c r="CU277" s="110"/>
      <c r="CV277" s="110"/>
      <c r="CW277" s="110"/>
      <c r="CX277" s="110"/>
      <c r="CY277" s="110"/>
      <c r="CZ277" s="110"/>
      <c r="DA277" s="110"/>
      <c r="DB277" s="110"/>
      <c r="DC277" s="110"/>
      <c r="DD277" s="110"/>
      <c r="DE277" s="110"/>
      <c r="DF277" s="110"/>
      <c r="DG277" s="110"/>
      <c r="DH277" s="110"/>
      <c r="DI277" s="110"/>
      <c r="DJ277" s="110"/>
      <c r="DK277" s="110"/>
      <c r="DL277" s="110"/>
      <c r="DM277" s="110"/>
      <c r="DN277" s="110"/>
      <c r="DO277" s="110"/>
      <c r="DP277" s="110"/>
      <c r="DQ277" s="110"/>
      <c r="DR277" s="110"/>
      <c r="DS277" s="110"/>
      <c r="DT277" s="110"/>
      <c r="DU277" s="110"/>
      <c r="DV277" s="110"/>
      <c r="DW277" s="110"/>
      <c r="DX277" s="110"/>
      <c r="DY277" s="110"/>
      <c r="DZ277" s="110"/>
      <c r="EA277" s="110"/>
      <c r="EB277" s="110"/>
      <c r="EC277" s="110"/>
      <c r="ED277" s="110"/>
      <c r="EE277" s="110"/>
      <c r="EF277" s="110"/>
      <c r="EG277" s="110"/>
      <c r="EH277" s="110"/>
      <c r="EI277" s="110"/>
      <c r="EJ277" s="110"/>
      <c r="EK277" s="110"/>
      <c r="EL277" s="110"/>
      <c r="EM277" s="110"/>
      <c r="EN277" s="110"/>
      <c r="EO277" s="110"/>
      <c r="EP277" s="110"/>
      <c r="EQ277" s="110"/>
      <c r="ER277" s="110"/>
      <c r="ES277" s="110"/>
      <c r="ET277" s="110"/>
      <c r="EU277" s="110"/>
      <c r="EV277" s="110"/>
      <c r="EW277" s="110"/>
      <c r="EX277" s="110"/>
    </row>
    <row r="278" spans="1:165">
      <c r="A278" s="106">
        <v>63</v>
      </c>
      <c r="D278" s="230"/>
      <c r="E278" s="23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  <c r="Z278" s="110"/>
      <c r="AA278" s="110"/>
      <c r="AB278" s="110"/>
      <c r="AC278" s="110"/>
      <c r="AD278" s="110"/>
      <c r="AE278" s="110"/>
      <c r="AF278" s="110"/>
      <c r="AG278" s="110"/>
      <c r="AH278" s="110"/>
      <c r="AI278" s="110"/>
      <c r="AJ278" s="110"/>
      <c r="AK278" s="110"/>
      <c r="AL278" s="110"/>
      <c r="AM278" s="110"/>
      <c r="AN278" s="110"/>
      <c r="AO278" s="110"/>
      <c r="AP278" s="110"/>
      <c r="AQ278" s="110"/>
      <c r="AR278" s="110"/>
      <c r="AS278" s="110"/>
      <c r="AT278" s="110"/>
      <c r="AU278" s="110"/>
      <c r="AV278" s="110"/>
      <c r="AW278" s="110"/>
      <c r="AX278" s="110"/>
      <c r="AY278" s="110"/>
      <c r="AZ278" s="110"/>
      <c r="BA278" s="110"/>
      <c r="BB278" s="110"/>
      <c r="BC278" s="110"/>
      <c r="BD278" s="110"/>
      <c r="BE278" s="110"/>
      <c r="BF278" s="110"/>
      <c r="BG278" s="110"/>
      <c r="BH278" s="110"/>
      <c r="BI278" s="110"/>
      <c r="BJ278" s="110"/>
      <c r="BK278" s="110"/>
      <c r="BL278" s="110"/>
      <c r="BM278" s="110"/>
      <c r="BN278" s="110"/>
      <c r="BO278" s="110"/>
      <c r="BP278" s="110"/>
      <c r="BQ278" s="110"/>
      <c r="BR278" s="110"/>
      <c r="BS278" s="110"/>
      <c r="CO278" s="110"/>
      <c r="CP278" s="110"/>
      <c r="CQ278" s="110"/>
      <c r="CR278" s="110"/>
      <c r="CS278" s="110"/>
      <c r="CT278" s="110"/>
      <c r="CU278" s="110"/>
      <c r="CV278" s="110"/>
      <c r="CW278" s="110"/>
      <c r="CX278" s="110"/>
      <c r="CY278" s="110"/>
      <c r="CZ278" s="110"/>
      <c r="DA278" s="110"/>
      <c r="DB278" s="110"/>
      <c r="DC278" s="110"/>
      <c r="DD278" s="110"/>
      <c r="DE278" s="110"/>
      <c r="DF278" s="110"/>
      <c r="DG278" s="110"/>
      <c r="DH278" s="110"/>
      <c r="DI278" s="110"/>
      <c r="DJ278" s="110"/>
      <c r="DK278" s="110"/>
      <c r="DL278" s="110"/>
      <c r="DM278" s="110"/>
      <c r="DN278" s="110"/>
      <c r="DO278" s="110"/>
      <c r="DP278" s="110"/>
      <c r="DQ278" s="110"/>
      <c r="DR278" s="110"/>
      <c r="DS278" s="110"/>
      <c r="DT278" s="110"/>
      <c r="DU278" s="110"/>
      <c r="DV278" s="110"/>
      <c r="DW278" s="110"/>
      <c r="DX278" s="110"/>
      <c r="DY278" s="110"/>
      <c r="DZ278" s="110"/>
      <c r="EA278" s="110"/>
      <c r="EB278" s="110"/>
      <c r="EC278" s="110"/>
      <c r="ED278" s="110"/>
      <c r="EE278" s="110"/>
      <c r="EF278" s="110"/>
      <c r="EG278" s="110"/>
      <c r="EH278" s="110"/>
      <c r="EI278" s="110"/>
      <c r="EJ278" s="110"/>
      <c r="EK278" s="110"/>
      <c r="EL278" s="110"/>
      <c r="EM278" s="110"/>
      <c r="EN278" s="110"/>
      <c r="EO278" s="110"/>
      <c r="EP278" s="110"/>
      <c r="EQ278" s="110"/>
      <c r="ER278" s="110"/>
      <c r="ES278" s="110"/>
      <c r="ET278" s="110"/>
      <c r="EU278" s="110"/>
      <c r="EV278" s="110"/>
      <c r="EW278" s="110"/>
      <c r="EX278" s="110"/>
      <c r="EY278" s="110"/>
    </row>
    <row r="279" spans="1:165">
      <c r="A279" s="106">
        <v>64</v>
      </c>
      <c r="D279" s="230"/>
      <c r="E279" s="23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  <c r="Z279" s="110"/>
      <c r="AA279" s="110"/>
      <c r="AB279" s="110"/>
      <c r="AC279" s="110"/>
      <c r="AD279" s="110"/>
      <c r="AE279" s="110"/>
      <c r="AF279" s="110"/>
      <c r="AG279" s="110"/>
      <c r="AH279" s="110"/>
      <c r="AI279" s="110"/>
      <c r="AJ279" s="110"/>
      <c r="AK279" s="110"/>
      <c r="AL279" s="110"/>
      <c r="AM279" s="110"/>
      <c r="AN279" s="110"/>
      <c r="AO279" s="110"/>
      <c r="AP279" s="110"/>
      <c r="AQ279" s="110"/>
      <c r="AR279" s="110"/>
      <c r="AS279" s="110"/>
      <c r="AT279" s="110"/>
      <c r="AU279" s="110"/>
      <c r="AV279" s="110"/>
      <c r="AW279" s="110"/>
      <c r="AX279" s="110"/>
      <c r="AY279" s="110"/>
      <c r="AZ279" s="110"/>
      <c r="BA279" s="110"/>
      <c r="BB279" s="110"/>
      <c r="BC279" s="110"/>
      <c r="BD279" s="110"/>
      <c r="BE279" s="110"/>
      <c r="BF279" s="110"/>
      <c r="BG279" s="110"/>
      <c r="BH279" s="110"/>
      <c r="BI279" s="110"/>
      <c r="BJ279" s="110"/>
      <c r="BK279" s="110"/>
      <c r="BL279" s="110"/>
      <c r="BM279" s="110"/>
      <c r="BN279" s="110"/>
      <c r="BO279" s="110"/>
      <c r="BP279" s="110"/>
      <c r="BQ279" s="110"/>
      <c r="BR279" s="110"/>
      <c r="BS279" s="110"/>
      <c r="BT279" s="110"/>
      <c r="CO279" s="110"/>
      <c r="CP279" s="110"/>
      <c r="CQ279" s="110"/>
      <c r="CR279" s="110"/>
      <c r="CS279" s="110"/>
      <c r="CT279" s="110"/>
      <c r="CU279" s="110"/>
      <c r="CV279" s="110"/>
      <c r="CW279" s="110"/>
      <c r="CX279" s="110"/>
      <c r="CY279" s="110"/>
      <c r="CZ279" s="110"/>
      <c r="DA279" s="110"/>
      <c r="DB279" s="110"/>
      <c r="DC279" s="110"/>
      <c r="DD279" s="110"/>
      <c r="DE279" s="110"/>
      <c r="DF279" s="110"/>
      <c r="DG279" s="110"/>
      <c r="DH279" s="110"/>
      <c r="DI279" s="110"/>
      <c r="DJ279" s="110"/>
      <c r="DK279" s="110"/>
      <c r="DL279" s="110"/>
      <c r="DM279" s="110"/>
      <c r="DN279" s="110"/>
      <c r="DO279" s="110"/>
      <c r="DP279" s="110"/>
      <c r="DQ279" s="110"/>
      <c r="DR279" s="110"/>
      <c r="DS279" s="110"/>
      <c r="DT279" s="110"/>
      <c r="DU279" s="110"/>
      <c r="DV279" s="110"/>
      <c r="DW279" s="110"/>
      <c r="DX279" s="110"/>
      <c r="DY279" s="110"/>
      <c r="DZ279" s="110"/>
      <c r="EA279" s="110"/>
      <c r="EB279" s="110"/>
      <c r="EC279" s="110"/>
      <c r="ED279" s="110"/>
      <c r="EE279" s="110"/>
      <c r="EF279" s="110"/>
      <c r="EG279" s="110"/>
      <c r="EH279" s="110"/>
      <c r="EI279" s="110"/>
      <c r="EJ279" s="110"/>
      <c r="EK279" s="110"/>
      <c r="EL279" s="110"/>
      <c r="EM279" s="110"/>
      <c r="EN279" s="110"/>
      <c r="EO279" s="110"/>
      <c r="EP279" s="110"/>
      <c r="EQ279" s="110"/>
      <c r="ER279" s="110"/>
      <c r="ES279" s="110"/>
      <c r="ET279" s="110"/>
      <c r="EU279" s="110"/>
      <c r="EV279" s="110"/>
      <c r="EW279" s="110"/>
      <c r="EX279" s="110"/>
      <c r="EY279" s="110"/>
      <c r="EZ279" s="110"/>
    </row>
    <row r="280" spans="1:165">
      <c r="A280" s="106">
        <v>65</v>
      </c>
      <c r="D280" s="230"/>
      <c r="E280" s="23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  <c r="Z280" s="110"/>
      <c r="AA280" s="110"/>
      <c r="AB280" s="110"/>
      <c r="AC280" s="110"/>
      <c r="AD280" s="110"/>
      <c r="AE280" s="110"/>
      <c r="AF280" s="110"/>
      <c r="AG280" s="110"/>
      <c r="AH280" s="110"/>
      <c r="AI280" s="110"/>
      <c r="AJ280" s="110"/>
      <c r="AK280" s="110"/>
      <c r="AL280" s="110"/>
      <c r="AM280" s="110"/>
      <c r="AN280" s="110"/>
      <c r="AO280" s="110"/>
      <c r="AP280" s="110"/>
      <c r="AQ280" s="110"/>
      <c r="AR280" s="110"/>
      <c r="AS280" s="110"/>
      <c r="AT280" s="110"/>
      <c r="AU280" s="110"/>
      <c r="AV280" s="110"/>
      <c r="AW280" s="110"/>
      <c r="AX280" s="110"/>
      <c r="AY280" s="110"/>
      <c r="AZ280" s="110"/>
      <c r="BA280" s="110"/>
      <c r="BB280" s="110"/>
      <c r="BC280" s="110"/>
      <c r="BD280" s="110"/>
      <c r="BE280" s="110"/>
      <c r="BF280" s="110"/>
      <c r="BG280" s="110"/>
      <c r="BH280" s="110"/>
      <c r="BI280" s="110"/>
      <c r="BJ280" s="110"/>
      <c r="BK280" s="110"/>
      <c r="BL280" s="110"/>
      <c r="BM280" s="110"/>
      <c r="BN280" s="110"/>
      <c r="BO280" s="110"/>
      <c r="BP280" s="110"/>
      <c r="BQ280" s="110"/>
      <c r="BR280" s="110"/>
      <c r="BS280" s="110"/>
      <c r="BT280" s="110"/>
      <c r="BU280" s="110"/>
      <c r="CO280" s="110"/>
      <c r="CP280" s="110"/>
      <c r="CQ280" s="110"/>
      <c r="CR280" s="110"/>
      <c r="CS280" s="110"/>
      <c r="CT280" s="110"/>
      <c r="CU280" s="110"/>
      <c r="CV280" s="110"/>
      <c r="CW280" s="110"/>
      <c r="CX280" s="110"/>
      <c r="CY280" s="110"/>
      <c r="CZ280" s="110"/>
      <c r="DA280" s="110"/>
      <c r="DB280" s="110"/>
      <c r="DC280" s="110"/>
      <c r="DD280" s="110"/>
      <c r="DE280" s="110"/>
      <c r="DF280" s="110"/>
      <c r="DG280" s="110"/>
      <c r="DH280" s="110"/>
      <c r="DI280" s="110"/>
      <c r="DJ280" s="110"/>
      <c r="DK280" s="110"/>
      <c r="DL280" s="110"/>
      <c r="DM280" s="110"/>
      <c r="DN280" s="110"/>
      <c r="DO280" s="110"/>
      <c r="DP280" s="110"/>
      <c r="DQ280" s="110"/>
      <c r="DR280" s="110"/>
      <c r="DS280" s="110"/>
      <c r="DT280" s="110"/>
      <c r="DU280" s="110"/>
      <c r="DV280" s="110"/>
      <c r="DW280" s="110"/>
      <c r="DX280" s="110"/>
      <c r="DY280" s="110"/>
      <c r="DZ280" s="110"/>
      <c r="EA280" s="110"/>
      <c r="EB280" s="110"/>
      <c r="EC280" s="110"/>
      <c r="ED280" s="110"/>
      <c r="EE280" s="110"/>
      <c r="EF280" s="110"/>
      <c r="EG280" s="110"/>
      <c r="EH280" s="110"/>
      <c r="EI280" s="110"/>
      <c r="EJ280" s="110"/>
      <c r="EK280" s="110"/>
      <c r="EL280" s="110"/>
      <c r="EM280" s="110"/>
      <c r="EN280" s="110"/>
      <c r="EO280" s="110"/>
      <c r="EP280" s="110"/>
      <c r="EQ280" s="110"/>
      <c r="ER280" s="110"/>
      <c r="ES280" s="110"/>
      <c r="ET280" s="110"/>
      <c r="EU280" s="110"/>
      <c r="EV280" s="110"/>
      <c r="EW280" s="110"/>
      <c r="EX280" s="110"/>
      <c r="EY280" s="110"/>
      <c r="EZ280" s="110"/>
      <c r="FA280" s="110"/>
    </row>
    <row r="281" spans="1:165">
      <c r="A281" s="106">
        <v>66</v>
      </c>
      <c r="D281" s="230"/>
      <c r="E281" s="23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  <c r="Z281" s="110"/>
      <c r="AA281" s="110"/>
      <c r="AB281" s="110"/>
      <c r="AC281" s="110"/>
      <c r="AD281" s="110"/>
      <c r="AE281" s="110"/>
      <c r="AF281" s="110"/>
      <c r="AG281" s="110"/>
      <c r="AH281" s="110"/>
      <c r="AI281" s="110"/>
      <c r="AJ281" s="110"/>
      <c r="AK281" s="110"/>
      <c r="AL281" s="110"/>
      <c r="AM281" s="110"/>
      <c r="AN281" s="110"/>
      <c r="AO281" s="110"/>
      <c r="AP281" s="110"/>
      <c r="AQ281" s="110"/>
      <c r="AR281" s="110"/>
      <c r="AS281" s="110"/>
      <c r="AT281" s="110"/>
      <c r="AU281" s="110"/>
      <c r="AV281" s="110"/>
      <c r="AW281" s="110"/>
      <c r="AX281" s="110"/>
      <c r="AY281" s="110"/>
      <c r="AZ281" s="110"/>
      <c r="BA281" s="110"/>
      <c r="BB281" s="110"/>
      <c r="BC281" s="110"/>
      <c r="BD281" s="110"/>
      <c r="BE281" s="110"/>
      <c r="BF281" s="110"/>
      <c r="BG281" s="110"/>
      <c r="BH281" s="110"/>
      <c r="BI281" s="110"/>
      <c r="BJ281" s="110"/>
      <c r="BK281" s="110"/>
      <c r="BL281" s="110"/>
      <c r="BM281" s="110"/>
      <c r="BN281" s="110"/>
      <c r="BO281" s="110"/>
      <c r="BP281" s="110"/>
      <c r="BQ281" s="110"/>
      <c r="BR281" s="110"/>
      <c r="BS281" s="110"/>
      <c r="BT281" s="110"/>
      <c r="BU281" s="110"/>
      <c r="BV281" s="110"/>
      <c r="CO281" s="110"/>
      <c r="CP281" s="110"/>
      <c r="CQ281" s="110"/>
      <c r="CR281" s="110"/>
      <c r="CS281" s="110"/>
      <c r="CT281" s="110"/>
      <c r="CU281" s="110"/>
      <c r="CV281" s="110"/>
      <c r="CW281" s="110"/>
      <c r="CX281" s="110"/>
      <c r="CY281" s="110"/>
      <c r="CZ281" s="110"/>
      <c r="DA281" s="110"/>
      <c r="DB281" s="110"/>
      <c r="DC281" s="110"/>
      <c r="DD281" s="110"/>
      <c r="DE281" s="110"/>
      <c r="DF281" s="110"/>
      <c r="DG281" s="110"/>
      <c r="DH281" s="110"/>
      <c r="DI281" s="110"/>
      <c r="DJ281" s="110"/>
      <c r="DK281" s="110"/>
      <c r="DL281" s="110"/>
      <c r="DM281" s="110"/>
      <c r="DN281" s="110"/>
      <c r="DO281" s="110"/>
      <c r="DP281" s="110"/>
      <c r="DQ281" s="110"/>
      <c r="DR281" s="110"/>
      <c r="DS281" s="110"/>
      <c r="DT281" s="110"/>
      <c r="DU281" s="110"/>
      <c r="DV281" s="110"/>
      <c r="DW281" s="110"/>
      <c r="DX281" s="110"/>
      <c r="DY281" s="110"/>
      <c r="DZ281" s="110"/>
      <c r="EA281" s="110"/>
      <c r="EB281" s="110"/>
      <c r="EC281" s="110"/>
      <c r="ED281" s="110"/>
      <c r="EE281" s="110"/>
      <c r="EF281" s="110"/>
      <c r="EG281" s="110"/>
      <c r="EH281" s="110"/>
      <c r="EI281" s="110"/>
      <c r="EJ281" s="110"/>
      <c r="EK281" s="110"/>
      <c r="EL281" s="110"/>
      <c r="EM281" s="110"/>
      <c r="EN281" s="110"/>
      <c r="EO281" s="110"/>
      <c r="EP281" s="110"/>
      <c r="EQ281" s="110"/>
      <c r="ER281" s="110"/>
      <c r="ES281" s="110"/>
      <c r="ET281" s="110"/>
      <c r="EU281" s="110"/>
      <c r="EV281" s="110"/>
      <c r="EW281" s="110"/>
      <c r="EX281" s="110"/>
      <c r="EY281" s="110"/>
      <c r="EZ281" s="110"/>
      <c r="FA281" s="110"/>
      <c r="FB281" s="110"/>
    </row>
    <row r="282" spans="1:165">
      <c r="A282" s="106">
        <v>67</v>
      </c>
      <c r="D282" s="230"/>
      <c r="E282" s="23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  <c r="Z282" s="110"/>
      <c r="AA282" s="110"/>
      <c r="AB282" s="110"/>
      <c r="AC282" s="110"/>
      <c r="AD282" s="110"/>
      <c r="AE282" s="110"/>
      <c r="AF282" s="110"/>
      <c r="AG282" s="110"/>
      <c r="AH282" s="110"/>
      <c r="AI282" s="110"/>
      <c r="AJ282" s="110"/>
      <c r="AK282" s="110"/>
      <c r="AL282" s="110"/>
      <c r="AM282" s="110"/>
      <c r="AN282" s="110"/>
      <c r="AO282" s="110"/>
      <c r="AP282" s="110"/>
      <c r="AQ282" s="110"/>
      <c r="AR282" s="110"/>
      <c r="AS282" s="110"/>
      <c r="AT282" s="110"/>
      <c r="AU282" s="110"/>
      <c r="AV282" s="110"/>
      <c r="AW282" s="110"/>
      <c r="AX282" s="110"/>
      <c r="AY282" s="110"/>
      <c r="AZ282" s="110"/>
      <c r="BA282" s="110"/>
      <c r="BB282" s="110"/>
      <c r="BC282" s="110"/>
      <c r="BD282" s="110"/>
      <c r="BE282" s="110"/>
      <c r="BF282" s="110"/>
      <c r="BG282" s="110"/>
      <c r="BH282" s="110"/>
      <c r="BI282" s="110"/>
      <c r="BJ282" s="110"/>
      <c r="BK282" s="110"/>
      <c r="BL282" s="110"/>
      <c r="BM282" s="110"/>
      <c r="BN282" s="110"/>
      <c r="BO282" s="110"/>
      <c r="BP282" s="110"/>
      <c r="BQ282" s="110"/>
      <c r="BR282" s="110"/>
      <c r="BS282" s="110"/>
      <c r="BT282" s="110"/>
      <c r="BU282" s="110"/>
      <c r="BV282" s="110"/>
      <c r="BW282" s="110"/>
      <c r="CO282" s="110"/>
      <c r="CP282" s="110"/>
      <c r="CQ282" s="110"/>
      <c r="CR282" s="110"/>
      <c r="CS282" s="110"/>
      <c r="CT282" s="110"/>
      <c r="CU282" s="110"/>
      <c r="CV282" s="110"/>
      <c r="CW282" s="110"/>
      <c r="CX282" s="110"/>
      <c r="CY282" s="110"/>
      <c r="CZ282" s="110"/>
      <c r="DA282" s="110"/>
      <c r="DB282" s="110"/>
      <c r="DC282" s="110"/>
      <c r="DD282" s="110"/>
      <c r="DE282" s="110"/>
      <c r="DF282" s="110"/>
      <c r="DG282" s="110"/>
      <c r="DH282" s="110"/>
      <c r="DI282" s="110"/>
      <c r="DJ282" s="110"/>
      <c r="DK282" s="110"/>
      <c r="DL282" s="110"/>
      <c r="DM282" s="110"/>
      <c r="DN282" s="110"/>
      <c r="DO282" s="110"/>
      <c r="DP282" s="110"/>
      <c r="DQ282" s="110"/>
      <c r="DR282" s="110"/>
      <c r="DS282" s="110"/>
      <c r="DT282" s="110"/>
      <c r="DU282" s="110"/>
      <c r="DV282" s="110"/>
      <c r="DW282" s="110"/>
      <c r="DX282" s="110"/>
      <c r="DY282" s="110"/>
      <c r="DZ282" s="110"/>
      <c r="EA282" s="110"/>
      <c r="EB282" s="110"/>
      <c r="EC282" s="110"/>
      <c r="ED282" s="110"/>
      <c r="EE282" s="110"/>
      <c r="EF282" s="110"/>
      <c r="EG282" s="110"/>
      <c r="EH282" s="110"/>
      <c r="EI282" s="110"/>
      <c r="EJ282" s="110"/>
      <c r="EK282" s="110"/>
      <c r="EL282" s="110"/>
      <c r="EM282" s="110"/>
      <c r="EN282" s="110"/>
      <c r="EO282" s="110"/>
      <c r="EP282" s="110"/>
      <c r="EQ282" s="110"/>
      <c r="ER282" s="110"/>
      <c r="ES282" s="110"/>
      <c r="ET282" s="110"/>
      <c r="EU282" s="110"/>
      <c r="EV282" s="110"/>
      <c r="EW282" s="110"/>
      <c r="EX282" s="110"/>
      <c r="EY282" s="110"/>
      <c r="EZ282" s="110"/>
      <c r="FA282" s="110"/>
      <c r="FB282" s="110"/>
      <c r="FC282" s="110"/>
    </row>
    <row r="283" spans="1:165">
      <c r="A283" s="106">
        <v>68</v>
      </c>
      <c r="D283" s="230"/>
      <c r="E283" s="23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  <c r="Z283" s="110"/>
      <c r="AA283" s="110"/>
      <c r="AB283" s="110"/>
      <c r="AC283" s="110"/>
      <c r="AD283" s="110"/>
      <c r="AE283" s="110"/>
      <c r="AF283" s="110"/>
      <c r="AG283" s="110"/>
      <c r="AH283" s="110"/>
      <c r="AI283" s="110"/>
      <c r="AJ283" s="110"/>
      <c r="AK283" s="110"/>
      <c r="AL283" s="110"/>
      <c r="AM283" s="110"/>
      <c r="AN283" s="110"/>
      <c r="AO283" s="110"/>
      <c r="AP283" s="110"/>
      <c r="AQ283" s="110"/>
      <c r="AR283" s="110"/>
      <c r="AS283" s="110"/>
      <c r="AT283" s="110"/>
      <c r="AU283" s="110"/>
      <c r="AV283" s="110"/>
      <c r="AW283" s="110"/>
      <c r="AX283" s="110"/>
      <c r="AY283" s="110"/>
      <c r="AZ283" s="110"/>
      <c r="BA283" s="110"/>
      <c r="BB283" s="110"/>
      <c r="BC283" s="110"/>
      <c r="BD283" s="110"/>
      <c r="BE283" s="110"/>
      <c r="BF283" s="110"/>
      <c r="BG283" s="110"/>
      <c r="BH283" s="110"/>
      <c r="BI283" s="110"/>
      <c r="BJ283" s="110"/>
      <c r="BK283" s="110"/>
      <c r="BL283" s="110"/>
      <c r="BM283" s="110"/>
      <c r="BN283" s="110"/>
      <c r="BO283" s="110"/>
      <c r="BP283" s="110"/>
      <c r="BQ283" s="110"/>
      <c r="BR283" s="110"/>
      <c r="BS283" s="110"/>
      <c r="BT283" s="110"/>
      <c r="BU283" s="110"/>
      <c r="BV283" s="110"/>
      <c r="BW283" s="110"/>
      <c r="BX283" s="110"/>
      <c r="CO283" s="110"/>
      <c r="CP283" s="110"/>
      <c r="CQ283" s="110"/>
      <c r="CR283" s="110"/>
      <c r="CS283" s="110"/>
      <c r="CT283" s="110"/>
      <c r="CU283" s="110"/>
      <c r="CV283" s="110"/>
      <c r="CW283" s="110"/>
      <c r="CX283" s="110"/>
      <c r="CY283" s="110"/>
      <c r="CZ283" s="110"/>
      <c r="DA283" s="110"/>
      <c r="DB283" s="110"/>
      <c r="DC283" s="110"/>
      <c r="DD283" s="110"/>
      <c r="DE283" s="110"/>
      <c r="DF283" s="110"/>
      <c r="DG283" s="110"/>
      <c r="DH283" s="110"/>
      <c r="DI283" s="110"/>
      <c r="DJ283" s="110"/>
      <c r="DK283" s="110"/>
      <c r="DL283" s="110"/>
      <c r="DM283" s="110"/>
      <c r="DN283" s="110"/>
      <c r="DO283" s="110"/>
      <c r="DP283" s="110"/>
      <c r="DQ283" s="110"/>
      <c r="DR283" s="110"/>
      <c r="DS283" s="110"/>
      <c r="DT283" s="110"/>
      <c r="DU283" s="110"/>
      <c r="DV283" s="110"/>
      <c r="DW283" s="110"/>
      <c r="DX283" s="110"/>
      <c r="DY283" s="110"/>
      <c r="DZ283" s="110"/>
      <c r="EA283" s="110"/>
      <c r="EB283" s="110"/>
      <c r="EC283" s="110"/>
      <c r="ED283" s="110"/>
      <c r="EE283" s="110"/>
      <c r="EF283" s="110"/>
      <c r="EG283" s="110"/>
      <c r="EH283" s="110"/>
      <c r="EI283" s="110"/>
      <c r="EJ283" s="110"/>
      <c r="EK283" s="110"/>
      <c r="EL283" s="110"/>
      <c r="EM283" s="110"/>
      <c r="EN283" s="110"/>
      <c r="EO283" s="110"/>
      <c r="EP283" s="110"/>
      <c r="EQ283" s="110"/>
      <c r="ER283" s="110"/>
      <c r="ES283" s="110"/>
      <c r="ET283" s="110"/>
      <c r="EU283" s="110"/>
      <c r="EV283" s="110"/>
      <c r="EW283" s="110"/>
      <c r="EX283" s="110"/>
      <c r="EY283" s="110"/>
      <c r="EZ283" s="110"/>
      <c r="FA283" s="110"/>
      <c r="FB283" s="110"/>
      <c r="FC283" s="110"/>
      <c r="FD283" s="110"/>
    </row>
    <row r="284" spans="1:165">
      <c r="A284" s="106">
        <v>69</v>
      </c>
      <c r="D284" s="230"/>
      <c r="E284" s="23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  <c r="Z284" s="110"/>
      <c r="AA284" s="110"/>
      <c r="AB284" s="110"/>
      <c r="AC284" s="110"/>
      <c r="AD284" s="110"/>
      <c r="AE284" s="110"/>
      <c r="AF284" s="110"/>
      <c r="AG284" s="110"/>
      <c r="AH284" s="110"/>
      <c r="AI284" s="110"/>
      <c r="AJ284" s="110"/>
      <c r="AK284" s="110"/>
      <c r="AL284" s="110"/>
      <c r="AM284" s="110"/>
      <c r="AN284" s="110"/>
      <c r="AO284" s="110"/>
      <c r="AP284" s="110"/>
      <c r="AQ284" s="110"/>
      <c r="AR284" s="110"/>
      <c r="AS284" s="110"/>
      <c r="AT284" s="110"/>
      <c r="AU284" s="110"/>
      <c r="AV284" s="110"/>
      <c r="AW284" s="110"/>
      <c r="AX284" s="110"/>
      <c r="AY284" s="110"/>
      <c r="AZ284" s="110"/>
      <c r="BA284" s="110"/>
      <c r="BB284" s="110"/>
      <c r="BC284" s="110"/>
      <c r="BD284" s="110"/>
      <c r="BE284" s="110"/>
      <c r="BF284" s="110"/>
      <c r="BG284" s="110"/>
      <c r="BH284" s="110"/>
      <c r="BI284" s="110"/>
      <c r="BJ284" s="110"/>
      <c r="BK284" s="110"/>
      <c r="BL284" s="110"/>
      <c r="BM284" s="110"/>
      <c r="BN284" s="110"/>
      <c r="BO284" s="110"/>
      <c r="BP284" s="110"/>
      <c r="BQ284" s="110"/>
      <c r="BR284" s="110"/>
      <c r="BS284" s="110"/>
      <c r="BT284" s="110"/>
      <c r="BU284" s="110"/>
      <c r="BV284" s="110"/>
      <c r="BW284" s="110"/>
      <c r="BX284" s="110"/>
      <c r="BY284" s="110"/>
      <c r="CO284" s="110"/>
      <c r="CP284" s="110"/>
      <c r="CQ284" s="110"/>
      <c r="CR284" s="110"/>
      <c r="CS284" s="110"/>
      <c r="CT284" s="110"/>
      <c r="CU284" s="110"/>
      <c r="CV284" s="110"/>
      <c r="CW284" s="110"/>
      <c r="CX284" s="110"/>
      <c r="CY284" s="110"/>
      <c r="CZ284" s="110"/>
      <c r="DA284" s="110"/>
      <c r="DB284" s="110"/>
      <c r="DC284" s="110"/>
      <c r="DD284" s="110"/>
      <c r="DE284" s="110"/>
      <c r="DF284" s="110"/>
      <c r="DG284" s="110"/>
      <c r="DH284" s="110"/>
      <c r="DI284" s="110"/>
      <c r="DJ284" s="110"/>
      <c r="DK284" s="110"/>
      <c r="DL284" s="110"/>
      <c r="DM284" s="110"/>
      <c r="DN284" s="110"/>
      <c r="DO284" s="110"/>
      <c r="DP284" s="110"/>
      <c r="DQ284" s="110"/>
      <c r="DR284" s="110"/>
      <c r="DS284" s="110"/>
      <c r="DT284" s="110"/>
      <c r="DU284" s="110"/>
      <c r="DV284" s="110"/>
      <c r="DW284" s="110"/>
      <c r="DX284" s="110"/>
      <c r="DY284" s="110"/>
      <c r="DZ284" s="110"/>
      <c r="EA284" s="110"/>
      <c r="EB284" s="110"/>
      <c r="EC284" s="110"/>
      <c r="ED284" s="110"/>
      <c r="EE284" s="110"/>
      <c r="EF284" s="110"/>
      <c r="EG284" s="110"/>
      <c r="EH284" s="110"/>
      <c r="EI284" s="110"/>
      <c r="EJ284" s="110"/>
      <c r="EK284" s="110"/>
      <c r="EL284" s="110"/>
      <c r="EM284" s="110"/>
      <c r="EN284" s="110"/>
      <c r="EO284" s="110"/>
      <c r="EP284" s="110"/>
      <c r="EQ284" s="110"/>
      <c r="ER284" s="110"/>
      <c r="ES284" s="110"/>
      <c r="ET284" s="110"/>
      <c r="EU284" s="110"/>
      <c r="EV284" s="110"/>
      <c r="EW284" s="110"/>
      <c r="EX284" s="110"/>
      <c r="EY284" s="110"/>
      <c r="EZ284" s="110"/>
      <c r="FA284" s="110"/>
      <c r="FB284" s="110"/>
      <c r="FC284" s="110"/>
      <c r="FD284" s="110"/>
      <c r="FE284" s="110"/>
    </row>
    <row r="285" spans="1:165">
      <c r="A285" s="106">
        <v>70</v>
      </c>
      <c r="D285" s="230"/>
      <c r="E285" s="23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  <c r="Z285" s="110"/>
      <c r="AA285" s="110"/>
      <c r="AB285" s="110"/>
      <c r="AC285" s="110"/>
      <c r="AD285" s="110"/>
      <c r="AE285" s="110"/>
      <c r="AF285" s="110"/>
      <c r="AG285" s="110"/>
      <c r="AH285" s="110"/>
      <c r="AI285" s="110"/>
      <c r="AJ285" s="110"/>
      <c r="AK285" s="110"/>
      <c r="AL285" s="110"/>
      <c r="AM285" s="110"/>
      <c r="AN285" s="110"/>
      <c r="AO285" s="110"/>
      <c r="AP285" s="110"/>
      <c r="AQ285" s="110"/>
      <c r="AR285" s="110"/>
      <c r="AS285" s="110"/>
      <c r="AT285" s="110"/>
      <c r="AU285" s="110"/>
      <c r="AV285" s="110"/>
      <c r="AW285" s="110"/>
      <c r="AX285" s="110"/>
      <c r="AY285" s="110"/>
      <c r="AZ285" s="110"/>
      <c r="BA285" s="110"/>
      <c r="BB285" s="110"/>
      <c r="BC285" s="110"/>
      <c r="BD285" s="110"/>
      <c r="BE285" s="110"/>
      <c r="BF285" s="110"/>
      <c r="BG285" s="110"/>
      <c r="BH285" s="110"/>
      <c r="BI285" s="110"/>
      <c r="BJ285" s="110"/>
      <c r="BK285" s="110"/>
      <c r="BL285" s="110"/>
      <c r="BM285" s="110"/>
      <c r="BN285" s="110"/>
      <c r="BO285" s="110"/>
      <c r="BP285" s="110"/>
      <c r="BQ285" s="110"/>
      <c r="BR285" s="110"/>
      <c r="BS285" s="110"/>
      <c r="BT285" s="110"/>
      <c r="BU285" s="110"/>
      <c r="BV285" s="110"/>
      <c r="BW285" s="110"/>
      <c r="BX285" s="110"/>
      <c r="BY285" s="110"/>
      <c r="BZ285" s="110"/>
      <c r="CO285" s="110"/>
      <c r="CP285" s="110"/>
      <c r="CQ285" s="110"/>
      <c r="CR285" s="110"/>
      <c r="CS285" s="110"/>
      <c r="CT285" s="110"/>
      <c r="CU285" s="110"/>
      <c r="CV285" s="110"/>
      <c r="CW285" s="110"/>
      <c r="CX285" s="110"/>
      <c r="CY285" s="110"/>
      <c r="CZ285" s="110"/>
      <c r="DA285" s="110"/>
      <c r="DB285" s="110"/>
      <c r="DC285" s="110"/>
      <c r="DD285" s="110"/>
      <c r="DE285" s="110"/>
      <c r="DF285" s="110"/>
      <c r="DG285" s="110"/>
      <c r="DH285" s="110"/>
      <c r="DI285" s="110"/>
      <c r="DJ285" s="110"/>
      <c r="DK285" s="110"/>
      <c r="DL285" s="110"/>
      <c r="DM285" s="110"/>
      <c r="DN285" s="110"/>
      <c r="DO285" s="110"/>
      <c r="DP285" s="110"/>
      <c r="DQ285" s="110"/>
      <c r="DR285" s="110"/>
      <c r="DS285" s="110"/>
      <c r="DT285" s="110"/>
      <c r="DU285" s="110"/>
      <c r="DV285" s="110"/>
      <c r="DW285" s="110"/>
      <c r="DX285" s="110"/>
      <c r="DY285" s="110"/>
      <c r="DZ285" s="110"/>
      <c r="EA285" s="110"/>
      <c r="EB285" s="110"/>
      <c r="EC285" s="110"/>
      <c r="ED285" s="110"/>
      <c r="EE285" s="110"/>
      <c r="EF285" s="110"/>
      <c r="EG285" s="110"/>
      <c r="EH285" s="110"/>
      <c r="EI285" s="110"/>
      <c r="EJ285" s="110"/>
      <c r="EK285" s="110"/>
      <c r="EL285" s="110"/>
      <c r="EM285" s="110"/>
      <c r="EN285" s="110"/>
      <c r="EO285" s="110"/>
      <c r="EP285" s="110"/>
      <c r="EQ285" s="110"/>
      <c r="ER285" s="110"/>
      <c r="ES285" s="110"/>
      <c r="ET285" s="110"/>
      <c r="EU285" s="110"/>
      <c r="EV285" s="110"/>
      <c r="EW285" s="110"/>
      <c r="EX285" s="110"/>
      <c r="EY285" s="110"/>
      <c r="EZ285" s="110"/>
      <c r="FA285" s="110"/>
      <c r="FB285" s="110"/>
      <c r="FC285" s="110"/>
      <c r="FD285" s="110"/>
      <c r="FE285" s="110"/>
      <c r="FF285" s="110"/>
    </row>
    <row r="286" spans="1:165">
      <c r="A286" s="106">
        <v>71</v>
      </c>
      <c r="D286" s="230"/>
      <c r="E286" s="23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  <c r="Z286" s="110"/>
      <c r="AA286" s="110"/>
      <c r="AB286" s="110"/>
      <c r="AC286" s="110"/>
      <c r="AD286" s="110"/>
      <c r="AE286" s="110"/>
      <c r="AF286" s="110"/>
      <c r="AG286" s="110"/>
      <c r="AH286" s="110"/>
      <c r="AI286" s="110"/>
      <c r="AJ286" s="110"/>
      <c r="AK286" s="110"/>
      <c r="AL286" s="110"/>
      <c r="AM286" s="110"/>
      <c r="AN286" s="110"/>
      <c r="AO286" s="110"/>
      <c r="AP286" s="110"/>
      <c r="AQ286" s="110"/>
      <c r="AR286" s="110"/>
      <c r="AS286" s="110"/>
      <c r="AT286" s="110"/>
      <c r="AU286" s="110"/>
      <c r="AV286" s="110"/>
      <c r="AW286" s="110"/>
      <c r="AX286" s="110"/>
      <c r="AY286" s="110"/>
      <c r="AZ286" s="110"/>
      <c r="BA286" s="110"/>
      <c r="BB286" s="110"/>
      <c r="BC286" s="110"/>
      <c r="BD286" s="110"/>
      <c r="BE286" s="110"/>
      <c r="BF286" s="110"/>
      <c r="BG286" s="110"/>
      <c r="BH286" s="110"/>
      <c r="BI286" s="110"/>
      <c r="BJ286" s="110"/>
      <c r="BK286" s="110"/>
      <c r="BL286" s="110"/>
      <c r="BM286" s="110"/>
      <c r="BN286" s="110"/>
      <c r="BO286" s="110"/>
      <c r="BP286" s="110"/>
      <c r="BQ286" s="110"/>
      <c r="BR286" s="110"/>
      <c r="BS286" s="110"/>
      <c r="BT286" s="110"/>
      <c r="BU286" s="110"/>
      <c r="BV286" s="110"/>
      <c r="BW286" s="110"/>
      <c r="BX286" s="110"/>
      <c r="BY286" s="110"/>
      <c r="BZ286" s="110"/>
      <c r="CA286" s="110"/>
      <c r="CO286" s="110"/>
      <c r="CP286" s="110"/>
      <c r="CQ286" s="110"/>
      <c r="CR286" s="110"/>
      <c r="CS286" s="110"/>
      <c r="CT286" s="110"/>
      <c r="CU286" s="110"/>
      <c r="CV286" s="110"/>
      <c r="CW286" s="110"/>
      <c r="CX286" s="110"/>
      <c r="CY286" s="110"/>
      <c r="CZ286" s="110"/>
      <c r="DA286" s="110"/>
      <c r="DB286" s="110"/>
      <c r="DC286" s="110"/>
      <c r="DD286" s="110"/>
      <c r="DE286" s="110"/>
      <c r="DF286" s="110"/>
      <c r="DG286" s="110"/>
      <c r="DH286" s="110"/>
      <c r="DI286" s="110"/>
      <c r="DJ286" s="110"/>
      <c r="DK286" s="110"/>
      <c r="DL286" s="110"/>
      <c r="DM286" s="110"/>
      <c r="DN286" s="110"/>
      <c r="DO286" s="110"/>
      <c r="DP286" s="110"/>
      <c r="DQ286" s="110"/>
      <c r="DR286" s="110"/>
      <c r="DS286" s="110"/>
      <c r="DT286" s="110"/>
      <c r="DU286" s="110"/>
      <c r="DV286" s="110"/>
      <c r="DW286" s="110"/>
      <c r="DX286" s="110"/>
      <c r="DY286" s="110"/>
      <c r="DZ286" s="110"/>
      <c r="EA286" s="110"/>
      <c r="EB286" s="110"/>
      <c r="EC286" s="110"/>
      <c r="ED286" s="110"/>
      <c r="EE286" s="110"/>
      <c r="EF286" s="110"/>
      <c r="EG286" s="110"/>
      <c r="EH286" s="110"/>
      <c r="EI286" s="110"/>
      <c r="EJ286" s="110"/>
      <c r="EK286" s="110"/>
      <c r="EL286" s="110"/>
      <c r="EM286" s="110"/>
      <c r="EN286" s="110"/>
      <c r="EO286" s="110"/>
      <c r="EP286" s="110"/>
      <c r="EQ286" s="110"/>
      <c r="ER286" s="110"/>
      <c r="ES286" s="110"/>
      <c r="ET286" s="110"/>
      <c r="EU286" s="110"/>
      <c r="EV286" s="110"/>
      <c r="EW286" s="110"/>
      <c r="EX286" s="110"/>
      <c r="EY286" s="110"/>
      <c r="EZ286" s="110"/>
      <c r="FA286" s="110"/>
      <c r="FB286" s="110"/>
      <c r="FC286" s="110"/>
      <c r="FD286" s="110"/>
      <c r="FE286" s="110"/>
      <c r="FF286" s="110"/>
      <c r="FG286" s="110"/>
    </row>
    <row r="287" spans="1:165">
      <c r="A287" s="106">
        <v>72</v>
      </c>
      <c r="D287" s="230"/>
      <c r="E287" s="23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  <c r="Z287" s="110"/>
      <c r="AA287" s="110"/>
      <c r="AB287" s="110"/>
      <c r="AC287" s="110"/>
      <c r="AD287" s="110"/>
      <c r="AE287" s="110"/>
      <c r="AF287" s="110"/>
      <c r="AG287" s="110"/>
      <c r="AH287" s="110"/>
      <c r="AI287" s="110"/>
      <c r="AJ287" s="110"/>
      <c r="AK287" s="110"/>
      <c r="AL287" s="110"/>
      <c r="AM287" s="110"/>
      <c r="AN287" s="110"/>
      <c r="AO287" s="110"/>
      <c r="AP287" s="110"/>
      <c r="AQ287" s="110"/>
      <c r="AR287" s="110"/>
      <c r="AS287" s="110"/>
      <c r="AT287" s="110"/>
      <c r="AU287" s="110"/>
      <c r="AV287" s="110"/>
      <c r="AW287" s="110"/>
      <c r="AX287" s="110"/>
      <c r="AY287" s="110"/>
      <c r="AZ287" s="110"/>
      <c r="BA287" s="110"/>
      <c r="BB287" s="110"/>
      <c r="BC287" s="110"/>
      <c r="BD287" s="110"/>
      <c r="BE287" s="110"/>
      <c r="BF287" s="110"/>
      <c r="BG287" s="110"/>
      <c r="BH287" s="110"/>
      <c r="BI287" s="110"/>
      <c r="BJ287" s="110"/>
      <c r="BK287" s="110"/>
      <c r="BL287" s="110"/>
      <c r="BM287" s="110"/>
      <c r="BN287" s="110"/>
      <c r="BO287" s="110"/>
      <c r="BP287" s="110"/>
      <c r="BQ287" s="110"/>
      <c r="BR287" s="110"/>
      <c r="BS287" s="110"/>
      <c r="BT287" s="110"/>
      <c r="BU287" s="110"/>
      <c r="BV287" s="110"/>
      <c r="BW287" s="110"/>
      <c r="BX287" s="110"/>
      <c r="BY287" s="110"/>
      <c r="BZ287" s="110"/>
      <c r="CA287" s="110"/>
      <c r="CB287" s="110"/>
      <c r="CO287" s="110"/>
      <c r="CP287" s="110"/>
      <c r="CQ287" s="110"/>
      <c r="CR287" s="110"/>
      <c r="CS287" s="110"/>
      <c r="CT287" s="110"/>
      <c r="CU287" s="110"/>
      <c r="CV287" s="110"/>
      <c r="CW287" s="110"/>
      <c r="CX287" s="110"/>
      <c r="CY287" s="110"/>
      <c r="CZ287" s="110"/>
      <c r="DA287" s="110"/>
      <c r="DB287" s="110"/>
      <c r="DC287" s="110"/>
      <c r="DD287" s="110"/>
      <c r="DE287" s="110"/>
      <c r="DF287" s="110"/>
      <c r="DG287" s="110"/>
      <c r="DH287" s="110"/>
      <c r="DI287" s="110"/>
      <c r="DJ287" s="110"/>
      <c r="DK287" s="110"/>
      <c r="DL287" s="110"/>
      <c r="DM287" s="110"/>
      <c r="DN287" s="110"/>
      <c r="DO287" s="110"/>
      <c r="DP287" s="110"/>
      <c r="DQ287" s="110"/>
      <c r="DR287" s="110"/>
      <c r="DS287" s="110"/>
      <c r="DT287" s="110"/>
      <c r="DU287" s="110"/>
      <c r="DV287" s="110"/>
      <c r="DW287" s="110"/>
      <c r="DX287" s="110"/>
      <c r="DY287" s="110"/>
      <c r="DZ287" s="110"/>
      <c r="EA287" s="110"/>
      <c r="EB287" s="110"/>
      <c r="EC287" s="110"/>
      <c r="ED287" s="110"/>
      <c r="EE287" s="110"/>
      <c r="EF287" s="110"/>
      <c r="EG287" s="110"/>
      <c r="EH287" s="110"/>
      <c r="EI287" s="110"/>
      <c r="EJ287" s="110"/>
      <c r="EK287" s="110"/>
      <c r="EL287" s="110"/>
      <c r="EM287" s="110"/>
      <c r="EN287" s="110"/>
      <c r="EO287" s="110"/>
      <c r="EP287" s="110"/>
      <c r="EQ287" s="110"/>
      <c r="ER287" s="110"/>
      <c r="ES287" s="110"/>
      <c r="ET287" s="110"/>
      <c r="EU287" s="110"/>
      <c r="EV287" s="110"/>
      <c r="EW287" s="110"/>
      <c r="EX287" s="110"/>
      <c r="EY287" s="110"/>
      <c r="EZ287" s="110"/>
      <c r="FA287" s="110"/>
      <c r="FB287" s="110"/>
      <c r="FC287" s="110"/>
      <c r="FD287" s="110"/>
      <c r="FE287" s="110"/>
      <c r="FF287" s="110"/>
      <c r="FG287" s="110"/>
      <c r="FH287" s="110"/>
    </row>
    <row r="288" spans="1:165">
      <c r="A288" s="106">
        <v>73</v>
      </c>
      <c r="D288" s="230"/>
      <c r="E288" s="23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  <c r="Z288" s="110"/>
      <c r="AA288" s="110"/>
      <c r="AB288" s="110"/>
      <c r="AC288" s="110"/>
      <c r="AD288" s="110"/>
      <c r="AE288" s="110"/>
      <c r="AF288" s="110"/>
      <c r="AG288" s="110"/>
      <c r="AH288" s="110"/>
      <c r="AI288" s="110"/>
      <c r="AJ288" s="110"/>
      <c r="AK288" s="110"/>
      <c r="AL288" s="110"/>
      <c r="AM288" s="110"/>
      <c r="AN288" s="110"/>
      <c r="AO288" s="110"/>
      <c r="AP288" s="110"/>
      <c r="AQ288" s="110"/>
      <c r="AR288" s="110"/>
      <c r="AS288" s="110"/>
      <c r="AT288" s="110"/>
      <c r="AU288" s="110"/>
      <c r="AV288" s="110"/>
      <c r="AW288" s="110"/>
      <c r="AX288" s="110"/>
      <c r="AY288" s="110"/>
      <c r="AZ288" s="110"/>
      <c r="BA288" s="110"/>
      <c r="BB288" s="110"/>
      <c r="BC288" s="110"/>
      <c r="BD288" s="110"/>
      <c r="BE288" s="110"/>
      <c r="BF288" s="110"/>
      <c r="BG288" s="110"/>
      <c r="BH288" s="110"/>
      <c r="BI288" s="110"/>
      <c r="BJ288" s="110"/>
      <c r="BK288" s="110"/>
      <c r="BL288" s="110"/>
      <c r="BM288" s="110"/>
      <c r="BN288" s="110"/>
      <c r="BO288" s="110"/>
      <c r="BP288" s="110"/>
      <c r="BQ288" s="110"/>
      <c r="BR288" s="110"/>
      <c r="BS288" s="110"/>
      <c r="BT288" s="110"/>
      <c r="BU288" s="110"/>
      <c r="BV288" s="110"/>
      <c r="BW288" s="110"/>
      <c r="BX288" s="110"/>
      <c r="BY288" s="110"/>
      <c r="BZ288" s="110"/>
      <c r="CA288" s="110"/>
      <c r="CB288" s="110"/>
      <c r="CC288" s="110"/>
      <c r="CO288" s="110"/>
      <c r="CP288" s="110"/>
      <c r="CQ288" s="110"/>
      <c r="CR288" s="110"/>
      <c r="CS288" s="110"/>
      <c r="CT288" s="110"/>
      <c r="CU288" s="110"/>
      <c r="CV288" s="110"/>
      <c r="CW288" s="110"/>
      <c r="CX288" s="110"/>
      <c r="CY288" s="110"/>
      <c r="CZ288" s="110"/>
      <c r="DA288" s="110"/>
      <c r="DB288" s="110"/>
      <c r="DC288" s="110"/>
      <c r="DD288" s="110"/>
      <c r="DE288" s="110"/>
      <c r="DF288" s="110"/>
      <c r="DG288" s="110"/>
      <c r="DH288" s="110"/>
      <c r="DI288" s="110"/>
      <c r="DJ288" s="110"/>
      <c r="DK288" s="110"/>
      <c r="DL288" s="110"/>
      <c r="DM288" s="110"/>
      <c r="DN288" s="110"/>
      <c r="DO288" s="110"/>
      <c r="DP288" s="110"/>
      <c r="DQ288" s="110"/>
      <c r="DR288" s="110"/>
      <c r="DS288" s="110"/>
      <c r="DT288" s="110"/>
      <c r="DU288" s="110"/>
      <c r="DV288" s="110"/>
      <c r="DW288" s="110"/>
      <c r="DX288" s="110"/>
      <c r="DY288" s="110"/>
      <c r="DZ288" s="110"/>
      <c r="EA288" s="110"/>
      <c r="EB288" s="110"/>
      <c r="EC288" s="110"/>
      <c r="ED288" s="110"/>
      <c r="EE288" s="110"/>
      <c r="EF288" s="110"/>
      <c r="EG288" s="110"/>
      <c r="EH288" s="110"/>
      <c r="EI288" s="110"/>
      <c r="EJ288" s="110"/>
      <c r="EK288" s="110"/>
      <c r="EL288" s="110"/>
      <c r="EM288" s="110"/>
      <c r="EN288" s="110"/>
      <c r="EO288" s="110"/>
      <c r="EP288" s="110"/>
      <c r="EQ288" s="110"/>
      <c r="ER288" s="110"/>
      <c r="ES288" s="110"/>
      <c r="ET288" s="110"/>
      <c r="EU288" s="110"/>
      <c r="EV288" s="110"/>
      <c r="EW288" s="110"/>
      <c r="EX288" s="110"/>
      <c r="EY288" s="110"/>
      <c r="EZ288" s="110"/>
      <c r="FA288" s="110"/>
      <c r="FB288" s="110"/>
      <c r="FC288" s="110"/>
      <c r="FD288" s="110"/>
      <c r="FE288" s="110"/>
      <c r="FF288" s="110"/>
      <c r="FG288" s="110"/>
      <c r="FH288" s="110"/>
      <c r="FI288" s="110"/>
    </row>
    <row r="289" spans="1:172">
      <c r="A289" s="106">
        <v>74</v>
      </c>
      <c r="D289" s="230"/>
      <c r="E289" s="23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  <c r="Z289" s="110"/>
      <c r="AA289" s="110"/>
      <c r="AB289" s="110"/>
      <c r="AC289" s="110"/>
      <c r="AD289" s="110"/>
      <c r="AE289" s="110"/>
      <c r="AF289" s="110"/>
      <c r="AG289" s="110"/>
      <c r="AH289" s="110"/>
      <c r="AI289" s="110"/>
      <c r="AJ289" s="110"/>
      <c r="AK289" s="110"/>
      <c r="AL289" s="110"/>
      <c r="AM289" s="110"/>
      <c r="AN289" s="110"/>
      <c r="AO289" s="110"/>
      <c r="AP289" s="110"/>
      <c r="AQ289" s="110"/>
      <c r="AR289" s="110"/>
      <c r="AS289" s="110"/>
      <c r="AT289" s="110"/>
      <c r="AU289" s="110"/>
      <c r="AV289" s="110"/>
      <c r="AW289" s="110"/>
      <c r="AX289" s="110"/>
      <c r="AY289" s="110"/>
      <c r="AZ289" s="110"/>
      <c r="BA289" s="110"/>
      <c r="BB289" s="110"/>
      <c r="BC289" s="110"/>
      <c r="BD289" s="110"/>
      <c r="BE289" s="110"/>
      <c r="BF289" s="110"/>
      <c r="BG289" s="110"/>
      <c r="BH289" s="110"/>
      <c r="BI289" s="110"/>
      <c r="BJ289" s="110"/>
      <c r="BK289" s="110"/>
      <c r="BL289" s="110"/>
      <c r="BM289" s="110"/>
      <c r="BN289" s="110"/>
      <c r="BO289" s="110"/>
      <c r="BP289" s="110"/>
      <c r="BQ289" s="110"/>
      <c r="BR289" s="110"/>
      <c r="BS289" s="110"/>
      <c r="BT289" s="110"/>
      <c r="BU289" s="110"/>
      <c r="BV289" s="110"/>
      <c r="BW289" s="110"/>
      <c r="BX289" s="110"/>
      <c r="BY289" s="110"/>
      <c r="BZ289" s="110"/>
      <c r="CA289" s="110"/>
      <c r="CB289" s="110"/>
      <c r="CC289" s="110"/>
      <c r="CD289" s="110"/>
      <c r="CO289" s="110"/>
      <c r="CP289" s="110"/>
      <c r="CQ289" s="110"/>
      <c r="CR289" s="110"/>
      <c r="CS289" s="110"/>
      <c r="CT289" s="110"/>
      <c r="CU289" s="110"/>
      <c r="CV289" s="110"/>
      <c r="CW289" s="110"/>
      <c r="CX289" s="110"/>
      <c r="CY289" s="110"/>
      <c r="CZ289" s="110"/>
      <c r="DA289" s="110"/>
      <c r="DB289" s="110"/>
      <c r="DC289" s="110"/>
      <c r="DD289" s="110"/>
      <c r="DE289" s="110"/>
      <c r="DF289" s="110"/>
      <c r="DG289" s="110"/>
      <c r="DH289" s="110"/>
      <c r="DI289" s="110"/>
      <c r="DJ289" s="110"/>
      <c r="DK289" s="110"/>
      <c r="DL289" s="110"/>
      <c r="DM289" s="110"/>
      <c r="DN289" s="110"/>
      <c r="DO289" s="110"/>
      <c r="DP289" s="110"/>
      <c r="DQ289" s="110"/>
      <c r="DR289" s="110"/>
      <c r="DS289" s="110"/>
      <c r="DT289" s="110"/>
      <c r="DU289" s="110"/>
      <c r="DV289" s="110"/>
      <c r="DW289" s="110"/>
      <c r="DX289" s="110"/>
      <c r="DY289" s="110"/>
      <c r="DZ289" s="110"/>
      <c r="EA289" s="110"/>
      <c r="EB289" s="110"/>
      <c r="EC289" s="110"/>
      <c r="ED289" s="110"/>
      <c r="EE289" s="110"/>
      <c r="EF289" s="110"/>
      <c r="EG289" s="110"/>
      <c r="EH289" s="110"/>
      <c r="EI289" s="110"/>
      <c r="EJ289" s="110"/>
      <c r="EK289" s="110"/>
      <c r="EL289" s="110"/>
      <c r="EM289" s="110"/>
      <c r="EN289" s="110"/>
      <c r="EO289" s="110"/>
      <c r="EP289" s="110"/>
      <c r="EQ289" s="110"/>
      <c r="ER289" s="110"/>
      <c r="ES289" s="110"/>
      <c r="ET289" s="110"/>
      <c r="EU289" s="110"/>
      <c r="EV289" s="110"/>
      <c r="EW289" s="110"/>
      <c r="EX289" s="110"/>
      <c r="EY289" s="110"/>
      <c r="EZ289" s="110"/>
      <c r="FA289" s="110"/>
      <c r="FB289" s="110"/>
      <c r="FC289" s="110"/>
      <c r="FD289" s="110"/>
      <c r="FE289" s="110"/>
      <c r="FF289" s="110"/>
      <c r="FG289" s="110"/>
      <c r="FH289" s="110"/>
      <c r="FI289" s="110"/>
      <c r="FJ289" s="110"/>
    </row>
    <row r="290" spans="1:172">
      <c r="A290" s="106">
        <v>75</v>
      </c>
      <c r="D290" s="230"/>
      <c r="E290" s="23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  <c r="Z290" s="110"/>
      <c r="AA290" s="110"/>
      <c r="AB290" s="110"/>
      <c r="AC290" s="110"/>
      <c r="AD290" s="110"/>
      <c r="AE290" s="110"/>
      <c r="AF290" s="110"/>
      <c r="AG290" s="110"/>
      <c r="AH290" s="110"/>
      <c r="AI290" s="110"/>
      <c r="AJ290" s="110"/>
      <c r="AK290" s="110"/>
      <c r="AL290" s="110"/>
      <c r="AM290" s="110"/>
      <c r="AN290" s="110"/>
      <c r="AO290" s="110"/>
      <c r="AP290" s="110"/>
      <c r="AQ290" s="110"/>
      <c r="AR290" s="110"/>
      <c r="AS290" s="110"/>
      <c r="AT290" s="110"/>
      <c r="AU290" s="110"/>
      <c r="AV290" s="110"/>
      <c r="AW290" s="110"/>
      <c r="AX290" s="110"/>
      <c r="AY290" s="110"/>
      <c r="AZ290" s="110"/>
      <c r="BA290" s="110"/>
      <c r="BB290" s="110"/>
      <c r="BC290" s="110"/>
      <c r="BD290" s="110"/>
      <c r="BE290" s="110"/>
      <c r="BF290" s="110"/>
      <c r="BG290" s="110"/>
      <c r="BH290" s="110"/>
      <c r="BI290" s="110"/>
      <c r="BJ290" s="110"/>
      <c r="BK290" s="110"/>
      <c r="BL290" s="110"/>
      <c r="BM290" s="110"/>
      <c r="BN290" s="110"/>
      <c r="BO290" s="110"/>
      <c r="BP290" s="110"/>
      <c r="BQ290" s="110"/>
      <c r="BR290" s="110"/>
      <c r="BS290" s="110"/>
      <c r="BT290" s="110"/>
      <c r="BU290" s="110"/>
      <c r="BV290" s="110"/>
      <c r="BW290" s="110"/>
      <c r="BX290" s="110"/>
      <c r="BY290" s="110"/>
      <c r="BZ290" s="110"/>
      <c r="CA290" s="110"/>
      <c r="CB290" s="110"/>
      <c r="CC290" s="110"/>
      <c r="CD290" s="110"/>
      <c r="CE290" s="110"/>
      <c r="CO290" s="110"/>
      <c r="CP290" s="110"/>
      <c r="CQ290" s="110"/>
      <c r="CR290" s="110"/>
      <c r="CS290" s="110"/>
      <c r="CT290" s="110"/>
      <c r="CU290" s="110"/>
      <c r="CV290" s="110"/>
      <c r="CW290" s="110"/>
      <c r="CX290" s="110"/>
      <c r="CY290" s="110"/>
      <c r="CZ290" s="110"/>
      <c r="DA290" s="110"/>
      <c r="DB290" s="110"/>
      <c r="DC290" s="110"/>
      <c r="DD290" s="110"/>
      <c r="DE290" s="110"/>
      <c r="DF290" s="110"/>
      <c r="DG290" s="110"/>
      <c r="DH290" s="110"/>
      <c r="DI290" s="110"/>
      <c r="DJ290" s="110"/>
      <c r="DK290" s="110"/>
      <c r="DL290" s="110"/>
      <c r="DM290" s="110"/>
      <c r="DN290" s="110"/>
      <c r="DO290" s="110"/>
      <c r="DP290" s="110"/>
      <c r="DQ290" s="110"/>
      <c r="DR290" s="110"/>
      <c r="DS290" s="110"/>
      <c r="DT290" s="110"/>
      <c r="DU290" s="110"/>
      <c r="DV290" s="110"/>
      <c r="DW290" s="110"/>
      <c r="DX290" s="110"/>
      <c r="DY290" s="110"/>
      <c r="DZ290" s="110"/>
      <c r="EA290" s="110"/>
      <c r="EB290" s="110"/>
      <c r="EC290" s="110"/>
      <c r="ED290" s="110"/>
      <c r="EE290" s="110"/>
      <c r="EF290" s="110"/>
      <c r="EG290" s="110"/>
      <c r="EH290" s="110"/>
      <c r="EI290" s="110"/>
      <c r="EJ290" s="110"/>
      <c r="EK290" s="110"/>
      <c r="EL290" s="110"/>
      <c r="EM290" s="110"/>
      <c r="EN290" s="110"/>
      <c r="EO290" s="110"/>
      <c r="EP290" s="110"/>
      <c r="EQ290" s="110"/>
      <c r="ER290" s="110"/>
      <c r="ES290" s="110"/>
      <c r="ET290" s="110"/>
      <c r="EU290" s="110"/>
      <c r="EV290" s="110"/>
      <c r="EW290" s="110"/>
      <c r="EX290" s="110"/>
      <c r="EY290" s="110"/>
      <c r="EZ290" s="110"/>
      <c r="FA290" s="110"/>
      <c r="FB290" s="110"/>
      <c r="FC290" s="110"/>
      <c r="FD290" s="110"/>
      <c r="FE290" s="110"/>
      <c r="FF290" s="110"/>
      <c r="FG290" s="110"/>
      <c r="FH290" s="110"/>
      <c r="FI290" s="110"/>
      <c r="FJ290" s="110"/>
      <c r="FK290" s="110"/>
    </row>
    <row r="291" spans="1:172">
      <c r="A291" s="106">
        <v>76</v>
      </c>
      <c r="D291" s="230"/>
      <c r="E291" s="23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  <c r="Z291" s="110"/>
      <c r="AA291" s="110"/>
      <c r="AB291" s="110"/>
      <c r="AC291" s="110"/>
      <c r="AD291" s="110"/>
      <c r="AE291" s="110"/>
      <c r="AF291" s="110"/>
      <c r="AG291" s="110"/>
      <c r="AH291" s="110"/>
      <c r="AI291" s="110"/>
      <c r="AJ291" s="110"/>
      <c r="AK291" s="110"/>
      <c r="AL291" s="110"/>
      <c r="AM291" s="110"/>
      <c r="AN291" s="110"/>
      <c r="AO291" s="110"/>
      <c r="AP291" s="110"/>
      <c r="AQ291" s="110"/>
      <c r="AR291" s="110"/>
      <c r="AS291" s="110"/>
      <c r="AT291" s="110"/>
      <c r="AU291" s="110"/>
      <c r="AV291" s="110"/>
      <c r="AW291" s="110"/>
      <c r="AX291" s="110"/>
      <c r="AY291" s="110"/>
      <c r="AZ291" s="110"/>
      <c r="BA291" s="110"/>
      <c r="BB291" s="110"/>
      <c r="BC291" s="110"/>
      <c r="BD291" s="110"/>
      <c r="BE291" s="110"/>
      <c r="BF291" s="110"/>
      <c r="BG291" s="110"/>
      <c r="BH291" s="110"/>
      <c r="BI291" s="110"/>
      <c r="BJ291" s="110"/>
      <c r="BK291" s="110"/>
      <c r="BL291" s="110"/>
      <c r="BM291" s="110"/>
      <c r="BN291" s="110"/>
      <c r="BO291" s="110"/>
      <c r="BP291" s="110"/>
      <c r="BQ291" s="110"/>
      <c r="BR291" s="110"/>
      <c r="BS291" s="110"/>
      <c r="BT291" s="110"/>
      <c r="BU291" s="110"/>
      <c r="BV291" s="110"/>
      <c r="BW291" s="110"/>
      <c r="BX291" s="110"/>
      <c r="BY291" s="110"/>
      <c r="BZ291" s="110"/>
      <c r="CA291" s="110"/>
      <c r="CB291" s="110"/>
      <c r="CC291" s="110"/>
      <c r="CD291" s="110"/>
      <c r="CE291" s="110"/>
      <c r="CF291" s="110"/>
      <c r="CO291" s="110"/>
      <c r="CP291" s="110"/>
      <c r="CQ291" s="110"/>
      <c r="CR291" s="110"/>
      <c r="CS291" s="110"/>
      <c r="CT291" s="110"/>
      <c r="CU291" s="110"/>
      <c r="CV291" s="110"/>
      <c r="CW291" s="110"/>
      <c r="CX291" s="110"/>
      <c r="CY291" s="110"/>
      <c r="CZ291" s="110"/>
      <c r="DA291" s="110"/>
      <c r="DB291" s="110"/>
      <c r="DC291" s="110"/>
      <c r="DD291" s="110"/>
      <c r="DE291" s="110"/>
      <c r="DF291" s="110"/>
      <c r="DG291" s="110"/>
      <c r="DH291" s="110"/>
      <c r="DI291" s="110"/>
      <c r="DJ291" s="110"/>
      <c r="DK291" s="110"/>
      <c r="DL291" s="110"/>
      <c r="DM291" s="110"/>
      <c r="DN291" s="110"/>
      <c r="DO291" s="110"/>
      <c r="DP291" s="110"/>
      <c r="DQ291" s="110"/>
      <c r="DR291" s="110"/>
      <c r="DS291" s="110"/>
      <c r="DT291" s="110"/>
      <c r="DU291" s="110"/>
      <c r="DV291" s="110"/>
      <c r="DW291" s="110"/>
      <c r="DX291" s="110"/>
      <c r="DY291" s="110"/>
      <c r="DZ291" s="110"/>
      <c r="EA291" s="110"/>
      <c r="EB291" s="110"/>
      <c r="EC291" s="110"/>
      <c r="ED291" s="110"/>
      <c r="EE291" s="110"/>
      <c r="EF291" s="110"/>
      <c r="EG291" s="110"/>
      <c r="EH291" s="110"/>
      <c r="EI291" s="110"/>
      <c r="EJ291" s="110"/>
      <c r="EK291" s="110"/>
      <c r="EL291" s="110"/>
      <c r="EM291" s="110"/>
      <c r="EN291" s="110"/>
      <c r="EO291" s="110"/>
      <c r="EP291" s="110"/>
      <c r="EQ291" s="110"/>
      <c r="ER291" s="110"/>
      <c r="ES291" s="110"/>
      <c r="ET291" s="110"/>
      <c r="EU291" s="110"/>
      <c r="EV291" s="110"/>
      <c r="EW291" s="110"/>
      <c r="EX291" s="110"/>
      <c r="EY291" s="110"/>
      <c r="EZ291" s="110"/>
      <c r="FA291" s="110"/>
      <c r="FB291" s="110"/>
      <c r="FC291" s="110"/>
      <c r="FD291" s="110"/>
      <c r="FE291" s="110"/>
      <c r="FF291" s="110"/>
      <c r="FG291" s="110"/>
      <c r="FH291" s="110"/>
      <c r="FI291" s="110"/>
      <c r="FJ291" s="110"/>
      <c r="FK291" s="110"/>
      <c r="FL291" s="110"/>
    </row>
    <row r="292" spans="1:172">
      <c r="A292" s="106">
        <v>77</v>
      </c>
      <c r="D292" s="230"/>
      <c r="E292" s="23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  <c r="Z292" s="110"/>
      <c r="AA292" s="110"/>
      <c r="AB292" s="110"/>
      <c r="AC292" s="110"/>
      <c r="AD292" s="110"/>
      <c r="AE292" s="110"/>
      <c r="AF292" s="110"/>
      <c r="AG292" s="110"/>
      <c r="AH292" s="110"/>
      <c r="AI292" s="110"/>
      <c r="AJ292" s="110"/>
      <c r="AK292" s="110"/>
      <c r="AL292" s="110"/>
      <c r="AM292" s="110"/>
      <c r="AN292" s="110"/>
      <c r="AO292" s="110"/>
      <c r="AP292" s="110"/>
      <c r="AQ292" s="110"/>
      <c r="AR292" s="110"/>
      <c r="AS292" s="110"/>
      <c r="AT292" s="110"/>
      <c r="AU292" s="110"/>
      <c r="AV292" s="110"/>
      <c r="AW292" s="110"/>
      <c r="AX292" s="110"/>
      <c r="AY292" s="110"/>
      <c r="AZ292" s="110"/>
      <c r="BA292" s="110"/>
      <c r="BB292" s="110"/>
      <c r="BC292" s="110"/>
      <c r="BD292" s="110"/>
      <c r="BE292" s="110"/>
      <c r="BF292" s="110"/>
      <c r="BG292" s="110"/>
      <c r="BH292" s="110"/>
      <c r="BI292" s="110"/>
      <c r="BJ292" s="110"/>
      <c r="BK292" s="110"/>
      <c r="BL292" s="110"/>
      <c r="BM292" s="110"/>
      <c r="BN292" s="110"/>
      <c r="BO292" s="110"/>
      <c r="BP292" s="110"/>
      <c r="BQ292" s="110"/>
      <c r="BR292" s="110"/>
      <c r="BS292" s="110"/>
      <c r="BT292" s="110"/>
      <c r="BU292" s="110"/>
      <c r="BV292" s="110"/>
      <c r="BW292" s="110"/>
      <c r="BX292" s="110"/>
      <c r="BY292" s="110"/>
      <c r="BZ292" s="110"/>
      <c r="CA292" s="110"/>
      <c r="CB292" s="110"/>
      <c r="CC292" s="110"/>
      <c r="CD292" s="110"/>
      <c r="CE292" s="110"/>
      <c r="CF292" s="110"/>
      <c r="CG292" s="110"/>
      <c r="CO292" s="110"/>
      <c r="CP292" s="110"/>
      <c r="CQ292" s="110"/>
      <c r="CR292" s="110"/>
      <c r="CS292" s="110"/>
      <c r="CT292" s="110"/>
      <c r="CU292" s="110"/>
      <c r="CV292" s="110"/>
      <c r="CW292" s="110"/>
      <c r="CX292" s="110"/>
      <c r="CY292" s="110"/>
      <c r="CZ292" s="110"/>
      <c r="DA292" s="110"/>
      <c r="DB292" s="110"/>
      <c r="DC292" s="110"/>
      <c r="DD292" s="110"/>
      <c r="DE292" s="110"/>
      <c r="DF292" s="110"/>
      <c r="DG292" s="110"/>
      <c r="DH292" s="110"/>
      <c r="DI292" s="110"/>
      <c r="DJ292" s="110"/>
      <c r="DK292" s="110"/>
      <c r="DL292" s="110"/>
      <c r="DM292" s="110"/>
      <c r="DN292" s="110"/>
      <c r="DO292" s="110"/>
      <c r="DP292" s="110"/>
      <c r="DQ292" s="110"/>
      <c r="DR292" s="110"/>
      <c r="DS292" s="110"/>
      <c r="DT292" s="110"/>
      <c r="DU292" s="110"/>
      <c r="DV292" s="110"/>
      <c r="DW292" s="110"/>
      <c r="DX292" s="110"/>
      <c r="DY292" s="110"/>
      <c r="DZ292" s="110"/>
      <c r="EA292" s="110"/>
      <c r="EB292" s="110"/>
      <c r="EC292" s="110"/>
      <c r="ED292" s="110"/>
      <c r="EE292" s="110"/>
      <c r="EF292" s="110"/>
      <c r="EG292" s="110"/>
      <c r="EH292" s="110"/>
      <c r="EI292" s="110"/>
      <c r="EJ292" s="110"/>
      <c r="EK292" s="110"/>
      <c r="EL292" s="110"/>
      <c r="EM292" s="110"/>
      <c r="EN292" s="110"/>
      <c r="EO292" s="110"/>
      <c r="EP292" s="110"/>
      <c r="EQ292" s="110"/>
      <c r="ER292" s="110"/>
      <c r="ES292" s="110"/>
      <c r="ET292" s="110"/>
      <c r="EU292" s="110"/>
      <c r="EV292" s="110"/>
      <c r="EW292" s="110"/>
      <c r="EX292" s="110"/>
      <c r="EY292" s="110"/>
      <c r="EZ292" s="110"/>
      <c r="FA292" s="110"/>
      <c r="FB292" s="110"/>
      <c r="FC292" s="110"/>
      <c r="FD292" s="110"/>
      <c r="FE292" s="110"/>
      <c r="FF292" s="110"/>
      <c r="FG292" s="110"/>
      <c r="FH292" s="110"/>
      <c r="FI292" s="110"/>
      <c r="FJ292" s="110"/>
      <c r="FK292" s="110"/>
      <c r="FL292" s="110"/>
      <c r="FM292" s="110"/>
    </row>
    <row r="293" spans="1:172">
      <c r="A293" s="106">
        <v>78</v>
      </c>
      <c r="D293" s="230"/>
      <c r="E293" s="23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  <c r="Z293" s="110"/>
      <c r="AA293" s="110"/>
      <c r="AB293" s="110"/>
      <c r="AC293" s="110"/>
      <c r="AD293" s="110"/>
      <c r="AE293" s="110"/>
      <c r="AF293" s="110"/>
      <c r="AG293" s="110"/>
      <c r="AH293" s="110"/>
      <c r="AI293" s="110"/>
      <c r="AJ293" s="110"/>
      <c r="AK293" s="110"/>
      <c r="AL293" s="110"/>
      <c r="AM293" s="110"/>
      <c r="AN293" s="110"/>
      <c r="AO293" s="110"/>
      <c r="AP293" s="110"/>
      <c r="AQ293" s="110"/>
      <c r="AR293" s="110"/>
      <c r="AS293" s="110"/>
      <c r="AT293" s="110"/>
      <c r="AU293" s="110"/>
      <c r="AV293" s="110"/>
      <c r="AW293" s="110"/>
      <c r="AX293" s="110"/>
      <c r="AY293" s="110"/>
      <c r="AZ293" s="110"/>
      <c r="BA293" s="110"/>
      <c r="BB293" s="110"/>
      <c r="BC293" s="110"/>
      <c r="BD293" s="110"/>
      <c r="BE293" s="110"/>
      <c r="BF293" s="110"/>
      <c r="BG293" s="110"/>
      <c r="BH293" s="110"/>
      <c r="BI293" s="110"/>
      <c r="BJ293" s="110"/>
      <c r="BK293" s="110"/>
      <c r="BL293" s="110"/>
      <c r="BM293" s="110"/>
      <c r="BN293" s="110"/>
      <c r="BO293" s="110"/>
      <c r="BP293" s="110"/>
      <c r="BQ293" s="110"/>
      <c r="BR293" s="110"/>
      <c r="BS293" s="110"/>
      <c r="BT293" s="110"/>
      <c r="BU293" s="110"/>
      <c r="BV293" s="110"/>
      <c r="BW293" s="110"/>
      <c r="BX293" s="110"/>
      <c r="BY293" s="110"/>
      <c r="BZ293" s="110"/>
      <c r="CA293" s="110"/>
      <c r="CB293" s="110"/>
      <c r="CC293" s="110"/>
      <c r="CD293" s="110"/>
      <c r="CE293" s="110"/>
      <c r="CF293" s="110"/>
      <c r="CG293" s="110"/>
      <c r="CH293" s="110"/>
      <c r="CO293" s="110"/>
      <c r="CP293" s="110"/>
      <c r="CQ293" s="110"/>
      <c r="CR293" s="110"/>
      <c r="CS293" s="110"/>
      <c r="CT293" s="110"/>
      <c r="CU293" s="110"/>
      <c r="CV293" s="110"/>
      <c r="CW293" s="110"/>
      <c r="CX293" s="110"/>
      <c r="CY293" s="110"/>
      <c r="CZ293" s="110"/>
      <c r="DA293" s="110"/>
      <c r="DB293" s="110"/>
      <c r="DC293" s="110"/>
      <c r="DD293" s="110"/>
      <c r="DE293" s="110"/>
      <c r="DF293" s="110"/>
      <c r="DG293" s="110"/>
      <c r="DH293" s="110"/>
      <c r="DI293" s="110"/>
      <c r="DJ293" s="110"/>
      <c r="DK293" s="110"/>
      <c r="DL293" s="110"/>
      <c r="DM293" s="110"/>
      <c r="DN293" s="110"/>
      <c r="DO293" s="110"/>
      <c r="DP293" s="110"/>
      <c r="DQ293" s="110"/>
      <c r="DR293" s="110"/>
      <c r="DS293" s="110"/>
      <c r="DT293" s="110"/>
      <c r="DU293" s="110"/>
      <c r="DV293" s="110"/>
      <c r="DW293" s="110"/>
      <c r="DX293" s="110"/>
      <c r="DY293" s="110"/>
      <c r="DZ293" s="110"/>
      <c r="EA293" s="110"/>
      <c r="EB293" s="110"/>
      <c r="EC293" s="110"/>
      <c r="ED293" s="110"/>
      <c r="EE293" s="110"/>
      <c r="EF293" s="110"/>
      <c r="EG293" s="110"/>
      <c r="EH293" s="110"/>
      <c r="EI293" s="110"/>
      <c r="EJ293" s="110"/>
      <c r="EK293" s="110"/>
      <c r="EL293" s="110"/>
      <c r="EM293" s="110"/>
      <c r="EN293" s="110"/>
      <c r="EO293" s="110"/>
      <c r="EP293" s="110"/>
      <c r="EQ293" s="110"/>
      <c r="ER293" s="110"/>
      <c r="ES293" s="110"/>
      <c r="ET293" s="110"/>
      <c r="EU293" s="110"/>
      <c r="EV293" s="110"/>
      <c r="EW293" s="110"/>
      <c r="EX293" s="110"/>
      <c r="EY293" s="110"/>
      <c r="EZ293" s="110"/>
      <c r="FA293" s="110"/>
      <c r="FB293" s="110"/>
      <c r="FC293" s="110"/>
      <c r="FD293" s="110"/>
      <c r="FE293" s="110"/>
      <c r="FF293" s="110"/>
      <c r="FG293" s="110"/>
      <c r="FH293" s="110"/>
      <c r="FI293" s="110"/>
      <c r="FJ293" s="110"/>
      <c r="FK293" s="110"/>
      <c r="FL293" s="110"/>
      <c r="FM293" s="110"/>
      <c r="FN293" s="110"/>
    </row>
    <row r="294" spans="1:172">
      <c r="A294" s="106">
        <v>79</v>
      </c>
      <c r="D294" s="230"/>
      <c r="E294" s="23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  <c r="Z294" s="110"/>
      <c r="AA294" s="110"/>
      <c r="AB294" s="110"/>
      <c r="AC294" s="110"/>
      <c r="AD294" s="110"/>
      <c r="AE294" s="110"/>
      <c r="AF294" s="110"/>
      <c r="AG294" s="110"/>
      <c r="AH294" s="110"/>
      <c r="AI294" s="110"/>
      <c r="AJ294" s="110"/>
      <c r="AK294" s="110"/>
      <c r="AL294" s="110"/>
      <c r="AM294" s="110"/>
      <c r="AN294" s="110"/>
      <c r="AO294" s="110"/>
      <c r="AP294" s="110"/>
      <c r="AQ294" s="110"/>
      <c r="AR294" s="110"/>
      <c r="AS294" s="110"/>
      <c r="AT294" s="110"/>
      <c r="AU294" s="110"/>
      <c r="AV294" s="110"/>
      <c r="AW294" s="110"/>
      <c r="AX294" s="110"/>
      <c r="AY294" s="110"/>
      <c r="AZ294" s="110"/>
      <c r="BA294" s="110"/>
      <c r="BB294" s="110"/>
      <c r="BC294" s="110"/>
      <c r="BD294" s="110"/>
      <c r="BE294" s="110"/>
      <c r="BF294" s="110"/>
      <c r="BG294" s="110"/>
      <c r="BH294" s="110"/>
      <c r="BI294" s="110"/>
      <c r="BJ294" s="110"/>
      <c r="BK294" s="110"/>
      <c r="BL294" s="110"/>
      <c r="BM294" s="110"/>
      <c r="BN294" s="110"/>
      <c r="BO294" s="110"/>
      <c r="BP294" s="110"/>
      <c r="BQ294" s="110"/>
      <c r="BR294" s="110"/>
      <c r="BS294" s="110"/>
      <c r="BT294" s="110"/>
      <c r="BU294" s="110"/>
      <c r="BV294" s="110"/>
      <c r="BW294" s="110"/>
      <c r="BX294" s="110"/>
      <c r="BY294" s="110"/>
      <c r="BZ294" s="110"/>
      <c r="CA294" s="110"/>
      <c r="CB294" s="110"/>
      <c r="CC294" s="110"/>
      <c r="CD294" s="110"/>
      <c r="CE294" s="110"/>
      <c r="CF294" s="110"/>
      <c r="CG294" s="110"/>
      <c r="CH294" s="110"/>
      <c r="CI294" s="110"/>
      <c r="CO294" s="110"/>
      <c r="CP294" s="110"/>
      <c r="CQ294" s="110"/>
      <c r="CR294" s="110"/>
      <c r="CS294" s="110"/>
      <c r="CT294" s="110"/>
      <c r="CU294" s="110"/>
      <c r="CV294" s="110"/>
      <c r="CW294" s="110"/>
      <c r="CX294" s="110"/>
      <c r="CY294" s="110"/>
      <c r="CZ294" s="110"/>
      <c r="DA294" s="110"/>
      <c r="DB294" s="110"/>
      <c r="DC294" s="110"/>
      <c r="DD294" s="110"/>
      <c r="DE294" s="110"/>
      <c r="DF294" s="110"/>
      <c r="DG294" s="110"/>
      <c r="DH294" s="110"/>
      <c r="DI294" s="110"/>
      <c r="DJ294" s="110"/>
      <c r="DK294" s="110"/>
      <c r="DL294" s="110"/>
      <c r="DM294" s="110"/>
      <c r="DN294" s="110"/>
      <c r="DO294" s="110"/>
      <c r="DP294" s="110"/>
      <c r="DQ294" s="110"/>
      <c r="DR294" s="110"/>
      <c r="DS294" s="110"/>
      <c r="DT294" s="110"/>
      <c r="DU294" s="110"/>
      <c r="DV294" s="110"/>
      <c r="DW294" s="110"/>
      <c r="DX294" s="110"/>
      <c r="DY294" s="110"/>
      <c r="DZ294" s="110"/>
      <c r="EA294" s="110"/>
      <c r="EB294" s="110"/>
      <c r="EC294" s="110"/>
      <c r="ED294" s="110"/>
      <c r="EE294" s="110"/>
      <c r="EF294" s="110"/>
      <c r="EG294" s="110"/>
      <c r="EH294" s="110"/>
      <c r="EI294" s="110"/>
      <c r="EJ294" s="110"/>
      <c r="EK294" s="110"/>
      <c r="EL294" s="110"/>
      <c r="EM294" s="110"/>
      <c r="EN294" s="110"/>
      <c r="EO294" s="110"/>
      <c r="EP294" s="110"/>
      <c r="EQ294" s="110"/>
      <c r="ER294" s="110"/>
      <c r="ES294" s="110"/>
      <c r="ET294" s="110"/>
      <c r="EU294" s="110"/>
      <c r="EV294" s="110"/>
      <c r="EW294" s="110"/>
      <c r="EX294" s="110"/>
      <c r="EY294" s="110"/>
      <c r="EZ294" s="110"/>
      <c r="FA294" s="110"/>
      <c r="FB294" s="110"/>
      <c r="FC294" s="110"/>
      <c r="FD294" s="110"/>
      <c r="FE294" s="110"/>
      <c r="FF294" s="110"/>
      <c r="FG294" s="110"/>
      <c r="FH294" s="110"/>
      <c r="FI294" s="110"/>
      <c r="FJ294" s="110"/>
      <c r="FK294" s="110"/>
      <c r="FL294" s="110"/>
      <c r="FM294" s="110"/>
      <c r="FN294" s="110"/>
      <c r="FO294" s="110"/>
    </row>
    <row r="295" spans="1:172">
      <c r="A295" s="106">
        <v>80</v>
      </c>
      <c r="D295" s="230"/>
      <c r="E295" s="23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  <c r="Z295" s="110"/>
      <c r="AA295" s="110"/>
      <c r="AB295" s="110"/>
      <c r="AC295" s="110"/>
      <c r="AD295" s="110"/>
      <c r="AE295" s="110"/>
      <c r="AF295" s="110"/>
      <c r="AG295" s="110"/>
      <c r="AH295" s="110"/>
      <c r="AI295" s="110"/>
      <c r="AJ295" s="110"/>
      <c r="AK295" s="110"/>
      <c r="AL295" s="110"/>
      <c r="AM295" s="110"/>
      <c r="AN295" s="110"/>
      <c r="AO295" s="110"/>
      <c r="AP295" s="110"/>
      <c r="AQ295" s="110"/>
      <c r="AR295" s="110"/>
      <c r="AS295" s="110"/>
      <c r="AT295" s="110"/>
      <c r="AU295" s="110"/>
      <c r="AV295" s="110"/>
      <c r="AW295" s="110"/>
      <c r="AX295" s="110"/>
      <c r="AY295" s="110"/>
      <c r="AZ295" s="110"/>
      <c r="BA295" s="110"/>
      <c r="BB295" s="110"/>
      <c r="BC295" s="110"/>
      <c r="BD295" s="110"/>
      <c r="BE295" s="110"/>
      <c r="BF295" s="110"/>
      <c r="BG295" s="110"/>
      <c r="BH295" s="110"/>
      <c r="BI295" s="110"/>
      <c r="BJ295" s="110"/>
      <c r="BK295" s="110"/>
      <c r="BL295" s="110"/>
      <c r="BM295" s="110"/>
      <c r="BN295" s="110"/>
      <c r="BO295" s="110"/>
      <c r="BP295" s="110"/>
      <c r="BQ295" s="110"/>
      <c r="BR295" s="110"/>
      <c r="BS295" s="110"/>
      <c r="BT295" s="110"/>
      <c r="BU295" s="110"/>
      <c r="BV295" s="110"/>
      <c r="BW295" s="110"/>
      <c r="BX295" s="110"/>
      <c r="BY295" s="110"/>
      <c r="BZ295" s="110"/>
      <c r="CA295" s="110"/>
      <c r="CB295" s="110"/>
      <c r="CC295" s="110"/>
      <c r="CD295" s="110"/>
      <c r="CE295" s="110"/>
      <c r="CF295" s="110"/>
      <c r="CG295" s="110"/>
      <c r="CH295" s="110"/>
      <c r="CI295" s="110"/>
      <c r="CJ295" s="110"/>
      <c r="CO295" s="110"/>
      <c r="CP295" s="110"/>
      <c r="CQ295" s="110"/>
      <c r="CR295" s="110"/>
      <c r="CS295" s="110"/>
      <c r="CT295" s="110"/>
      <c r="CU295" s="110"/>
      <c r="CV295" s="110"/>
      <c r="CW295" s="110"/>
      <c r="CX295" s="110"/>
      <c r="CY295" s="110"/>
      <c r="CZ295" s="110"/>
      <c r="DA295" s="110"/>
      <c r="DB295" s="110"/>
      <c r="DC295" s="110"/>
      <c r="DD295" s="110"/>
      <c r="DE295" s="110"/>
      <c r="DF295" s="110"/>
      <c r="DG295" s="110"/>
      <c r="DH295" s="110"/>
      <c r="DI295" s="110"/>
      <c r="DJ295" s="110"/>
      <c r="DK295" s="110"/>
      <c r="DL295" s="110"/>
      <c r="DM295" s="110"/>
      <c r="DN295" s="110"/>
      <c r="DO295" s="110"/>
      <c r="DP295" s="110"/>
      <c r="DQ295" s="110"/>
      <c r="DR295" s="110"/>
      <c r="DS295" s="110"/>
      <c r="DT295" s="110"/>
      <c r="DU295" s="110"/>
      <c r="DV295" s="110"/>
      <c r="DW295" s="110"/>
      <c r="DX295" s="110"/>
      <c r="DY295" s="110"/>
      <c r="DZ295" s="110"/>
      <c r="EA295" s="110"/>
      <c r="EB295" s="110"/>
      <c r="EC295" s="110"/>
      <c r="ED295" s="110"/>
      <c r="EE295" s="110"/>
      <c r="EF295" s="110"/>
      <c r="EG295" s="110"/>
      <c r="EH295" s="110"/>
      <c r="EI295" s="110"/>
      <c r="EJ295" s="110"/>
      <c r="EK295" s="110"/>
      <c r="EL295" s="110"/>
      <c r="EM295" s="110"/>
      <c r="EN295" s="110"/>
      <c r="EO295" s="110"/>
      <c r="EP295" s="110"/>
      <c r="EQ295" s="110"/>
      <c r="ER295" s="110"/>
      <c r="ES295" s="110"/>
      <c r="ET295" s="110"/>
      <c r="EU295" s="110"/>
      <c r="EV295" s="110"/>
      <c r="EW295" s="110"/>
      <c r="EX295" s="110"/>
      <c r="EY295" s="110"/>
      <c r="EZ295" s="110"/>
      <c r="FA295" s="110"/>
      <c r="FB295" s="110"/>
      <c r="FC295" s="110"/>
      <c r="FD295" s="110"/>
      <c r="FE295" s="110"/>
      <c r="FF295" s="110"/>
      <c r="FG295" s="110"/>
      <c r="FH295" s="110"/>
      <c r="FI295" s="110"/>
      <c r="FJ295" s="110"/>
      <c r="FK295" s="110"/>
      <c r="FL295" s="110"/>
      <c r="FM295" s="110"/>
      <c r="FN295" s="110"/>
      <c r="FO295" s="110"/>
      <c r="FP295" s="110"/>
    </row>
    <row r="296" spans="1:172">
      <c r="A296" s="255" t="s">
        <v>341</v>
      </c>
      <c r="I296" s="257">
        <f>+SUM(I216:I295)</f>
        <v>13.126877376875765</v>
      </c>
      <c r="J296" s="257">
        <f t="shared" ref="J296" si="554">+SUM(J216:J295)</f>
        <v>12.662114377821574</v>
      </c>
      <c r="K296" s="257">
        <f t="shared" ref="K296" si="555">+SUM(K216:K295)</f>
        <v>12.189121353238264</v>
      </c>
      <c r="L296" s="257">
        <f t="shared" ref="L296" si="556">+SUM(L216:L295)</f>
        <v>11.707823142414533</v>
      </c>
      <c r="M296" s="257">
        <f t="shared" ref="M296" si="557">+SUM(M216:M295)</f>
        <v>11.218176209125255</v>
      </c>
      <c r="N296" s="257">
        <f t="shared" ref="N296" si="558">+SUM(N216:N295)</f>
        <v>10.720185809220922</v>
      </c>
      <c r="O296" s="257">
        <f t="shared" ref="O296" si="559">+SUM(O216:O295)</f>
        <v>10.213930415902448</v>
      </c>
      <c r="P296" s="257">
        <f t="shared" ref="P296" si="560">+SUM(P216:P295)</f>
        <v>9.6995951628989889</v>
      </c>
      <c r="Q296" s="257">
        <f t="shared" ref="Q296" si="561">+SUM(Q216:Q295)</f>
        <v>9.1775157525512032</v>
      </c>
      <c r="R296" s="257">
        <f t="shared" ref="R296" si="562">+SUM(R216:R295)</f>
        <v>8.6482334801193073</v>
      </c>
      <c r="S296" s="257">
        <f t="shared" ref="S296" si="563">+SUM(S216:S295)</f>
        <v>8.1125606290348369</v>
      </c>
      <c r="T296" s="257">
        <f t="shared" ref="T296" si="564">+SUM(T216:T295)</f>
        <v>7.5716534586007631</v>
      </c>
      <c r="U296" s="257">
        <f t="shared" ref="U296" si="565">+SUM(U216:U295)</f>
        <v>7.0270874406840598</v>
      </c>
      <c r="V296" s="257">
        <f t="shared" ref="V296" si="566">+SUM(V216:V295)</f>
        <v>6.480926596680205</v>
      </c>
      <c r="W296" s="257">
        <f t="shared" ref="W296" si="567">+SUM(W216:W295)</f>
        <v>5.9357762307415829</v>
      </c>
      <c r="X296" s="257">
        <f t="shared" ref="X296" si="568">+SUM(X216:X295)</f>
        <v>5.3948066966649995</v>
      </c>
      <c r="Y296" s="257">
        <f t="shared" ref="Y296" si="569">+SUM(Y216:Y295)</f>
        <v>4.8617357689165344</v>
      </c>
      <c r="Z296" s="257">
        <f t="shared" ref="Z296" si="570">+SUM(Z216:Z295)</f>
        <v>4.3407592898538354</v>
      </c>
      <c r="AA296" s="257">
        <f t="shared" ref="AA296" si="571">+SUM(AA216:AA295)</f>
        <v>3.8364243003106089</v>
      </c>
      <c r="AB296" s="257">
        <f t="shared" ref="AB296" si="572">+SUM(AB216:AB295)</f>
        <v>3.3534456138408597</v>
      </c>
      <c r="AC296" s="257">
        <f t="shared" ref="AC296" si="573">+SUM(AC216:AC295)</f>
        <v>2.8964749873320419</v>
      </c>
      <c r="AD296" s="257">
        <f t="shared" ref="AD296" si="574">+SUM(AD216:AD295)</f>
        <v>2.4698403840681844</v>
      </c>
      <c r="AE296" s="257">
        <f t="shared" ref="AE296" si="575">+SUM(AE216:AE295)</f>
        <v>2.0772797302630703</v>
      </c>
      <c r="AF296" s="257">
        <f t="shared" ref="AF296" si="576">+SUM(AF216:AF295)</f>
        <v>1.7216974769403561</v>
      </c>
      <c r="AG296" s="257">
        <f t="shared" ref="AG296" si="577">+SUM(AG216:AG295)</f>
        <v>1.4049720593027792</v>
      </c>
      <c r="AH296" s="257">
        <f t="shared" ref="AH296" si="578">+SUM(AH216:AH295)</f>
        <v>1.1278376083415576</v>
      </c>
      <c r="AI296" s="257">
        <f t="shared" ref="AI296" si="579">+SUM(AI216:AI295)</f>
        <v>0.88985454806425734</v>
      </c>
      <c r="AJ296" s="257">
        <f t="shared" ref="AJ296" si="580">+SUM(AJ216:AJ295)</f>
        <v>0.68947240666179632</v>
      </c>
      <c r="AK296" s="257">
        <f t="shared" ref="AK296" si="581">+SUM(AK216:AK295)</f>
        <v>0.52417626616835444</v>
      </c>
      <c r="AL296" s="257">
        <f t="shared" ref="AL296" si="582">+SUM(AL216:AL295)</f>
        <v>0.39069790009536787</v>
      </c>
      <c r="AM296" s="257">
        <f t="shared" ref="AM296" si="583">+SUM(AM216:AM295)</f>
        <v>0.28526558833724164</v>
      </c>
      <c r="AN296" s="257">
        <f t="shared" ref="AN296" si="584">+SUM(AN216:AN295)</f>
        <v>0.20386390630928436</v>
      </c>
      <c r="AO296" s="257">
        <f t="shared" ref="AO296" si="585">+SUM(AO216:AO295)</f>
        <v>0.14247658436256308</v>
      </c>
      <c r="AP296" s="257">
        <f t="shared" ref="AP296" si="586">+SUM(AP216:AP295)</f>
        <v>9.7291061013915867E-2</v>
      </c>
      <c r="AQ296" s="257">
        <f t="shared" ref="AQ296" si="587">+SUM(AQ216:AQ295)</f>
        <v>6.4851212771162417E-2</v>
      </c>
      <c r="AR296" s="257">
        <f t="shared" ref="AR296" si="588">+SUM(AR216:AR295)</f>
        <v>4.2153280497597541E-2</v>
      </c>
      <c r="AS296" s="257">
        <f t="shared" ref="AS296" si="589">+SUM(AS216:AS295)</f>
        <v>2.6687704029227766E-2</v>
      </c>
      <c r="AT296" s="257">
        <f t="shared" ref="AT296" si="590">+SUM(AT216:AT295)</f>
        <v>1.6435328185638833E-2</v>
      </c>
      <c r="AU296" s="257">
        <f t="shared" ref="AU296" si="591">+SUM(AU216:AU295)</f>
        <v>9.8297349511529825E-3</v>
      </c>
      <c r="AV296" s="257">
        <f t="shared" ref="AV296" si="592">+SUM(AV216:AV295)</f>
        <v>5.6983317001691848E-3</v>
      </c>
      <c r="AW296" s="257">
        <f t="shared" ref="AW296" si="593">+SUM(AW216:AW295)</f>
        <v>3.1937529933105677E-3</v>
      </c>
      <c r="AX296" s="257">
        <f t="shared" ref="AX296" si="594">+SUM(AX216:AX295)</f>
        <v>1.7248090970429209E-3</v>
      </c>
      <c r="AY296" s="257">
        <f t="shared" ref="AY296" si="595">+SUM(AY216:AY295)</f>
        <v>8.9336123585118533E-4</v>
      </c>
      <c r="AZ296" s="257">
        <f t="shared" ref="AZ296" si="596">+SUM(AZ216:AZ295)</f>
        <v>4.4072266829364839E-4</v>
      </c>
      <c r="BA296" s="257">
        <f t="shared" ref="BA296" si="597">+SUM(BA216:BA295)</f>
        <v>2.0487498721730797E-4</v>
      </c>
      <c r="BB296" s="257">
        <f t="shared" ref="BB296" si="598">+SUM(BB216:BB295)</f>
        <v>8.8135816175843811E-5</v>
      </c>
      <c r="BC296" s="257">
        <f t="shared" ref="BC296" si="599">+SUM(BC216:BC295)</f>
        <v>3.3926083995913639E-5</v>
      </c>
      <c r="BD296" s="257">
        <f t="shared" ref="BD296" si="600">+SUM(BD216:BD295)</f>
        <v>1.0855950077106814E-5</v>
      </c>
      <c r="BE296" s="257">
        <f t="shared" ref="BE296" si="601">+SUM(BE216:BE295)</f>
        <v>2.3196514020818455E-6</v>
      </c>
      <c r="BF296" s="257">
        <f t="shared" ref="BF296" si="602">+SUM(BF216:BF295)</f>
        <v>0</v>
      </c>
      <c r="BG296" s="257"/>
      <c r="BH296" s="257"/>
      <c r="BI296" s="257"/>
      <c r="BJ296" s="257"/>
      <c r="BK296" s="257"/>
      <c r="BL296" s="257"/>
      <c r="BM296" s="257"/>
      <c r="BN296" s="257"/>
      <c r="BO296" s="257"/>
      <c r="BP296" s="257"/>
      <c r="BQ296" s="257"/>
      <c r="BR296" s="257"/>
      <c r="BS296" s="257"/>
      <c r="BT296" s="257"/>
      <c r="BU296" s="257"/>
      <c r="BV296" s="257"/>
      <c r="BW296" s="257"/>
      <c r="BX296" s="257"/>
      <c r="BY296" s="257"/>
      <c r="BZ296" s="257"/>
      <c r="CA296" s="257"/>
      <c r="CB296" s="257"/>
      <c r="CC296" s="257"/>
      <c r="CD296" s="257"/>
      <c r="CE296" s="257"/>
      <c r="CF296" s="257"/>
      <c r="CG296" s="257"/>
      <c r="CH296" s="257"/>
      <c r="CI296" s="257"/>
      <c r="CJ296" s="257"/>
      <c r="CO296" s="257">
        <f>+SUM(CO216:CO295)</f>
        <v>7.6478051550428434</v>
      </c>
      <c r="CP296" s="257">
        <f t="shared" ref="CP296" si="603">+SUM(CP216:CP295)</f>
        <v>7.0337173612445607</v>
      </c>
      <c r="CQ296" s="257">
        <f t="shared" ref="CQ296" si="604">+SUM(CQ216:CQ295)</f>
        <v>6.4686660556943432</v>
      </c>
      <c r="CR296" s="257">
        <f t="shared" ref="CR296" si="605">+SUM(CR216:CR295)</f>
        <v>5.9487246979221133</v>
      </c>
      <c r="CS296" s="257">
        <f t="shared" ref="CS296" si="606">+SUM(CS216:CS295)</f>
        <v>5.4702807258390012</v>
      </c>
      <c r="CT296" s="257">
        <f t="shared" ref="CT296" si="607">+SUM(CT216:CT295)</f>
        <v>5.0300104316725616</v>
      </c>
      <c r="CU296" s="257">
        <f t="shared" ref="CU296" si="608">+SUM(CU216:CU295)</f>
        <v>4.6248558475954633</v>
      </c>
      <c r="CV296" s="257">
        <f t="shared" ref="CV296" si="609">+SUM(CV216:CV295)</f>
        <v>4.2520034802628039</v>
      </c>
      <c r="CW296" s="257">
        <f t="shared" ref="CW296" si="610">+SUM(CW216:CW295)</f>
        <v>3.9088647463357518</v>
      </c>
      <c r="CX296" s="257">
        <f t="shared" ref="CX296" si="611">+SUM(CX216:CX295)</f>
        <v>3.593057972902626</v>
      </c>
      <c r="CY296" s="257">
        <f t="shared" ref="CY296" si="612">+SUM(CY216:CY295)</f>
        <v>3.3023918375950991</v>
      </c>
      <c r="CZ296" s="257">
        <f t="shared" ref="CZ296" si="613">+SUM(CZ216:CZ295)</f>
        <v>3.034850133213161</v>
      </c>
      <c r="DA296" s="257">
        <f t="shared" ref="DA296" si="614">+SUM(DA216:DA295)</f>
        <v>2.7885777508868057</v>
      </c>
      <c r="DB296" s="257">
        <f t="shared" ref="DB296" si="615">+SUM(DB216:DB295)</f>
        <v>2.5618677842797855</v>
      </c>
      <c r="DC296" s="257">
        <f t="shared" ref="DC296" si="616">+SUM(DC216:DC295)</f>
        <v>2.3531496651398855</v>
      </c>
      <c r="DD296" s="257">
        <f t="shared" ref="DD296" si="617">+SUM(DD216:DD295)</f>
        <v>2.1609782476752755</v>
      </c>
      <c r="DE296" s="257">
        <f t="shared" ref="DE296" si="618">+SUM(DE216:DE295)</f>
        <v>1.9840237658376978</v>
      </c>
      <c r="DF296" s="257">
        <f t="shared" ref="DF296" si="619">+SUM(DF216:DF295)</f>
        <v>1.8210625936661837</v>
      </c>
      <c r="DG296" s="257">
        <f t="shared" ref="DG296" si="620">+SUM(DG216:DG295)</f>
        <v>1.6709687444322117</v>
      </c>
      <c r="DH296" s="257">
        <f t="shared" ref="DH296" si="621">+SUM(DH216:DH295)</f>
        <v>1.5327060494673297</v>
      </c>
      <c r="DI296" s="257">
        <f t="shared" ref="DI296" si="622">+SUM(DI216:DI295)</f>
        <v>1.4053209622832263</v>
      </c>
      <c r="DJ296" s="257">
        <f t="shared" ref="DJ296" si="623">+SUM(DJ216:DJ295)</f>
        <v>1.2879359379447826</v>
      </c>
      <c r="DK296" s="257">
        <f t="shared" ref="DK296" si="624">+SUM(DK216:DK295)</f>
        <v>1.1797433416591825</v>
      </c>
      <c r="DL296" s="257">
        <f t="shared" ref="DL296" si="625">+SUM(DL216:DL295)</f>
        <v>1.07999984422643</v>
      </c>
      <c r="DM296" s="257">
        <f t="shared" ref="DM296" si="626">+SUM(DM216:DM295)</f>
        <v>0.98802126538429758</v>
      </c>
      <c r="DN296" s="257">
        <f t="shared" ref="DN296" si="627">+SUM(DN216:DN295)</f>
        <v>0.90317782919737444</v>
      </c>
      <c r="DO296" s="257">
        <f t="shared" ref="DO296" si="628">+SUM(DO216:DO295)</f>
        <v>0.82488979850715782</v>
      </c>
      <c r="DP296" s="257">
        <f t="shared" ref="DP296" si="629">+SUM(DP216:DP295)</f>
        <v>0.75262345809798148</v>
      </c>
      <c r="DQ296" s="257">
        <f t="shared" ref="DQ296" si="630">+SUM(DQ216:DQ295)</f>
        <v>0.68588741866039549</v>
      </c>
      <c r="DR296" s="257">
        <f t="shared" ref="DR296" si="631">+SUM(DR216:DR295)</f>
        <v>0.62422921586622615</v>
      </c>
      <c r="DS296" s="257">
        <f t="shared" ref="DS296" si="632">+SUM(DS216:DS295)</f>
        <v>0.56723218092353689</v>
      </c>
      <c r="DT296" s="257">
        <f t="shared" ref="DT296" si="633">+SUM(DT216:DT295)</f>
        <v>0.51451256086932728</v>
      </c>
      <c r="DU296" s="257">
        <f t="shared" ref="DU296" si="634">+SUM(DU216:DU295)</f>
        <v>0.46571686859624117</v>
      </c>
      <c r="DV296" s="257">
        <f t="shared" ref="DV296" si="635">+SUM(DV216:DV295)</f>
        <v>0.4205194442088605</v>
      </c>
      <c r="DW296" s="257">
        <f t="shared" ref="DW296" si="636">+SUM(DW216:DW295)</f>
        <v>0.37862021077648295</v>
      </c>
      <c r="DX296" s="257">
        <f t="shared" ref="DX296" si="637">+SUM(DX216:DX295)</f>
        <v>0.33974260890286878</v>
      </c>
      <c r="DY296" s="257">
        <f t="shared" ref="DY296" si="638">+SUM(DY216:DY295)</f>
        <v>0.3036316957786841</v>
      </c>
      <c r="DZ296" s="257">
        <f t="shared" ref="DZ296" si="639">+SUM(DZ216:DZ295)</f>
        <v>0.2700523955279559</v>
      </c>
      <c r="EA296" s="257">
        <f t="shared" ref="EA296" si="640">+SUM(EA216:EA295)</f>
        <v>0.23878788871374862</v>
      </c>
      <c r="EB296" s="257">
        <f t="shared" ref="EB296" si="641">+SUM(EB216:EB295)</f>
        <v>0.20963812983779906</v>
      </c>
      <c r="EC296" s="257">
        <f t="shared" ref="EC296" si="642">+SUM(EC216:EC295)</f>
        <v>0.18241848256077148</v>
      </c>
      <c r="ED296" s="257">
        <f t="shared" ref="ED296" si="643">+SUM(ED216:ED295)</f>
        <v>0.15695846319030593</v>
      </c>
      <c r="EE296" s="257">
        <f t="shared" ref="EE296" si="644">+SUM(EE216:EE295)</f>
        <v>0.13310058373885353</v>
      </c>
      <c r="EF296" s="257">
        <f t="shared" ref="EF296" si="645">+SUM(EF216:EF295)</f>
        <v>0.11069928654766817</v>
      </c>
      <c r="EG296" s="257">
        <f t="shared" ref="EG296" si="646">+SUM(EG216:EG295)</f>
        <v>8.9619963112094567E-2</v>
      </c>
      <c r="EH296" s="257">
        <f t="shared" ref="EH296" si="647">+SUM(EH216:EH295)</f>
        <v>6.9738050330896445E-2</v>
      </c>
      <c r="EI296" s="257">
        <f t="shared" ref="EI296" si="648">+SUM(EI216:EI295)</f>
        <v>5.0938197942904946E-2</v>
      </c>
      <c r="EJ296" s="257">
        <f t="shared" ref="EJ296" si="649">+SUM(EJ216:EJ295)</f>
        <v>3.3113501411491976E-2</v>
      </c>
      <c r="EK296" s="257">
        <f t="shared" ref="EK296" si="650">+SUM(EK216:EK295)</f>
        <v>1.616479497475282E-2</v>
      </c>
      <c r="EL296" s="257">
        <f t="shared" ref="EL296" si="651">+SUM(EL216:EL295)</f>
        <v>0</v>
      </c>
      <c r="EM296" s="257"/>
      <c r="EN296" s="257"/>
      <c r="EO296" s="257"/>
      <c r="EP296" s="257"/>
      <c r="EQ296" s="257"/>
      <c r="ER296" s="257"/>
      <c r="ES296" s="257"/>
      <c r="ET296" s="257"/>
      <c r="EU296" s="257"/>
      <c r="EV296" s="257"/>
      <c r="EW296" s="257"/>
      <c r="EX296" s="257"/>
      <c r="EY296" s="257"/>
      <c r="EZ296" s="257"/>
      <c r="FA296" s="257"/>
      <c r="FB296" s="257"/>
      <c r="FC296" s="257"/>
      <c r="FD296" s="257"/>
      <c r="FE296" s="257"/>
      <c r="FF296" s="257"/>
      <c r="FG296" s="257"/>
      <c r="FH296" s="257"/>
      <c r="FI296" s="257"/>
      <c r="FJ296" s="257"/>
      <c r="FK296" s="257"/>
      <c r="FL296" s="257"/>
      <c r="FM296" s="257"/>
      <c r="FN296" s="257"/>
      <c r="FO296" s="257"/>
      <c r="FP296" s="257"/>
    </row>
    <row r="297" spans="1:172">
      <c r="A297" s="251" t="s">
        <v>342</v>
      </c>
      <c r="I297" s="110">
        <f>+I296/$I296</f>
        <v>1</v>
      </c>
      <c r="J297" s="110">
        <f>+J296/$I296</f>
        <v>0.96459455011951933</v>
      </c>
      <c r="K297" s="110">
        <f t="shared" ref="K297" si="652">+K296/$I296</f>
        <v>0.92856214035415252</v>
      </c>
      <c r="L297" s="110">
        <f t="shared" ref="L297" si="653">+L296/$I296</f>
        <v>0.89189704499251055</v>
      </c>
      <c r="M297" s="110">
        <f t="shared" ref="M297" si="654">+M296/$I296</f>
        <v>0.85459594746326595</v>
      </c>
      <c r="N297" s="110">
        <f t="shared" ref="N297" si="655">+N296/$I296</f>
        <v>0.81665924815489954</v>
      </c>
      <c r="O297" s="110">
        <f t="shared" ref="O297" si="656">+O296/$I296</f>
        <v>0.77809292512286676</v>
      </c>
      <c r="P297" s="110">
        <f t="shared" ref="P297" si="657">+P296/$I296</f>
        <v>0.73891108177682396</v>
      </c>
      <c r="Q297" s="110">
        <f t="shared" ref="Q297" si="658">+Q296/$I296</f>
        <v>0.69913929177995249</v>
      </c>
      <c r="R297" s="110">
        <f t="shared" ref="R297" si="659">+R296/$I296</f>
        <v>0.65881879077761385</v>
      </c>
      <c r="S297" s="110">
        <f t="shared" ref="S297" si="660">+S296/$I296</f>
        <v>0.61801145818013647</v>
      </c>
      <c r="T297" s="110">
        <f t="shared" ref="T297" si="661">+T296/$I296</f>
        <v>0.57680537733512671</v>
      </c>
      <c r="U297" s="110">
        <f t="shared" ref="U297" si="662">+U296/$I296</f>
        <v>0.5353205670270782</v>
      </c>
      <c r="V297" s="110">
        <f t="shared" ref="V297" si="663">+V296/$I296</f>
        <v>0.49371426353817927</v>
      </c>
      <c r="W297" s="110">
        <f t="shared" ref="W297" si="664">+W296/$I296</f>
        <v>0.4521849378434824</v>
      </c>
      <c r="X297" s="110">
        <f t="shared" ref="X297" si="665">+X296/$I296</f>
        <v>0.41097410616240398</v>
      </c>
      <c r="Y297" s="110">
        <f t="shared" ref="Y297" si="666">+Y296/$I296</f>
        <v>0.37036498699080878</v>
      </c>
      <c r="Z297" s="110">
        <f t="shared" ref="Z297" si="667">+Z296/$I296</f>
        <v>0.33067721783556031</v>
      </c>
      <c r="AA297" s="110">
        <f t="shared" ref="AA297" si="668">+AA296/$I296</f>
        <v>0.29225719035578351</v>
      </c>
      <c r="AB297" s="110">
        <f t="shared" ref="AB297" si="669">+AB296/$I296</f>
        <v>0.25546407706590379</v>
      </c>
      <c r="AC297" s="110">
        <f t="shared" ref="AC297" si="670">+AC296/$I296</f>
        <v>0.22065224684999774</v>
      </c>
      <c r="AD297" s="110">
        <f t="shared" ref="AD297" si="671">+AD296/$I296</f>
        <v>0.18815140213155657</v>
      </c>
      <c r="AE297" s="110">
        <f t="shared" ref="AE297" si="672">+AE296/$I296</f>
        <v>0.15824629655811329</v>
      </c>
      <c r="AF297" s="110">
        <f t="shared" ref="AF297" si="673">+AF296/$I296</f>
        <v>0.13115818998761189</v>
      </c>
      <c r="AG297" s="110">
        <f t="shared" ref="AG297" si="674">+AG296/$I296</f>
        <v>0.10703018082409838</v>
      </c>
      <c r="AH297" s="110">
        <f t="shared" ref="AH297" si="675">+AH296/$I296</f>
        <v>8.591819485785325E-2</v>
      </c>
      <c r="AI297" s="110">
        <f t="shared" ref="AI297" si="676">+AI296/$I296</f>
        <v>6.7788745374571732E-2</v>
      </c>
      <c r="AJ297" s="110">
        <f t="shared" ref="AJ297" si="677">+AJ296/$I296</f>
        <v>5.2523718083659951E-2</v>
      </c>
      <c r="AK297" s="110">
        <f t="shared" ref="AK297" si="678">+AK296/$I296</f>
        <v>3.9931527591759219E-2</v>
      </c>
      <c r="AL297" s="110">
        <f t="shared" ref="AL297" si="679">+AL296/$I296</f>
        <v>2.9763201778940904E-2</v>
      </c>
      <c r="AM297" s="110">
        <f t="shared" ref="AM297" si="680">+AM296/$I296</f>
        <v>2.1731412593200872E-2</v>
      </c>
      <c r="AN297" s="110">
        <f t="shared" ref="AN297" si="681">+AN296/$I296</f>
        <v>1.5530266677771356E-2</v>
      </c>
      <c r="AO297" s="110">
        <f t="shared" ref="AO297" si="682">+AO296/$I296</f>
        <v>1.0853806299245931E-2</v>
      </c>
      <c r="AP297" s="110">
        <f t="shared" ref="AP297" si="683">+AP296/$I296</f>
        <v>7.4115921266472151E-3</v>
      </c>
      <c r="AQ297" s="110">
        <f t="shared" ref="AQ297" si="684">+AQ296/$I296</f>
        <v>4.9403381253034298E-3</v>
      </c>
      <c r="AR297" s="110">
        <f t="shared" ref="AR297" si="685">+AR296/$I296</f>
        <v>3.2112191869678413E-3</v>
      </c>
      <c r="AS297" s="110">
        <f t="shared" ref="AS297" si="686">+AS296/$I296</f>
        <v>2.0330580733724747E-3</v>
      </c>
      <c r="AT297" s="110">
        <f t="shared" ref="AT297" si="687">+AT296/$I296</f>
        <v>1.2520363917310005E-3</v>
      </c>
      <c r="AU297" s="110">
        <f t="shared" ref="AU297" si="688">+AU296/$I296</f>
        <v>7.4882507613493749E-4</v>
      </c>
      <c r="AV297" s="110">
        <f t="shared" ref="AV297" si="689">+AV296/$I296</f>
        <v>4.3409651332672116E-4</v>
      </c>
      <c r="AW297" s="110">
        <f t="shared" ref="AW297" si="690">+AW296/$I296</f>
        <v>2.4329876036906274E-4</v>
      </c>
      <c r="AX297" s="110">
        <f t="shared" ref="AX297" si="691">+AX296/$I296</f>
        <v>1.313952318988928E-4</v>
      </c>
      <c r="AY297" s="110">
        <f t="shared" ref="AY297" si="692">+AY296/$I296</f>
        <v>6.8055883375960039E-5</v>
      </c>
      <c r="AZ297" s="110">
        <f t="shared" ref="AZ297" si="693">+AZ296/$I296</f>
        <v>3.3574067589754669E-5</v>
      </c>
      <c r="BA297" s="110">
        <f t="shared" ref="BA297" si="694">+BA296/$I296</f>
        <v>1.5607290396283783E-5</v>
      </c>
      <c r="BB297" s="110">
        <f t="shared" ref="BB297" si="695">+BB296/$I296</f>
        <v>6.7141494237695388E-6</v>
      </c>
      <c r="BC297" s="110">
        <f t="shared" ref="BC297" si="696">+BC296/$I296</f>
        <v>2.5844748162024918E-6</v>
      </c>
      <c r="BD297" s="110">
        <f t="shared" ref="BD297" si="697">+BD296/$I296</f>
        <v>8.270017130068265E-7</v>
      </c>
      <c r="BE297" s="110">
        <f t="shared" ref="BE297" si="698">+BE296/$I296</f>
        <v>1.7671006862364165E-7</v>
      </c>
      <c r="BF297" s="110">
        <f t="shared" ref="BF297" si="699">+BF296/$I296</f>
        <v>0</v>
      </c>
      <c r="BG297" s="110"/>
      <c r="BH297" s="110"/>
      <c r="BI297" s="110"/>
      <c r="BJ297" s="110"/>
      <c r="BK297" s="110"/>
      <c r="BL297" s="110"/>
      <c r="BM297" s="110"/>
      <c r="BN297" s="110"/>
      <c r="BO297" s="110"/>
      <c r="BP297" s="110"/>
      <c r="BQ297" s="110"/>
      <c r="BR297" s="110"/>
      <c r="BS297" s="110"/>
      <c r="BT297" s="110"/>
      <c r="BU297" s="110"/>
      <c r="BV297" s="110"/>
      <c r="BW297" s="110"/>
      <c r="BX297" s="110"/>
      <c r="BY297" s="110"/>
      <c r="BZ297" s="110"/>
      <c r="CA297" s="110"/>
      <c r="CB297" s="110"/>
      <c r="CC297" s="110"/>
      <c r="CD297" s="110"/>
      <c r="CE297" s="110"/>
      <c r="CF297" s="110"/>
      <c r="CG297" s="110"/>
      <c r="CH297" s="110"/>
      <c r="CI297" s="110"/>
      <c r="CJ297" s="110"/>
      <c r="CO297" s="110">
        <f>+CO296/$CO296</f>
        <v>1</v>
      </c>
      <c r="CP297" s="110">
        <f t="shared" ref="CP297" si="700">+CP296/$CO296</f>
        <v>0.91970404824011986</v>
      </c>
      <c r="CQ297" s="110">
        <f t="shared" ref="CQ297" si="701">+CQ296/$CO296</f>
        <v>0.84581993455063453</v>
      </c>
      <c r="CR297" s="110">
        <f t="shared" ref="CR297" si="702">+CR296/$CO296</f>
        <v>0.77783423836309651</v>
      </c>
      <c r="CS297" s="110">
        <f t="shared" ref="CS297" si="703">+CS296/$CO296</f>
        <v>0.71527459381362291</v>
      </c>
      <c r="CT297" s="110">
        <f t="shared" ref="CT297" si="704">+CT296/$CO296</f>
        <v>0.65770640460888985</v>
      </c>
      <c r="CU297" s="110">
        <f t="shared" ref="CU297" si="705">+CU296/$CO296</f>
        <v>0.60472982167254952</v>
      </c>
      <c r="CV297" s="110">
        <f t="shared" ref="CV297" si="706">+CV296/$CO296</f>
        <v>0.55597696254841156</v>
      </c>
      <c r="CW297" s="110">
        <f t="shared" ref="CW297" si="707">+CW296/$CO296</f>
        <v>0.51110935321859075</v>
      </c>
      <c r="CX297" s="110">
        <f t="shared" ref="CX297" si="708">+CX296/$CO296</f>
        <v>0.46981557454211809</v>
      </c>
      <c r="CY297" s="110">
        <f t="shared" ref="CY297" si="709">+CY296/$CO296</f>
        <v>0.43180909694300379</v>
      </c>
      <c r="CZ297" s="110">
        <f t="shared" ref="CZ297" si="710">+CZ296/$CO296</f>
        <v>0.39682628828638872</v>
      </c>
      <c r="DA297" s="110">
        <f t="shared" ref="DA297" si="711">+DA296/$CO296</f>
        <v>0.36462458108625595</v>
      </c>
      <c r="DB297" s="110">
        <f t="shared" ref="DB297" si="712">+DB296/$CO296</f>
        <v>0.33498078629664485</v>
      </c>
      <c r="DC297" s="110">
        <f t="shared" ref="DC297" si="713">+DC296/$CO296</f>
        <v>0.30768954195809439</v>
      </c>
      <c r="DD297" s="110">
        <f t="shared" ref="DD297" si="714">+DD296/$CO296</f>
        <v>0.28256188590923503</v>
      </c>
      <c r="DE297" s="110">
        <f t="shared" ref="DE297" si="715">+DE296/$CO296</f>
        <v>0.25942394263659602</v>
      </c>
      <c r="DF297" s="110">
        <f t="shared" ref="DF297" si="716">+DF296/$CO296</f>
        <v>0.23811571512977203</v>
      </c>
      <c r="DG297" s="110">
        <f t="shared" ref="DG297" si="717">+DG296/$CO296</f>
        <v>0.21848997333965822</v>
      </c>
      <c r="DH297" s="110">
        <f t="shared" ref="DH297" si="718">+DH296/$CO296</f>
        <v>0.20041123150956419</v>
      </c>
      <c r="DI297" s="110">
        <f t="shared" ref="DI297" si="719">+DI296/$CO296</f>
        <v>0.18375480726736085</v>
      </c>
      <c r="DJ297" s="110">
        <f t="shared" ref="DJ297" si="720">+DJ296/$CO296</f>
        <v>0.16840595593567623</v>
      </c>
      <c r="DK297" s="110">
        <f t="shared" ref="DK297" si="721">+DK296/$CO296</f>
        <v>0.1542590740405145</v>
      </c>
      <c r="DL297" s="110">
        <f t="shared" ref="DL297" si="722">+DL296/$CO296</f>
        <v>0.14121696648015344</v>
      </c>
      <c r="DM297" s="110">
        <f t="shared" ref="DM297" si="723">+DM296/$CO296</f>
        <v>0.12919017225913657</v>
      </c>
      <c r="DN297" s="110">
        <f t="shared" ref="DN297" si="724">+DN296/$CO296</f>
        <v>0.11809634409969677</v>
      </c>
      <c r="DO297" s="110">
        <f t="shared" ref="DO297" si="725">+DO296/$CO296</f>
        <v>0.10785967761786378</v>
      </c>
      <c r="DP297" s="110">
        <f t="shared" ref="DP297" si="726">+DP296/$CO296</f>
        <v>9.841038609642315E-2</v>
      </c>
      <c r="DQ297" s="110">
        <f t="shared" ref="DQ297" si="727">+DQ296/$CO296</f>
        <v>8.9684217204217348E-2</v>
      </c>
      <c r="DR297" s="110">
        <f t="shared" ref="DR297" si="728">+DR296/$CO296</f>
        <v>8.1622008303208288E-2</v>
      </c>
      <c r="DS297" s="110">
        <f t="shared" ref="DS297" si="729">+DS296/$CO296</f>
        <v>7.4169277253293101E-2</v>
      </c>
      <c r="DT297" s="110">
        <f t="shared" ref="DT297" si="730">+DT296/$CO296</f>
        <v>6.7275845871944809E-2</v>
      </c>
      <c r="DU297" s="110">
        <f t="shared" ref="DU297" si="731">+DU296/$CO296</f>
        <v>6.089549343306095E-2</v>
      </c>
      <c r="DV297" s="110">
        <f t="shared" ref="DV297" si="732">+DV296/$CO296</f>
        <v>5.4985637798522696E-2</v>
      </c>
      <c r="DW297" s="110">
        <f t="shared" ref="DW297" si="733">+DW296/$CO296</f>
        <v>4.9507041968351755E-2</v>
      </c>
      <c r="DX297" s="110">
        <f t="shared" ref="DX297" si="734">+DX296/$CO296</f>
        <v>4.4423544012342914E-2</v>
      </c>
      <c r="DY297" s="110">
        <f t="shared" ref="DY297" si="735">+DY296/$CO296</f>
        <v>3.9701808508873178E-2</v>
      </c>
      <c r="DZ297" s="110">
        <f t="shared" ref="DZ297" si="736">+DZ296/$CO296</f>
        <v>3.5311097766381715E-2</v>
      </c>
      <c r="EA297" s="110">
        <f t="shared" ref="EA297" si="737">+EA296/$CO296</f>
        <v>3.1223061240818303E-2</v>
      </c>
      <c r="EB297" s="110">
        <f t="shared" ref="EB297" si="738">+EB296/$CO296</f>
        <v>2.7411541689129848E-2</v>
      </c>
      <c r="EC297" s="110">
        <f t="shared" ref="EC297" si="739">+EC296/$CO296</f>
        <v>2.3852396715479549E-2</v>
      </c>
      <c r="ED297" s="110">
        <f t="shared" ref="ED297" si="740">+ED296/$CO296</f>
        <v>2.0523334474180473E-2</v>
      </c>
      <c r="EE297" s="110">
        <f t="shared" ref="EE297" si="741">+EE296/$CO296</f>
        <v>1.7403762392022903E-2</v>
      </c>
      <c r="EF297" s="110">
        <f t="shared" ref="EF297" si="742">+EF296/$CO296</f>
        <v>1.447464786346901E-2</v>
      </c>
      <c r="EG297" s="110">
        <f t="shared" ref="EG297" si="743">+EG296/$CO296</f>
        <v>1.1718389955711745E-2</v>
      </c>
      <c r="EH297" s="110">
        <f t="shared" ref="EH297" si="744">+EH296/$CO296</f>
        <v>9.1187012374278741E-3</v>
      </c>
      <c r="EI297" s="110">
        <f t="shared" ref="EI297" si="745">+EI296/$CO296</f>
        <v>6.660498915733633E-3</v>
      </c>
      <c r="EJ297" s="110">
        <f t="shared" ref="EJ297" si="746">+EJ296/$CO296</f>
        <v>4.3298045308669307E-3</v>
      </c>
      <c r="EK297" s="110">
        <f t="shared" ref="EK297" si="747">+EK296/$CO296</f>
        <v>2.113651517925245E-3</v>
      </c>
      <c r="EL297" s="110">
        <f t="shared" ref="EL297" si="748">+EL296/$CO296</f>
        <v>0</v>
      </c>
      <c r="EM297" s="110"/>
      <c r="EN297" s="110"/>
      <c r="EO297" s="110"/>
      <c r="EP297" s="110"/>
      <c r="EQ297" s="110"/>
      <c r="ER297" s="110"/>
      <c r="ES297" s="110"/>
      <c r="ET297" s="110"/>
      <c r="EU297" s="110"/>
      <c r="EV297" s="110"/>
      <c r="EW297" s="110"/>
      <c r="EX297" s="110"/>
      <c r="EY297" s="110"/>
      <c r="EZ297" s="110"/>
      <c r="FA297" s="110"/>
      <c r="FB297" s="110"/>
      <c r="FC297" s="110"/>
      <c r="FD297" s="110"/>
      <c r="FE297" s="110"/>
      <c r="FF297" s="110"/>
      <c r="FG297" s="110"/>
      <c r="FH297" s="110"/>
      <c r="FI297" s="110"/>
      <c r="FJ297" s="110"/>
      <c r="FK297" s="110"/>
      <c r="FL297" s="110"/>
      <c r="FM297" s="110"/>
      <c r="FN297" s="110"/>
      <c r="FO297" s="110"/>
      <c r="FP297" s="110"/>
    </row>
  </sheetData>
  <phoneticPr fontId="115" type="noConversion"/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307"/>
  <sheetViews>
    <sheetView workbookViewId="0">
      <pane xSplit="2" ySplit="5" topLeftCell="C148" activePane="bottomRight" state="frozen"/>
      <selection pane="topRight" activeCell="C1" sqref="C1"/>
      <selection pane="bottomLeft" activeCell="A7" sqref="A7"/>
      <selection pane="bottomRight"/>
    </sheetView>
  </sheetViews>
  <sheetFormatPr defaultColWidth="8.875" defaultRowHeight="12.75"/>
  <cols>
    <col min="1" max="11" width="8.875" style="79"/>
    <col min="12" max="18" width="9.375" style="79" bestFit="1" customWidth="1"/>
    <col min="19" max="20" width="9.5" style="79" bestFit="1" customWidth="1"/>
    <col min="21" max="21" width="9.375" style="79" bestFit="1" customWidth="1"/>
    <col min="22" max="16384" width="8.875" style="79"/>
  </cols>
  <sheetData>
    <row r="1" spans="1:172" ht="15.75">
      <c r="A1" s="85" t="s">
        <v>424</v>
      </c>
      <c r="G1" s="97" t="s">
        <v>425</v>
      </c>
    </row>
    <row r="2" spans="1:172">
      <c r="A2" s="97" t="s">
        <v>406</v>
      </c>
      <c r="D2" s="99" t="s">
        <v>171</v>
      </c>
      <c r="G2" s="80" t="s">
        <v>343</v>
      </c>
      <c r="CM2" s="80" t="s">
        <v>185</v>
      </c>
    </row>
    <row r="3" spans="1:172">
      <c r="A3" s="88" t="s">
        <v>182</v>
      </c>
      <c r="D3" s="99" t="s">
        <v>172</v>
      </c>
      <c r="G3" s="79" t="s">
        <v>173</v>
      </c>
      <c r="H3" s="79">
        <v>0</v>
      </c>
      <c r="I3" s="79">
        <v>1</v>
      </c>
      <c r="J3" s="79">
        <v>2</v>
      </c>
      <c r="K3" s="79">
        <v>3</v>
      </c>
      <c r="L3" s="79">
        <v>4</v>
      </c>
      <c r="M3" s="79">
        <v>5</v>
      </c>
      <c r="N3" s="79">
        <v>6</v>
      </c>
      <c r="O3" s="79">
        <v>7</v>
      </c>
      <c r="P3" s="79">
        <v>8</v>
      </c>
      <c r="Q3" s="79">
        <v>9</v>
      </c>
      <c r="R3" s="79">
        <v>10</v>
      </c>
      <c r="S3" s="79">
        <v>11</v>
      </c>
      <c r="T3" s="79">
        <v>12</v>
      </c>
      <c r="U3" s="79">
        <v>13</v>
      </c>
      <c r="V3" s="79">
        <v>14</v>
      </c>
      <c r="W3" s="79">
        <v>15</v>
      </c>
      <c r="X3" s="79">
        <v>16</v>
      </c>
      <c r="Y3" s="79">
        <v>17</v>
      </c>
      <c r="Z3" s="79">
        <v>18</v>
      </c>
      <c r="AA3" s="79">
        <v>19</v>
      </c>
      <c r="AB3" s="79">
        <v>20</v>
      </c>
      <c r="AC3" s="79">
        <v>21</v>
      </c>
      <c r="AD3" s="79">
        <v>22</v>
      </c>
      <c r="AE3" s="79">
        <v>23</v>
      </c>
      <c r="AF3" s="79">
        <v>24</v>
      </c>
      <c r="AG3" s="79">
        <v>25</v>
      </c>
      <c r="AH3" s="79">
        <v>26</v>
      </c>
      <c r="AI3" s="79">
        <v>27</v>
      </c>
      <c r="AJ3" s="79">
        <v>28</v>
      </c>
      <c r="AK3" s="79">
        <v>29</v>
      </c>
      <c r="AL3" s="79">
        <v>30</v>
      </c>
      <c r="AM3" s="79">
        <v>31</v>
      </c>
      <c r="AN3" s="79">
        <v>32</v>
      </c>
      <c r="AO3" s="79">
        <v>33</v>
      </c>
      <c r="AP3" s="79">
        <v>34</v>
      </c>
      <c r="AQ3" s="79">
        <v>35</v>
      </c>
      <c r="AR3" s="79">
        <v>36</v>
      </c>
      <c r="AS3" s="79">
        <v>37</v>
      </c>
      <c r="AT3" s="79">
        <v>38</v>
      </c>
      <c r="AU3" s="79">
        <v>39</v>
      </c>
      <c r="AV3" s="79">
        <v>40</v>
      </c>
      <c r="AW3" s="79">
        <v>41</v>
      </c>
      <c r="AX3" s="79">
        <v>42</v>
      </c>
      <c r="AY3" s="79">
        <v>43</v>
      </c>
      <c r="AZ3" s="79">
        <v>44</v>
      </c>
      <c r="BA3" s="79">
        <v>45</v>
      </c>
      <c r="BB3" s="79">
        <v>46</v>
      </c>
      <c r="BC3" s="79">
        <v>47</v>
      </c>
      <c r="BD3" s="79">
        <v>48</v>
      </c>
      <c r="BE3" s="79">
        <v>49</v>
      </c>
      <c r="BF3" s="79">
        <v>50</v>
      </c>
      <c r="BG3" s="79">
        <v>51</v>
      </c>
      <c r="BH3" s="79">
        <v>52</v>
      </c>
      <c r="BI3" s="79">
        <v>53</v>
      </c>
      <c r="BJ3" s="79">
        <v>54</v>
      </c>
      <c r="BK3" s="79">
        <v>55</v>
      </c>
      <c r="BL3" s="79">
        <v>56</v>
      </c>
      <c r="BM3" s="79">
        <v>57</v>
      </c>
      <c r="BN3" s="79">
        <v>58</v>
      </c>
      <c r="BO3" s="79">
        <v>59</v>
      </c>
      <c r="BP3" s="79">
        <v>60</v>
      </c>
      <c r="BQ3" s="79">
        <v>61</v>
      </c>
      <c r="BR3" s="79">
        <v>62</v>
      </c>
      <c r="BS3" s="79">
        <v>63</v>
      </c>
      <c r="BT3" s="79">
        <v>64</v>
      </c>
      <c r="BU3" s="79">
        <v>65</v>
      </c>
      <c r="BV3" s="79">
        <v>66</v>
      </c>
      <c r="BW3" s="79">
        <v>67</v>
      </c>
      <c r="BX3" s="79">
        <v>68</v>
      </c>
      <c r="BY3" s="79">
        <v>69</v>
      </c>
      <c r="BZ3" s="79">
        <v>70</v>
      </c>
      <c r="CA3" s="79">
        <v>71</v>
      </c>
      <c r="CB3" s="79">
        <v>72</v>
      </c>
      <c r="CC3" s="79">
        <v>73</v>
      </c>
      <c r="CD3" s="79">
        <v>74</v>
      </c>
      <c r="CE3" s="79">
        <v>75</v>
      </c>
      <c r="CF3" s="79">
        <v>76</v>
      </c>
      <c r="CG3" s="79">
        <v>77</v>
      </c>
      <c r="CH3" s="79">
        <v>78</v>
      </c>
      <c r="CI3" s="79">
        <v>79</v>
      </c>
      <c r="CJ3" s="79">
        <v>80</v>
      </c>
      <c r="CM3" s="79" t="s">
        <v>173</v>
      </c>
      <c r="CN3" s="79">
        <v>0</v>
      </c>
      <c r="CO3" s="79">
        <v>1</v>
      </c>
      <c r="CP3" s="79">
        <v>2</v>
      </c>
      <c r="CQ3" s="79">
        <v>3</v>
      </c>
      <c r="CR3" s="79">
        <v>4</v>
      </c>
      <c r="CS3" s="79">
        <v>5</v>
      </c>
      <c r="CT3" s="79">
        <v>6</v>
      </c>
      <c r="CU3" s="79">
        <v>7</v>
      </c>
      <c r="CV3" s="79">
        <v>8</v>
      </c>
      <c r="CW3" s="79">
        <v>9</v>
      </c>
      <c r="CX3" s="79">
        <v>10</v>
      </c>
      <c r="CY3" s="79">
        <v>11</v>
      </c>
      <c r="CZ3" s="79">
        <v>12</v>
      </c>
      <c r="DA3" s="79">
        <v>13</v>
      </c>
      <c r="DB3" s="79">
        <v>14</v>
      </c>
      <c r="DC3" s="79">
        <v>15</v>
      </c>
      <c r="DD3" s="79">
        <v>16</v>
      </c>
      <c r="DE3" s="79">
        <v>17</v>
      </c>
      <c r="DF3" s="79">
        <v>18</v>
      </c>
      <c r="DG3" s="79">
        <v>19</v>
      </c>
      <c r="DH3" s="79">
        <v>20</v>
      </c>
      <c r="DI3" s="79">
        <v>21</v>
      </c>
      <c r="DJ3" s="79">
        <v>22</v>
      </c>
      <c r="DK3" s="79">
        <v>23</v>
      </c>
      <c r="DL3" s="79">
        <v>24</v>
      </c>
      <c r="DM3" s="79">
        <v>25</v>
      </c>
      <c r="DN3" s="79">
        <v>26</v>
      </c>
      <c r="DO3" s="79">
        <v>27</v>
      </c>
      <c r="DP3" s="79">
        <v>28</v>
      </c>
      <c r="DQ3" s="79">
        <v>29</v>
      </c>
      <c r="DR3" s="79">
        <v>30</v>
      </c>
      <c r="DS3" s="79">
        <v>31</v>
      </c>
      <c r="DT3" s="79">
        <v>32</v>
      </c>
      <c r="DU3" s="79">
        <v>33</v>
      </c>
      <c r="DV3" s="79">
        <v>34</v>
      </c>
      <c r="DW3" s="79">
        <v>35</v>
      </c>
      <c r="DX3" s="79">
        <v>36</v>
      </c>
      <c r="DY3" s="79">
        <v>37</v>
      </c>
      <c r="DZ3" s="79">
        <v>38</v>
      </c>
      <c r="EA3" s="79">
        <v>39</v>
      </c>
      <c r="EB3" s="79">
        <v>40</v>
      </c>
      <c r="EC3" s="79">
        <v>41</v>
      </c>
      <c r="ED3" s="79">
        <v>42</v>
      </c>
      <c r="EE3" s="79">
        <v>43</v>
      </c>
      <c r="EF3" s="79">
        <v>44</v>
      </c>
      <c r="EG3" s="79">
        <v>45</v>
      </c>
      <c r="EH3" s="79">
        <v>46</v>
      </c>
      <c r="EI3" s="79">
        <v>47</v>
      </c>
      <c r="EJ3" s="79">
        <v>48</v>
      </c>
      <c r="EK3" s="79">
        <v>49</v>
      </c>
      <c r="EL3" s="79">
        <v>50</v>
      </c>
      <c r="EM3" s="79">
        <v>51</v>
      </c>
      <c r="EN3" s="79">
        <v>52</v>
      </c>
      <c r="EO3" s="79">
        <v>53</v>
      </c>
      <c r="EP3" s="79">
        <v>54</v>
      </c>
      <c r="EQ3" s="79">
        <v>55</v>
      </c>
      <c r="ER3" s="79">
        <v>56</v>
      </c>
      <c r="ES3" s="79">
        <v>57</v>
      </c>
      <c r="ET3" s="79">
        <v>58</v>
      </c>
      <c r="EU3" s="79">
        <v>59</v>
      </c>
      <c r="EV3" s="79">
        <v>60</v>
      </c>
      <c r="EW3" s="79">
        <v>61</v>
      </c>
      <c r="EX3" s="79">
        <v>62</v>
      </c>
      <c r="EY3" s="79">
        <v>63</v>
      </c>
      <c r="EZ3" s="79">
        <v>64</v>
      </c>
      <c r="FA3" s="79">
        <v>65</v>
      </c>
      <c r="FB3" s="79">
        <v>66</v>
      </c>
      <c r="FC3" s="79">
        <v>67</v>
      </c>
      <c r="FD3" s="79">
        <v>68</v>
      </c>
      <c r="FE3" s="79">
        <v>69</v>
      </c>
      <c r="FF3" s="79">
        <v>70</v>
      </c>
      <c r="FG3" s="79">
        <v>71</v>
      </c>
      <c r="FH3" s="79">
        <v>72</v>
      </c>
      <c r="FI3" s="79">
        <v>73</v>
      </c>
      <c r="FJ3" s="79">
        <v>74</v>
      </c>
      <c r="FK3" s="79">
        <v>75</v>
      </c>
      <c r="FL3" s="79">
        <v>76</v>
      </c>
      <c r="FM3" s="79">
        <v>77</v>
      </c>
      <c r="FN3" s="79">
        <v>78</v>
      </c>
      <c r="FO3" s="79">
        <v>79</v>
      </c>
      <c r="FP3" s="79">
        <v>80</v>
      </c>
    </row>
    <row r="4" spans="1:172">
      <c r="A4" s="88" t="s">
        <v>183</v>
      </c>
      <c r="D4" s="99" t="s">
        <v>212</v>
      </c>
      <c r="G4" s="79" t="s">
        <v>169</v>
      </c>
      <c r="H4" s="79">
        <v>1952</v>
      </c>
      <c r="I4" s="79">
        <v>1953</v>
      </c>
      <c r="J4" s="79">
        <v>1954</v>
      </c>
      <c r="K4" s="79">
        <v>1955</v>
      </c>
      <c r="L4" s="79">
        <v>1956</v>
      </c>
      <c r="M4" s="79">
        <v>1957</v>
      </c>
      <c r="N4" s="79">
        <v>1958</v>
      </c>
      <c r="O4" s="79">
        <v>1959</v>
      </c>
      <c r="P4" s="79">
        <v>1960</v>
      </c>
      <c r="Q4" s="79">
        <v>1961</v>
      </c>
      <c r="R4" s="79">
        <v>1962</v>
      </c>
      <c r="S4" s="79">
        <v>1963</v>
      </c>
      <c r="T4" s="79">
        <v>1964</v>
      </c>
      <c r="U4" s="79">
        <v>1965</v>
      </c>
      <c r="V4" s="79">
        <v>1966</v>
      </c>
      <c r="W4" s="79">
        <v>1967</v>
      </c>
      <c r="X4" s="79">
        <v>1968</v>
      </c>
      <c r="Y4" s="79">
        <v>1969</v>
      </c>
      <c r="Z4" s="79">
        <v>1970</v>
      </c>
      <c r="AA4" s="79">
        <v>1971</v>
      </c>
      <c r="AB4" s="79">
        <v>1972</v>
      </c>
      <c r="AC4" s="79">
        <v>1973</v>
      </c>
      <c r="AD4" s="79">
        <v>1974</v>
      </c>
      <c r="AE4" s="79">
        <v>1975</v>
      </c>
      <c r="AF4" s="79">
        <v>1976</v>
      </c>
      <c r="AG4" s="79">
        <v>1977</v>
      </c>
      <c r="AH4" s="79">
        <v>1978</v>
      </c>
      <c r="AI4" s="79">
        <v>1979</v>
      </c>
      <c r="AJ4" s="79">
        <v>1980</v>
      </c>
      <c r="AK4" s="79">
        <v>1981</v>
      </c>
      <c r="AL4" s="79">
        <v>1982</v>
      </c>
      <c r="AM4" s="79">
        <v>1983</v>
      </c>
      <c r="AN4" s="79">
        <v>1984</v>
      </c>
      <c r="AO4" s="79">
        <v>1985</v>
      </c>
      <c r="AP4" s="79">
        <v>1986</v>
      </c>
      <c r="AQ4" s="79">
        <v>1987</v>
      </c>
      <c r="AR4" s="79">
        <v>1988</v>
      </c>
      <c r="AS4" s="79">
        <v>1989</v>
      </c>
      <c r="AT4" s="79">
        <v>1990</v>
      </c>
      <c r="AU4" s="79">
        <v>1991</v>
      </c>
      <c r="AV4" s="79">
        <v>1992</v>
      </c>
      <c r="AW4" s="79">
        <v>1993</v>
      </c>
      <c r="AX4" s="79">
        <v>1994</v>
      </c>
      <c r="AY4" s="79">
        <v>1995</v>
      </c>
      <c r="AZ4" s="79">
        <v>1996</v>
      </c>
      <c r="BA4" s="79">
        <v>1997</v>
      </c>
      <c r="BB4" s="79">
        <v>1998</v>
      </c>
      <c r="BC4" s="79">
        <v>1999</v>
      </c>
      <c r="BD4" s="79">
        <v>2000</v>
      </c>
      <c r="BE4" s="79">
        <v>2001</v>
      </c>
      <c r="BF4" s="79">
        <v>2002</v>
      </c>
      <c r="BG4" s="79">
        <v>2003</v>
      </c>
      <c r="BH4" s="79">
        <v>2004</v>
      </c>
      <c r="BI4" s="79">
        <v>2005</v>
      </c>
      <c r="BJ4" s="79">
        <v>2006</v>
      </c>
      <c r="BK4" s="79">
        <v>2007</v>
      </c>
      <c r="BL4" s="79">
        <v>2008</v>
      </c>
      <c r="BM4" s="79">
        <v>2009</v>
      </c>
      <c r="BN4" s="79">
        <v>2010</v>
      </c>
      <c r="BO4" s="79">
        <v>2011</v>
      </c>
      <c r="BP4" s="79">
        <v>2012</v>
      </c>
      <c r="BQ4" s="79">
        <v>2013</v>
      </c>
      <c r="BR4" s="79">
        <v>2014</v>
      </c>
      <c r="BS4" s="79">
        <v>2015</v>
      </c>
      <c r="BT4" s="79">
        <v>2016</v>
      </c>
      <c r="BU4" s="79">
        <v>2017</v>
      </c>
      <c r="BV4" s="79">
        <v>2018</v>
      </c>
      <c r="BW4" s="79">
        <v>2019</v>
      </c>
      <c r="BX4" s="79">
        <v>2020</v>
      </c>
      <c r="BY4" s="79">
        <v>2021</v>
      </c>
      <c r="BZ4" s="79">
        <v>2022</v>
      </c>
      <c r="CA4" s="79">
        <v>2023</v>
      </c>
      <c r="CB4" s="79">
        <v>2024</v>
      </c>
      <c r="CC4" s="79">
        <v>2025</v>
      </c>
      <c r="CD4" s="79">
        <v>2026</v>
      </c>
      <c r="CE4" s="79">
        <v>2027</v>
      </c>
      <c r="CF4" s="79">
        <v>2028</v>
      </c>
      <c r="CG4" s="79">
        <v>2029</v>
      </c>
      <c r="CH4" s="79">
        <v>2030</v>
      </c>
      <c r="CI4" s="79">
        <v>2031</v>
      </c>
      <c r="CJ4" s="79">
        <v>2032</v>
      </c>
      <c r="CM4" s="79" t="s">
        <v>169</v>
      </c>
      <c r="CN4" s="79">
        <v>1952</v>
      </c>
      <c r="CO4" s="79">
        <v>1953</v>
      </c>
      <c r="CP4" s="79">
        <v>1954</v>
      </c>
      <c r="CQ4" s="79">
        <v>1955</v>
      </c>
      <c r="CR4" s="79">
        <v>1956</v>
      </c>
      <c r="CS4" s="79">
        <v>1957</v>
      </c>
      <c r="CT4" s="79">
        <v>1958</v>
      </c>
      <c r="CU4" s="79">
        <v>1959</v>
      </c>
      <c r="CV4" s="79">
        <v>1960</v>
      </c>
      <c r="CW4" s="79">
        <v>1961</v>
      </c>
      <c r="CX4" s="79">
        <v>1962</v>
      </c>
      <c r="CY4" s="79">
        <v>1963</v>
      </c>
      <c r="CZ4" s="79">
        <v>1964</v>
      </c>
      <c r="DA4" s="79">
        <v>1965</v>
      </c>
      <c r="DB4" s="79">
        <v>1966</v>
      </c>
      <c r="DC4" s="79">
        <v>1967</v>
      </c>
      <c r="DD4" s="79">
        <v>1968</v>
      </c>
      <c r="DE4" s="79">
        <v>1969</v>
      </c>
      <c r="DF4" s="79">
        <v>1970</v>
      </c>
      <c r="DG4" s="79">
        <v>1971</v>
      </c>
      <c r="DH4" s="79">
        <v>1972</v>
      </c>
      <c r="DI4" s="79">
        <v>1973</v>
      </c>
      <c r="DJ4" s="79">
        <v>1974</v>
      </c>
      <c r="DK4" s="79">
        <v>1975</v>
      </c>
      <c r="DL4" s="79">
        <v>1976</v>
      </c>
      <c r="DM4" s="79">
        <v>1977</v>
      </c>
      <c r="DN4" s="79">
        <v>1978</v>
      </c>
      <c r="DO4" s="79">
        <v>1979</v>
      </c>
      <c r="DP4" s="79">
        <v>1980</v>
      </c>
      <c r="DQ4" s="79">
        <v>1981</v>
      </c>
      <c r="DR4" s="79">
        <v>1982</v>
      </c>
      <c r="DS4" s="79">
        <v>1983</v>
      </c>
      <c r="DT4" s="79">
        <v>1984</v>
      </c>
      <c r="DU4" s="79">
        <v>1985</v>
      </c>
      <c r="DV4" s="79">
        <v>1986</v>
      </c>
      <c r="DW4" s="79">
        <v>1987</v>
      </c>
      <c r="DX4" s="79">
        <v>1988</v>
      </c>
      <c r="DY4" s="79">
        <v>1989</v>
      </c>
      <c r="DZ4" s="79">
        <v>1990</v>
      </c>
      <c r="EA4" s="79">
        <v>1991</v>
      </c>
      <c r="EB4" s="79">
        <v>1992</v>
      </c>
      <c r="EC4" s="79">
        <v>1993</v>
      </c>
      <c r="ED4" s="79">
        <v>1994</v>
      </c>
      <c r="EE4" s="79">
        <v>1995</v>
      </c>
      <c r="EF4" s="79">
        <v>1996</v>
      </c>
      <c r="EG4" s="79">
        <v>1997</v>
      </c>
      <c r="EH4" s="79">
        <v>1998</v>
      </c>
      <c r="EI4" s="79">
        <v>1999</v>
      </c>
      <c r="EJ4" s="79">
        <v>2000</v>
      </c>
      <c r="EK4" s="79">
        <v>2001</v>
      </c>
      <c r="EL4" s="79">
        <v>2002</v>
      </c>
      <c r="EM4" s="79">
        <v>2003</v>
      </c>
      <c r="EN4" s="79">
        <v>2004</v>
      </c>
      <c r="EO4" s="79">
        <v>2005</v>
      </c>
      <c r="EP4" s="79">
        <v>2006</v>
      </c>
      <c r="EQ4" s="79">
        <v>2007</v>
      </c>
      <c r="ER4" s="79">
        <v>2008</v>
      </c>
      <c r="ES4" s="79">
        <v>2009</v>
      </c>
      <c r="ET4" s="79">
        <v>2010</v>
      </c>
      <c r="EU4" s="79">
        <v>2011</v>
      </c>
      <c r="EV4" s="79">
        <v>2012</v>
      </c>
      <c r="EW4" s="79">
        <v>2013</v>
      </c>
      <c r="EX4" s="79">
        <v>2014</v>
      </c>
      <c r="EY4" s="79">
        <v>2015</v>
      </c>
      <c r="EZ4" s="79">
        <v>2016</v>
      </c>
      <c r="FA4" s="79">
        <v>2017</v>
      </c>
      <c r="FB4" s="79">
        <v>2018</v>
      </c>
      <c r="FC4" s="79">
        <v>2019</v>
      </c>
      <c r="FD4" s="79">
        <v>2020</v>
      </c>
      <c r="FE4" s="79">
        <v>2021</v>
      </c>
      <c r="FF4" s="79">
        <v>2022</v>
      </c>
      <c r="FG4" s="79">
        <v>2023</v>
      </c>
      <c r="FH4" s="79">
        <v>2024</v>
      </c>
      <c r="FI4" s="79">
        <v>2025</v>
      </c>
      <c r="FJ4" s="79">
        <v>2026</v>
      </c>
      <c r="FK4" s="79">
        <v>2027</v>
      </c>
      <c r="FL4" s="79">
        <v>2028</v>
      </c>
      <c r="FM4" s="79">
        <v>2029</v>
      </c>
      <c r="FN4" s="79">
        <v>2030</v>
      </c>
      <c r="FO4" s="79">
        <v>2031</v>
      </c>
      <c r="FP4" s="79">
        <v>2032</v>
      </c>
    </row>
    <row r="5" spans="1:172">
      <c r="A5" s="88" t="s">
        <v>184</v>
      </c>
      <c r="B5" s="84"/>
      <c r="C5" s="84"/>
      <c r="D5" s="100" t="s">
        <v>197</v>
      </c>
      <c r="E5" s="84"/>
      <c r="F5" s="84"/>
    </row>
    <row r="7" spans="1:172" ht="15.75">
      <c r="A7" s="85" t="s">
        <v>168</v>
      </c>
      <c r="H7" s="290" t="s">
        <v>412</v>
      </c>
    </row>
    <row r="8" spans="1:172">
      <c r="E8" s="259"/>
    </row>
    <row r="9" spans="1:172">
      <c r="H9" s="82"/>
      <c r="I9" s="82"/>
      <c r="J9" s="82"/>
      <c r="K9" s="82"/>
      <c r="L9" s="82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82"/>
      <c r="CB9" s="82"/>
      <c r="CC9" s="82"/>
      <c r="CD9" s="82"/>
      <c r="CE9" s="82"/>
      <c r="CF9" s="82"/>
      <c r="CG9" s="82"/>
      <c r="CH9" s="82"/>
      <c r="CI9" s="82"/>
      <c r="CJ9" s="86"/>
    </row>
    <row r="10" spans="1:172">
      <c r="A10" s="260" t="s">
        <v>345</v>
      </c>
      <c r="C10" s="81"/>
      <c r="H10" s="82"/>
      <c r="I10" s="82">
        <f>AgePrice!I97</f>
        <v>1</v>
      </c>
      <c r="J10" s="82">
        <f>AgePrice!J97</f>
        <v>0.98474918322576777</v>
      </c>
      <c r="K10" s="82">
        <f>AgePrice!K97</f>
        <v>0.9690678547815913</v>
      </c>
      <c r="L10" s="82">
        <f>AgePrice!L97</f>
        <v>0.95294283785834755</v>
      </c>
      <c r="M10" s="82">
        <f>AgePrice!M97</f>
        <v>0.93636077733358658</v>
      </c>
      <c r="N10" s="82">
        <f>AgePrice!N97</f>
        <v>0.91930822535447698</v>
      </c>
      <c r="O10" s="82">
        <f>AgePrice!O97</f>
        <v>0.90177175676858956</v>
      </c>
      <c r="P10" s="82">
        <f>AgePrice!P97</f>
        <v>0.88373812122413153</v>
      </c>
      <c r="Q10" s="82">
        <f>AgePrice!Q97</f>
        <v>0.86519443946531949</v>
      </c>
      <c r="R10" s="82">
        <f>AgePrice!R97</f>
        <v>0.84612845181990792</v>
      </c>
      <c r="S10" s="82">
        <f>AgePrice!S97</f>
        <v>0.82652882698372598</v>
      </c>
      <c r="T10" s="82">
        <f>AgePrice!T97</f>
        <v>0.80638553880365804</v>
      </c>
      <c r="U10" s="82">
        <f>AgePrice!U97</f>
        <v>0.78569031768907716</v>
      </c>
      <c r="V10" s="82">
        <f>AgePrice!V97</f>
        <v>0.76443718139013861</v>
      </c>
      <c r="W10" s="82">
        <f>AgePrice!W97</f>
        <v>0.74262304703893589</v>
      </c>
      <c r="X10" s="82">
        <f>AgePrice!X97</f>
        <v>0.7202484224683211</v>
      </c>
      <c r="Y10" s="82">
        <f>AgePrice!Y97</f>
        <v>0.69731816988101081</v>
      </c>
      <c r="Z10" s="82">
        <f>AgePrice!Z97</f>
        <v>0.6738423290052209</v>
      </c>
      <c r="AA10" s="82">
        <f>AgePrice!AA97</f>
        <v>0.64983698011862623</v>
      </c>
      <c r="AB10" s="82">
        <f>AgePrice!AB97</f>
        <v>0.62532512004983276</v>
      </c>
      <c r="AC10" s="82">
        <f>AgePrice!AC97</f>
        <v>0.60033751690347958</v>
      </c>
      <c r="AD10" s="82">
        <f>AgePrice!AD97</f>
        <v>0.57491350234885841</v>
      </c>
      <c r="AE10" s="82">
        <f>AgePrice!AE97</f>
        <v>0.5491016545047509</v>
      </c>
      <c r="AF10" s="82">
        <f>AgePrice!AF97</f>
        <v>0.52296032044183327</v>
      </c>
      <c r="AG10" s="82">
        <f>AgePrice!AG97</f>
        <v>0.4965579258030875</v>
      </c>
      <c r="AH10" s="82">
        <f>AgePrice!AH97</f>
        <v>0.46997302063590801</v>
      </c>
      <c r="AI10" s="82">
        <f>AgePrice!AI97</f>
        <v>0.44329401571415245</v>
      </c>
      <c r="AJ10" s="82">
        <f>AgePrice!AJ97</f>
        <v>0.4166185726594509</v>
      </c>
      <c r="AK10" s="82">
        <f>AgePrice!AK97</f>
        <v>0.39005262401723256</v>
      </c>
      <c r="AL10" s="82">
        <f>AgePrice!AL97</f>
        <v>0.36370901573962883</v>
      </c>
      <c r="AM10" s="82">
        <f>AgePrice!AM97</f>
        <v>0.33770578355973674</v>
      </c>
      <c r="AN10" s="82">
        <f>AgePrice!AN97</f>
        <v>0.31216409546096924</v>
      </c>
      <c r="AO10" s="82">
        <f>AgePrice!AO97</f>
        <v>0.28720591352366398</v>
      </c>
      <c r="AP10" s="82">
        <f>AgePrice!AP97</f>
        <v>0.26295144835347528</v>
      </c>
      <c r="AQ10" s="82">
        <f>AgePrice!AQ97</f>
        <v>0.23951649648156836</v>
      </c>
      <c r="AR10" s="82">
        <f>AgePrice!AR97</f>
        <v>0.21700976407121322</v>
      </c>
      <c r="AS10" s="82">
        <f>AgePrice!AS97</f>
        <v>0.19553028768996861</v>
      </c>
      <c r="AT10" s="82">
        <f>AgePrice!AT97</f>
        <v>0.17516506389485051</v>
      </c>
      <c r="AU10" s="82">
        <f>AgePrice!AU97</f>
        <v>0.15598699348660189</v>
      </c>
      <c r="AV10" s="82">
        <f>AgePrice!AV97</f>
        <v>0.13805323361806357</v>
      </c>
      <c r="AW10" s="82">
        <f>AgePrice!AW97</f>
        <v>0.12140403215038699</v>
      </c>
      <c r="AX10" s="82">
        <f>AgePrice!AX97</f>
        <v>0.10606209492040575</v>
      </c>
      <c r="AY10" s="82">
        <f>AgePrice!AY97</f>
        <v>9.203250952191469E-2</v>
      </c>
      <c r="AZ10" s="82">
        <f>AgePrice!AZ97</f>
        <v>7.9303220711343714E-2</v>
      </c>
      <c r="BA10" s="82">
        <f>AgePrice!BA97</f>
        <v>6.7846024642422884E-2</v>
      </c>
      <c r="BB10" s="82">
        <f>AgePrice!BB97</f>
        <v>5.7618023770292535E-2</v>
      </c>
      <c r="BC10" s="82">
        <f>AgePrice!BC97</f>
        <v>4.8563463160723158E-2</v>
      </c>
      <c r="BD10" s="82">
        <f>AgePrice!BD97</f>
        <v>4.0615853426008881E-2</v>
      </c>
      <c r="BE10" s="82">
        <f>AgePrice!BE97</f>
        <v>3.3700276424167161E-2</v>
      </c>
      <c r="BF10" s="82">
        <f>AgePrice!BF97</f>
        <v>2.7735767493765415E-2</v>
      </c>
      <c r="BG10" s="82">
        <f>AgePrice!BG97</f>
        <v>2.2637672099328661E-2</v>
      </c>
      <c r="BH10" s="82">
        <f>AgePrice!BH97</f>
        <v>1.8319884588064501E-2</v>
      </c>
      <c r="BI10" s="82">
        <f>AgePrice!BI97</f>
        <v>1.4696891172876318E-2</v>
      </c>
      <c r="BJ10" s="82">
        <f>AgePrice!BJ97</f>
        <v>1.168555686346846E-2</v>
      </c>
      <c r="BK10" s="82">
        <f>AgePrice!BK97</f>
        <v>9.2066153540464966E-3</v>
      </c>
      <c r="BL10" s="82">
        <f>AgePrice!BL97</f>
        <v>7.1858403553335514E-3</v>
      </c>
      <c r="BM10" s="82">
        <f>AgePrice!BM97</f>
        <v>5.5548951939320733E-3</v>
      </c>
      <c r="BN10" s="82">
        <f>AgePrice!BN97</f>
        <v>4.2518736053519012E-3</v>
      </c>
      <c r="BO10" s="82">
        <f>AgePrice!BO97</f>
        <v>3.2215577408365023E-3</v>
      </c>
      <c r="BP10" s="82">
        <f>AgePrice!BP97</f>
        <v>2.4154290506820538E-3</v>
      </c>
      <c r="BQ10" s="82">
        <f>AgePrice!BQ97</f>
        <v>1.7914737820681787E-3</v>
      </c>
      <c r="BR10" s="82">
        <f>AgePrice!BR97</f>
        <v>1.3138275082902804E-3</v>
      </c>
      <c r="BS10" s="82">
        <f>AgePrice!BS97</f>
        <v>9.5230278648884012E-4</v>
      </c>
      <c r="BT10" s="82">
        <f>AgePrice!BT97</f>
        <v>6.8184127609302212E-4</v>
      </c>
      <c r="BU10" s="82">
        <f>AgePrice!BU97</f>
        <v>4.8192707609830934E-4</v>
      </c>
      <c r="BV10" s="82">
        <f>AgePrice!BV97</f>
        <v>3.3599230613576129E-4</v>
      </c>
      <c r="BW10" s="82">
        <f>AgePrice!BW97</f>
        <v>2.3083967189453192E-4</v>
      </c>
      <c r="BX10" s="82">
        <f>AgePrice!BX97</f>
        <v>1.5610044361344323E-4</v>
      </c>
      <c r="BY10" s="82">
        <f>AgePrice!BY97</f>
        <v>1.0374035119448446E-4</v>
      </c>
      <c r="BZ10" s="82">
        <f>AgePrice!BZ97</f>
        <v>6.7620655234575642E-5</v>
      </c>
      <c r="CA10" s="82">
        <f>AgePrice!CA97</f>
        <v>4.3117267060070145E-5</v>
      </c>
      <c r="CB10" s="82">
        <f>AgePrice!CB97</f>
        <v>2.5766668711882489E-5</v>
      </c>
      <c r="CC10" s="82">
        <f>AgePrice!CC97</f>
        <v>1.6150180774708814E-5</v>
      </c>
      <c r="CD10" s="82">
        <f>AgePrice!CD97</f>
        <v>9.3677626508023216E-6</v>
      </c>
      <c r="CE10" s="82">
        <f>AgePrice!CE97</f>
        <v>5.1688995590587497E-6</v>
      </c>
      <c r="CF10" s="82">
        <f>AgePrice!CF97</f>
        <v>2.6610785583259999E-6</v>
      </c>
      <c r="CG10" s="82">
        <f>AgePrice!CG97</f>
        <v>1.233761184364463E-6</v>
      </c>
      <c r="CH10" s="82">
        <f>AgePrice!CH97</f>
        <v>4.7747223204822269E-7</v>
      </c>
      <c r="CI10" s="82">
        <f>AgePrice!CI97</f>
        <v>1.2353567586665101E-7</v>
      </c>
      <c r="CJ10" s="82">
        <f>AgePrice!CJ97</f>
        <v>0</v>
      </c>
      <c r="CM10" s="91" t="s">
        <v>186</v>
      </c>
      <c r="CN10" s="91"/>
    </row>
    <row r="11" spans="1:172">
      <c r="A11" s="87" t="s">
        <v>344</v>
      </c>
      <c r="D11" s="94"/>
      <c r="H11" s="87">
        <f>AgePrice!I97</f>
        <v>1</v>
      </c>
      <c r="I11" s="87">
        <f>AgePrice!J97</f>
        <v>0.98474918322576777</v>
      </c>
      <c r="J11" s="87">
        <f>AgePrice!K97</f>
        <v>0.9690678547815913</v>
      </c>
      <c r="K11" s="87">
        <f>AgePrice!L97</f>
        <v>0.95294283785834755</v>
      </c>
      <c r="L11" s="87">
        <f>AgePrice!M97</f>
        <v>0.93636077733358658</v>
      </c>
      <c r="M11" s="87">
        <f>AgePrice!N97</f>
        <v>0.91930822535447698</v>
      </c>
      <c r="N11" s="87">
        <f>AgePrice!O97</f>
        <v>0.90177175676858956</v>
      </c>
      <c r="O11" s="87">
        <f>AgePrice!P97</f>
        <v>0.88373812122413153</v>
      </c>
      <c r="P11" s="87">
        <f>AgePrice!Q97</f>
        <v>0.86519443946531949</v>
      </c>
      <c r="Q11" s="87">
        <f>AgePrice!R97</f>
        <v>0.84612845181990792</v>
      </c>
      <c r="R11" s="87">
        <f>AgePrice!S97</f>
        <v>0.82652882698372598</v>
      </c>
      <c r="S11" s="87">
        <f>AgePrice!T97</f>
        <v>0.80638553880365804</v>
      </c>
      <c r="T11" s="87">
        <f>AgePrice!U97</f>
        <v>0.78569031768907716</v>
      </c>
      <c r="U11" s="87">
        <f>AgePrice!V97</f>
        <v>0.76443718139013861</v>
      </c>
      <c r="V11" s="87">
        <f>AgePrice!W97</f>
        <v>0.74262304703893589</v>
      </c>
      <c r="W11" s="87">
        <f>AgePrice!X97</f>
        <v>0.7202484224683211</v>
      </c>
      <c r="X11" s="87">
        <f>AgePrice!Y97</f>
        <v>0.69731816988101081</v>
      </c>
      <c r="Y11" s="87">
        <f>AgePrice!Z97</f>
        <v>0.6738423290052209</v>
      </c>
      <c r="Z11" s="87">
        <f>AgePrice!AA97</f>
        <v>0.64983698011862623</v>
      </c>
      <c r="AA11" s="87">
        <f>AgePrice!AB97</f>
        <v>0.62532512004983276</v>
      </c>
      <c r="AB11" s="87">
        <f>AgePrice!AC97</f>
        <v>0.60033751690347958</v>
      </c>
      <c r="AC11" s="87">
        <f>AgePrice!AD97</f>
        <v>0.57491350234885841</v>
      </c>
      <c r="AD11" s="87">
        <f>AgePrice!AE97</f>
        <v>0.5491016545047509</v>
      </c>
      <c r="AE11" s="87">
        <f>AgePrice!AF97</f>
        <v>0.52296032044183327</v>
      </c>
      <c r="AF11" s="87">
        <f>AgePrice!AG97</f>
        <v>0.4965579258030875</v>
      </c>
      <c r="AG11" s="87">
        <f>AgePrice!AH97</f>
        <v>0.46997302063590801</v>
      </c>
      <c r="AH11" s="87">
        <f>AgePrice!AI97</f>
        <v>0.44329401571415245</v>
      </c>
      <c r="AI11" s="87">
        <f>AgePrice!AJ97</f>
        <v>0.4166185726594509</v>
      </c>
      <c r="AJ11" s="87">
        <f>AgePrice!AK97</f>
        <v>0.39005262401723256</v>
      </c>
      <c r="AK11" s="87">
        <f>AgePrice!AL97</f>
        <v>0.36370901573962883</v>
      </c>
      <c r="AL11" s="87">
        <f>AgePrice!AM97</f>
        <v>0.33770578355973674</v>
      </c>
      <c r="AM11" s="87">
        <f>AgePrice!AN97</f>
        <v>0.31216409546096924</v>
      </c>
      <c r="AN11" s="87">
        <f>AgePrice!AO97</f>
        <v>0.28720591352366398</v>
      </c>
      <c r="AO11" s="87">
        <f>AgePrice!AP97</f>
        <v>0.26295144835347528</v>
      </c>
      <c r="AP11" s="87">
        <f>AgePrice!AQ97</f>
        <v>0.23951649648156836</v>
      </c>
      <c r="AQ11" s="87">
        <f>AgePrice!AR97</f>
        <v>0.21700976407121322</v>
      </c>
      <c r="AR11" s="87">
        <f>AgePrice!AS97</f>
        <v>0.19553028768996861</v>
      </c>
      <c r="AS11" s="87">
        <f>AgePrice!AT97</f>
        <v>0.17516506389485051</v>
      </c>
      <c r="AT11" s="87">
        <f>AgePrice!AU97</f>
        <v>0.15598699348660189</v>
      </c>
      <c r="AU11" s="87">
        <f>AgePrice!AV97</f>
        <v>0.13805323361806357</v>
      </c>
      <c r="AV11" s="87">
        <f>AgePrice!AW97</f>
        <v>0.12140403215038699</v>
      </c>
      <c r="AW11" s="87">
        <f>AgePrice!AX97</f>
        <v>0.10606209492040575</v>
      </c>
      <c r="AX11" s="87">
        <f>AgePrice!AY97</f>
        <v>9.203250952191469E-2</v>
      </c>
      <c r="AY11" s="87">
        <f>AgePrice!AZ97</f>
        <v>7.9303220711343714E-2</v>
      </c>
      <c r="AZ11" s="87">
        <f>AgePrice!BA97</f>
        <v>6.7846024642422884E-2</v>
      </c>
      <c r="BA11" s="87">
        <f>AgePrice!BB97</f>
        <v>5.7618023770292535E-2</v>
      </c>
      <c r="BB11" s="87">
        <f>AgePrice!BC97</f>
        <v>4.8563463160723158E-2</v>
      </c>
      <c r="BC11" s="87">
        <f>AgePrice!BD97</f>
        <v>4.0615853426008881E-2</v>
      </c>
      <c r="BD11" s="87">
        <f>AgePrice!BE97</f>
        <v>3.3700276424167161E-2</v>
      </c>
      <c r="BE11" s="87">
        <f>AgePrice!BF97</f>
        <v>2.7735767493765415E-2</v>
      </c>
      <c r="BF11" s="87">
        <f>AgePrice!BG97</f>
        <v>2.2637672099328661E-2</v>
      </c>
      <c r="BG11" s="87">
        <f>AgePrice!BH97</f>
        <v>1.8319884588064501E-2</v>
      </c>
      <c r="BH11" s="87">
        <f>AgePrice!BI97</f>
        <v>1.4696891172876318E-2</v>
      </c>
      <c r="BI11" s="87">
        <f>AgePrice!BJ97</f>
        <v>1.168555686346846E-2</v>
      </c>
      <c r="BJ11" s="87">
        <f>AgePrice!BK97</f>
        <v>9.2066153540464966E-3</v>
      </c>
      <c r="BK11" s="87">
        <f>AgePrice!BL97</f>
        <v>7.1858403553335514E-3</v>
      </c>
      <c r="BL11" s="87">
        <f>AgePrice!BM97</f>
        <v>5.5548951939320733E-3</v>
      </c>
      <c r="BM11" s="87">
        <f>AgePrice!BN97</f>
        <v>4.2518736053519012E-3</v>
      </c>
      <c r="BN11" s="87">
        <f>AgePrice!BO97</f>
        <v>3.2215577408365023E-3</v>
      </c>
      <c r="BO11" s="87">
        <f>AgePrice!BP97</f>
        <v>2.4154290506820538E-3</v>
      </c>
      <c r="BP11" s="87">
        <f>AgePrice!BQ97</f>
        <v>1.7914737820681787E-3</v>
      </c>
      <c r="BQ11" s="87">
        <f>AgePrice!BR97</f>
        <v>1.3138275082902804E-3</v>
      </c>
      <c r="BR11" s="87">
        <f>AgePrice!BS97</f>
        <v>9.5230278648884012E-4</v>
      </c>
      <c r="BS11" s="87">
        <f>AgePrice!BT97</f>
        <v>6.8184127609302212E-4</v>
      </c>
      <c r="BT11" s="87">
        <f>AgePrice!BU97</f>
        <v>4.8192707609830934E-4</v>
      </c>
      <c r="BU11" s="87">
        <f>AgePrice!BV97</f>
        <v>3.3599230613576129E-4</v>
      </c>
      <c r="BV11" s="87">
        <f>AgePrice!BW97</f>
        <v>2.3083967189453192E-4</v>
      </c>
      <c r="BW11" s="87">
        <f>AgePrice!BX97</f>
        <v>1.5610044361344323E-4</v>
      </c>
      <c r="BX11" s="87">
        <f>AgePrice!BY97</f>
        <v>1.0374035119448446E-4</v>
      </c>
      <c r="BY11" s="87">
        <f>AgePrice!BZ97</f>
        <v>6.7620655234575642E-5</v>
      </c>
      <c r="BZ11" s="87">
        <f>AgePrice!CA97</f>
        <v>4.3117267060070145E-5</v>
      </c>
      <c r="CA11" s="87">
        <f>AgePrice!CB97</f>
        <v>2.5766668711882489E-5</v>
      </c>
      <c r="CB11" s="87">
        <f>AgePrice!CC97</f>
        <v>1.6150180774708814E-5</v>
      </c>
      <c r="CC11" s="87">
        <f>AgePrice!CD97</f>
        <v>9.3677626508023216E-6</v>
      </c>
      <c r="CD11" s="87">
        <f>AgePrice!CE97</f>
        <v>5.1688995590587497E-6</v>
      </c>
      <c r="CE11" s="87">
        <f>AgePrice!CF97</f>
        <v>2.6610785583259999E-6</v>
      </c>
      <c r="CF11" s="87">
        <f>AgePrice!CG97</f>
        <v>1.233761184364463E-6</v>
      </c>
      <c r="CG11" s="87">
        <f>AgePrice!CH97</f>
        <v>4.7747223204822269E-7</v>
      </c>
      <c r="CH11" s="87">
        <f>AgePrice!CI97</f>
        <v>1.2353567586665101E-7</v>
      </c>
      <c r="CI11" s="87">
        <f>AgePrice!CJ97</f>
        <v>0</v>
      </c>
      <c r="CJ11" s="87">
        <f>AgePrice!CJ97</f>
        <v>0</v>
      </c>
      <c r="CM11" s="91" t="s">
        <v>157</v>
      </c>
      <c r="CN11" s="92">
        <f>+H13</f>
        <v>1</v>
      </c>
      <c r="CO11" s="92">
        <f t="shared" ref="CO11:EZ11" si="0">+I13</f>
        <v>0.9499293496509611</v>
      </c>
      <c r="CP11" s="92">
        <f t="shared" si="0"/>
        <v>0.9023594058054123</v>
      </c>
      <c r="CQ11" s="92">
        <f t="shared" si="0"/>
        <v>0.85716502009762174</v>
      </c>
      <c r="CR11" s="92">
        <f t="shared" si="0"/>
        <v>0.81422729705851937</v>
      </c>
      <c r="CS11" s="92">
        <f t="shared" si="0"/>
        <v>0.77343328129000333</v>
      </c>
      <c r="CT11" s="92">
        <f t="shared" si="0"/>
        <v>0.73467566027328968</v>
      </c>
      <c r="CU11" s="92">
        <f t="shared" si="0"/>
        <v>0.69785248202932304</v>
      </c>
      <c r="CV11" s="92">
        <f t="shared" si="0"/>
        <v>0.66286688688834317</v>
      </c>
      <c r="CW11" s="92">
        <f t="shared" si="0"/>
        <v>0.62962685266283147</v>
      </c>
      <c r="CX11" s="92">
        <f t="shared" si="0"/>
        <v>0.59804495255335099</v>
      </c>
      <c r="CY11" s="92">
        <f t="shared" si="0"/>
        <v>0.56803812515029151</v>
      </c>
      <c r="CZ11" s="92">
        <f t="shared" si="0"/>
        <v>0.53952745592636919</v>
      </c>
      <c r="DA11" s="92">
        <f t="shared" si="0"/>
        <v>0.51243796964498645</v>
      </c>
      <c r="DB11" s="92">
        <f t="shared" si="0"/>
        <v>0.48669843313827083</v>
      </c>
      <c r="DC11" s="92">
        <f t="shared" si="0"/>
        <v>0.46224116793591213</v>
      </c>
      <c r="DD11" s="92">
        <f t="shared" si="0"/>
        <v>0.43900187225185333</v>
      </c>
      <c r="DE11" s="92">
        <f t="shared" si="0"/>
        <v>0.41691945186050722</v>
      </c>
      <c r="DF11" s="92">
        <f t="shared" si="0"/>
        <v>0.39593585941757786</v>
      </c>
      <c r="DG11" s="92">
        <f t="shared" si="0"/>
        <v>0.37599594180279922</v>
      </c>
      <c r="DH11" s="92">
        <f t="shared" si="0"/>
        <v>0.35704729508300342</v>
      </c>
      <c r="DI11" s="92">
        <f t="shared" si="0"/>
        <v>0.33904012671401124</v>
      </c>
      <c r="DJ11" s="92">
        <f t="shared" si="0"/>
        <v>0.32192712461887502</v>
      </c>
      <c r="DK11" s="92">
        <f t="shared" si="0"/>
        <v>0.30566333279811791</v>
      </c>
      <c r="DL11" s="92">
        <f t="shared" si="0"/>
        <v>0.29020603314480625</v>
      </c>
      <c r="DM11" s="92">
        <f t="shared" si="0"/>
        <v>0.27551463315362401</v>
      </c>
      <c r="DN11" s="92">
        <f t="shared" si="0"/>
        <v>0.26155055922864318</v>
      </c>
      <c r="DO11" s="92">
        <f t="shared" si="0"/>
        <v>0.24827715530921921</v>
      </c>
      <c r="DP11" s="92">
        <f t="shared" si="0"/>
        <v>0.23565958654744704</v>
      </c>
      <c r="DQ11" s="92">
        <f t="shared" si="0"/>
        <v>0.22366474778391096</v>
      </c>
      <c r="DR11" s="92">
        <f t="shared" si="0"/>
        <v>0.2122611765811051</v>
      </c>
      <c r="DS11" s="92">
        <f t="shared" si="0"/>
        <v>0.20141897058589509</v>
      </c>
      <c r="DT11" s="92">
        <f t="shared" si="0"/>
        <v>0.1911097090037995</v>
      </c>
      <c r="DU11" s="92">
        <f t="shared" si="0"/>
        <v>0.18130637797869656</v>
      </c>
      <c r="DV11" s="92">
        <f t="shared" si="0"/>
        <v>0.17198329968185225</v>
      </c>
      <c r="DW11" s="92">
        <f t="shared" si="0"/>
        <v>0.16311606492393371</v>
      </c>
      <c r="DX11" s="92">
        <f t="shared" si="0"/>
        <v>0.15468146911295824</v>
      </c>
      <c r="DY11" s="92">
        <f t="shared" si="0"/>
        <v>0.14665745138994024</v>
      </c>
      <c r="DZ11" s="92">
        <f t="shared" si="0"/>
        <v>0.1390230367823784</v>
      </c>
      <c r="EA11" s="92">
        <f t="shared" si="0"/>
        <v>0.13175828122367214</v>
      </c>
      <c r="EB11" s="92">
        <f t="shared" si="0"/>
        <v>0.1248442192941176</v>
      </c>
      <c r="EC11" s="92">
        <f t="shared" si="0"/>
        <v>0.11826281454630591</v>
      </c>
      <c r="ED11" s="92">
        <f t="shared" si="0"/>
        <v>0.11199691228456064</v>
      </c>
      <c r="EE11" s="92">
        <f t="shared" si="0"/>
        <v>0.10603019467452547</v>
      </c>
      <c r="EF11" s="92">
        <f t="shared" si="0"/>
        <v>0.1003471380651597</v>
      </c>
      <c r="EG11" s="92">
        <f t="shared" si="0"/>
        <v>9.4932972411236674E-2</v>
      </c>
      <c r="EH11" s="92">
        <f t="shared" si="0"/>
        <v>8.9773642689983169E-2</v>
      </c>
      <c r="EI11" s="92">
        <f t="shared" si="0"/>
        <v>8.4855772210764679E-2</v>
      </c>
      <c r="EJ11" s="92">
        <f t="shared" si="0"/>
        <v>8.0166627721718342E-2</v>
      </c>
      <c r="EK11" s="92">
        <f t="shared" si="0"/>
        <v>7.5694086221984036E-2</v>
      </c>
      <c r="EL11" s="92">
        <f t="shared" si="0"/>
        <v>7.1426603392690483E-2</v>
      </c>
      <c r="EM11" s="92">
        <f t="shared" si="0"/>
        <v>6.7353183564133848E-2</v>
      </c>
      <c r="EN11" s="92">
        <f t="shared" si="0"/>
        <v>6.3463351140648119E-2</v>
      </c>
      <c r="EO11" s="92">
        <f t="shared" si="0"/>
        <v>5.9747123408525539E-2</v>
      </c>
      <c r="EP11" s="92">
        <f t="shared" si="0"/>
        <v>5.6194984656005489E-2</v>
      </c>
      <c r="EQ11" s="92">
        <f t="shared" si="0"/>
        <v>5.2797861537827666E-2</v>
      </c>
      <c r="ER11" s="92">
        <f t="shared" si="0"/>
        <v>4.9547099620143656E-2</v>
      </c>
      <c r="ES11" s="92">
        <f t="shared" si="0"/>
        <v>4.6434441044712151E-2</v>
      </c>
      <c r="ET11" s="92">
        <f t="shared" si="0"/>
        <v>4.3452003254275215E-2</v>
      </c>
      <c r="EU11" s="92">
        <f t="shared" si="0"/>
        <v>4.0592258723832091E-2</v>
      </c>
      <c r="EV11" s="92">
        <f t="shared" si="0"/>
        <v>3.784801564520196E-2</v>
      </c>
      <c r="EW11" s="92">
        <f t="shared" si="0"/>
        <v>3.521239951480578E-2</v>
      </c>
      <c r="EX11" s="92">
        <f t="shared" si="0"/>
        <v>3.2678835577003962E-2</v>
      </c>
      <c r="EY11" s="92">
        <f t="shared" si="0"/>
        <v>3.0241032077609784E-2</v>
      </c>
      <c r="EZ11" s="92">
        <f t="shared" si="0"/>
        <v>2.7892964284363549E-2</v>
      </c>
      <c r="FA11" s="92">
        <f t="shared" ref="FA11:FP11" si="1">+BU13</f>
        <v>2.5628859233204997E-2</v>
      </c>
      <c r="FB11" s="92">
        <f t="shared" si="1"/>
        <v>2.3443181161126758E-2</v>
      </c>
      <c r="FC11" s="92">
        <f t="shared" si="1"/>
        <v>2.1330617588235713E-2</v>
      </c>
      <c r="FD11" s="92">
        <f t="shared" si="1"/>
        <v>1.9286066013395831E-2</v>
      </c>
      <c r="FE11" s="92">
        <f t="shared" si="1"/>
        <v>1.7304621189480819E-2</v>
      </c>
      <c r="FF11" s="92">
        <f t="shared" si="1"/>
        <v>1.5381562945831753E-2</v>
      </c>
      <c r="FG11" s="92">
        <f t="shared" si="1"/>
        <v>1.3512344526998137E-2</v>
      </c>
      <c r="FH11" s="92">
        <f t="shared" si="1"/>
        <v>1.1692581418244518E-2</v>
      </c>
      <c r="FI11" s="92">
        <f t="shared" si="1"/>
        <v>9.9180406296324325E-3</v>
      </c>
      <c r="FJ11" s="92">
        <f t="shared" si="1"/>
        <v>8.1846304117429575E-3</v>
      </c>
      <c r="FK11" s="92">
        <f t="shared" si="1"/>
        <v>6.4883903772916416E-3</v>
      </c>
      <c r="FL11" s="92">
        <f t="shared" si="1"/>
        <v>4.8254820040083257E-3</v>
      </c>
      <c r="FM11" s="92">
        <f t="shared" si="1"/>
        <v>3.1921794952124252E-3</v>
      </c>
      <c r="FN11" s="92">
        <f t="shared" si="1"/>
        <v>1.5848609755125004E-3</v>
      </c>
      <c r="FO11" s="92">
        <f t="shared" si="1"/>
        <v>0</v>
      </c>
      <c r="FP11" s="92">
        <f t="shared" si="1"/>
        <v>0</v>
      </c>
    </row>
    <row r="12" spans="1:172">
      <c r="D12" s="94"/>
      <c r="CM12" s="91" t="s">
        <v>187</v>
      </c>
      <c r="CN12" s="91"/>
    </row>
    <row r="13" spans="1:172">
      <c r="A13" s="91" t="s">
        <v>347</v>
      </c>
      <c r="D13" s="94"/>
      <c r="H13" s="92">
        <f>AgePrice!CO97</f>
        <v>1</v>
      </c>
      <c r="I13" s="92">
        <f>AgePrice!CP97</f>
        <v>0.9499293496509611</v>
      </c>
      <c r="J13" s="92">
        <f>AgePrice!CQ97</f>
        <v>0.9023594058054123</v>
      </c>
      <c r="K13" s="92">
        <f>AgePrice!CR97</f>
        <v>0.85716502009762174</v>
      </c>
      <c r="L13" s="92">
        <f>AgePrice!CS97</f>
        <v>0.81422729705851937</v>
      </c>
      <c r="M13" s="92">
        <f>AgePrice!CT97</f>
        <v>0.77343328129000333</v>
      </c>
      <c r="N13" s="92">
        <f>AgePrice!CU97</f>
        <v>0.73467566027328968</v>
      </c>
      <c r="O13" s="92">
        <f>AgePrice!CV97</f>
        <v>0.69785248202932304</v>
      </c>
      <c r="P13" s="92">
        <f>AgePrice!CW97</f>
        <v>0.66286688688834317</v>
      </c>
      <c r="Q13" s="92">
        <f>AgePrice!CX97</f>
        <v>0.62962685266283147</v>
      </c>
      <c r="R13" s="92">
        <f>AgePrice!CY97</f>
        <v>0.59804495255335099</v>
      </c>
      <c r="S13" s="92">
        <f>AgePrice!CZ97</f>
        <v>0.56803812515029151</v>
      </c>
      <c r="T13" s="92">
        <f>AgePrice!DA97</f>
        <v>0.53952745592636919</v>
      </c>
      <c r="U13" s="92">
        <f>AgePrice!DB97</f>
        <v>0.51243796964498645</v>
      </c>
      <c r="V13" s="92">
        <f>AgePrice!DC97</f>
        <v>0.48669843313827083</v>
      </c>
      <c r="W13" s="92">
        <f>AgePrice!DD97</f>
        <v>0.46224116793591213</v>
      </c>
      <c r="X13" s="92">
        <f>AgePrice!DE97</f>
        <v>0.43900187225185333</v>
      </c>
      <c r="Y13" s="92">
        <f>AgePrice!DF97</f>
        <v>0.41691945186050722</v>
      </c>
      <c r="Z13" s="92">
        <f>AgePrice!DG97</f>
        <v>0.39593585941757786</v>
      </c>
      <c r="AA13" s="92">
        <f>AgePrice!DH97</f>
        <v>0.37599594180279922</v>
      </c>
      <c r="AB13" s="92">
        <f>AgePrice!DI97</f>
        <v>0.35704729508300342</v>
      </c>
      <c r="AC13" s="92">
        <f>AgePrice!DJ97</f>
        <v>0.33904012671401124</v>
      </c>
      <c r="AD13" s="92">
        <f>AgePrice!DK97</f>
        <v>0.32192712461887502</v>
      </c>
      <c r="AE13" s="92">
        <f>AgePrice!DL97</f>
        <v>0.30566333279811791</v>
      </c>
      <c r="AF13" s="92">
        <f>AgePrice!DM97</f>
        <v>0.29020603314480625</v>
      </c>
      <c r="AG13" s="92">
        <f>AgePrice!DN97</f>
        <v>0.27551463315362401</v>
      </c>
      <c r="AH13" s="92">
        <f>AgePrice!DO97</f>
        <v>0.26155055922864318</v>
      </c>
      <c r="AI13" s="92">
        <f>AgePrice!DP97</f>
        <v>0.24827715530921921</v>
      </c>
      <c r="AJ13" s="92">
        <f>AgePrice!DQ97</f>
        <v>0.23565958654744704</v>
      </c>
      <c r="AK13" s="92">
        <f>AgePrice!DR97</f>
        <v>0.22366474778391096</v>
      </c>
      <c r="AL13" s="92">
        <f>AgePrice!DS97</f>
        <v>0.2122611765811051</v>
      </c>
      <c r="AM13" s="92">
        <f>AgePrice!DT97</f>
        <v>0.20141897058589509</v>
      </c>
      <c r="AN13" s="92">
        <f>AgePrice!DU97</f>
        <v>0.1911097090037995</v>
      </c>
      <c r="AO13" s="92">
        <f>AgePrice!DV97</f>
        <v>0.18130637797869656</v>
      </c>
      <c r="AP13" s="92">
        <f>AgePrice!DW97</f>
        <v>0.17198329968185225</v>
      </c>
      <c r="AQ13" s="92">
        <f>AgePrice!DX97</f>
        <v>0.16311606492393371</v>
      </c>
      <c r="AR13" s="92">
        <f>AgePrice!DY97</f>
        <v>0.15468146911295824</v>
      </c>
      <c r="AS13" s="92">
        <f>AgePrice!DZ97</f>
        <v>0.14665745138994024</v>
      </c>
      <c r="AT13" s="92">
        <f>AgePrice!EA97</f>
        <v>0.1390230367823784</v>
      </c>
      <c r="AU13" s="92">
        <f>AgePrice!EB97</f>
        <v>0.13175828122367214</v>
      </c>
      <c r="AV13" s="92">
        <f>AgePrice!EC97</f>
        <v>0.1248442192941176</v>
      </c>
      <c r="AW13" s="92">
        <f>AgePrice!ED97</f>
        <v>0.11826281454630591</v>
      </c>
      <c r="AX13" s="92">
        <f>AgePrice!EE97</f>
        <v>0.11199691228456064</v>
      </c>
      <c r="AY13" s="92">
        <f>AgePrice!EF97</f>
        <v>0.10603019467452547</v>
      </c>
      <c r="AZ13" s="92">
        <f>AgePrice!EG97</f>
        <v>0.1003471380651597</v>
      </c>
      <c r="BA13" s="92">
        <f>AgePrice!EH97</f>
        <v>9.4932972411236674E-2</v>
      </c>
      <c r="BB13" s="92">
        <f>AgePrice!EI97</f>
        <v>8.9773642689983169E-2</v>
      </c>
      <c r="BC13" s="92">
        <f>AgePrice!EJ97</f>
        <v>8.4855772210764679E-2</v>
      </c>
      <c r="BD13" s="92">
        <f>AgePrice!EK97</f>
        <v>8.0166627721718342E-2</v>
      </c>
      <c r="BE13" s="92">
        <f>AgePrice!EL97</f>
        <v>7.5694086221984036E-2</v>
      </c>
      <c r="BF13" s="92">
        <f>AgePrice!EM97</f>
        <v>7.1426603392690483E-2</v>
      </c>
      <c r="BG13" s="92">
        <f>AgePrice!EN97</f>
        <v>6.7353183564133848E-2</v>
      </c>
      <c r="BH13" s="92">
        <f>AgePrice!EO97</f>
        <v>6.3463351140648119E-2</v>
      </c>
      <c r="BI13" s="92">
        <f>AgePrice!EP97</f>
        <v>5.9747123408525539E-2</v>
      </c>
      <c r="BJ13" s="92">
        <f>AgePrice!EQ97</f>
        <v>5.6194984656005489E-2</v>
      </c>
      <c r="BK13" s="92">
        <f>AgePrice!ER97</f>
        <v>5.2797861537827666E-2</v>
      </c>
      <c r="BL13" s="92">
        <f>AgePrice!ES97</f>
        <v>4.9547099620143656E-2</v>
      </c>
      <c r="BM13" s="92">
        <f>AgePrice!ET97</f>
        <v>4.6434441044712151E-2</v>
      </c>
      <c r="BN13" s="92">
        <f>AgePrice!EU97</f>
        <v>4.3452003254275215E-2</v>
      </c>
      <c r="BO13" s="92">
        <f>AgePrice!EV97</f>
        <v>4.0592258723832091E-2</v>
      </c>
      <c r="BP13" s="92">
        <f>AgePrice!EW97</f>
        <v>3.784801564520196E-2</v>
      </c>
      <c r="BQ13" s="92">
        <f>AgePrice!EX97</f>
        <v>3.521239951480578E-2</v>
      </c>
      <c r="BR13" s="92">
        <f>AgePrice!EY97</f>
        <v>3.2678835577003962E-2</v>
      </c>
      <c r="BS13" s="92">
        <f>AgePrice!EZ97</f>
        <v>3.0241032077609784E-2</v>
      </c>
      <c r="BT13" s="92">
        <f>AgePrice!FA97</f>
        <v>2.7892964284363549E-2</v>
      </c>
      <c r="BU13" s="92">
        <f>AgePrice!FB97</f>
        <v>2.5628859233204997E-2</v>
      </c>
      <c r="BV13" s="92">
        <f>AgePrice!FC97</f>
        <v>2.3443181161126758E-2</v>
      </c>
      <c r="BW13" s="92">
        <f>AgePrice!FD97</f>
        <v>2.1330617588235713E-2</v>
      </c>
      <c r="BX13" s="92">
        <f>AgePrice!FE97</f>
        <v>1.9286066013395831E-2</v>
      </c>
      <c r="BY13" s="92">
        <f>AgePrice!FF97</f>
        <v>1.7304621189480819E-2</v>
      </c>
      <c r="BZ13" s="92">
        <f>AgePrice!FG97</f>
        <v>1.5381562945831753E-2</v>
      </c>
      <c r="CA13" s="92">
        <f>AgePrice!FH97</f>
        <v>1.3512344526998137E-2</v>
      </c>
      <c r="CB13" s="92">
        <f>AgePrice!FI97</f>
        <v>1.1692581418244518E-2</v>
      </c>
      <c r="CC13" s="92">
        <f>AgePrice!FJ97</f>
        <v>9.9180406296324325E-3</v>
      </c>
      <c r="CD13" s="92">
        <f>AgePrice!FK97</f>
        <v>8.1846304117429575E-3</v>
      </c>
      <c r="CE13" s="92">
        <f>AgePrice!FL97</f>
        <v>6.4883903772916416E-3</v>
      </c>
      <c r="CF13" s="92">
        <f>AgePrice!FM97</f>
        <v>4.8254820040083257E-3</v>
      </c>
      <c r="CG13" s="92">
        <f>AgePrice!FN97</f>
        <v>3.1921794952124252E-3</v>
      </c>
      <c r="CH13" s="92">
        <f>AgePrice!FO97</f>
        <v>1.5848609755125004E-3</v>
      </c>
      <c r="CI13" s="92">
        <f>AgePrice!FP97</f>
        <v>0</v>
      </c>
      <c r="CJ13" s="96">
        <v>0</v>
      </c>
    </row>
    <row r="14" spans="1:172"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6"/>
    </row>
    <row r="15" spans="1:172">
      <c r="A15" s="79" t="s">
        <v>346</v>
      </c>
      <c r="M15" s="80"/>
      <c r="S15" s="80"/>
    </row>
    <row r="16" spans="1:172">
      <c r="A16" s="79" t="s">
        <v>156</v>
      </c>
      <c r="D16" s="98">
        <f>Data!CD16</f>
        <v>6.862110355314309</v>
      </c>
      <c r="H16" s="82">
        <f t="shared" ref="H16:AM16" si="2">+$D16*H11</f>
        <v>6.862110355314309</v>
      </c>
      <c r="I16" s="82">
        <f t="shared" si="2"/>
        <v>6.7574575676008486</v>
      </c>
      <c r="J16" s="82">
        <f t="shared" si="2"/>
        <v>6.6498505612989804</v>
      </c>
      <c r="K16" s="82">
        <f t="shared" si="2"/>
        <v>6.5391989156903714</v>
      </c>
      <c r="L16" s="82">
        <f t="shared" si="2"/>
        <v>6.4254109864509603</v>
      </c>
      <c r="M16" s="82">
        <f t="shared" si="2"/>
        <v>6.3083944929305771</v>
      </c>
      <c r="N16" s="82">
        <f t="shared" si="2"/>
        <v>6.1880573102517147</v>
      </c>
      <c r="O16" s="82">
        <f t="shared" si="2"/>
        <v>6.0643085130381253</v>
      </c>
      <c r="P16" s="82">
        <f t="shared" si="2"/>
        <v>5.9370597224153281</v>
      </c>
      <c r="Q16" s="82">
        <f t="shared" si="2"/>
        <v>5.8062268111594548</v>
      </c>
      <c r="R16" s="82">
        <f t="shared" si="2"/>
        <v>5.671732022610815</v>
      </c>
      <c r="S16" s="82">
        <f t="shared" si="2"/>
        <v>5.5335065562002903</v>
      </c>
      <c r="T16" s="82">
        <f t="shared" si="2"/>
        <v>5.3914936650844059</v>
      </c>
      <c r="U16" s="82">
        <f t="shared" si="2"/>
        <v>5.2456522984045533</v>
      </c>
      <c r="V16" s="82">
        <f t="shared" si="2"/>
        <v>5.0959613011809468</v>
      </c>
      <c r="W16" s="82">
        <f t="shared" si="2"/>
        <v>4.9424241582186612</v>
      </c>
      <c r="X16" s="82">
        <f t="shared" si="2"/>
        <v>4.7850742344893069</v>
      </c>
      <c r="Y16" s="82">
        <f t="shared" si="2"/>
        <v>4.623980423715838</v>
      </c>
      <c r="Z16" s="82">
        <f t="shared" si="2"/>
        <v>4.4592530705382041</v>
      </c>
      <c r="AA16" s="82">
        <f t="shared" si="2"/>
        <v>4.2910499817321206</v>
      </c>
      <c r="AB16" s="82">
        <f t="shared" si="2"/>
        <v>4.1195822914270463</v>
      </c>
      <c r="AC16" s="82">
        <f t="shared" si="2"/>
        <v>3.9451198978781186</v>
      </c>
      <c r="AD16" s="82">
        <f t="shared" si="2"/>
        <v>3.7679961494972711</v>
      </c>
      <c r="AE16" s="82">
        <f t="shared" si="2"/>
        <v>3.5886114303223935</v>
      </c>
      <c r="AF16" s="82">
        <f t="shared" si="2"/>
        <v>3.4074352846667608</v>
      </c>
      <c r="AG16" s="82">
        <f t="shared" si="2"/>
        <v>3.2250067316240099</v>
      </c>
      <c r="AH16" s="82">
        <f t="shared" si="2"/>
        <v>3.0419324556809495</v>
      </c>
      <c r="AI16" s="82">
        <f t="shared" si="2"/>
        <v>2.8588826216626848</v>
      </c>
      <c r="AJ16" s="82">
        <f t="shared" si="2"/>
        <v>2.6765841503861703</v>
      </c>
      <c r="AK16" s="82">
        <f t="shared" si="2"/>
        <v>2.4958114032280818</v>
      </c>
      <c r="AL16" s="82">
        <f t="shared" si="2"/>
        <v>2.317374354414802</v>
      </c>
      <c r="AM16" s="82">
        <f t="shared" si="2"/>
        <v>2.1421044720200415</v>
      </c>
      <c r="AN16" s="82">
        <f t="shared" ref="AN16:BS16" si="3">+$D16*AN11</f>
        <v>1.9708386732982406</v>
      </c>
      <c r="AO16" s="82">
        <f t="shared" si="3"/>
        <v>1.8044018566912785</v>
      </c>
      <c r="AP16" s="82">
        <f t="shared" si="3"/>
        <v>1.6435886307747736</v>
      </c>
      <c r="AQ16" s="82">
        <f t="shared" si="3"/>
        <v>1.4891449492373874</v>
      </c>
      <c r="AR16" s="82">
        <f t="shared" si="3"/>
        <v>1.3417504119349195</v>
      </c>
      <c r="AS16" s="82">
        <f t="shared" si="3"/>
        <v>1.2020019988421462</v>
      </c>
      <c r="AT16" s="82">
        <f t="shared" si="3"/>
        <v>1.0703999632987564</v>
      </c>
      <c r="AU16" s="82">
        <f t="shared" si="3"/>
        <v>0.94733652399513957</v>
      </c>
      <c r="AV16" s="82">
        <f t="shared" si="3"/>
        <v>0.83308786619608188</v>
      </c>
      <c r="AW16" s="82">
        <f t="shared" si="3"/>
        <v>0.72780979985964545</v>
      </c>
      <c r="AX16" s="82">
        <f t="shared" si="3"/>
        <v>0.63153723661589356</v>
      </c>
      <c r="AY16" s="82">
        <f t="shared" si="3"/>
        <v>0.54418745205308783</v>
      </c>
      <c r="AZ16" s="82">
        <f t="shared" si="3"/>
        <v>0.46556690826567987</v>
      </c>
      <c r="BA16" s="82">
        <f t="shared" si="3"/>
        <v>0.39538123756687044</v>
      </c>
      <c r="BB16" s="82">
        <f t="shared" si="3"/>
        <v>0.33324784344512337</v>
      </c>
      <c r="BC16" s="82">
        <f t="shared" si="3"/>
        <v>0.27871046838454372</v>
      </c>
      <c r="BD16" s="82">
        <f t="shared" si="3"/>
        <v>0.23125501582723215</v>
      </c>
      <c r="BE16" s="82">
        <f t="shared" si="3"/>
        <v>0.19032589733155766</v>
      </c>
      <c r="BF16" s="82">
        <f t="shared" si="3"/>
        <v>0.15534220413301303</v>
      </c>
      <c r="BG16" s="82">
        <f t="shared" si="3"/>
        <v>0.12571306973992044</v>
      </c>
      <c r="BH16" s="82">
        <f t="shared" si="3"/>
        <v>0.10085168910832204</v>
      </c>
      <c r="BI16" s="82">
        <f t="shared" si="3"/>
        <v>8.0187580760421109E-2</v>
      </c>
      <c r="BJ16" s="82">
        <f t="shared" si="3"/>
        <v>6.3176810558398175E-2</v>
      </c>
      <c r="BK16" s="82">
        <f t="shared" si="3"/>
        <v>4.9310029513969816E-2</v>
      </c>
      <c r="BL16" s="82">
        <f t="shared" si="3"/>
        <v>3.8118303832966965E-2</v>
      </c>
      <c r="BM16" s="82">
        <f t="shared" si="3"/>
        <v>2.9176825896772868E-2</v>
      </c>
      <c r="BN16" s="82">
        <f t="shared" si="3"/>
        <v>2.2106684733637132E-2</v>
      </c>
      <c r="BO16" s="82">
        <f t="shared" si="3"/>
        <v>1.6574940701212331E-2</v>
      </c>
      <c r="BP16" s="82">
        <f t="shared" si="3"/>
        <v>1.2293290791204139E-2</v>
      </c>
      <c r="BQ16" s="82">
        <f t="shared" si="3"/>
        <v>9.0156293497355294E-3</v>
      </c>
      <c r="BR16" s="82">
        <f t="shared" si="3"/>
        <v>6.5348068125597415E-3</v>
      </c>
      <c r="BS16" s="82">
        <f t="shared" si="3"/>
        <v>4.6788700813586498E-3</v>
      </c>
      <c r="BT16" s="82">
        <f t="shared" ref="BT16:CJ16" si="4">+$D16*BT11</f>
        <v>3.3070367794005556E-3</v>
      </c>
      <c r="BU16" s="82">
        <f t="shared" si="4"/>
        <v>2.3056162832401431E-3</v>
      </c>
      <c r="BV16" s="82">
        <f t="shared" si="4"/>
        <v>1.5840473029248249E-3</v>
      </c>
      <c r="BW16" s="82">
        <f t="shared" si="4"/>
        <v>1.0711784705889661E-3</v>
      </c>
      <c r="BX16" s="82">
        <f t="shared" si="4"/>
        <v>7.1187773819561496E-4</v>
      </c>
      <c r="BY16" s="82">
        <f t="shared" si="4"/>
        <v>4.6402039851832022E-4</v>
      </c>
      <c r="BZ16" s="82">
        <f t="shared" si="4"/>
        <v>2.958754447857599E-4</v>
      </c>
      <c r="CA16" s="82">
        <f t="shared" si="4"/>
        <v>1.7681372418976203E-4</v>
      </c>
      <c r="CB16" s="82">
        <f t="shared" si="4"/>
        <v>1.1082432273432742E-4</v>
      </c>
      <c r="CC16" s="82">
        <f t="shared" si="4"/>
        <v>6.4282621092197237E-5</v>
      </c>
      <c r="CD16" s="82">
        <f t="shared" si="4"/>
        <v>3.5469559189796615E-5</v>
      </c>
      <c r="CE16" s="82">
        <f t="shared" si="4"/>
        <v>1.8260614731393716E-5</v>
      </c>
      <c r="CF16" s="82">
        <f t="shared" si="4"/>
        <v>8.4662053992122276E-6</v>
      </c>
      <c r="CG16" s="82">
        <f t="shared" si="4"/>
        <v>3.2764671479131458E-6</v>
      </c>
      <c r="CH16" s="82">
        <f t="shared" si="4"/>
        <v>8.4771544061529791E-7</v>
      </c>
      <c r="CI16" s="82">
        <f t="shared" si="4"/>
        <v>0</v>
      </c>
      <c r="CJ16" s="82">
        <f t="shared" si="4"/>
        <v>0</v>
      </c>
      <c r="CN16" s="82">
        <f>+$D16*CN11</f>
        <v>6.862110355314309</v>
      </c>
      <c r="CO16" s="82">
        <f t="shared" ref="CO16:EZ16" si="5">+$D16*CO11</f>
        <v>6.5185200270568471</v>
      </c>
      <c r="CP16" s="82">
        <f t="shared" si="5"/>
        <v>6.1920898227925862</v>
      </c>
      <c r="CQ16" s="82">
        <f t="shared" si="5"/>
        <v>5.8819609606250882</v>
      </c>
      <c r="CR16" s="82">
        <f t="shared" si="5"/>
        <v>5.5873175667248463</v>
      </c>
      <c r="CS16" s="82">
        <f t="shared" si="5"/>
        <v>5.3073845286848567</v>
      </c>
      <c r="CT16" s="82">
        <f t="shared" si="5"/>
        <v>5.0414254561587182</v>
      </c>
      <c r="CU16" s="82">
        <f t="shared" si="5"/>
        <v>4.7887407434152101</v>
      </c>
      <c r="CV16" s="82">
        <f t="shared" si="5"/>
        <v>4.548665728711458</v>
      </c>
      <c r="CW16" s="82">
        <f t="shared" si="5"/>
        <v>4.3205689456415728</v>
      </c>
      <c r="CX16" s="82">
        <f t="shared" si="5"/>
        <v>4.1038504618598042</v>
      </c>
      <c r="CY16" s="82">
        <f t="shared" si="5"/>
        <v>3.8979403008071407</v>
      </c>
      <c r="CZ16" s="82">
        <f t="shared" si="5"/>
        <v>3.7022969422887226</v>
      </c>
      <c r="DA16" s="82">
        <f t="shared" si="5"/>
        <v>3.5164058979571009</v>
      </c>
      <c r="DB16" s="82">
        <f t="shared" si="5"/>
        <v>3.3397783579533771</v>
      </c>
      <c r="DC16" s="82">
        <f t="shared" si="5"/>
        <v>3.171949905145603</v>
      </c>
      <c r="DD16" s="82">
        <f t="shared" si="5"/>
        <v>3.0124792935818121</v>
      </c>
      <c r="DE16" s="82">
        <f t="shared" si="5"/>
        <v>2.8609472879439521</v>
      </c>
      <c r="DF16" s="82">
        <f t="shared" si="5"/>
        <v>2.7169555609496316</v>
      </c>
      <c r="DG16" s="82">
        <f t="shared" si="5"/>
        <v>2.5801256458011448</v>
      </c>
      <c r="DH16" s="82">
        <f t="shared" si="5"/>
        <v>2.4500979409260415</v>
      </c>
      <c r="DI16" s="82">
        <f t="shared" si="5"/>
        <v>2.326530764391292</v>
      </c>
      <c r="DJ16" s="82">
        <f t="shared" si="5"/>
        <v>2.2090994555037424</v>
      </c>
      <c r="DK16" s="82">
        <f t="shared" si="5"/>
        <v>2.0974955212338489</v>
      </c>
      <c r="DL16" s="82">
        <f t="shared" si="5"/>
        <v>1.9914258252176626</v>
      </c>
      <c r="DM16" s="82">
        <f t="shared" si="5"/>
        <v>1.8906118172041064</v>
      </c>
      <c r="DN16" s="82">
        <f t="shared" si="5"/>
        <v>1.7947888009211208</v>
      </c>
      <c r="DO16" s="82">
        <f t="shared" si="5"/>
        <v>1.7037052384353721</v>
      </c>
      <c r="DP16" s="82">
        <f t="shared" si="5"/>
        <v>1.6171220891763249</v>
      </c>
      <c r="DQ16" s="82">
        <f t="shared" si="5"/>
        <v>1.5348121818867386</v>
      </c>
      <c r="DR16" s="82">
        <f t="shared" si="5"/>
        <v>1.4565596178484004</v>
      </c>
      <c r="DS16" s="82">
        <f t="shared" si="5"/>
        <v>1.382159203814219</v>
      </c>
      <c r="DT16" s="82">
        <f t="shared" si="5"/>
        <v>1.3114159131560768</v>
      </c>
      <c r="DU16" s="82">
        <f t="shared" si="5"/>
        <v>1.2441443738121438</v>
      </c>
      <c r="DV16" s="82">
        <f t="shared" si="5"/>
        <v>1.1801683816879625</v>
      </c>
      <c r="DW16" s="82">
        <f t="shared" si="5"/>
        <v>1.1193204382326467</v>
      </c>
      <c r="DX16" s="82">
        <f t="shared" si="5"/>
        <v>1.0614413109752612</v>
      </c>
      <c r="DY16" s="82">
        <f t="shared" si="5"/>
        <v>1.0063796158669138</v>
      </c>
      <c r="DZ16" s="82">
        <f t="shared" si="5"/>
        <v>0.95399142033160089</v>
      </c>
      <c r="EA16" s="82">
        <f t="shared" si="5"/>
        <v>0.90413986598337548</v>
      </c>
      <c r="EB16" s="82">
        <f t="shared" si="5"/>
        <v>0.85669481001929482</v>
      </c>
      <c r="EC16" s="82">
        <f t="shared" si="5"/>
        <v>0.81153248434682146</v>
      </c>
      <c r="ED16" s="82">
        <f t="shared" si="5"/>
        <v>0.76853517155111195</v>
      </c>
      <c r="EE16" s="82">
        <f t="shared" si="5"/>
        <v>0.72759089685205336</v>
      </c>
      <c r="EF16" s="82">
        <f t="shared" si="5"/>
        <v>0.68859313524308707</v>
      </c>
      <c r="EG16" s="82">
        <f t="shared" si="5"/>
        <v>0.6514405330439148</v>
      </c>
      <c r="EH16" s="82">
        <f t="shared" si="5"/>
        <v>0.61603664313722017</v>
      </c>
      <c r="EI16" s="82">
        <f t="shared" si="5"/>
        <v>0.58228967319568048</v>
      </c>
      <c r="EJ16" s="82">
        <f t="shared" si="5"/>
        <v>0.55011224623983057</v>
      </c>
      <c r="EK16" s="82">
        <f t="shared" si="5"/>
        <v>0.51942117289993084</v>
      </c>
      <c r="EL16" s="82">
        <f t="shared" si="5"/>
        <v>0.49013723478590954</v>
      </c>
      <c r="EM16" s="82">
        <f t="shared" si="5"/>
        <v>0.46218497839882838</v>
      </c>
      <c r="EN16" s="82">
        <f t="shared" si="5"/>
        <v>0.43549251904518965</v>
      </c>
      <c r="EO16" s="82">
        <f t="shared" si="5"/>
        <v>0.40999135424188504</v>
      </c>
      <c r="EP16" s="82">
        <f t="shared" si="5"/>
        <v>0.385616186124704</v>
      </c>
      <c r="EQ16" s="82">
        <f t="shared" si="5"/>
        <v>0.3623047523971783</v>
      </c>
      <c r="ER16" s="82">
        <f t="shared" si="5"/>
        <v>0.33999766537917747</v>
      </c>
      <c r="ES16" s="82">
        <f t="shared" si="5"/>
        <v>0.31863825873615104</v>
      </c>
      <c r="ET16" s="82">
        <f t="shared" si="5"/>
        <v>0.29817244149031302</v>
      </c>
      <c r="EU16" s="82">
        <f t="shared" si="5"/>
        <v>0.27854855893440578</v>
      </c>
      <c r="EV16" s="82">
        <f t="shared" si="5"/>
        <v>0.25971726008703833</v>
      </c>
      <c r="EW16" s="82">
        <f t="shared" si="5"/>
        <v>0.24163137134601329</v>
      </c>
      <c r="EX16" s="82">
        <f t="shared" si="5"/>
        <v>0.22424577601257253</v>
      </c>
      <c r="EY16" s="82">
        <f t="shared" si="5"/>
        <v>0.20751729937515828</v>
      </c>
      <c r="EZ16" s="82">
        <f t="shared" si="5"/>
        <v>0.19140459905614329</v>
      </c>
      <c r="FA16" s="82">
        <f t="shared" ref="FA16:FP16" si="6">+$D16*FA11</f>
        <v>0.17586806033906877</v>
      </c>
      <c r="FB16" s="82">
        <f t="shared" si="6"/>
        <v>0.16086969620727726</v>
      </c>
      <c r="FC16" s="82">
        <f t="shared" si="6"/>
        <v>0.14637305183748181</v>
      </c>
      <c r="FD16" s="82">
        <f t="shared" si="6"/>
        <v>0.13234311330379889</v>
      </c>
      <c r="FE16" s="82">
        <f t="shared" si="6"/>
        <v>0.11874622025912775</v>
      </c>
      <c r="FF16" s="82">
        <f t="shared" si="6"/>
        <v>0.10554998237151093</v>
      </c>
      <c r="FG16" s="82">
        <f t="shared" si="6"/>
        <v>9.2723199303288539E-2</v>
      </c>
      <c r="FH16" s="82">
        <f t="shared" si="6"/>
        <v>8.0235784030491378E-2</v>
      </c>
      <c r="FI16" s="82">
        <f t="shared" si="6"/>
        <v>6.8058689309028766E-2</v>
      </c>
      <c r="FJ16" s="82">
        <f t="shared" si="6"/>
        <v>5.6163837102841764E-2</v>
      </c>
      <c r="FK16" s="82">
        <f t="shared" si="6"/>
        <v>4.4524050797334694E-2</v>
      </c>
      <c r="FL16" s="82">
        <f t="shared" si="6"/>
        <v>3.3112990029088372E-2</v>
      </c>
      <c r="FM16" s="82">
        <f t="shared" si="6"/>
        <v>2.1905087970119187E-2</v>
      </c>
      <c r="FN16" s="82">
        <f t="shared" si="6"/>
        <v>1.0875490911797866E-2</v>
      </c>
      <c r="FO16" s="82">
        <f t="shared" si="6"/>
        <v>0</v>
      </c>
      <c r="FP16" s="82">
        <f t="shared" si="6"/>
        <v>0</v>
      </c>
    </row>
    <row r="17" spans="1:172">
      <c r="A17" s="79">
        <v>1953</v>
      </c>
      <c r="D17" s="98">
        <f>Data!CD17</f>
        <v>3.2393709170818714</v>
      </c>
      <c r="I17" s="82">
        <f t="shared" ref="I17:AN17" si="7">+$D17*H11</f>
        <v>3.2393709170818714</v>
      </c>
      <c r="J17" s="82">
        <f t="shared" si="7"/>
        <v>3.1899678647616794</v>
      </c>
      <c r="K17" s="82">
        <f t="shared" si="7"/>
        <v>3.1391702254584053</v>
      </c>
      <c r="L17" s="82">
        <f t="shared" si="7"/>
        <v>3.0869353145997964</v>
      </c>
      <c r="M17" s="82">
        <f t="shared" si="7"/>
        <v>3.0332198699905946</v>
      </c>
      <c r="N17" s="82">
        <f t="shared" si="7"/>
        <v>2.97798032904744</v>
      </c>
      <c r="O17" s="82">
        <f t="shared" si="7"/>
        <v>2.9211732027219961</v>
      </c>
      <c r="P17" s="82">
        <f t="shared" si="7"/>
        <v>2.8627555682100252</v>
      </c>
      <c r="Q17" s="82">
        <f t="shared" si="7"/>
        <v>2.8026857048249076</v>
      </c>
      <c r="R17" s="82">
        <f t="shared" si="7"/>
        <v>2.740923898940919</v>
      </c>
      <c r="S17" s="82">
        <f t="shared" si="7"/>
        <v>2.6774334442608758</v>
      </c>
      <c r="T17" s="82">
        <f t="shared" si="7"/>
        <v>2.6121818623559649</v>
      </c>
      <c r="U17" s="82">
        <f t="shared" si="7"/>
        <v>2.5451423649548128</v>
      </c>
      <c r="V17" s="82">
        <f t="shared" si="7"/>
        <v>2.4762955733312544</v>
      </c>
      <c r="W17" s="82">
        <f t="shared" si="7"/>
        <v>2.4056315009326514</v>
      </c>
      <c r="X17" s="82">
        <f t="shared" si="7"/>
        <v>2.3331517928179766</v>
      </c>
      <c r="Y17" s="82">
        <f t="shared" si="7"/>
        <v>2.2588721994653023</v>
      </c>
      <c r="Z17" s="82">
        <f t="shared" si="7"/>
        <v>2.1828252432782267</v>
      </c>
      <c r="AA17" s="82">
        <f t="shared" si="7"/>
        <v>2.1050630142405882</v>
      </c>
      <c r="AB17" s="82">
        <f t="shared" si="7"/>
        <v>2.0256600076101581</v>
      </c>
      <c r="AC17" s="82">
        <f t="shared" si="7"/>
        <v>1.9447158926902781</v>
      </c>
      <c r="AD17" s="82">
        <f t="shared" si="7"/>
        <v>1.8623580793465722</v>
      </c>
      <c r="AE17" s="82">
        <f t="shared" si="7"/>
        <v>1.7787439301242278</v>
      </c>
      <c r="AF17" s="82">
        <f t="shared" si="7"/>
        <v>1.6940624528270909</v>
      </c>
      <c r="AG17" s="82">
        <f t="shared" si="7"/>
        <v>1.6085353034930194</v>
      </c>
      <c r="AH17" s="82">
        <f t="shared" si="7"/>
        <v>1.5224169348610785</v>
      </c>
      <c r="AI17" s="82">
        <f t="shared" si="7"/>
        <v>1.4359937422208595</v>
      </c>
      <c r="AJ17" s="82">
        <f t="shared" si="7"/>
        <v>1.3495820877891858</v>
      </c>
      <c r="AK17" s="82">
        <f t="shared" si="7"/>
        <v>1.263525126372893</v>
      </c>
      <c r="AL17" s="82">
        <f t="shared" si="7"/>
        <v>1.1781884078674263</v>
      </c>
      <c r="AM17" s="82">
        <f t="shared" si="7"/>
        <v>1.0939542937937563</v>
      </c>
      <c r="AN17" s="82">
        <f t="shared" si="7"/>
        <v>1.0112152921934328</v>
      </c>
      <c r="AO17" s="82">
        <f t="shared" ref="AO17:BT17" si="8">+$D17*AN11</f>
        <v>0.93036648348248807</v>
      </c>
      <c r="AP17" s="82">
        <f t="shared" si="8"/>
        <v>0.85179727440080355</v>
      </c>
      <c r="AQ17" s="82">
        <f t="shared" si="8"/>
        <v>0.77588277286373497</v>
      </c>
      <c r="AR17" s="82">
        <f t="shared" si="8"/>
        <v>0.70297511845508653</v>
      </c>
      <c r="AS17" s="82">
        <f t="shared" si="8"/>
        <v>0.6333951273515358</v>
      </c>
      <c r="AT17" s="82">
        <f t="shared" si="8"/>
        <v>0.56742461366976649</v>
      </c>
      <c r="AU17" s="82">
        <f t="shared" si="8"/>
        <v>0.50529973014353746</v>
      </c>
      <c r="AV17" s="82">
        <f t="shared" si="8"/>
        <v>0.4472056299914644</v>
      </c>
      <c r="AW17" s="82">
        <f t="shared" si="8"/>
        <v>0.39327269096443612</v>
      </c>
      <c r="AX17" s="82">
        <f t="shared" si="8"/>
        <v>0.34357446568993927</v>
      </c>
      <c r="AY17" s="82">
        <f t="shared" si="8"/>
        <v>0.29812743477135084</v>
      </c>
      <c r="AZ17" s="82">
        <f t="shared" si="8"/>
        <v>0.25689254680325152</v>
      </c>
      <c r="BA17" s="82">
        <f t="shared" si="8"/>
        <v>0.21977843906628466</v>
      </c>
      <c r="BB17" s="82">
        <f t="shared" si="8"/>
        <v>0.18664615050121761</v>
      </c>
      <c r="BC17" s="82">
        <f t="shared" si="8"/>
        <v>0.15731507019562346</v>
      </c>
      <c r="BD17" s="82">
        <f t="shared" si="8"/>
        <v>0.13156981436067325</v>
      </c>
      <c r="BE17" s="82">
        <f t="shared" si="8"/>
        <v>0.10916769534606695</v>
      </c>
      <c r="BF17" s="82">
        <f t="shared" si="8"/>
        <v>8.9846438582248431E-2</v>
      </c>
      <c r="BG17" s="82">
        <f t="shared" si="8"/>
        <v>7.3331816629000984E-2</v>
      </c>
      <c r="BH17" s="82">
        <f t="shared" si="8"/>
        <v>5.9344901338872547E-2</v>
      </c>
      <c r="BI17" s="82">
        <f t="shared" si="8"/>
        <v>4.7608681836932815E-2</v>
      </c>
      <c r="BJ17" s="82">
        <f t="shared" si="8"/>
        <v>3.785385305342618E-2</v>
      </c>
      <c r="BK17" s="82">
        <f t="shared" si="8"/>
        <v>2.9823642022657637E-2</v>
      </c>
      <c r="BL17" s="82">
        <f t="shared" si="8"/>
        <v>2.3277602261860767E-2</v>
      </c>
      <c r="BM17" s="82">
        <f t="shared" si="8"/>
        <v>1.7994365938661421E-2</v>
      </c>
      <c r="BN17" s="82">
        <f t="shared" si="8"/>
        <v>1.377339570028499E-2</v>
      </c>
      <c r="BO17" s="82">
        <f t="shared" si="8"/>
        <v>1.0435820453365743E-2</v>
      </c>
      <c r="BP17" s="82">
        <f t="shared" si="8"/>
        <v>7.8244706190541188E-3</v>
      </c>
      <c r="BQ17" s="82">
        <f t="shared" si="8"/>
        <v>5.8032480683463247E-3</v>
      </c>
      <c r="BR17" s="82">
        <f t="shared" si="8"/>
        <v>4.2559746204176756E-3</v>
      </c>
      <c r="BS17" s="82">
        <f t="shared" si="8"/>
        <v>3.0848619508079757E-3</v>
      </c>
      <c r="BT17" s="82">
        <f t="shared" si="8"/>
        <v>2.2087367998417265E-3</v>
      </c>
      <c r="BU17" s="82">
        <f t="shared" ref="BU17:CJ17" si="9">+$D17*BT11</f>
        <v>1.5611405544671652E-3</v>
      </c>
      <c r="BV17" s="82">
        <f t="shared" si="9"/>
        <v>1.0884037048594539E-3</v>
      </c>
      <c r="BW17" s="82">
        <f t="shared" si="9"/>
        <v>7.4777531964386813E-4</v>
      </c>
      <c r="BX17" s="82">
        <f t="shared" si="9"/>
        <v>5.0566723718496655E-4</v>
      </c>
      <c r="BY17" s="82">
        <f t="shared" si="9"/>
        <v>3.3605347658727252E-4</v>
      </c>
      <c r="BZ17" s="82">
        <f t="shared" si="9"/>
        <v>2.1904838396090434E-4</v>
      </c>
      <c r="CA17" s="82">
        <f t="shared" si="9"/>
        <v>1.3967282093844339E-4</v>
      </c>
      <c r="CB17" s="82">
        <f t="shared" si="9"/>
        <v>8.3467797255355544E-5</v>
      </c>
      <c r="CC17" s="82">
        <f t="shared" si="9"/>
        <v>5.2316425907206501E-5</v>
      </c>
      <c r="CD17" s="82">
        <f t="shared" si="9"/>
        <v>3.034565788913482E-5</v>
      </c>
      <c r="CE17" s="82">
        <f t="shared" si="9"/>
        <v>1.6743982904932222E-5</v>
      </c>
      <c r="CF17" s="82">
        <f t="shared" si="9"/>
        <v>8.6202204899113992E-6</v>
      </c>
      <c r="CG17" s="82">
        <f t="shared" si="9"/>
        <v>3.996610099254726E-6</v>
      </c>
      <c r="CH17" s="82">
        <f t="shared" si="9"/>
        <v>1.5467096622111793E-6</v>
      </c>
      <c r="CI17" s="82">
        <f t="shared" si="9"/>
        <v>4.0017787562448208E-7</v>
      </c>
      <c r="CJ17" s="82">
        <f t="shared" si="9"/>
        <v>0</v>
      </c>
      <c r="CK17" s="82"/>
      <c r="CO17" s="82">
        <f>+$D17*CN11</f>
        <v>3.2393709170818714</v>
      </c>
      <c r="CP17" s="82">
        <f t="shared" ref="CP17:FA17" si="10">+$D17*CO11</f>
        <v>3.0771735085418195</v>
      </c>
      <c r="CQ17" s="82">
        <f t="shared" si="10"/>
        <v>2.923076815921331</v>
      </c>
      <c r="CR17" s="82">
        <f t="shared" si="10"/>
        <v>2.7766754372441338</v>
      </c>
      <c r="CS17" s="82">
        <f t="shared" si="10"/>
        <v>2.6375842259855493</v>
      </c>
      <c r="CT17" s="82">
        <f t="shared" si="10"/>
        <v>2.505437277714039</v>
      </c>
      <c r="CU17" s="82">
        <f t="shared" si="10"/>
        <v>2.3798869673772156</v>
      </c>
      <c r="CV17" s="82">
        <f t="shared" si="10"/>
        <v>2.2606030346991886</v>
      </c>
      <c r="CW17" s="82">
        <f t="shared" si="10"/>
        <v>2.1472717152826974</v>
      </c>
      <c r="CX17" s="82">
        <f t="shared" si="10"/>
        <v>2.0395949151297685</v>
      </c>
      <c r="CY17" s="82">
        <f t="shared" si="10"/>
        <v>1.9372894264089329</v>
      </c>
      <c r="CZ17" s="82">
        <f t="shared" si="10"/>
        <v>1.8400861824055665</v>
      </c>
      <c r="DA17" s="82">
        <f t="shared" si="10"/>
        <v>1.7477295496950516</v>
      </c>
      <c r="DB17" s="82">
        <f t="shared" si="10"/>
        <v>1.6599766556764519</v>
      </c>
      <c r="DC17" s="82">
        <f t="shared" si="10"/>
        <v>1.5765967496974302</v>
      </c>
      <c r="DD17" s="82">
        <f t="shared" si="10"/>
        <v>1.4973705960895509</v>
      </c>
      <c r="DE17" s="82">
        <f t="shared" si="10"/>
        <v>1.4220898975171448</v>
      </c>
      <c r="DF17" s="82">
        <f t="shared" si="10"/>
        <v>1.3505567471226425</v>
      </c>
      <c r="DG17" s="82">
        <f t="shared" si="10"/>
        <v>1.2825831080271182</v>
      </c>
      <c r="DH17" s="82">
        <f t="shared" si="10"/>
        <v>1.2179903188167958</v>
      </c>
      <c r="DI17" s="82">
        <f t="shared" si="10"/>
        <v>1.1566086237146305</v>
      </c>
      <c r="DJ17" s="82">
        <f t="shared" si="10"/>
        <v>1.0982767262011204</v>
      </c>
      <c r="DK17" s="82">
        <f t="shared" si="10"/>
        <v>1.0428413649101751</v>
      </c>
      <c r="DL17" s="82">
        <f t="shared" si="10"/>
        <v>0.99015691068454048</v>
      </c>
      <c r="DM17" s="82">
        <f t="shared" si="10"/>
        <v>0.94008498373098304</v>
      </c>
      <c r="DN17" s="82">
        <f t="shared" si="10"/>
        <v>0.89249408986833034</v>
      </c>
      <c r="DO17" s="82">
        <f t="shared" si="10"/>
        <v>0.84725927491176622</v>
      </c>
      <c r="DP17" s="82">
        <f t="shared" si="10"/>
        <v>0.80426179628450367</v>
      </c>
      <c r="DQ17" s="82">
        <f t="shared" si="10"/>
        <v>0.76338881099333811</v>
      </c>
      <c r="DR17" s="82">
        <f t="shared" si="10"/>
        <v>0.72453307914765308</v>
      </c>
      <c r="DS17" s="82">
        <f t="shared" si="10"/>
        <v>0.68759268224241143</v>
      </c>
      <c r="DT17" s="82">
        <f t="shared" si="10"/>
        <v>0.65247075546451749</v>
      </c>
      <c r="DU17" s="82">
        <f t="shared" si="10"/>
        <v>0.61907523331888759</v>
      </c>
      <c r="DV17" s="82">
        <f t="shared" si="10"/>
        <v>0.58731860790564272</v>
      </c>
      <c r="DW17" s="82">
        <f t="shared" si="10"/>
        <v>0.55711769921316801</v>
      </c>
      <c r="DX17" s="82">
        <f t="shared" si="10"/>
        <v>0.52839343682342921</v>
      </c>
      <c r="DY17" s="82">
        <f t="shared" si="10"/>
        <v>0.50107065245601468</v>
      </c>
      <c r="DZ17" s="82">
        <f t="shared" si="10"/>
        <v>0.47507788280592067</v>
      </c>
      <c r="EA17" s="82">
        <f t="shared" si="10"/>
        <v>0.45034718215723984</v>
      </c>
      <c r="EB17" s="82">
        <f t="shared" si="10"/>
        <v>0.42681394428065794</v>
      </c>
      <c r="EC17" s="82">
        <f t="shared" si="10"/>
        <v>0.40441673314715598</v>
      </c>
      <c r="ED17" s="82">
        <f t="shared" si="10"/>
        <v>0.38309712201355028</v>
      </c>
      <c r="EE17" s="82">
        <f t="shared" si="10"/>
        <v>0.36279954045757512</v>
      </c>
      <c r="EF17" s="82">
        <f t="shared" si="10"/>
        <v>0.34347112896118692</v>
      </c>
      <c r="EG17" s="82">
        <f t="shared" si="10"/>
        <v>0.32506160066067752</v>
      </c>
      <c r="EH17" s="82">
        <f t="shared" si="10"/>
        <v>0.30752310990109577</v>
      </c>
      <c r="EI17" s="82">
        <f t="shared" si="10"/>
        <v>0.29081012725043104</v>
      </c>
      <c r="EJ17" s="82">
        <f t="shared" si="10"/>
        <v>0.27487932064607518</v>
      </c>
      <c r="EK17" s="82">
        <f t="shared" si="10"/>
        <v>0.25968944236226371</v>
      </c>
      <c r="EL17" s="82">
        <f t="shared" si="10"/>
        <v>0.24520122150258267</v>
      </c>
      <c r="EM17" s="82">
        <f t="shared" si="10"/>
        <v>0.23137726173622289</v>
      </c>
      <c r="EN17" s="82">
        <f t="shared" si="10"/>
        <v>0.2181819440105319</v>
      </c>
      <c r="EO17" s="82">
        <f t="shared" si="10"/>
        <v>0.20558133398557013</v>
      </c>
      <c r="EP17" s="82">
        <f t="shared" si="10"/>
        <v>0.19354309394887911</v>
      </c>
      <c r="EQ17" s="82">
        <f t="shared" si="10"/>
        <v>0.1820363989805262</v>
      </c>
      <c r="ER17" s="82">
        <f t="shared" si="10"/>
        <v>0.17103185714975447</v>
      </c>
      <c r="ES17" s="82">
        <f t="shared" si="10"/>
        <v>0.16050143353525159</v>
      </c>
      <c r="ET17" s="82">
        <f t="shared" si="10"/>
        <v>0.1504183778711933</v>
      </c>
      <c r="EU17" s="82">
        <f t="shared" si="10"/>
        <v>0.14075715563084595</v>
      </c>
      <c r="EV17" s="82">
        <f t="shared" si="10"/>
        <v>0.13149338236864455</v>
      </c>
      <c r="EW17" s="82">
        <f t="shared" si="10"/>
        <v>0.1226037611503269</v>
      </c>
      <c r="EX17" s="82">
        <f t="shared" si="10"/>
        <v>0.11406602290892964</v>
      </c>
      <c r="EY17" s="82">
        <f t="shared" si="10"/>
        <v>0.10585886957224701</v>
      </c>
      <c r="EZ17" s="82">
        <f t="shared" si="10"/>
        <v>9.7961919814749096E-2</v>
      </c>
      <c r="FA17" s="82">
        <f t="shared" si="10"/>
        <v>9.0355657293970632E-2</v>
      </c>
      <c r="FB17" s="82">
        <f t="shared" ref="FB17:FP17" si="11">+$D17*FA11</f>
        <v>8.3021381238029462E-2</v>
      </c>
      <c r="FC17" s="82">
        <f t="shared" si="11"/>
        <v>7.5941159257235644E-2</v>
      </c>
      <c r="FD17" s="82">
        <f t="shared" si="11"/>
        <v>6.9097782258725815E-2</v>
      </c>
      <c r="FE17" s="82">
        <f t="shared" si="11"/>
        <v>6.247472134871556E-2</v>
      </c>
      <c r="FF17" s="82">
        <f t="shared" si="11"/>
        <v>5.6056086612322864E-2</v>
      </c>
      <c r="FG17" s="82">
        <f t="shared" si="11"/>
        <v>4.9826587665991538E-2</v>
      </c>
      <c r="FH17" s="82">
        <f t="shared" si="11"/>
        <v>4.377149588234816E-2</v>
      </c>
      <c r="FI17" s="82">
        <f t="shared" si="11"/>
        <v>3.787660819187319E-2</v>
      </c>
      <c r="FJ17" s="82">
        <f t="shared" si="11"/>
        <v>3.2128212370067674E-2</v>
      </c>
      <c r="FK17" s="82">
        <f t="shared" si="11"/>
        <v>2.6513053722863958E-2</v>
      </c>
      <c r="FL17" s="82">
        <f t="shared" si="11"/>
        <v>2.1018303086872414E-2</v>
      </c>
      <c r="FM17" s="82">
        <f t="shared" si="11"/>
        <v>1.5631526064686516E-2</v>
      </c>
      <c r="FN17" s="82">
        <f t="shared" si="11"/>
        <v>1.034065341889622E-2</v>
      </c>
      <c r="FO17" s="82">
        <f t="shared" si="11"/>
        <v>5.1339525516931979E-3</v>
      </c>
      <c r="FP17" s="82">
        <f t="shared" si="11"/>
        <v>0</v>
      </c>
    </row>
    <row r="18" spans="1:172">
      <c r="A18" s="79">
        <v>1954</v>
      </c>
      <c r="D18" s="98">
        <f>Data!CD18</f>
        <v>4.4242620504842431</v>
      </c>
      <c r="J18" s="82">
        <f t="shared" ref="J18:AO18" si="12">+$D18*H11</f>
        <v>4.4242620504842431</v>
      </c>
      <c r="K18" s="82">
        <f t="shared" si="12"/>
        <v>4.356788440591119</v>
      </c>
      <c r="L18" s="82">
        <f t="shared" si="12"/>
        <v>4.2874101342543698</v>
      </c>
      <c r="M18" s="82">
        <f t="shared" si="12"/>
        <v>4.2160688338174461</v>
      </c>
      <c r="N18" s="82">
        <f t="shared" si="12"/>
        <v>4.1427054527189133</v>
      </c>
      <c r="O18" s="82">
        <f t="shared" si="12"/>
        <v>4.0672604941338291</v>
      </c>
      <c r="P18" s="82">
        <f t="shared" si="12"/>
        <v>3.9896745616697782</v>
      </c>
      <c r="Q18" s="82">
        <f t="shared" si="12"/>
        <v>3.9098890322981688</v>
      </c>
      <c r="R18" s="82">
        <f t="shared" si="12"/>
        <v>3.8278469248164</v>
      </c>
      <c r="S18" s="82">
        <f t="shared" si="12"/>
        <v>3.7434939992218039</v>
      </c>
      <c r="T18" s="82">
        <f t="shared" si="12"/>
        <v>3.6567801228553556</v>
      </c>
      <c r="U18" s="82">
        <f t="shared" si="12"/>
        <v>3.5676609373883132</v>
      </c>
      <c r="V18" s="82">
        <f t="shared" si="12"/>
        <v>3.476099855984693</v>
      </c>
      <c r="W18" s="82">
        <f t="shared" si="12"/>
        <v>3.3820704116035301</v>
      </c>
      <c r="X18" s="82">
        <f t="shared" si="12"/>
        <v>3.2855589648293391</v>
      </c>
      <c r="Y18" s="82">
        <f t="shared" si="12"/>
        <v>3.1865677624477358</v>
      </c>
      <c r="Z18" s="82">
        <f t="shared" si="12"/>
        <v>3.0851183161176805</v>
      </c>
      <c r="AA18" s="82">
        <f t="shared" si="12"/>
        <v>2.9812550442277166</v>
      </c>
      <c r="AB18" s="82">
        <f t="shared" si="12"/>
        <v>2.8750490901401218</v>
      </c>
      <c r="AC18" s="82">
        <f t="shared" si="12"/>
        <v>2.7666021978509785</v>
      </c>
      <c r="AD18" s="82">
        <f t="shared" si="12"/>
        <v>2.6560504935180074</v>
      </c>
      <c r="AE18" s="82">
        <f t="shared" si="12"/>
        <v>2.5435679907530382</v>
      </c>
      <c r="AF18" s="82">
        <f t="shared" si="12"/>
        <v>2.4293696118834798</v>
      </c>
      <c r="AG18" s="82">
        <f t="shared" si="12"/>
        <v>2.3137134996398823</v>
      </c>
      <c r="AH18" s="82">
        <f t="shared" si="12"/>
        <v>2.1969023869977704</v>
      </c>
      <c r="AI18" s="82">
        <f t="shared" si="12"/>
        <v>2.079283799950896</v>
      </c>
      <c r="AJ18" s="82">
        <f t="shared" si="12"/>
        <v>1.9612488909308905</v>
      </c>
      <c r="AK18" s="82">
        <f t="shared" si="12"/>
        <v>1.8432297405441209</v>
      </c>
      <c r="AL18" s="82">
        <f t="shared" si="12"/>
        <v>1.7256950221312408</v>
      </c>
      <c r="AM18" s="82">
        <f t="shared" si="12"/>
        <v>1.609143995755816</v>
      </c>
      <c r="AN18" s="82">
        <f t="shared" si="12"/>
        <v>1.4940988824323889</v>
      </c>
      <c r="AO18" s="82">
        <f t="shared" si="12"/>
        <v>1.3810957610717067</v>
      </c>
      <c r="AP18" s="82">
        <f t="shared" ref="AP18:BU18" si="13">+$D18*AN11</f>
        <v>1.2706742238774058</v>
      </c>
      <c r="AQ18" s="82">
        <f t="shared" si="13"/>
        <v>1.1633661140701481</v>
      </c>
      <c r="AR18" s="82">
        <f t="shared" si="13"/>
        <v>1.0596837458483457</v>
      </c>
      <c r="AS18" s="82">
        <f t="shared" si="13"/>
        <v>0.96010806376480762</v>
      </c>
      <c r="AT18" s="82">
        <f t="shared" si="13"/>
        <v>0.86507723154699445</v>
      </c>
      <c r="AU18" s="82">
        <f t="shared" si="13"/>
        <v>0.77497614476063481</v>
      </c>
      <c r="AV18" s="82">
        <f t="shared" si="13"/>
        <v>0.69012733565190554</v>
      </c>
      <c r="AW18" s="82">
        <f t="shared" si="13"/>
        <v>0.61078368244303416</v>
      </c>
      <c r="AX18" s="82">
        <f t="shared" si="13"/>
        <v>0.53712325221872614</v>
      </c>
      <c r="AY18" s="82">
        <f t="shared" si="13"/>
        <v>0.46924650155120878</v>
      </c>
      <c r="AZ18" s="82">
        <f t="shared" si="13"/>
        <v>0.40717593928863693</v>
      </c>
      <c r="BA18" s="82">
        <f t="shared" si="13"/>
        <v>0.35085822987437404</v>
      </c>
      <c r="BB18" s="82">
        <f t="shared" si="13"/>
        <v>0.30016859210169033</v>
      </c>
      <c r="BC18" s="82">
        <f t="shared" si="13"/>
        <v>0.25491723599080429</v>
      </c>
      <c r="BD18" s="82">
        <f t="shared" si="13"/>
        <v>0.21485748710207705</v>
      </c>
      <c r="BE18" s="82">
        <f t="shared" si="13"/>
        <v>0.17969517896072151</v>
      </c>
      <c r="BF18" s="82">
        <f t="shared" si="13"/>
        <v>0.14909885407427159</v>
      </c>
      <c r="BG18" s="82">
        <f t="shared" si="13"/>
        <v>0.1227103035637208</v>
      </c>
      <c r="BH18" s="82">
        <f t="shared" si="13"/>
        <v>0.10015499358036577</v>
      </c>
      <c r="BI18" s="82">
        <f t="shared" si="13"/>
        <v>8.1051970152224942E-2</v>
      </c>
      <c r="BJ18" s="82">
        <f t="shared" si="13"/>
        <v>6.5022897876253552E-2</v>
      </c>
      <c r="BK18" s="82">
        <f t="shared" si="13"/>
        <v>5.1699965769819188E-2</v>
      </c>
      <c r="BL18" s="82">
        <f t="shared" si="13"/>
        <v>4.0732478924313469E-2</v>
      </c>
      <c r="BM18" s="82">
        <f t="shared" si="13"/>
        <v>3.179204078494044E-2</v>
      </c>
      <c r="BN18" s="82">
        <f t="shared" si="13"/>
        <v>2.4576312000930984E-2</v>
      </c>
      <c r="BO18" s="82">
        <f t="shared" si="13"/>
        <v>1.8811403035614033E-2</v>
      </c>
      <c r="BP18" s="82">
        <f t="shared" si="13"/>
        <v>1.425301565622669E-2</v>
      </c>
      <c r="BQ18" s="82">
        <f t="shared" si="13"/>
        <v>1.0686491084569791E-2</v>
      </c>
      <c r="BR18" s="82">
        <f t="shared" si="13"/>
        <v>7.9259494684417228E-3</v>
      </c>
      <c r="BS18" s="82">
        <f t="shared" si="13"/>
        <v>5.8127171858109597E-3</v>
      </c>
      <c r="BT18" s="82">
        <f t="shared" si="13"/>
        <v>4.2132370788329739E-3</v>
      </c>
      <c r="BU18" s="82">
        <f t="shared" si="13"/>
        <v>3.016644482272107E-3</v>
      </c>
      <c r="BV18" s="82">
        <f t="shared" ref="BV18:CJ18" si="14">+$D18*BT11</f>
        <v>2.1321716738825821E-3</v>
      </c>
      <c r="BW18" s="82">
        <f t="shared" si="14"/>
        <v>1.4865180092911328E-3</v>
      </c>
      <c r="BX18" s="82">
        <f t="shared" si="14"/>
        <v>1.0212952001092117E-3</v>
      </c>
      <c r="BY18" s="82">
        <f t="shared" si="14"/>
        <v>6.9062926874271233E-4</v>
      </c>
      <c r="BZ18" s="82">
        <f t="shared" si="14"/>
        <v>4.5897449889366533E-4</v>
      </c>
      <c r="CA18" s="82">
        <f t="shared" si="14"/>
        <v>2.9917149878321171E-4</v>
      </c>
      <c r="CB18" s="82">
        <f t="shared" si="14"/>
        <v>1.9076208837446264E-4</v>
      </c>
      <c r="CC18" s="82">
        <f t="shared" si="14"/>
        <v>1.1399849454938142E-4</v>
      </c>
      <c r="CD18" s="82">
        <f t="shared" si="14"/>
        <v>7.1452631910004418E-5</v>
      </c>
      <c r="CE18" s="82">
        <f t="shared" si="14"/>
        <v>4.1445436793888386E-5</v>
      </c>
      <c r="CF18" s="82">
        <f t="shared" si="14"/>
        <v>2.2868566161908366E-5</v>
      </c>
      <c r="CG18" s="82">
        <f t="shared" si="14"/>
        <v>1.1773308878959042E-5</v>
      </c>
      <c r="CH18" s="82">
        <f t="shared" si="14"/>
        <v>5.4584827873441874E-6</v>
      </c>
      <c r="CI18" s="82">
        <f t="shared" si="14"/>
        <v>2.112462276410958E-6</v>
      </c>
      <c r="CJ18" s="82">
        <f t="shared" si="14"/>
        <v>5.4655420261774619E-7</v>
      </c>
      <c r="CP18" s="82">
        <f>+$D18*CN11</f>
        <v>4.4242620504842431</v>
      </c>
      <c r="CQ18" s="82">
        <f t="shared" ref="CQ18:FB18" si="15">+$D18*CO11</f>
        <v>4.2027363723019251</v>
      </c>
      <c r="CR18" s="82">
        <f t="shared" si="15"/>
        <v>3.9922744750023966</v>
      </c>
      <c r="CS18" s="82">
        <f t="shared" si="15"/>
        <v>3.7923226694204715</v>
      </c>
      <c r="CT18" s="82">
        <f t="shared" si="15"/>
        <v>3.6023549308443679</v>
      </c>
      <c r="CU18" s="82">
        <f t="shared" si="15"/>
        <v>3.4218715149928665</v>
      </c>
      <c r="CV18" s="82">
        <f t="shared" si="15"/>
        <v>3.2503976431615698</v>
      </c>
      <c r="CW18" s="82">
        <f t="shared" si="15"/>
        <v>3.087482253078571</v>
      </c>
      <c r="CX18" s="82">
        <f t="shared" si="15"/>
        <v>2.9326968121827282</v>
      </c>
      <c r="CY18" s="82">
        <f t="shared" si="15"/>
        <v>2.7856341902019994</v>
      </c>
      <c r="CZ18" s="82">
        <f t="shared" si="15"/>
        <v>2.6459075880654406</v>
      </c>
      <c r="DA18" s="82">
        <f t="shared" si="15"/>
        <v>2.513149520330654</v>
      </c>
      <c r="DB18" s="82">
        <f t="shared" si="15"/>
        <v>2.3870108484493451</v>
      </c>
      <c r="DC18" s="82">
        <f t="shared" si="15"/>
        <v>2.2671598623275102</v>
      </c>
      <c r="DD18" s="82">
        <f t="shared" si="15"/>
        <v>2.1532814077637945</v>
      </c>
      <c r="DE18" s="82">
        <f t="shared" si="15"/>
        <v>2.0450760574703701</v>
      </c>
      <c r="DF18" s="82">
        <f t="shared" si="15"/>
        <v>1.9422593234954064</v>
      </c>
      <c r="DG18" s="82">
        <f t="shared" si="15"/>
        <v>1.8445609089751345</v>
      </c>
      <c r="DH18" s="82">
        <f t="shared" si="15"/>
        <v>1.751723997247054</v>
      </c>
      <c r="DI18" s="82">
        <f t="shared" si="15"/>
        <v>1.6635045764542067</v>
      </c>
      <c r="DJ18" s="82">
        <f t="shared" si="15"/>
        <v>1.5796707978637814</v>
      </c>
      <c r="DK18" s="82">
        <f t="shared" si="15"/>
        <v>1.5000023662121689</v>
      </c>
      <c r="DL18" s="82">
        <f t="shared" si="15"/>
        <v>1.4242899604728005</v>
      </c>
      <c r="DM18" s="82">
        <f t="shared" si="15"/>
        <v>1.3523346835232488</v>
      </c>
      <c r="DN18" s="82">
        <f t="shared" si="15"/>
        <v>1.2839475392641388</v>
      </c>
      <c r="DO18" s="82">
        <f t="shared" si="15"/>
        <v>1.2189489358146666</v>
      </c>
      <c r="DP18" s="82">
        <f t="shared" si="15"/>
        <v>1.1571682134782173</v>
      </c>
      <c r="DQ18" s="82">
        <f t="shared" si="15"/>
        <v>1.0984431962367611</v>
      </c>
      <c r="DR18" s="82">
        <f t="shared" si="15"/>
        <v>1.042619765594677</v>
      </c>
      <c r="DS18" s="82">
        <f t="shared" si="15"/>
        <v>0.98955145565148694</v>
      </c>
      <c r="DT18" s="82">
        <f t="shared" si="15"/>
        <v>0.9390990683389181</v>
      </c>
      <c r="DU18" s="82">
        <f t="shared" si="15"/>
        <v>0.89113030781077762</v>
      </c>
      <c r="DV18" s="82">
        <f t="shared" si="15"/>
        <v>0.84551943302459698</v>
      </c>
      <c r="DW18" s="82">
        <f t="shared" si="15"/>
        <v>0.80214692760189932</v>
      </c>
      <c r="DX18" s="82">
        <f t="shared" si="15"/>
        <v>0.76089918609947771</v>
      </c>
      <c r="DY18" s="82">
        <f t="shared" si="15"/>
        <v>0.72166821586728391</v>
      </c>
      <c r="DZ18" s="82">
        <f t="shared" si="15"/>
        <v>0.68435135370961175</v>
      </c>
      <c r="EA18" s="82">
        <f t="shared" si="15"/>
        <v>0.64885099660525025</v>
      </c>
      <c r="EB18" s="82">
        <f t="shared" si="15"/>
        <v>0.61507434577935183</v>
      </c>
      <c r="EC18" s="82">
        <f t="shared" si="15"/>
        <v>0.5829331634549233</v>
      </c>
      <c r="ED18" s="82">
        <f t="shared" si="15"/>
        <v>0.5523435416452972</v>
      </c>
      <c r="EE18" s="82">
        <f t="shared" si="15"/>
        <v>0.52322568238067713</v>
      </c>
      <c r="EF18" s="82">
        <f t="shared" si="15"/>
        <v>0.49550368879199419</v>
      </c>
      <c r="EG18" s="82">
        <f t="shared" si="15"/>
        <v>0.46910536650395956</v>
      </c>
      <c r="EH18" s="82">
        <f t="shared" si="15"/>
        <v>0.44396203481638891</v>
      </c>
      <c r="EI18" s="82">
        <f t="shared" si="15"/>
        <v>0.42000834717870206</v>
      </c>
      <c r="EJ18" s="82">
        <f t="shared" si="15"/>
        <v>0.39718212048702473</v>
      </c>
      <c r="EK18" s="82">
        <f t="shared" si="15"/>
        <v>0.3754241727566216</v>
      </c>
      <c r="EL18" s="82">
        <f t="shared" si="15"/>
        <v>0.35467816874449654</v>
      </c>
      <c r="EM18" s="82">
        <f t="shared" si="15"/>
        <v>0.33489047311800618</v>
      </c>
      <c r="EN18" s="82">
        <f t="shared" si="15"/>
        <v>0.31601001078526958</v>
      </c>
      <c r="EO18" s="82">
        <f t="shared" si="15"/>
        <v>0.29798813402209645</v>
      </c>
      <c r="EP18" s="82">
        <f t="shared" si="15"/>
        <v>0.28077849604812538</v>
      </c>
      <c r="EQ18" s="82">
        <f t="shared" si="15"/>
        <v>0.26433693072193831</v>
      </c>
      <c r="ER18" s="82">
        <f t="shared" si="15"/>
        <v>0.24862133804110942</v>
      </c>
      <c r="ES18" s="82">
        <f t="shared" si="15"/>
        <v>0.23359157514853257</v>
      </c>
      <c r="ET18" s="82">
        <f t="shared" si="15"/>
        <v>0.21920935256096383</v>
      </c>
      <c r="EU18" s="82">
        <f t="shared" si="15"/>
        <v>0.20543813534956787</v>
      </c>
      <c r="EV18" s="82">
        <f t="shared" si="15"/>
        <v>0.19224304901540767</v>
      </c>
      <c r="EW18" s="82">
        <f t="shared" si="15"/>
        <v>0.17959078981528828</v>
      </c>
      <c r="EX18" s="82">
        <f t="shared" si="15"/>
        <v>0.16744953930520093</v>
      </c>
      <c r="EY18" s="82">
        <f t="shared" si="15"/>
        <v>0.15578888287984499</v>
      </c>
      <c r="EZ18" s="82">
        <f t="shared" si="15"/>
        <v>0.14457973209735298</v>
      </c>
      <c r="FA18" s="82">
        <f t="shared" si="15"/>
        <v>0.13379425058844563</v>
      </c>
      <c r="FB18" s="82">
        <f t="shared" si="15"/>
        <v>0.12340578335882203</v>
      </c>
      <c r="FC18" s="82">
        <f t="shared" ref="FC18:FP18" si="16">+$D18*FA11</f>
        <v>0.11338878930267157</v>
      </c>
      <c r="FD18" s="82">
        <f t="shared" si="16"/>
        <v>0.10371877675380026</v>
      </c>
      <c r="FE18" s="82">
        <f t="shared" si="16"/>
        <v>9.4372241909022991E-2</v>
      </c>
      <c r="FF18" s="82">
        <f t="shared" si="16"/>
        <v>8.5326609966201117E-2</v>
      </c>
      <c r="FG18" s="82">
        <f t="shared" si="16"/>
        <v>7.6560178826625497E-2</v>
      </c>
      <c r="FH18" s="82">
        <f t="shared" si="16"/>
        <v>6.8052065218378047E-2</v>
      </c>
      <c r="FI18" s="82">
        <f t="shared" si="16"/>
        <v>5.9782153103866316E-2</v>
      </c>
      <c r="FJ18" s="82">
        <f t="shared" si="16"/>
        <v>5.1731044240936448E-2</v>
      </c>
      <c r="FK18" s="82">
        <f t="shared" si="16"/>
        <v>4.388001077284362E-2</v>
      </c>
      <c r="FL18" s="82">
        <f t="shared" si="16"/>
        <v>3.621094972791359E-2</v>
      </c>
      <c r="FM18" s="82">
        <f t="shared" si="16"/>
        <v>2.8706339314978551E-2</v>
      </c>
      <c r="FN18" s="82">
        <f t="shared" si="16"/>
        <v>2.1349196905628691E-2</v>
      </c>
      <c r="FO18" s="82">
        <f t="shared" si="16"/>
        <v>1.4123038599002281E-2</v>
      </c>
      <c r="FP18" s="82">
        <f t="shared" si="16"/>
        <v>7.0118402692533931E-3</v>
      </c>
    </row>
    <row r="19" spans="1:172">
      <c r="A19" s="79">
        <v>1955</v>
      </c>
      <c r="D19" s="98">
        <f>Data!CD19</f>
        <v>7.2872255958631014</v>
      </c>
      <c r="K19" s="82">
        <f t="shared" ref="K19:AP19" si="17">+$D19*H11</f>
        <v>7.2872255958631014</v>
      </c>
      <c r="L19" s="82">
        <f t="shared" si="17"/>
        <v>7.1760894535080979</v>
      </c>
      <c r="M19" s="82">
        <f t="shared" si="17"/>
        <v>7.0618160754925592</v>
      </c>
      <c r="N19" s="82">
        <f t="shared" si="17"/>
        <v>6.9443094394357718</v>
      </c>
      <c r="O19" s="82">
        <f t="shared" si="17"/>
        <v>6.823472223547582</v>
      </c>
      <c r="P19" s="82">
        <f t="shared" si="17"/>
        <v>6.6992064302906291</v>
      </c>
      <c r="Q19" s="82">
        <f t="shared" si="17"/>
        <v>6.571414227550501</v>
      </c>
      <c r="R19" s="82">
        <f t="shared" si="17"/>
        <v>6.4399990570244601</v>
      </c>
      <c r="S19" s="82">
        <f t="shared" si="17"/>
        <v>6.3048670646701046</v>
      </c>
      <c r="T19" s="82">
        <f t="shared" si="17"/>
        <v>6.1659289114900524</v>
      </c>
      <c r="U19" s="82">
        <f t="shared" si="17"/>
        <v>6.0231020237145128</v>
      </c>
      <c r="V19" s="82">
        <f t="shared" si="17"/>
        <v>5.8763133385038753</v>
      </c>
      <c r="W19" s="82">
        <f t="shared" si="17"/>
        <v>5.7255025934856549</v>
      </c>
      <c r="X19" s="82">
        <f t="shared" si="17"/>
        <v>5.5706261946556621</v>
      </c>
      <c r="Y19" s="82">
        <f t="shared" si="17"/>
        <v>5.4116616764599819</v>
      </c>
      <c r="Z19" s="82">
        <f t="shared" si="17"/>
        <v>5.2486127395911701</v>
      </c>
      <c r="AA19" s="82">
        <f t="shared" si="17"/>
        <v>5.0815148160173162</v>
      </c>
      <c r="AB19" s="82">
        <f t="shared" si="17"/>
        <v>4.9104410675028509</v>
      </c>
      <c r="AC19" s="82">
        <f t="shared" si="17"/>
        <v>4.735508674658834</v>
      </c>
      <c r="AD19" s="82">
        <f t="shared" si="17"/>
        <v>4.5568852205633084</v>
      </c>
      <c r="AE19" s="82">
        <f t="shared" si="17"/>
        <v>4.3747949193359341</v>
      </c>
      <c r="AF19" s="82">
        <f t="shared" si="17"/>
        <v>4.1895243897239025</v>
      </c>
      <c r="AG19" s="82">
        <f t="shared" si="17"/>
        <v>4.0014276314377986</v>
      </c>
      <c r="AH19" s="82">
        <f t="shared" si="17"/>
        <v>3.8109298327444967</v>
      </c>
      <c r="AI19" s="82">
        <f t="shared" si="17"/>
        <v>3.6185296267409499</v>
      </c>
      <c r="AJ19" s="82">
        <f t="shared" si="17"/>
        <v>3.4247994253430862</v>
      </c>
      <c r="AK19" s="82">
        <f t="shared" si="17"/>
        <v>3.2303834978051116</v>
      </c>
      <c r="AL19" s="82">
        <f t="shared" si="17"/>
        <v>3.0359935263959019</v>
      </c>
      <c r="AM19" s="82">
        <f t="shared" si="17"/>
        <v>2.8424014654719438</v>
      </c>
      <c r="AN19" s="82">
        <f t="shared" si="17"/>
        <v>2.6504296489439989</v>
      </c>
      <c r="AO19" s="82">
        <f t="shared" si="17"/>
        <v>2.460938229827518</v>
      </c>
      <c r="AP19" s="82">
        <f t="shared" si="17"/>
        <v>2.2748101865526276</v>
      </c>
      <c r="AQ19" s="82">
        <f t="shared" ref="AQ19:BV19" si="18">+$D19*AN11</f>
        <v>2.0929342843128884</v>
      </c>
      <c r="AR19" s="82">
        <f t="shared" si="18"/>
        <v>1.9161865249107195</v>
      </c>
      <c r="AS19" s="82">
        <f t="shared" si="18"/>
        <v>1.7454107437919395</v>
      </c>
      <c r="AT19" s="82">
        <f t="shared" si="18"/>
        <v>1.5813991072919578</v>
      </c>
      <c r="AU19" s="82">
        <f t="shared" si="18"/>
        <v>1.4248733172208152</v>
      </c>
      <c r="AV19" s="82">
        <f t="shared" si="18"/>
        <v>1.2764673371155502</v>
      </c>
      <c r="AW19" s="82">
        <f t="shared" si="18"/>
        <v>1.1367124115572962</v>
      </c>
      <c r="AX19" s="82">
        <f t="shared" si="18"/>
        <v>1.0060250576132213</v>
      </c>
      <c r="AY19" s="82">
        <f t="shared" si="18"/>
        <v>0.88469857052728695</v>
      </c>
      <c r="AZ19" s="82">
        <f t="shared" si="18"/>
        <v>0.77289841285484262</v>
      </c>
      <c r="BA19" s="82">
        <f t="shared" si="18"/>
        <v>0.67066165903961128</v>
      </c>
      <c r="BB19" s="82">
        <f t="shared" si="18"/>
        <v>0.57790045980208471</v>
      </c>
      <c r="BC19" s="82">
        <f t="shared" si="18"/>
        <v>0.49440928735182277</v>
      </c>
      <c r="BD19" s="82">
        <f t="shared" si="18"/>
        <v>0.41987553760192436</v>
      </c>
      <c r="BE19" s="82">
        <f t="shared" si="18"/>
        <v>0.35389291176857657</v>
      </c>
      <c r="BF19" s="82">
        <f t="shared" si="18"/>
        <v>0.29597688668383598</v>
      </c>
      <c r="BG19" s="82">
        <f t="shared" si="18"/>
        <v>0.24558151694585276</v>
      </c>
      <c r="BH19" s="82">
        <f t="shared" si="18"/>
        <v>0.20211679480147512</v>
      </c>
      <c r="BI19" s="82">
        <f t="shared" si="18"/>
        <v>0.16496582355298381</v>
      </c>
      <c r="BJ19" s="82">
        <f t="shared" si="18"/>
        <v>0.1335011318834016</v>
      </c>
      <c r="BK19" s="82">
        <f t="shared" si="18"/>
        <v>0.10709956153459878</v>
      </c>
      <c r="BL19" s="82">
        <f t="shared" si="18"/>
        <v>8.5155289077381097E-2</v>
      </c>
      <c r="BM19" s="82">
        <f t="shared" si="18"/>
        <v>6.7090683059273862E-2</v>
      </c>
      <c r="BN19" s="82">
        <f t="shared" si="18"/>
        <v>5.2364839765172658E-2</v>
      </c>
      <c r="BO19" s="82">
        <f t="shared" si="18"/>
        <v>4.0479774439558733E-2</v>
      </c>
      <c r="BP19" s="82">
        <f t="shared" si="18"/>
        <v>3.0984362167295103E-2</v>
      </c>
      <c r="BQ19" s="82">
        <f t="shared" si="18"/>
        <v>2.3476218027574668E-2</v>
      </c>
      <c r="BR19" s="82">
        <f t="shared" si="18"/>
        <v>1.7601776403121574E-2</v>
      </c>
      <c r="BS19" s="82">
        <f t="shared" si="18"/>
        <v>1.3054873599004908E-2</v>
      </c>
      <c r="BT19" s="82">
        <f t="shared" si="18"/>
        <v>9.5741574469619724E-3</v>
      </c>
      <c r="BU19" s="82">
        <f t="shared" si="18"/>
        <v>6.9396452407132301E-3</v>
      </c>
      <c r="BV19" s="82">
        <f t="shared" si="18"/>
        <v>4.9687311994610307E-3</v>
      </c>
      <c r="BW19" s="82">
        <f t="shared" ref="BW19:CJ19" si="19">+$D19*BT11</f>
        <v>3.5119113242830643E-3</v>
      </c>
      <c r="BX19" s="82">
        <f t="shared" si="19"/>
        <v>2.4484517332855906E-3</v>
      </c>
      <c r="BY19" s="82">
        <f t="shared" si="19"/>
        <v>1.6821807655704733E-3</v>
      </c>
      <c r="BZ19" s="82">
        <f t="shared" si="19"/>
        <v>1.1375391482254683E-3</v>
      </c>
      <c r="CA19" s="82">
        <f t="shared" si="19"/>
        <v>7.5597934254827441E-4</v>
      </c>
      <c r="CB19" s="82">
        <f t="shared" si="19"/>
        <v>4.9276696963443379E-4</v>
      </c>
      <c r="CC19" s="82">
        <f t="shared" si="19"/>
        <v>3.1420525214380813E-4</v>
      </c>
      <c r="CD19" s="82">
        <f t="shared" si="19"/>
        <v>1.87767527757355E-4</v>
      </c>
      <c r="CE19" s="82">
        <f t="shared" si="19"/>
        <v>1.1769001071927424E-4</v>
      </c>
      <c r="CF19" s="82">
        <f t="shared" si="19"/>
        <v>6.8264999764897059E-5</v>
      </c>
      <c r="CG19" s="82">
        <f t="shared" si="19"/>
        <v>3.7666937169218417E-5</v>
      </c>
      <c r="CH19" s="82">
        <f t="shared" si="19"/>
        <v>1.9391879782835706E-5</v>
      </c>
      <c r="CI19" s="82">
        <f t="shared" si="19"/>
        <v>8.9906960818830893E-6</v>
      </c>
      <c r="CJ19" s="82">
        <f t="shared" si="19"/>
        <v>3.4794478706956947E-6</v>
      </c>
      <c r="CQ19" s="82">
        <f>+$D19*CN11</f>
        <v>7.2872255958631014</v>
      </c>
      <c r="CR19" s="82">
        <f t="shared" ref="CR19:FC19" si="20">+$D19*CO11</f>
        <v>6.9223494710380731</v>
      </c>
      <c r="CS19" s="82">
        <f t="shared" si="20"/>
        <v>6.5756965586530196</v>
      </c>
      <c r="CT19" s="82">
        <f t="shared" si="20"/>
        <v>6.2463548743338988</v>
      </c>
      <c r="CU19" s="82">
        <f t="shared" si="20"/>
        <v>5.9334579999752712</v>
      </c>
      <c r="CV19" s="82">
        <f t="shared" si="20"/>
        <v>5.6361828041088984</v>
      </c>
      <c r="CW19" s="82">
        <f t="shared" si="20"/>
        <v>5.3537472762011404</v>
      </c>
      <c r="CX19" s="82">
        <f t="shared" si="20"/>
        <v>5.0854084691806776</v>
      </c>
      <c r="CY19" s="82">
        <f t="shared" si="20"/>
        <v>4.8304605447828255</v>
      </c>
      <c r="CZ19" s="82">
        <f t="shared" si="20"/>
        <v>4.5882329165673115</v>
      </c>
      <c r="DA19" s="82">
        <f t="shared" si="20"/>
        <v>4.3580884857235134</v>
      </c>
      <c r="DB19" s="82">
        <f t="shared" si="20"/>
        <v>4.1394219650212918</v>
      </c>
      <c r="DC19" s="82">
        <f t="shared" si="20"/>
        <v>3.9316582864975391</v>
      </c>
      <c r="DD19" s="82">
        <f t="shared" si="20"/>
        <v>3.7342510886890641</v>
      </c>
      <c r="DE19" s="82">
        <f t="shared" si="20"/>
        <v>3.5466812794316733</v>
      </c>
      <c r="DF19" s="82">
        <f t="shared" si="20"/>
        <v>3.368455670444233</v>
      </c>
      <c r="DG19" s="82">
        <f t="shared" si="20"/>
        <v>3.1991056801055291</v>
      </c>
      <c r="DH19" s="82">
        <f t="shared" si="20"/>
        <v>3.0381861010111022</v>
      </c>
      <c r="DI19" s="82">
        <f t="shared" si="20"/>
        <v>2.8852739290678278</v>
      </c>
      <c r="DJ19" s="82">
        <f t="shared" si="20"/>
        <v>2.7399672510460116</v>
      </c>
      <c r="DK19" s="82">
        <f t="shared" si="20"/>
        <v>2.6018841876625483</v>
      </c>
      <c r="DL19" s="82">
        <f t="shared" si="20"/>
        <v>2.4706618894150121</v>
      </c>
      <c r="DM19" s="82">
        <f t="shared" si="20"/>
        <v>2.3459555825252765</v>
      </c>
      <c r="DN19" s="82">
        <f t="shared" si="20"/>
        <v>2.2274376624832661</v>
      </c>
      <c r="DO19" s="82">
        <f t="shared" si="20"/>
        <v>2.1147968328067277</v>
      </c>
      <c r="DP19" s="82">
        <f t="shared" si="20"/>
        <v>2.0077372867519214</v>
      </c>
      <c r="DQ19" s="82">
        <f t="shared" si="20"/>
        <v>1.9059779298232766</v>
      </c>
      <c r="DR19" s="82">
        <f t="shared" si="20"/>
        <v>1.8092516410374206</v>
      </c>
      <c r="DS19" s="82">
        <f t="shared" si="20"/>
        <v>1.7173045709990717</v>
      </c>
      <c r="DT19" s="82">
        <f t="shared" si="20"/>
        <v>1.6298954749431809</v>
      </c>
      <c r="DU19" s="82">
        <f t="shared" si="20"/>
        <v>1.5467950789898466</v>
      </c>
      <c r="DV19" s="82">
        <f t="shared" si="20"/>
        <v>1.4677854779459318</v>
      </c>
      <c r="DW19" s="82">
        <f t="shared" si="20"/>
        <v>1.3926595630704368</v>
      </c>
      <c r="DX19" s="82">
        <f t="shared" si="20"/>
        <v>1.3212204782995878</v>
      </c>
      <c r="DY19" s="82">
        <f t="shared" si="20"/>
        <v>1.2532811035025881</v>
      </c>
      <c r="DZ19" s="82">
        <f t="shared" si="20"/>
        <v>1.1886635634101572</v>
      </c>
      <c r="EA19" s="82">
        <f t="shared" si="20"/>
        <v>1.1271987609256571</v>
      </c>
      <c r="EB19" s="82">
        <f t="shared" si="20"/>
        <v>1.0687259335928212</v>
      </c>
      <c r="EC19" s="82">
        <f t="shared" si="20"/>
        <v>1.0130922320551654</v>
      </c>
      <c r="ED19" s="82">
        <f t="shared" si="20"/>
        <v>0.96015231940007228</v>
      </c>
      <c r="EE19" s="82">
        <f t="shared" si="20"/>
        <v>0.90976799033563982</v>
      </c>
      <c r="EF19" s="82">
        <f t="shared" si="20"/>
        <v>0.86180780920065159</v>
      </c>
      <c r="EG19" s="82">
        <f t="shared" si="20"/>
        <v>0.81614676585768497</v>
      </c>
      <c r="EH19" s="82">
        <f t="shared" si="20"/>
        <v>0.77266594856654947</v>
      </c>
      <c r="EI19" s="82">
        <f t="shared" si="20"/>
        <v>0.73125223298004027</v>
      </c>
      <c r="EJ19" s="82">
        <f t="shared" si="20"/>
        <v>0.69179798644652957</v>
      </c>
      <c r="EK19" s="82">
        <f t="shared" si="20"/>
        <v>0.65420078684431371</v>
      </c>
      <c r="EL19" s="82">
        <f t="shared" si="20"/>
        <v>0.61836315521101326</v>
      </c>
      <c r="EM19" s="82">
        <f t="shared" si="20"/>
        <v>0.58419230146773438</v>
      </c>
      <c r="EN19" s="82">
        <f t="shared" si="20"/>
        <v>0.55159988257231063</v>
      </c>
      <c r="EO19" s="82">
        <f t="shared" si="20"/>
        <v>0.52050177246877627</v>
      </c>
      <c r="EP19" s="82">
        <f t="shared" si="20"/>
        <v>0.49081784323142214</v>
      </c>
      <c r="EQ19" s="82">
        <f t="shared" si="20"/>
        <v>0.4624717568313787</v>
      </c>
      <c r="ER19" s="82">
        <f t="shared" si="20"/>
        <v>0.43539076698179879</v>
      </c>
      <c r="ES19" s="82">
        <f t="shared" si="20"/>
        <v>0.40950553054437744</v>
      </c>
      <c r="ET19" s="82">
        <f t="shared" si="20"/>
        <v>0.38474992800529373</v>
      </c>
      <c r="EU19" s="82">
        <f t="shared" si="20"/>
        <v>0.3610608925526898</v>
      </c>
      <c r="EV19" s="82">
        <f t="shared" si="20"/>
        <v>0.33837824731062255</v>
      </c>
      <c r="EW19" s="82">
        <f t="shared" si="20"/>
        <v>0.31664455030608113</v>
      </c>
      <c r="EX19" s="82">
        <f t="shared" si="20"/>
        <v>0.2958049467662065</v>
      </c>
      <c r="EY19" s="82">
        <f t="shared" si="20"/>
        <v>0.27580702836234283</v>
      </c>
      <c r="EZ19" s="82">
        <f t="shared" si="20"/>
        <v>0.25660069903605015</v>
      </c>
      <c r="FA19" s="82">
        <f t="shared" si="20"/>
        <v>0.23813804705974501</v>
      </c>
      <c r="FB19" s="82">
        <f t="shared" si="20"/>
        <v>0.22037322300127513</v>
      </c>
      <c r="FC19" s="82">
        <f t="shared" si="20"/>
        <v>0.20326232327750937</v>
      </c>
      <c r="FD19" s="82">
        <f t="shared" ref="FD19:FP19" si="21">+$D19*FA11</f>
        <v>0.18676327899698383</v>
      </c>
      <c r="FE19" s="82">
        <f t="shared" si="21"/>
        <v>0.17083574980581856</v>
      </c>
      <c r="FF19" s="82">
        <f t="shared" si="21"/>
        <v>0.15544102246455896</v>
      </c>
      <c r="FG19" s="82">
        <f t="shared" si="21"/>
        <v>0.14054191389632353</v>
      </c>
      <c r="FH19" s="82">
        <f t="shared" si="21"/>
        <v>0.1261026784586996</v>
      </c>
      <c r="FI19" s="82">
        <f t="shared" si="21"/>
        <v>0.1120889192032446</v>
      </c>
      <c r="FJ19" s="82">
        <f t="shared" si="21"/>
        <v>9.8467502897261514E-2</v>
      </c>
      <c r="FK19" s="82">
        <f t="shared" si="21"/>
        <v>8.520647859274473E-2</v>
      </c>
      <c r="FL19" s="82">
        <f t="shared" si="21"/>
        <v>7.2274999537067647E-2</v>
      </c>
      <c r="FM19" s="82">
        <f t="shared" si="21"/>
        <v>5.9643248229132834E-2</v>
      </c>
      <c r="FN19" s="82">
        <f t="shared" si="21"/>
        <v>4.7282364433351494E-2</v>
      </c>
      <c r="FO19" s="82">
        <f t="shared" si="21"/>
        <v>3.5164375971986246E-2</v>
      </c>
      <c r="FP19" s="82">
        <f t="shared" si="21"/>
        <v>2.3262132124101338E-2</v>
      </c>
    </row>
    <row r="20" spans="1:172">
      <c r="A20" s="79">
        <v>1956</v>
      </c>
      <c r="D20" s="98">
        <f>Data!CD20</f>
        <v>9.7345226975984254</v>
      </c>
      <c r="L20" s="82">
        <f t="shared" ref="L20:AQ20" si="22">+$D20*H11</f>
        <v>9.7345226975984254</v>
      </c>
      <c r="M20" s="82">
        <f t="shared" si="22"/>
        <v>9.5860632755527462</v>
      </c>
      <c r="N20" s="82">
        <f t="shared" si="22"/>
        <v>9.4334130278844146</v>
      </c>
      <c r="O20" s="82">
        <f t="shared" si="22"/>
        <v>9.2764436846459404</v>
      </c>
      <c r="P20" s="82">
        <f t="shared" si="22"/>
        <v>9.1150252400947043</v>
      </c>
      <c r="Q20" s="82">
        <f t="shared" si="22"/>
        <v>8.9490267858020847</v>
      </c>
      <c r="R20" s="82">
        <f t="shared" si="22"/>
        <v>8.778317634317041</v>
      </c>
      <c r="S20" s="82">
        <f t="shared" si="22"/>
        <v>8.6027687997892972</v>
      </c>
      <c r="T20" s="82">
        <f t="shared" si="22"/>
        <v>8.4222549088110998</v>
      </c>
      <c r="U20" s="82">
        <f t="shared" si="22"/>
        <v>8.2366566193247088</v>
      </c>
      <c r="V20" s="82">
        <f t="shared" si="22"/>
        <v>8.0458636264924817</v>
      </c>
      <c r="W20" s="82">
        <f t="shared" si="22"/>
        <v>7.8497783304993449</v>
      </c>
      <c r="X20" s="82">
        <f t="shared" si="22"/>
        <v>7.6483202308276388</v>
      </c>
      <c r="Y20" s="82">
        <f t="shared" si="22"/>
        <v>7.4414310931304692</v>
      </c>
      <c r="Z20" s="82">
        <f t="shared" si="22"/>
        <v>7.2290809071602249</v>
      </c>
      <c r="AA20" s="82">
        <f t="shared" si="22"/>
        <v>7.0112746164273316</v>
      </c>
      <c r="AB20" s="82">
        <f t="shared" si="22"/>
        <v>6.7880595521544942</v>
      </c>
      <c r="AC20" s="82">
        <f t="shared" si="22"/>
        <v>6.5595334463039086</v>
      </c>
      <c r="AD20" s="82">
        <f t="shared" si="22"/>
        <v>6.3258528327035837</v>
      </c>
      <c r="AE20" s="82">
        <f t="shared" si="22"/>
        <v>6.0872415745035573</v>
      </c>
      <c r="AF20" s="82">
        <f t="shared" si="22"/>
        <v>5.8439991845168002</v>
      </c>
      <c r="AG20" s="82">
        <f t="shared" si="22"/>
        <v>5.5965085377707675</v>
      </c>
      <c r="AH20" s="82">
        <f t="shared" si="22"/>
        <v>5.3452425190653461</v>
      </c>
      <c r="AI20" s="82">
        <f t="shared" si="22"/>
        <v>5.0907691092843717</v>
      </c>
      <c r="AJ20" s="82">
        <f t="shared" si="22"/>
        <v>4.83375439940255</v>
      </c>
      <c r="AK20" s="82">
        <f t="shared" si="22"/>
        <v>4.5749630366391401</v>
      </c>
      <c r="AL20" s="82">
        <f t="shared" si="22"/>
        <v>4.3152556576789705</v>
      </c>
      <c r="AM20" s="82">
        <f t="shared" si="22"/>
        <v>4.0555829517944835</v>
      </c>
      <c r="AN20" s="82">
        <f t="shared" si="22"/>
        <v>3.7969761217535751</v>
      </c>
      <c r="AO20" s="82">
        <f t="shared" si="22"/>
        <v>3.5405336690385996</v>
      </c>
      <c r="AP20" s="82">
        <f t="shared" si="22"/>
        <v>3.2874046151725183</v>
      </c>
      <c r="AQ20" s="82">
        <f t="shared" si="22"/>
        <v>3.0387684726400868</v>
      </c>
      <c r="AR20" s="82">
        <f t="shared" ref="AR20:BW20" si="23">+$D20*AN11</f>
        <v>2.7958124840805976</v>
      </c>
      <c r="AS20" s="82">
        <f t="shared" si="23"/>
        <v>2.5597068423632852</v>
      </c>
      <c r="AT20" s="82">
        <f t="shared" si="23"/>
        <v>2.3315787714490805</v>
      </c>
      <c r="AU20" s="82">
        <f t="shared" si="23"/>
        <v>2.1124864739517042</v>
      </c>
      <c r="AV20" s="82">
        <f t="shared" si="23"/>
        <v>1.9033940235859494</v>
      </c>
      <c r="AW20" s="82">
        <f t="shared" si="23"/>
        <v>1.7051482903107007</v>
      </c>
      <c r="AX20" s="82">
        <f t="shared" si="23"/>
        <v>1.5184589286254637</v>
      </c>
      <c r="AY20" s="82">
        <f t="shared" si="23"/>
        <v>1.3438823361318979</v>
      </c>
      <c r="AZ20" s="82">
        <f t="shared" si="23"/>
        <v>1.1818103065479111</v>
      </c>
      <c r="BA20" s="82">
        <f t="shared" si="23"/>
        <v>1.0324638703575284</v>
      </c>
      <c r="BB20" s="82">
        <f t="shared" si="23"/>
        <v>0.89589255285802172</v>
      </c>
      <c r="BC20" s="82">
        <f t="shared" si="23"/>
        <v>0.77197900200723291</v>
      </c>
      <c r="BD20" s="82">
        <f t="shared" si="23"/>
        <v>0.66044866682348768</v>
      </c>
      <c r="BE20" s="82">
        <f t="shared" si="23"/>
        <v>0.56088396018267828</v>
      </c>
      <c r="BF20" s="82">
        <f t="shared" si="23"/>
        <v>0.47274213441204455</v>
      </c>
      <c r="BG20" s="82">
        <f t="shared" si="23"/>
        <v>0.3953759470578142</v>
      </c>
      <c r="BH20" s="82">
        <f t="shared" si="23"/>
        <v>0.32805610576639632</v>
      </c>
      <c r="BI20" s="82">
        <f t="shared" si="23"/>
        <v>0.26999445820337203</v>
      </c>
      <c r="BJ20" s="82">
        <f t="shared" si="23"/>
        <v>0.22036693287170545</v>
      </c>
      <c r="BK20" s="82">
        <f t="shared" si="23"/>
        <v>0.17833533233989746</v>
      </c>
      <c r="BL20" s="82">
        <f t="shared" si="23"/>
        <v>0.14306722070649847</v>
      </c>
      <c r="BM20" s="82">
        <f t="shared" si="23"/>
        <v>0.11375331852151079</v>
      </c>
      <c r="BN20" s="82">
        <f t="shared" si="23"/>
        <v>8.9622006132023785E-2</v>
      </c>
      <c r="BO20" s="82">
        <f t="shared" si="23"/>
        <v>6.9950726040313188E-2</v>
      </c>
      <c r="BP20" s="82">
        <f t="shared" si="23"/>
        <v>5.4074253348112174E-2</v>
      </c>
      <c r="BQ20" s="82">
        <f t="shared" si="23"/>
        <v>4.138996011861773E-2</v>
      </c>
      <c r="BR20" s="82">
        <f t="shared" si="23"/>
        <v>3.1360326949796839E-2</v>
      </c>
      <c r="BS20" s="82">
        <f t="shared" si="23"/>
        <v>2.3513048918303071E-2</v>
      </c>
      <c r="BT20" s="82">
        <f t="shared" si="23"/>
        <v>1.7439142193695179E-2</v>
      </c>
      <c r="BU20" s="82">
        <f t="shared" si="23"/>
        <v>1.2789483700180918E-2</v>
      </c>
      <c r="BV20" s="82">
        <f t="shared" si="23"/>
        <v>9.270213090061841E-3</v>
      </c>
      <c r="BW20" s="82">
        <f t="shared" si="23"/>
        <v>6.6373993782869985E-3</v>
      </c>
      <c r="BX20" s="82">
        <f t="shared" ref="BX20:CJ20" si="24">+$D20*BT11</f>
        <v>4.6913300608662362E-3</v>
      </c>
      <c r="BY20" s="82">
        <f t="shared" si="24"/>
        <v>3.2707247302970069E-3</v>
      </c>
      <c r="BZ20" s="82">
        <f t="shared" si="24"/>
        <v>2.2471140255634942E-3</v>
      </c>
      <c r="CA20" s="82">
        <f t="shared" si="24"/>
        <v>1.5195633114602463E-3</v>
      </c>
      <c r="CB20" s="82">
        <f t="shared" si="24"/>
        <v>1.0098628033595408E-3</v>
      </c>
      <c r="CC20" s="82">
        <f t="shared" si="24"/>
        <v>6.5825480320745437E-4</v>
      </c>
      <c r="CD20" s="82">
        <f t="shared" si="24"/>
        <v>4.1972601485466577E-4</v>
      </c>
      <c r="CE20" s="82">
        <f t="shared" si="24"/>
        <v>2.5082622141731927E-4</v>
      </c>
      <c r="CF20" s="82">
        <f t="shared" si="24"/>
        <v>1.5721430132172067E-4</v>
      </c>
      <c r="CG20" s="82">
        <f t="shared" si="24"/>
        <v>9.1190698149949987E-5</v>
      </c>
      <c r="CH20" s="82">
        <f t="shared" si="24"/>
        <v>5.031677007926389E-5</v>
      </c>
      <c r="CI20" s="82">
        <f t="shared" si="24"/>
        <v>2.5904329626116941E-5</v>
      </c>
      <c r="CJ20" s="82">
        <f t="shared" si="24"/>
        <v>1.2010076252611781E-5</v>
      </c>
      <c r="CR20" s="82">
        <f>+$D20*CN11</f>
        <v>9.7345226975984254</v>
      </c>
      <c r="CS20" s="82">
        <f t="shared" ref="CS20:FD20" si="25">+$D20*CO11</f>
        <v>9.2471088152921919</v>
      </c>
      <c r="CT20" s="82">
        <f t="shared" si="25"/>
        <v>8.784038117204215</v>
      </c>
      <c r="CU20" s="82">
        <f t="shared" si="25"/>
        <v>8.3440923437277092</v>
      </c>
      <c r="CV20" s="82">
        <f t="shared" si="25"/>
        <v>7.9261141042203729</v>
      </c>
      <c r="CW20" s="82">
        <f t="shared" si="25"/>
        <v>7.5290038317955652</v>
      </c>
      <c r="CX20" s="82">
        <f t="shared" si="25"/>
        <v>7.1517168903034483</v>
      </c>
      <c r="CY20" s="82">
        <f t="shared" si="25"/>
        <v>6.7932608258898428</v>
      </c>
      <c r="CZ20" s="82">
        <f t="shared" si="25"/>
        <v>6.4526927559009843</v>
      </c>
      <c r="DA20" s="82">
        <f t="shared" si="25"/>
        <v>6.1291168882637921</v>
      </c>
      <c r="DB20" s="82">
        <f t="shared" si="25"/>
        <v>5.821682164814769</v>
      </c>
      <c r="DC20" s="82">
        <f t="shared" si="25"/>
        <v>5.5295800223767673</v>
      </c>
      <c r="DD20" s="82">
        <f t="shared" si="25"/>
        <v>5.2520422656927748</v>
      </c>
      <c r="DE20" s="82">
        <f t="shared" si="25"/>
        <v>4.9883390466203732</v>
      </c>
      <c r="DF20" s="82">
        <f t="shared" si="25"/>
        <v>4.7377769442700872</v>
      </c>
      <c r="DG20" s="82">
        <f t="shared" si="25"/>
        <v>4.4996971410365418</v>
      </c>
      <c r="DH20" s="82">
        <f t="shared" si="25"/>
        <v>4.273473689723871</v>
      </c>
      <c r="DI20" s="82">
        <f t="shared" si="25"/>
        <v>4.058511867206402</v>
      </c>
      <c r="DJ20" s="82">
        <f t="shared" si="25"/>
        <v>3.8542466102935511</v>
      </c>
      <c r="DK20" s="82">
        <f t="shared" si="25"/>
        <v>3.6601410296842456</v>
      </c>
      <c r="DL20" s="82">
        <f t="shared" si="25"/>
        <v>3.4756849981016193</v>
      </c>
      <c r="DM20" s="82">
        <f t="shared" si="25"/>
        <v>3.3003938088941887</v>
      </c>
      <c r="DN20" s="82">
        <f t="shared" si="25"/>
        <v>3.1338069015750358</v>
      </c>
      <c r="DO20" s="82">
        <f t="shared" si="25"/>
        <v>2.97548665094686</v>
      </c>
      <c r="DP20" s="82">
        <f t="shared" si="25"/>
        <v>2.8250172166281176</v>
      </c>
      <c r="DQ20" s="82">
        <f t="shared" si="25"/>
        <v>2.6820034499544567</v>
      </c>
      <c r="DR20" s="82">
        <f t="shared" si="25"/>
        <v>2.5460698553807881</v>
      </c>
      <c r="DS20" s="82">
        <f t="shared" si="25"/>
        <v>2.4168596036527639</v>
      </c>
      <c r="DT20" s="82">
        <f t="shared" si="25"/>
        <v>2.2940335941527836</v>
      </c>
      <c r="DU20" s="82">
        <f t="shared" si="25"/>
        <v>2.1772695639551083</v>
      </c>
      <c r="DV20" s="82">
        <f t="shared" si="25"/>
        <v>2.066261241247715</v>
      </c>
      <c r="DW20" s="82">
        <f t="shared" si="25"/>
        <v>1.9607175408953053</v>
      </c>
      <c r="DX20" s="82">
        <f t="shared" si="25"/>
        <v>1.8603618000289164</v>
      </c>
      <c r="DY20" s="82">
        <f t="shared" si="25"/>
        <v>1.764931051652981</v>
      </c>
      <c r="DZ20" s="82">
        <f t="shared" si="25"/>
        <v>1.6741753343608627</v>
      </c>
      <c r="EA20" s="82">
        <f t="shared" si="25"/>
        <v>1.5878570363449711</v>
      </c>
      <c r="EB20" s="82">
        <f t="shared" si="25"/>
        <v>1.5057502719779619</v>
      </c>
      <c r="EC20" s="82">
        <f t="shared" si="25"/>
        <v>1.427640289327311</v>
      </c>
      <c r="ED20" s="82">
        <f t="shared" si="25"/>
        <v>1.3533229070471233</v>
      </c>
      <c r="EE20" s="82">
        <f t="shared" si="25"/>
        <v>1.282603979168393</v>
      </c>
      <c r="EF20" s="82">
        <f t="shared" si="25"/>
        <v>1.2152988863825431</v>
      </c>
      <c r="EG20" s="82">
        <f t="shared" si="25"/>
        <v>1.1512320524828881</v>
      </c>
      <c r="EH20" s="82">
        <f t="shared" si="25"/>
        <v>1.0902364846949955</v>
      </c>
      <c r="EI20" s="82">
        <f t="shared" si="25"/>
        <v>1.0321533366899478</v>
      </c>
      <c r="EJ20" s="82">
        <f t="shared" si="25"/>
        <v>0.97683149313434003</v>
      </c>
      <c r="EK20" s="82">
        <f t="shared" si="25"/>
        <v>0.92412717468766847</v>
      </c>
      <c r="EL20" s="82">
        <f t="shared" si="25"/>
        <v>0.87390356241173206</v>
      </c>
      <c r="EM20" s="82">
        <f t="shared" si="25"/>
        <v>0.82603044060793052</v>
      </c>
      <c r="EN20" s="82">
        <f t="shared" si="25"/>
        <v>0.78038385714699032</v>
      </c>
      <c r="EO20" s="82">
        <f t="shared" si="25"/>
        <v>0.73684580040187586</v>
      </c>
      <c r="EP20" s="82">
        <f t="shared" si="25"/>
        <v>0.69530389193850617</v>
      </c>
      <c r="EQ20" s="82">
        <f t="shared" si="25"/>
        <v>0.6556510941605741</v>
      </c>
      <c r="ER20" s="82">
        <f t="shared" si="25"/>
        <v>0.61778543214429804</v>
      </c>
      <c r="ES20" s="82">
        <f t="shared" si="25"/>
        <v>0.58160972893650609</v>
      </c>
      <c r="ET20" s="82">
        <f t="shared" si="25"/>
        <v>0.54703135362508071</v>
      </c>
      <c r="EU20" s="82">
        <f t="shared" si="25"/>
        <v>0.51396198152464234</v>
      </c>
      <c r="EV20" s="82">
        <f t="shared" si="25"/>
        <v>0.48231736585245871</v>
      </c>
      <c r="EW20" s="82">
        <f t="shared" si="25"/>
        <v>0.45201712030004637</v>
      </c>
      <c r="EX20" s="82">
        <f t="shared" si="25"/>
        <v>0.42298451193486275</v>
      </c>
      <c r="EY20" s="82">
        <f t="shared" si="25"/>
        <v>0.3951462638939312</v>
      </c>
      <c r="EZ20" s="82">
        <f t="shared" si="25"/>
        <v>0.3684323673572788</v>
      </c>
      <c r="FA20" s="82">
        <f t="shared" si="25"/>
        <v>0.34277590231378063</v>
      </c>
      <c r="FB20" s="82">
        <f t="shared" si="25"/>
        <v>0.31811286665543198</v>
      </c>
      <c r="FC20" s="82">
        <f t="shared" si="25"/>
        <v>0.29438201315829449</v>
      </c>
      <c r="FD20" s="82">
        <f t="shared" si="25"/>
        <v>0.27152469392943918</v>
      </c>
      <c r="FE20" s="82">
        <f t="shared" ref="FE20:FP20" si="26">+$D20*FA11</f>
        <v>0.24948471191918903</v>
      </c>
      <c r="FF20" s="82">
        <f t="shared" si="26"/>
        <v>0.22820817911690022</v>
      </c>
      <c r="FG20" s="82">
        <f t="shared" si="26"/>
        <v>0.20764338106647273</v>
      </c>
      <c r="FH20" s="82">
        <f t="shared" si="26"/>
        <v>0.1877406473547833</v>
      </c>
      <c r="FI20" s="82">
        <f t="shared" si="26"/>
        <v>0.1684522277423437</v>
      </c>
      <c r="FJ20" s="82">
        <f t="shared" si="26"/>
        <v>0.1497321736207381</v>
      </c>
      <c r="FK20" s="82">
        <f t="shared" si="26"/>
        <v>0.13153622449583321</v>
      </c>
      <c r="FL20" s="82">
        <f t="shared" si="26"/>
        <v>0.11382169920941884</v>
      </c>
      <c r="FM20" s="82">
        <f t="shared" si="26"/>
        <v>9.6547391624860299E-2</v>
      </c>
      <c r="FN20" s="82">
        <f t="shared" si="26"/>
        <v>7.9673470514566164E-2</v>
      </c>
      <c r="FO20" s="82">
        <f t="shared" si="26"/>
        <v>6.316138339862469E-2</v>
      </c>
      <c r="FP20" s="82">
        <f t="shared" si="26"/>
        <v>4.6973764094871785E-2</v>
      </c>
    </row>
    <row r="21" spans="1:172">
      <c r="A21" s="79">
        <v>1957</v>
      </c>
      <c r="D21" s="98">
        <f>Data!CD21</f>
        <v>10.731152606181452</v>
      </c>
      <c r="M21" s="82">
        <f t="shared" ref="M21:AR21" si="27">+$D21*H11</f>
        <v>10.731152606181452</v>
      </c>
      <c r="N21" s="82">
        <f t="shared" si="27"/>
        <v>10.567493764008253</v>
      </c>
      <c r="O21" s="82">
        <f t="shared" si="27"/>
        <v>10.399215035406142</v>
      </c>
      <c r="P21" s="82">
        <f t="shared" si="27"/>
        <v>10.226175018025554</v>
      </c>
      <c r="Q21" s="82">
        <f t="shared" si="27"/>
        <v>10.048230396009407</v>
      </c>
      <c r="R21" s="82">
        <f t="shared" si="27"/>
        <v>9.8652368583967416</v>
      </c>
      <c r="S21" s="82">
        <f t="shared" si="27"/>
        <v>9.6770503378280761</v>
      </c>
      <c r="T21" s="82">
        <f t="shared" si="27"/>
        <v>9.4835286427562391</v>
      </c>
      <c r="U21" s="82">
        <f t="shared" si="27"/>
        <v>9.2845335639219631</v>
      </c>
      <c r="V21" s="82">
        <f t="shared" si="27"/>
        <v>9.0799335409114814</v>
      </c>
      <c r="W21" s="82">
        <f t="shared" si="27"/>
        <v>8.8696069757705089</v>
      </c>
      <c r="X21" s="82">
        <f t="shared" si="27"/>
        <v>8.6534462763199098</v>
      </c>
      <c r="Y21" s="82">
        <f t="shared" si="27"/>
        <v>8.4313627003206726</v>
      </c>
      <c r="Z21" s="82">
        <f t="shared" si="27"/>
        <v>8.2032920513367884</v>
      </c>
      <c r="AA21" s="82">
        <f t="shared" si="27"/>
        <v>7.9692012466422879</v>
      </c>
      <c r="AB21" s="82">
        <f t="shared" si="27"/>
        <v>7.7290957358690031</v>
      </c>
      <c r="AC21" s="82">
        <f t="shared" si="27"/>
        <v>7.4830276960562889</v>
      </c>
      <c r="AD21" s="82">
        <f t="shared" si="27"/>
        <v>7.2311048650597556</v>
      </c>
      <c r="AE21" s="82">
        <f t="shared" si="27"/>
        <v>6.9734998027930803</v>
      </c>
      <c r="AF21" s="82">
        <f t="shared" si="27"/>
        <v>6.7104592917334918</v>
      </c>
      <c r="AG21" s="82">
        <f t="shared" si="27"/>
        <v>6.4423135091072758</v>
      </c>
      <c r="AH21" s="82">
        <f t="shared" si="27"/>
        <v>6.1694845290598579</v>
      </c>
      <c r="AI21" s="82">
        <f t="shared" si="27"/>
        <v>5.8924936507972046</v>
      </c>
      <c r="AJ21" s="82">
        <f t="shared" si="27"/>
        <v>5.6119670056388662</v>
      </c>
      <c r="AK21" s="82">
        <f t="shared" si="27"/>
        <v>5.3286388796018578</v>
      </c>
      <c r="AL21" s="82">
        <f t="shared" si="27"/>
        <v>5.0433522052319937</v>
      </c>
      <c r="AM21" s="82">
        <f t="shared" si="27"/>
        <v>4.7570557320355684</v>
      </c>
      <c r="AN21" s="82">
        <f t="shared" si="27"/>
        <v>4.4707974817780629</v>
      </c>
      <c r="AO21" s="82">
        <f t="shared" si="27"/>
        <v>4.1857142327704393</v>
      </c>
      <c r="AP21" s="82">
        <f t="shared" si="27"/>
        <v>3.9030169521460083</v>
      </c>
      <c r="AQ21" s="82">
        <f t="shared" si="27"/>
        <v>3.6239722993696182</v>
      </c>
      <c r="AR21" s="82">
        <f t="shared" si="27"/>
        <v>3.3498805465622556</v>
      </c>
      <c r="AS21" s="82">
        <f t="shared" ref="AS21:BX21" si="28">+$D21*AN11</f>
        <v>3.0820504874201915</v>
      </c>
      <c r="AT21" s="82">
        <f t="shared" si="28"/>
        <v>2.8217721202975836</v>
      </c>
      <c r="AU21" s="82">
        <f t="shared" si="28"/>
        <v>2.5702880754416326</v>
      </c>
      <c r="AV21" s="82">
        <f t="shared" si="28"/>
        <v>2.3287648952796216</v>
      </c>
      <c r="AW21" s="82">
        <f t="shared" si="28"/>
        <v>2.0982653563316158</v>
      </c>
      <c r="AX21" s="82">
        <f t="shared" si="28"/>
        <v>1.8797230319271656</v>
      </c>
      <c r="AY21" s="82">
        <f t="shared" si="28"/>
        <v>1.673920231684157</v>
      </c>
      <c r="AZ21" s="82">
        <f t="shared" si="28"/>
        <v>1.4814703177322597</v>
      </c>
      <c r="BA21" s="82">
        <f t="shared" si="28"/>
        <v>1.3028051960115621</v>
      </c>
      <c r="BB21" s="82">
        <f t="shared" si="28"/>
        <v>1.1381685263221766</v>
      </c>
      <c r="BC21" s="82">
        <f t="shared" si="28"/>
        <v>0.98761490440951405</v>
      </c>
      <c r="BD21" s="82">
        <f t="shared" si="28"/>
        <v>0.85101496361511897</v>
      </c>
      <c r="BE21" s="82">
        <f t="shared" si="28"/>
        <v>0.72806604416058729</v>
      </c>
      <c r="BF21" s="82">
        <f t="shared" si="28"/>
        <v>0.61830780594559953</v>
      </c>
      <c r="BG21" s="82">
        <f t="shared" si="28"/>
        <v>0.52114193426239119</v>
      </c>
      <c r="BH21" s="82">
        <f t="shared" si="28"/>
        <v>0.43585492134479903</v>
      </c>
      <c r="BI21" s="82">
        <f t="shared" si="28"/>
        <v>0.36164280917823677</v>
      </c>
      <c r="BJ21" s="82">
        <f t="shared" si="28"/>
        <v>0.29763675362516351</v>
      </c>
      <c r="BK21" s="82">
        <f t="shared" si="28"/>
        <v>0.2429283139465919</v>
      </c>
      <c r="BL21" s="82">
        <f t="shared" si="28"/>
        <v>0.19659347724215179</v>
      </c>
      <c r="BM21" s="82">
        <f t="shared" si="28"/>
        <v>0.15771458201257688</v>
      </c>
      <c r="BN21" s="82">
        <f t="shared" si="28"/>
        <v>0.12539949399009112</v>
      </c>
      <c r="BO21" s="82">
        <f t="shared" si="28"/>
        <v>9.8797594350686233E-2</v>
      </c>
      <c r="BP21" s="82">
        <f t="shared" si="28"/>
        <v>7.7112349456741489E-2</v>
      </c>
      <c r="BQ21" s="82">
        <f t="shared" si="28"/>
        <v>5.961042803742899E-2</v>
      </c>
      <c r="BR21" s="82">
        <f t="shared" si="28"/>
        <v>4.562750452122618E-2</v>
      </c>
      <c r="BS21" s="82">
        <f t="shared" si="28"/>
        <v>3.4571027746541659E-2</v>
      </c>
      <c r="BT21" s="82">
        <f t="shared" si="28"/>
        <v>2.592033775227311E-2</v>
      </c>
      <c r="BU21" s="82">
        <f t="shared" si="28"/>
        <v>1.9224578545346677E-2</v>
      </c>
      <c r="BV21" s="82">
        <f t="shared" si="28"/>
        <v>1.4098883489662125E-2</v>
      </c>
      <c r="BW21" s="82">
        <f t="shared" si="28"/>
        <v>1.0219306529103574E-2</v>
      </c>
      <c r="BX21" s="82">
        <f t="shared" si="28"/>
        <v>7.3169427869477213E-3</v>
      </c>
      <c r="BY21" s="82">
        <f t="shared" ref="BY21:CJ21" si="29">+$D21*BT11</f>
        <v>5.1716329986617789E-3</v>
      </c>
      <c r="BZ21" s="82">
        <f t="shared" si="29"/>
        <v>3.6055847116456909E-3</v>
      </c>
      <c r="CA21" s="82">
        <f t="shared" si="29"/>
        <v>2.4771757466610774E-3</v>
      </c>
      <c r="CB21" s="82">
        <f t="shared" si="29"/>
        <v>1.675137682308482E-3</v>
      </c>
      <c r="CC21" s="82">
        <f t="shared" si="29"/>
        <v>1.1132535400868709E-3</v>
      </c>
      <c r="CD21" s="82">
        <f t="shared" si="29"/>
        <v>7.256475706522138E-4</v>
      </c>
      <c r="CE21" s="82">
        <f t="shared" si="29"/>
        <v>4.6269797278309337E-4</v>
      </c>
      <c r="CF21" s="82">
        <f t="shared" si="29"/>
        <v>2.7650605410013186E-4</v>
      </c>
      <c r="CG21" s="82">
        <f t="shared" si="29"/>
        <v>1.7331005451081807E-4</v>
      </c>
      <c r="CH21" s="82">
        <f t="shared" si="29"/>
        <v>1.005268905842466E-4</v>
      </c>
      <c r="CI21" s="82">
        <f t="shared" si="29"/>
        <v>5.5468249974283458E-5</v>
      </c>
      <c r="CJ21" s="82">
        <f t="shared" si="29"/>
        <v>2.8556440106433633E-5</v>
      </c>
      <c r="CS21" s="82">
        <f>+$D21*CN11</f>
        <v>10.731152606181452</v>
      </c>
      <c r="CT21" s="82">
        <f t="shared" ref="CT21:FE21" si="30">+$D21*CO11</f>
        <v>10.193836816195162</v>
      </c>
      <c r="CU21" s="82">
        <f t="shared" si="30"/>
        <v>9.6833564893210955</v>
      </c>
      <c r="CV21" s="82">
        <f t="shared" si="30"/>
        <v>9.1983686393481694</v>
      </c>
      <c r="CW21" s="82">
        <f t="shared" si="30"/>
        <v>8.7375973808536092</v>
      </c>
      <c r="CX21" s="82">
        <f t="shared" si="30"/>
        <v>8.2998305722226906</v>
      </c>
      <c r="CY21" s="82">
        <f t="shared" si="30"/>
        <v>7.8839166264397909</v>
      </c>
      <c r="CZ21" s="82">
        <f t="shared" si="30"/>
        <v>7.4887614812591643</v>
      </c>
      <c r="DA21" s="82">
        <f t="shared" si="30"/>
        <v>7.1133257207832292</v>
      </c>
      <c r="DB21" s="82">
        <f t="shared" si="30"/>
        <v>6.7566218408745691</v>
      </c>
      <c r="DC21" s="82">
        <f t="shared" si="30"/>
        <v>6.4177116512065551</v>
      </c>
      <c r="DD21" s="82">
        <f t="shared" si="30"/>
        <v>6.0957038071169762</v>
      </c>
      <c r="DE21" s="82">
        <f t="shared" si="30"/>
        <v>5.7897514647707053</v>
      </c>
      <c r="DF21" s="82">
        <f t="shared" si="30"/>
        <v>5.4990500534621276</v>
      </c>
      <c r="DG21" s="82">
        <f t="shared" si="30"/>
        <v>5.2228351591961841</v>
      </c>
      <c r="DH21" s="82">
        <f t="shared" si="30"/>
        <v>4.9603805139798212</v>
      </c>
      <c r="DI21" s="82">
        <f t="shared" si="30"/>
        <v>4.7109960855340125</v>
      </c>
      <c r="DJ21" s="82">
        <f t="shared" si="30"/>
        <v>4.4740262624006242</v>
      </c>
      <c r="DK21" s="82">
        <f t="shared" si="30"/>
        <v>4.2488481296696339</v>
      </c>
      <c r="DL21" s="82">
        <f t="shared" si="30"/>
        <v>4.0348698307907584</v>
      </c>
      <c r="DM21" s="82">
        <f t="shared" si="30"/>
        <v>3.83152901116001</v>
      </c>
      <c r="DN21" s="82">
        <f t="shared" si="30"/>
        <v>3.6382913393871514</v>
      </c>
      <c r="DO21" s="82">
        <f t="shared" si="30"/>
        <v>3.4546491023543417</v>
      </c>
      <c r="DP21" s="82">
        <f t="shared" si="30"/>
        <v>3.2801198703706316</v>
      </c>
      <c r="DQ21" s="82">
        <f t="shared" si="30"/>
        <v>3.1142452289114684</v>
      </c>
      <c r="DR21" s="82">
        <f t="shared" si="30"/>
        <v>2.9565895736076389</v>
      </c>
      <c r="DS21" s="82">
        <f t="shared" si="30"/>
        <v>2.8067389653146702</v>
      </c>
      <c r="DT21" s="82">
        <f t="shared" si="30"/>
        <v>2.6643000422518446</v>
      </c>
      <c r="DU21" s="82">
        <f t="shared" si="30"/>
        <v>2.5288989863502795</v>
      </c>
      <c r="DV21" s="82">
        <f t="shared" si="30"/>
        <v>2.400180541092233</v>
      </c>
      <c r="DW21" s="82">
        <f t="shared" si="30"/>
        <v>2.2778070782594675</v>
      </c>
      <c r="DX21" s="82">
        <f t="shared" si="30"/>
        <v>2.1614577111372131</v>
      </c>
      <c r="DY21" s="82">
        <f t="shared" si="30"/>
        <v>2.0508274518427019</v>
      </c>
      <c r="DZ21" s="82">
        <f t="shared" si="30"/>
        <v>1.9456264105634089</v>
      </c>
      <c r="EA21" s="82">
        <f t="shared" si="30"/>
        <v>1.8455790346005942</v>
      </c>
      <c r="EB21" s="82">
        <f t="shared" si="30"/>
        <v>1.750423385218534</v>
      </c>
      <c r="EC21" s="82">
        <f t="shared" si="30"/>
        <v>1.6599104503994975</v>
      </c>
      <c r="ED21" s="82">
        <f t="shared" si="30"/>
        <v>1.5738034916990868</v>
      </c>
      <c r="EE21" s="82">
        <f t="shared" si="30"/>
        <v>1.4918774234864798</v>
      </c>
      <c r="EF21" s="82">
        <f t="shared" si="30"/>
        <v>1.4139182229393978</v>
      </c>
      <c r="EG21" s="82">
        <f t="shared" si="30"/>
        <v>1.3397223692447586</v>
      </c>
      <c r="EH21" s="82">
        <f t="shared" si="30"/>
        <v>1.2690963105329442</v>
      </c>
      <c r="EI21" s="82">
        <f t="shared" si="30"/>
        <v>1.2018559571467384</v>
      </c>
      <c r="EJ21" s="82">
        <f t="shared" si="30"/>
        <v>1.1378261999154606</v>
      </c>
      <c r="EK21" s="82">
        <f t="shared" si="30"/>
        <v>1.0768404521707884</v>
      </c>
      <c r="EL21" s="82">
        <f t="shared" si="30"/>
        <v>1.0187402143033943</v>
      </c>
      <c r="EM21" s="82">
        <f t="shared" si="30"/>
        <v>0.96337465971901526</v>
      </c>
      <c r="EN21" s="82">
        <f t="shared" si="30"/>
        <v>0.91060024110908699</v>
      </c>
      <c r="EO21" s="82">
        <f t="shared" si="30"/>
        <v>0.86028031600469601</v>
      </c>
      <c r="EP21" s="82">
        <f t="shared" si="30"/>
        <v>0.81228479063356751</v>
      </c>
      <c r="EQ21" s="82">
        <f t="shared" si="30"/>
        <v>0.76648978114815935</v>
      </c>
      <c r="ER21" s="82">
        <f t="shared" si="30"/>
        <v>0.7227772913388727</v>
      </c>
      <c r="ES21" s="82">
        <f t="shared" si="30"/>
        <v>0.68103490598997463</v>
      </c>
      <c r="ET21" s="82">
        <f t="shared" si="30"/>
        <v>0.64115549907724367</v>
      </c>
      <c r="EU21" s="82">
        <f t="shared" si="30"/>
        <v>0.60303695604562002</v>
      </c>
      <c r="EV21" s="82">
        <f t="shared" si="30"/>
        <v>0.56658190944246678</v>
      </c>
      <c r="EW21" s="82">
        <f t="shared" si="30"/>
        <v>0.53169748721743659</v>
      </c>
      <c r="EX21" s="82">
        <f t="shared" si="30"/>
        <v>0.49829507303354176</v>
      </c>
      <c r="EY21" s="82">
        <f t="shared" si="30"/>
        <v>0.46629007796592037</v>
      </c>
      <c r="EZ21" s="82">
        <f t="shared" si="30"/>
        <v>0.43560172299504252</v>
      </c>
      <c r="FA21" s="82">
        <f t="shared" si="30"/>
        <v>0.40615283172980537</v>
      </c>
      <c r="FB21" s="82">
        <f t="shared" si="30"/>
        <v>0.37786963282321051</v>
      </c>
      <c r="FC21" s="82">
        <f t="shared" si="30"/>
        <v>0.3506815715691412</v>
      </c>
      <c r="FD21" s="82">
        <f t="shared" si="30"/>
        <v>0.32452113019325912</v>
      </c>
      <c r="FE21" s="82">
        <f t="shared" si="30"/>
        <v>0.29932365637427405</v>
      </c>
      <c r="FF21" s="82">
        <f t="shared" ref="FF21:FP21" si="31">+$D21*FA11</f>
        <v>0.27502719955386534</v>
      </c>
      <c r="FG21" s="82">
        <f t="shared" si="31"/>
        <v>0.2515723546144093</v>
      </c>
      <c r="FH21" s="82">
        <f t="shared" si="31"/>
        <v>0.22890211252345558</v>
      </c>
      <c r="FI21" s="82">
        <f t="shared" si="31"/>
        <v>0.20696171756264017</v>
      </c>
      <c r="FJ21" s="82">
        <f t="shared" si="31"/>
        <v>0.18569853077647985</v>
      </c>
      <c r="FK21" s="82">
        <f t="shared" si="31"/>
        <v>0.16506189929330645</v>
      </c>
      <c r="FL21" s="82">
        <f t="shared" si="31"/>
        <v>0.14500303118651772</v>
      </c>
      <c r="FM21" s="82">
        <f t="shared" si="31"/>
        <v>0.12547487555938347</v>
      </c>
      <c r="FN21" s="82">
        <f t="shared" si="31"/>
        <v>0.1064320075508936</v>
      </c>
      <c r="FO21" s="82">
        <f t="shared" si="31"/>
        <v>8.78305179736074E-2</v>
      </c>
      <c r="FP21" s="82">
        <f t="shared" si="31"/>
        <v>6.9627907307195855E-2</v>
      </c>
    </row>
    <row r="22" spans="1:172">
      <c r="A22" s="79">
        <v>1958</v>
      </c>
      <c r="D22" s="98">
        <f>Data!CD22</f>
        <v>21.614722758032098</v>
      </c>
      <c r="M22" s="82"/>
      <c r="N22" s="82">
        <f t="shared" ref="N22:AS22" si="32">+$D22*H11</f>
        <v>21.614722758032098</v>
      </c>
      <c r="O22" s="82">
        <f t="shared" si="32"/>
        <v>21.285080581623522</v>
      </c>
      <c r="P22" s="82">
        <f t="shared" si="32"/>
        <v>20.946133014825005</v>
      </c>
      <c r="Q22" s="82">
        <f t="shared" si="32"/>
        <v>20.597595244560516</v>
      </c>
      <c r="R22" s="82">
        <f t="shared" si="32"/>
        <v>20.239178603560898</v>
      </c>
      <c r="S22" s="82">
        <f t="shared" si="32"/>
        <v>19.870592420215512</v>
      </c>
      <c r="T22" s="82">
        <f t="shared" si="32"/>
        <v>19.491546513576619</v>
      </c>
      <c r="U22" s="82">
        <f t="shared" si="32"/>
        <v>19.101754480963766</v>
      </c>
      <c r="V22" s="82">
        <f t="shared" si="32"/>
        <v>18.700937940833864</v>
      </c>
      <c r="W22" s="82">
        <f t="shared" si="32"/>
        <v>18.28883190377023</v>
      </c>
      <c r="X22" s="82">
        <f t="shared" si="32"/>
        <v>17.865191446774716</v>
      </c>
      <c r="Y22" s="82">
        <f t="shared" si="32"/>
        <v>17.429799857327403</v>
      </c>
      <c r="Z22" s="82">
        <f t="shared" si="32"/>
        <v>16.982478390519564</v>
      </c>
      <c r="AA22" s="82">
        <f t="shared" si="32"/>
        <v>16.52309774167934</v>
      </c>
      <c r="AB22" s="82">
        <f t="shared" si="32"/>
        <v>16.05159127547163</v>
      </c>
      <c r="AC22" s="82">
        <f t="shared" si="32"/>
        <v>15.567969968562737</v>
      </c>
      <c r="AD22" s="82">
        <f t="shared" si="32"/>
        <v>15.072338916116378</v>
      </c>
      <c r="AE22" s="82">
        <f t="shared" si="32"/>
        <v>14.564915124074501</v>
      </c>
      <c r="AF22" s="82">
        <f t="shared" si="32"/>
        <v>14.046046163180922</v>
      </c>
      <c r="AG22" s="82">
        <f t="shared" si="32"/>
        <v>13.516229103510273</v>
      </c>
      <c r="AH22" s="82">
        <f t="shared" si="32"/>
        <v>12.97612898911412</v>
      </c>
      <c r="AI22" s="82">
        <f t="shared" si="32"/>
        <v>12.42659596311981</v>
      </c>
      <c r="AJ22" s="82">
        <f t="shared" si="32"/>
        <v>11.868680028096918</v>
      </c>
      <c r="AK22" s="82">
        <f t="shared" si="32"/>
        <v>11.303642339801852</v>
      </c>
      <c r="AL22" s="82">
        <f t="shared" si="32"/>
        <v>10.732961899537209</v>
      </c>
      <c r="AM22" s="82">
        <f t="shared" si="32"/>
        <v>10.158336544800049</v>
      </c>
      <c r="AN22" s="82">
        <f t="shared" si="32"/>
        <v>9.5816772499561296</v>
      </c>
      <c r="AO22" s="82">
        <f t="shared" si="32"/>
        <v>9.0050949438810832</v>
      </c>
      <c r="AP22" s="82">
        <f t="shared" si="32"/>
        <v>8.4308793291754132</v>
      </c>
      <c r="AQ22" s="82">
        <f t="shared" si="32"/>
        <v>7.8614695398088097</v>
      </c>
      <c r="AR22" s="82">
        <f t="shared" si="32"/>
        <v>7.2994168854277035</v>
      </c>
      <c r="AS22" s="82">
        <f t="shared" si="32"/>
        <v>6.7473403784007164</v>
      </c>
      <c r="AT22" s="82">
        <f t="shared" ref="AT22:BY22" si="33">+$D22*AN11</f>
        <v>6.2078761952813384</v>
      </c>
      <c r="AU22" s="82">
        <f t="shared" si="33"/>
        <v>5.6836226549833642</v>
      </c>
      <c r="AV22" s="82">
        <f t="shared" si="33"/>
        <v>5.1770826674242709</v>
      </c>
      <c r="AW22" s="82">
        <f t="shared" si="33"/>
        <v>4.6906058861852289</v>
      </c>
      <c r="AX22" s="82">
        <f t="shared" si="33"/>
        <v>4.2263329592169274</v>
      </c>
      <c r="AY22" s="82">
        <f t="shared" si="33"/>
        <v>3.7861442929801719</v>
      </c>
      <c r="AZ22" s="82">
        <f t="shared" si="33"/>
        <v>3.3716156180718584</v>
      </c>
      <c r="BA22" s="82">
        <f t="shared" si="33"/>
        <v>2.9839823705042807</v>
      </c>
      <c r="BB22" s="82">
        <f t="shared" si="33"/>
        <v>2.62411449663783</v>
      </c>
      <c r="BC22" s="82">
        <f t="shared" si="33"/>
        <v>2.2925027768406547</v>
      </c>
      <c r="BD22" s="82">
        <f t="shared" si="33"/>
        <v>1.9892571780421353</v>
      </c>
      <c r="BE22" s="82">
        <f t="shared" si="33"/>
        <v>1.7141171294947235</v>
      </c>
      <c r="BF22" s="82">
        <f t="shared" si="33"/>
        <v>1.4664730128805845</v>
      </c>
      <c r="BG22" s="82">
        <f t="shared" si="33"/>
        <v>1.2453976096605766</v>
      </c>
      <c r="BH22" s="82">
        <f t="shared" si="33"/>
        <v>1.0496857923889362</v>
      </c>
      <c r="BI22" s="82">
        <f t="shared" si="33"/>
        <v>0.87790041138405017</v>
      </c>
      <c r="BJ22" s="82">
        <f t="shared" si="33"/>
        <v>0.72842213177741855</v>
      </c>
      <c r="BK22" s="82">
        <f t="shared" si="33"/>
        <v>0.59950092485897821</v>
      </c>
      <c r="BL22" s="82">
        <f t="shared" si="33"/>
        <v>0.48930700631422747</v>
      </c>
      <c r="BM22" s="82">
        <f t="shared" si="33"/>
        <v>0.39597922633015925</v>
      </c>
      <c r="BN22" s="82">
        <f t="shared" si="33"/>
        <v>0.31766922810669079</v>
      </c>
      <c r="BO22" s="82">
        <f t="shared" si="33"/>
        <v>0.25258007187708992</v>
      </c>
      <c r="BP22" s="82">
        <f t="shared" si="33"/>
        <v>0.19899843841755654</v>
      </c>
      <c r="BQ22" s="82">
        <f t="shared" si="33"/>
        <v>0.15531994706401356</v>
      </c>
      <c r="BR22" s="82">
        <f t="shared" si="33"/>
        <v>0.12006751956676671</v>
      </c>
      <c r="BS22" s="82">
        <f t="shared" si="33"/>
        <v>9.1903069181875727E-2</v>
      </c>
      <c r="BT22" s="82">
        <f t="shared" si="33"/>
        <v>6.9633077417173214E-2</v>
      </c>
      <c r="BU22" s="82">
        <f t="shared" si="33"/>
        <v>5.2208829272189256E-2</v>
      </c>
      <c r="BV22" s="82">
        <f t="shared" si="33"/>
        <v>3.8722209127686896E-2</v>
      </c>
      <c r="BW22" s="82">
        <f t="shared" si="33"/>
        <v>2.8398017343570527E-2</v>
      </c>
      <c r="BX22" s="82">
        <f t="shared" si="33"/>
        <v>2.0583760711657715E-2</v>
      </c>
      <c r="BY22" s="82">
        <f t="shared" si="33"/>
        <v>1.4737810147733493E-2</v>
      </c>
      <c r="BZ22" s="82">
        <f t="shared" ref="BZ22:CJ22" si="34">+$D22*BT11</f>
        <v>1.0416720139453994E-2</v>
      </c>
      <c r="CA22" s="82">
        <f t="shared" si="34"/>
        <v>7.2623805459563276E-3</v>
      </c>
      <c r="CB22" s="82">
        <f t="shared" si="34"/>
        <v>4.9895355095554011E-3</v>
      </c>
      <c r="CC22" s="82">
        <f t="shared" si="34"/>
        <v>3.3740678111103977E-3</v>
      </c>
      <c r="CD22" s="82">
        <f t="shared" si="34"/>
        <v>2.2423189298896654E-3</v>
      </c>
      <c r="CE22" s="82">
        <f t="shared" si="34"/>
        <v>1.4616017156118244E-3</v>
      </c>
      <c r="CF22" s="82">
        <f t="shared" si="34"/>
        <v>9.3196777358744585E-4</v>
      </c>
      <c r="CG22" s="82">
        <f t="shared" si="34"/>
        <v>5.5693940060539998E-4</v>
      </c>
      <c r="CH22" s="82">
        <f t="shared" si="34"/>
        <v>3.4908167993743107E-4</v>
      </c>
      <c r="CI22" s="82">
        <f t="shared" si="34"/>
        <v>2.0248159256014002E-4</v>
      </c>
      <c r="CJ22" s="82">
        <f t="shared" si="34"/>
        <v>1.1172433093316923E-4</v>
      </c>
      <c r="CS22" s="82"/>
      <c r="CT22" s="82">
        <f>+$D22*CN11</f>
        <v>21.614722758032098</v>
      </c>
      <c r="CU22" s="82">
        <f t="shared" ref="CU22:FF22" si="35">+$D22*CO11</f>
        <v>20.53245953242326</v>
      </c>
      <c r="CV22" s="82">
        <f t="shared" si="35"/>
        <v>19.504248384586568</v>
      </c>
      <c r="CW22" s="82">
        <f t="shared" si="35"/>
        <v>18.527384267293105</v>
      </c>
      <c r="CX22" s="82">
        <f t="shared" si="35"/>
        <v>17.599297287941742</v>
      </c>
      <c r="CY22" s="82">
        <f t="shared" si="35"/>
        <v>16.717545946918477</v>
      </c>
      <c r="CZ22" s="82">
        <f t="shared" si="35"/>
        <v>15.879810713881332</v>
      </c>
      <c r="DA22" s="82">
        <f t="shared" si="35"/>
        <v>15.083887925068394</v>
      </c>
      <c r="DB22" s="82">
        <f t="shared" si="35"/>
        <v>14.32768398557136</v>
      </c>
      <c r="DC22" s="82">
        <f t="shared" si="35"/>
        <v>13.609209861319426</v>
      </c>
      <c r="DD22" s="82">
        <f t="shared" si="35"/>
        <v>12.926575846281143</v>
      </c>
      <c r="DE22" s="82">
        <f t="shared" si="35"/>
        <v>12.277986591115891</v>
      </c>
      <c r="DF22" s="82">
        <f t="shared" si="35"/>
        <v>11.661736380194851</v>
      </c>
      <c r="DG22" s="82">
        <f t="shared" si="35"/>
        <v>11.07620464456525</v>
      </c>
      <c r="DH22" s="82">
        <f t="shared" si="35"/>
        <v>10.519851699052346</v>
      </c>
      <c r="DI22" s="82">
        <f t="shared" si="35"/>
        <v>9.9912146922836964</v>
      </c>
      <c r="DJ22" s="82">
        <f t="shared" si="35"/>
        <v>9.4889037589808343</v>
      </c>
      <c r="DK22" s="82">
        <f t="shared" si="35"/>
        <v>9.0115983643955726</v>
      </c>
      <c r="DL22" s="82">
        <f t="shared" si="35"/>
        <v>8.5580438312741176</v>
      </c>
      <c r="DM22" s="82">
        <f t="shared" si="35"/>
        <v>8.1270480402126761</v>
      </c>
      <c r="DN22" s="82">
        <f t="shared" si="35"/>
        <v>7.7174782947243958</v>
      </c>
      <c r="DO22" s="82">
        <f t="shared" si="35"/>
        <v>7.3282583427714245</v>
      </c>
      <c r="DP22" s="82">
        <f t="shared" si="35"/>
        <v>6.9583655469274328</v>
      </c>
      <c r="DQ22" s="82">
        <f t="shared" si="35"/>
        <v>6.6068281957274184</v>
      </c>
      <c r="DR22" s="82">
        <f t="shared" si="35"/>
        <v>6.2727229491332608</v>
      </c>
      <c r="DS22" s="82">
        <f t="shared" si="35"/>
        <v>5.9551724113965019</v>
      </c>
      <c r="DT22" s="82">
        <f t="shared" si="35"/>
        <v>5.6533428249353754</v>
      </c>
      <c r="DU22" s="82">
        <f t="shared" si="35"/>
        <v>5.3664418791616502</v>
      </c>
      <c r="DV22" s="82">
        <f t="shared" si="35"/>
        <v>5.093716628495538</v>
      </c>
      <c r="DW22" s="82">
        <f t="shared" si="35"/>
        <v>4.8344515140944093</v>
      </c>
      <c r="DX22" s="82">
        <f t="shared" si="35"/>
        <v>4.5879664840942826</v>
      </c>
      <c r="DY22" s="82">
        <f t="shared" si="35"/>
        <v>4.3536152074223446</v>
      </c>
      <c r="DZ22" s="82">
        <f t="shared" si="35"/>
        <v>4.1307833764853168</v>
      </c>
      <c r="EA22" s="82">
        <f t="shared" si="35"/>
        <v>3.918887094272502</v>
      </c>
      <c r="EB22" s="82">
        <f t="shared" si="35"/>
        <v>3.7173713416347862</v>
      </c>
      <c r="EC22" s="82">
        <f t="shared" si="35"/>
        <v>3.5257085207119911</v>
      </c>
      <c r="ED22" s="82">
        <f t="shared" si="35"/>
        <v>3.3433970706816973</v>
      </c>
      <c r="EE22" s="82">
        <f t="shared" si="35"/>
        <v>3.1699601521931275</v>
      </c>
      <c r="EF22" s="82">
        <f t="shared" si="35"/>
        <v>3.0049443970308078</v>
      </c>
      <c r="EG22" s="82">
        <f t="shared" si="35"/>
        <v>2.8479187197244995</v>
      </c>
      <c r="EH22" s="82">
        <f t="shared" si="35"/>
        <v>2.6984731879853134</v>
      </c>
      <c r="EI22" s="82">
        <f t="shared" si="35"/>
        <v>2.5562179490029679</v>
      </c>
      <c r="EJ22" s="82">
        <f t="shared" si="35"/>
        <v>2.4207822087864175</v>
      </c>
      <c r="EK22" s="82">
        <f t="shared" si="35"/>
        <v>2.2918132618700393</v>
      </c>
      <c r="EL22" s="82">
        <f t="shared" si="35"/>
        <v>2.1689755688403962</v>
      </c>
      <c r="EM22" s="82">
        <f t="shared" si="35"/>
        <v>2.0519498792647908</v>
      </c>
      <c r="EN22" s="82">
        <f t="shared" si="35"/>
        <v>1.940432397722621</v>
      </c>
      <c r="EO22" s="82">
        <f t="shared" si="35"/>
        <v>1.834133990754403</v>
      </c>
      <c r="EP22" s="82">
        <f t="shared" si="35"/>
        <v>1.7327794326513124</v>
      </c>
      <c r="EQ22" s="82">
        <f t="shared" si="35"/>
        <v>1.6361066881107622</v>
      </c>
      <c r="ER22" s="82">
        <f t="shared" si="35"/>
        <v>1.5438662298809196</v>
      </c>
      <c r="ES22" s="82">
        <f t="shared" si="35"/>
        <v>1.4558203896095974</v>
      </c>
      <c r="ET22" s="82">
        <f t="shared" si="35"/>
        <v>1.3717427402007492</v>
      </c>
      <c r="EU22" s="82">
        <f t="shared" si="35"/>
        <v>1.2914175080652093</v>
      </c>
      <c r="EV22" s="82">
        <f t="shared" si="35"/>
        <v>1.2146390137314265</v>
      </c>
      <c r="EW22" s="82">
        <f t="shared" si="35"/>
        <v>1.1412111393571112</v>
      </c>
      <c r="EX22" s="82">
        <f t="shared" si="35"/>
        <v>1.0709468217540026</v>
      </c>
      <c r="EY22" s="82">
        <f t="shared" si="35"/>
        <v>1.0036675696056394</v>
      </c>
      <c r="EZ22" s="82">
        <f t="shared" si="35"/>
        <v>0.93920300362226727</v>
      </c>
      <c r="FA22" s="82">
        <f t="shared" si="35"/>
        <v>0.87739041843794041</v>
      </c>
      <c r="FB22" s="82">
        <f t="shared" si="35"/>
        <v>0.81807436511270171</v>
      </c>
      <c r="FC22" s="82">
        <f t="shared" si="35"/>
        <v>0.76110625315759084</v>
      </c>
      <c r="FD22" s="82">
        <f t="shared" si="35"/>
        <v>0.70634397105225655</v>
      </c>
      <c r="FE22" s="82">
        <f t="shared" si="35"/>
        <v>0.65365152427429085</v>
      </c>
      <c r="FF22" s="82">
        <f t="shared" si="35"/>
        <v>0.60289868990620932</v>
      </c>
      <c r="FG22" s="82">
        <f t="shared" ref="FG22:FP22" si="36">+$D22*FA11</f>
        <v>0.55396068693035716</v>
      </c>
      <c r="FH22" s="82">
        <f t="shared" si="36"/>
        <v>0.50671786136407593</v>
      </c>
      <c r="FI22" s="82">
        <f t="shared" si="36"/>
        <v>0.46105538542731822</v>
      </c>
      <c r="FJ22" s="82">
        <f t="shared" si="36"/>
        <v>0.41686296997265626</v>
      </c>
      <c r="FK22" s="82">
        <f t="shared" si="36"/>
        <v>0.37403458944339552</v>
      </c>
      <c r="FL22" s="82">
        <f t="shared" si="36"/>
        <v>0.33246821865937282</v>
      </c>
      <c r="FM22" s="82">
        <f t="shared" si="36"/>
        <v>0.29206558076207711</v>
      </c>
      <c r="FN22" s="82">
        <f t="shared" si="36"/>
        <v>0.25273190568107301</v>
      </c>
      <c r="FO22" s="82">
        <f t="shared" si="36"/>
        <v>0.21437569851240312</v>
      </c>
      <c r="FP22" s="82">
        <f t="shared" si="36"/>
        <v>0.17690851722678214</v>
      </c>
    </row>
    <row r="23" spans="1:172">
      <c r="A23" s="79">
        <v>1959</v>
      </c>
      <c r="D23" s="98">
        <f>Data!CD23</f>
        <v>26.932497256825631</v>
      </c>
      <c r="M23" s="82"/>
      <c r="N23" s="82"/>
      <c r="O23" s="82">
        <f t="shared" ref="O23:AT23" si="37">+$D23*H11</f>
        <v>26.932497256825631</v>
      </c>
      <c r="P23" s="82">
        <f t="shared" si="37"/>
        <v>26.521754675889269</v>
      </c>
      <c r="Q23" s="82">
        <f t="shared" si="37"/>
        <v>26.099417340583106</v>
      </c>
      <c r="R23" s="82">
        <f t="shared" si="37"/>
        <v>25.665130366531578</v>
      </c>
      <c r="S23" s="82">
        <f t="shared" si="37"/>
        <v>25.218534066935934</v>
      </c>
      <c r="T23" s="82">
        <f t="shared" si="37"/>
        <v>24.759266257536691</v>
      </c>
      <c r="U23" s="82">
        <f t="shared" si="37"/>
        <v>24.286965365452868</v>
      </c>
      <c r="V23" s="82">
        <f t="shared" si="37"/>
        <v>23.80127452562116</v>
      </c>
      <c r="W23" s="82">
        <f t="shared" si="37"/>
        <v>23.301846867520506</v>
      </c>
      <c r="X23" s="82">
        <f t="shared" si="37"/>
        <v>22.78835220756179</v>
      </c>
      <c r="Y23" s="82">
        <f t="shared" si="37"/>
        <v>22.260485365426508</v>
      </c>
      <c r="Z23" s="82">
        <f t="shared" si="37"/>
        <v>21.717976311773377</v>
      </c>
      <c r="AA23" s="82">
        <f t="shared" si="37"/>
        <v>21.16060232587553</v>
      </c>
      <c r="AB23" s="82">
        <f t="shared" si="37"/>
        <v>20.588202290805427</v>
      </c>
      <c r="AC23" s="82">
        <f t="shared" si="37"/>
        <v>20.000693177231632</v>
      </c>
      <c r="AD23" s="82">
        <f t="shared" si="37"/>
        <v>19.398088662361047</v>
      </c>
      <c r="AE23" s="82">
        <f t="shared" si="37"/>
        <v>18.780519697454992</v>
      </c>
      <c r="AF23" s="82">
        <f t="shared" si="37"/>
        <v>18.148256677466104</v>
      </c>
      <c r="AG23" s="82">
        <f t="shared" si="37"/>
        <v>17.501732684428752</v>
      </c>
      <c r="AH23" s="82">
        <f t="shared" si="37"/>
        <v>16.841567080366278</v>
      </c>
      <c r="AI23" s="82">
        <f t="shared" si="37"/>
        <v>16.168588527172474</v>
      </c>
      <c r="AJ23" s="82">
        <f t="shared" si="37"/>
        <v>15.483856324922645</v>
      </c>
      <c r="AK23" s="82">
        <f t="shared" si="37"/>
        <v>14.788678803667619</v>
      </c>
      <c r="AL23" s="82">
        <f t="shared" si="37"/>
        <v>14.084627395728328</v>
      </c>
      <c r="AM23" s="82">
        <f t="shared" si="37"/>
        <v>13.373544974546679</v>
      </c>
      <c r="AN23" s="82">
        <f t="shared" si="37"/>
        <v>12.657547089058648</v>
      </c>
      <c r="AO23" s="82">
        <f t="shared" si="37"/>
        <v>11.939014862188628</v>
      </c>
      <c r="AP23" s="82">
        <f t="shared" si="37"/>
        <v>11.220578565293271</v>
      </c>
      <c r="AQ23" s="82">
        <f t="shared" si="37"/>
        <v>10.505091226361754</v>
      </c>
      <c r="AR23" s="82">
        <f t="shared" si="37"/>
        <v>9.7955920686903042</v>
      </c>
      <c r="AS23" s="82">
        <f t="shared" si="37"/>
        <v>9.0952600893367599</v>
      </c>
      <c r="AT23" s="82">
        <f t="shared" si="37"/>
        <v>8.4073586446820077</v>
      </c>
      <c r="AU23" s="82">
        <f t="shared" ref="AU23:BZ23" si="38">+$D23*AN11</f>
        <v>7.7351724781201794</v>
      </c>
      <c r="AV23" s="82">
        <f t="shared" si="38"/>
        <v>7.0819391614582994</v>
      </c>
      <c r="AW23" s="82">
        <f t="shared" si="38"/>
        <v>6.4507773844543257</v>
      </c>
      <c r="AX23" s="82">
        <f t="shared" si="38"/>
        <v>5.8446148755523275</v>
      </c>
      <c r="AY23" s="82">
        <f t="shared" si="38"/>
        <v>5.2661189368364063</v>
      </c>
      <c r="AZ23" s="82">
        <f t="shared" si="38"/>
        <v>4.7176326028397479</v>
      </c>
      <c r="BA23" s="82">
        <f t="shared" si="38"/>
        <v>4.2011192741783825</v>
      </c>
      <c r="BB23" s="82">
        <f t="shared" si="38"/>
        <v>3.7181183357144052</v>
      </c>
      <c r="BC23" s="82">
        <f t="shared" si="38"/>
        <v>3.2697137628578683</v>
      </c>
      <c r="BD23" s="82">
        <f t="shared" si="38"/>
        <v>2.8565170804970075</v>
      </c>
      <c r="BE23" s="82">
        <f t="shared" si="38"/>
        <v>2.4786653102377461</v>
      </c>
      <c r="BF23" s="82">
        <f t="shared" si="38"/>
        <v>2.1358337742657021</v>
      </c>
      <c r="BG23" s="82">
        <f t="shared" si="38"/>
        <v>1.8272628725685784</v>
      </c>
      <c r="BH23" s="82">
        <f t="shared" si="38"/>
        <v>1.5517972671371176</v>
      </c>
      <c r="BI23" s="82">
        <f t="shared" si="38"/>
        <v>1.3079353383581289</v>
      </c>
      <c r="BJ23" s="82">
        <f t="shared" si="38"/>
        <v>1.0938863609796161</v>
      </c>
      <c r="BK23" s="82">
        <f t="shared" si="38"/>
        <v>0.90763260234814758</v>
      </c>
      <c r="BL23" s="82">
        <f t="shared" si="38"/>
        <v>0.74699348194179049</v>
      </c>
      <c r="BM23" s="82">
        <f t="shared" si="38"/>
        <v>0.60968904171608729</v>
      </c>
      <c r="BN23" s="82">
        <f t="shared" si="38"/>
        <v>0.49340024141340932</v>
      </c>
      <c r="BO23" s="82">
        <f t="shared" si="38"/>
        <v>0.39582398119735623</v>
      </c>
      <c r="BP23" s="82">
        <f t="shared" si="38"/>
        <v>0.31472122816984421</v>
      </c>
      <c r="BQ23" s="82">
        <f t="shared" si="38"/>
        <v>0.24795714276750599</v>
      </c>
      <c r="BR23" s="82">
        <f t="shared" si="38"/>
        <v>0.1935326256580078</v>
      </c>
      <c r="BS23" s="82">
        <f t="shared" si="38"/>
        <v>0.14960719957252944</v>
      </c>
      <c r="BT23" s="82">
        <f t="shared" si="38"/>
        <v>0.11451357421250938</v>
      </c>
      <c r="BU23" s="82">
        <f t="shared" si="38"/>
        <v>8.6764595017784468E-2</v>
      </c>
      <c r="BV23" s="82">
        <f t="shared" si="38"/>
        <v>6.5053536281551347E-2</v>
      </c>
      <c r="BW23" s="82">
        <f t="shared" si="38"/>
        <v>4.8248862721226263E-2</v>
      </c>
      <c r="BX23" s="82">
        <f t="shared" si="38"/>
        <v>3.5384655762970028E-2</v>
      </c>
      <c r="BY23" s="82">
        <f t="shared" si="38"/>
        <v>2.5647892184778091E-2</v>
      </c>
      <c r="BZ23" s="82">
        <f t="shared" si="38"/>
        <v>1.8363688297965804E-2</v>
      </c>
      <c r="CA23" s="82">
        <f t="shared" ref="CA23:CJ23" si="39">+$D23*BT11</f>
        <v>1.2979499655007713E-2</v>
      </c>
      <c r="CB23" s="82">
        <f t="shared" si="39"/>
        <v>9.0491118633159087E-3</v>
      </c>
      <c r="CC23" s="82">
        <f t="shared" si="39"/>
        <v>6.2170888300660098E-3</v>
      </c>
      <c r="CD23" s="82">
        <f t="shared" si="39"/>
        <v>4.2041747694083241E-3</v>
      </c>
      <c r="CE23" s="82">
        <f t="shared" si="39"/>
        <v>2.7939867239675804E-3</v>
      </c>
      <c r="CF23" s="82">
        <f t="shared" si="39"/>
        <v>1.8211931116099602E-3</v>
      </c>
      <c r="CG23" s="82">
        <f t="shared" si="39"/>
        <v>1.1612556768171574E-3</v>
      </c>
      <c r="CH23" s="82">
        <f t="shared" si="39"/>
        <v>6.9396073440030996E-4</v>
      </c>
      <c r="CI23" s="82">
        <f t="shared" si="39"/>
        <v>4.3496469941208319E-4</v>
      </c>
      <c r="CJ23" s="82">
        <f t="shared" si="39"/>
        <v>2.5229724189532713E-4</v>
      </c>
      <c r="CS23" s="82"/>
      <c r="CT23" s="82"/>
      <c r="CU23" s="82">
        <f>+$D23*CN11</f>
        <v>26.932497256825631</v>
      </c>
      <c r="CV23" s="82">
        <f t="shared" ref="CV23:FG23" si="40">+$D23*CO11</f>
        <v>25.583969603652665</v>
      </c>
      <c r="CW23" s="82">
        <f t="shared" si="40"/>
        <v>24.302792221525074</v>
      </c>
      <c r="CX23" s="82">
        <f t="shared" si="40"/>
        <v>23.085594552426084</v>
      </c>
      <c r="CY23" s="82">
        <f t="shared" si="40"/>
        <v>21.929174444461122</v>
      </c>
      <c r="CZ23" s="82">
        <f t="shared" si="40"/>
        <v>20.830489726680661</v>
      </c>
      <c r="DA23" s="82">
        <f t="shared" si="40"/>
        <v>19.786650204966932</v>
      </c>
      <c r="DB23" s="82">
        <f t="shared" si="40"/>
        <v>18.794910057923701</v>
      </c>
      <c r="DC23" s="82">
        <f t="shared" si="40"/>
        <v>17.852660612760847</v>
      </c>
      <c r="DD23" s="82">
        <f t="shared" si="40"/>
        <v>16.957423482165463</v>
      </c>
      <c r="DE23" s="82">
        <f t="shared" si="40"/>
        <v>16.106844044101539</v>
      </c>
      <c r="DF23" s="82">
        <f t="shared" si="40"/>
        <v>15.2986852473826</v>
      </c>
      <c r="DG23" s="82">
        <f t="shared" si="40"/>
        <v>14.530821726719049</v>
      </c>
      <c r="DH23" s="82">
        <f t="shared" si="40"/>
        <v>13.801234211756894</v>
      </c>
      <c r="DI23" s="82">
        <f t="shared" si="40"/>
        <v>13.108004215397811</v>
      </c>
      <c r="DJ23" s="82">
        <f t="shared" si="40"/>
        <v>12.449308987425828</v>
      </c>
      <c r="DK23" s="82">
        <f t="shared" si="40"/>
        <v>11.823416720164357</v>
      </c>
      <c r="DL23" s="82">
        <f t="shared" si="40"/>
        <v>11.228681993550357</v>
      </c>
      <c r="DM23" s="82">
        <f t="shared" si="40"/>
        <v>10.663541447642814</v>
      </c>
      <c r="DN23" s="82">
        <f t="shared" si="40"/>
        <v>10.126509671181459</v>
      </c>
      <c r="DO23" s="82">
        <f t="shared" si="40"/>
        <v>9.6161752953800015</v>
      </c>
      <c r="DP23" s="82">
        <f t="shared" si="40"/>
        <v>9.1311972826789223</v>
      </c>
      <c r="DQ23" s="82">
        <f t="shared" si="40"/>
        <v>8.6703014006956138</v>
      </c>
      <c r="DR23" s="82">
        <f t="shared" si="40"/>
        <v>8.2322768720974899</v>
      </c>
      <c r="DS23" s="82">
        <f t="shared" si="40"/>
        <v>7.8159731915867425</v>
      </c>
      <c r="DT23" s="82">
        <f t="shared" si="40"/>
        <v>7.420297101625299</v>
      </c>
      <c r="DU23" s="82">
        <f t="shared" si="40"/>
        <v>7.0442097189466422</v>
      </c>
      <c r="DV23" s="82">
        <f t="shared" si="40"/>
        <v>6.6867238042980173</v>
      </c>
      <c r="DW23" s="82">
        <f t="shared" si="40"/>
        <v>6.3469011682337797</v>
      </c>
      <c r="DX23" s="82">
        <f t="shared" si="40"/>
        <v>6.0238502061387784</v>
      </c>
      <c r="DY23" s="82">
        <f t="shared" si="40"/>
        <v>5.7167235560011944</v>
      </c>
      <c r="DZ23" s="82">
        <f t="shared" si="40"/>
        <v>5.424715872777262</v>
      </c>
      <c r="EA23" s="82">
        <f t="shared" si="40"/>
        <v>5.1470617134975747</v>
      </c>
      <c r="EB23" s="82">
        <f t="shared" si="40"/>
        <v>4.8830335275562362</v>
      </c>
      <c r="EC23" s="82">
        <f t="shared" si="40"/>
        <v>4.6319397469013062</v>
      </c>
      <c r="ED23" s="82">
        <f t="shared" si="40"/>
        <v>4.3931229711080366</v>
      </c>
      <c r="EE23" s="82">
        <f t="shared" si="40"/>
        <v>4.1659582425665063</v>
      </c>
      <c r="EF23" s="82">
        <f t="shared" si="40"/>
        <v>3.9498514072526039</v>
      </c>
      <c r="EG23" s="82">
        <f t="shared" si="40"/>
        <v>3.7442375567769752</v>
      </c>
      <c r="EH23" s="82">
        <f t="shared" si="40"/>
        <v>3.5485795476206099</v>
      </c>
      <c r="EI23" s="82">
        <f t="shared" si="40"/>
        <v>3.3623665936693596</v>
      </c>
      <c r="EJ23" s="82">
        <f t="shared" si="40"/>
        <v>3.1851129283528623</v>
      </c>
      <c r="EK23" s="82">
        <f t="shared" si="40"/>
        <v>3.0163565328768702</v>
      </c>
      <c r="EL23" s="82">
        <f t="shared" si="40"/>
        <v>2.855657927212345</v>
      </c>
      <c r="EM23" s="82">
        <f t="shared" si="40"/>
        <v>2.7025990206702164</v>
      </c>
      <c r="EN23" s="82">
        <f t="shared" si="40"/>
        <v>2.5567820190479349</v>
      </c>
      <c r="EO23" s="82">
        <f t="shared" si="40"/>
        <v>2.4178283854832161</v>
      </c>
      <c r="EP23" s="82">
        <f t="shared" si="40"/>
        <v>2.2853778522922403</v>
      </c>
      <c r="EQ23" s="82">
        <f t="shared" si="40"/>
        <v>2.159087481204141</v>
      </c>
      <c r="ER23" s="82">
        <f t="shared" si="40"/>
        <v>2.0386307695315078</v>
      </c>
      <c r="ES23" s="82">
        <f t="shared" si="40"/>
        <v>1.9236967999380088</v>
      </c>
      <c r="ET23" s="82">
        <f t="shared" si="40"/>
        <v>1.813989431579508</v>
      </c>
      <c r="EU23" s="82">
        <f t="shared" si="40"/>
        <v>1.7092265305044672</v>
      </c>
      <c r="EV23" s="82">
        <f t="shared" si="40"/>
        <v>1.6091392373033364</v>
      </c>
      <c r="EW23" s="82">
        <f t="shared" si="40"/>
        <v>1.5134712700952262</v>
      </c>
      <c r="EX23" s="82">
        <f t="shared" si="40"/>
        <v>1.421978261033803</v>
      </c>
      <c r="EY23" s="82">
        <f t="shared" si="40"/>
        <v>1.3344271246031854</v>
      </c>
      <c r="EZ23" s="82">
        <f t="shared" si="40"/>
        <v>1.2505954560589414</v>
      </c>
      <c r="FA23" s="82">
        <f t="shared" si="40"/>
        <v>1.1702709584493456</v>
      </c>
      <c r="FB23" s="82">
        <f t="shared" si="40"/>
        <v>1.0932508967279642</v>
      </c>
      <c r="FC23" s="82">
        <f t="shared" si="40"/>
        <v>1.0193415775406953</v>
      </c>
      <c r="FD23" s="82">
        <f t="shared" si="40"/>
        <v>0.94835785333875489</v>
      </c>
      <c r="FE23" s="82">
        <f t="shared" si="40"/>
        <v>0.88012264953391506</v>
      </c>
      <c r="FF23" s="82">
        <f t="shared" si="40"/>
        <v>0.81446651347380139</v>
      </c>
      <c r="FG23" s="82">
        <f t="shared" si="40"/>
        <v>0.75122718407335654</v>
      </c>
      <c r="FH23" s="82">
        <f t="shared" ref="FH23:FP23" si="41">+$D23*FA11</f>
        <v>0.69024918099386379</v>
      </c>
      <c r="FI23" s="82">
        <f t="shared" si="41"/>
        <v>0.63138341231331274</v>
      </c>
      <c r="FJ23" s="82">
        <f t="shared" si="41"/>
        <v>0.57448679968155492</v>
      </c>
      <c r="FK23" s="82">
        <f t="shared" si="41"/>
        <v>0.51942192000074128</v>
      </c>
      <c r="FL23" s="82">
        <f t="shared" si="41"/>
        <v>0.46605666271609886</v>
      </c>
      <c r="FM23" s="82">
        <f t="shared" si="41"/>
        <v>0.41426390184430445</v>
      </c>
      <c r="FN23" s="82">
        <f t="shared" si="41"/>
        <v>0.36392118190666012</v>
      </c>
      <c r="FO23" s="82">
        <f t="shared" si="41"/>
        <v>0.31491041697208083</v>
      </c>
      <c r="FP23" s="82">
        <f t="shared" si="41"/>
        <v>0.26711760205066065</v>
      </c>
    </row>
    <row r="24" spans="1:172">
      <c r="A24" s="79">
        <v>1960</v>
      </c>
      <c r="D24" s="98">
        <f>Data!CD24</f>
        <v>30.253599718266681</v>
      </c>
      <c r="M24" s="82"/>
      <c r="N24" s="82"/>
      <c r="O24" s="82"/>
      <c r="P24" s="82">
        <f t="shared" ref="P24:AU24" si="42">+$D24*H11</f>
        <v>30.253599718266681</v>
      </c>
      <c r="Q24" s="82">
        <f t="shared" si="42"/>
        <v>29.792207612202432</v>
      </c>
      <c r="R24" s="82">
        <f t="shared" si="42"/>
        <v>29.317790978401646</v>
      </c>
      <c r="S24" s="82">
        <f t="shared" si="42"/>
        <v>28.829951170955557</v>
      </c>
      <c r="T24" s="82">
        <f t="shared" si="42"/>
        <v>28.328284149335367</v>
      </c>
      <c r="U24" s="82">
        <f t="shared" si="42"/>
        <v>27.812383067584449</v>
      </c>
      <c r="V24" s="82">
        <f t="shared" si="42"/>
        <v>27.281841766515051</v>
      </c>
      <c r="W24" s="82">
        <f t="shared" si="42"/>
        <v>26.736259375287911</v>
      </c>
      <c r="X24" s="82">
        <f t="shared" si="42"/>
        <v>26.175246250053888</v>
      </c>
      <c r="Y24" s="82">
        <f t="shared" si="42"/>
        <v>25.598431491596191</v>
      </c>
      <c r="Z24" s="82">
        <f t="shared" si="42"/>
        <v>25.005472287174143</v>
      </c>
      <c r="AA24" s="82">
        <f t="shared" si="42"/>
        <v>24.396065309564676</v>
      </c>
      <c r="AB24" s="82">
        <f t="shared" si="42"/>
        <v>23.769960373883123</v>
      </c>
      <c r="AC24" s="82">
        <f t="shared" si="42"/>
        <v>23.126976495537274</v>
      </c>
      <c r="AD24" s="82">
        <f t="shared" si="42"/>
        <v>22.467020406675495</v>
      </c>
      <c r="AE24" s="82">
        <f t="shared" si="42"/>
        <v>21.790107471069621</v>
      </c>
      <c r="AF24" s="82">
        <f t="shared" si="42"/>
        <v>21.096384787854387</v>
      </c>
      <c r="AG24" s="82">
        <f t="shared" si="42"/>
        <v>20.386156094948515</v>
      </c>
      <c r="AH24" s="82">
        <f t="shared" si="42"/>
        <v>19.65990787863614</v>
      </c>
      <c r="AI24" s="82">
        <f t="shared" si="42"/>
        <v>18.918335875764701</v>
      </c>
      <c r="AJ24" s="82">
        <f t="shared" si="42"/>
        <v>18.162370932256028</v>
      </c>
      <c r="AK24" s="82">
        <f t="shared" si="42"/>
        <v>17.393202972689135</v>
      </c>
      <c r="AL24" s="82">
        <f t="shared" si="42"/>
        <v>16.612301660024702</v>
      </c>
      <c r="AM24" s="82">
        <f t="shared" si="42"/>
        <v>15.821432203183701</v>
      </c>
      <c r="AN24" s="82">
        <f t="shared" si="42"/>
        <v>15.022664724179375</v>
      </c>
      <c r="AO24" s="82">
        <f t="shared" si="42"/>
        <v>14.218375644703448</v>
      </c>
      <c r="AP24" s="82">
        <f t="shared" si="42"/>
        <v>13.411239708918988</v>
      </c>
      <c r="AQ24" s="82">
        <f t="shared" si="42"/>
        <v>12.604211532434631</v>
      </c>
      <c r="AR24" s="82">
        <f t="shared" si="42"/>
        <v>11.800495956076928</v>
      </c>
      <c r="AS24" s="82">
        <f t="shared" si="42"/>
        <v>11.003506976111487</v>
      </c>
      <c r="AT24" s="82">
        <f t="shared" si="42"/>
        <v>10.216815598359879</v>
      </c>
      <c r="AU24" s="82">
        <f t="shared" si="42"/>
        <v>9.4440875904909518</v>
      </c>
      <c r="AV24" s="82">
        <f t="shared" ref="AV24:CA24" si="43">+$D24*AN11</f>
        <v>8.6890127444640459</v>
      </c>
      <c r="AW24" s="82">
        <f t="shared" si="43"/>
        <v>7.9552278638245157</v>
      </c>
      <c r="AX24" s="82">
        <f t="shared" si="43"/>
        <v>7.2462362104749989</v>
      </c>
      <c r="AY24" s="82">
        <f t="shared" si="43"/>
        <v>6.5653265371659755</v>
      </c>
      <c r="AZ24" s="82">
        <f t="shared" si="43"/>
        <v>5.9154950565698377</v>
      </c>
      <c r="BA24" s="82">
        <f t="shared" si="43"/>
        <v>5.2993737276994146</v>
      </c>
      <c r="BB24" s="82">
        <f t="shared" si="43"/>
        <v>4.7191680621995253</v>
      </c>
      <c r="BC24" s="82">
        <f t="shared" si="43"/>
        <v>4.1766072696932524</v>
      </c>
      <c r="BD24" s="82">
        <f t="shared" si="43"/>
        <v>3.6729089928613869</v>
      </c>
      <c r="BE24" s="82">
        <f t="shared" si="43"/>
        <v>3.2087601650027615</v>
      </c>
      <c r="BF24" s="82">
        <f t="shared" si="43"/>
        <v>2.7843147041435738</v>
      </c>
      <c r="BG24" s="82">
        <f t="shared" si="43"/>
        <v>2.3992078957703487</v>
      </c>
      <c r="BH24" s="82">
        <f t="shared" si="43"/>
        <v>2.0525864720075191</v>
      </c>
      <c r="BI24" s="82">
        <f t="shared" si="43"/>
        <v>1.7431526277040053</v>
      </c>
      <c r="BJ24" s="82">
        <f t="shared" si="43"/>
        <v>1.4692195753973085</v>
      </c>
      <c r="BK24" s="82">
        <f t="shared" si="43"/>
        <v>1.2287757717662631</v>
      </c>
      <c r="BL24" s="82">
        <f t="shared" si="43"/>
        <v>1.0195546733316929</v>
      </c>
      <c r="BM24" s="82">
        <f t="shared" si="43"/>
        <v>0.83910680763529155</v>
      </c>
      <c r="BN24" s="82">
        <f t="shared" si="43"/>
        <v>0.6848710702464631</v>
      </c>
      <c r="BO24" s="82">
        <f t="shared" si="43"/>
        <v>0.55424245521214632</v>
      </c>
      <c r="BP24" s="82">
        <f t="shared" si="43"/>
        <v>0.44463386264712701</v>
      </c>
      <c r="BQ24" s="82">
        <f t="shared" si="43"/>
        <v>0.3535301598324187</v>
      </c>
      <c r="BR24" s="82">
        <f t="shared" si="43"/>
        <v>0.27853325568137077</v>
      </c>
      <c r="BS24" s="82">
        <f t="shared" si="43"/>
        <v>0.21739753774962847</v>
      </c>
      <c r="BT24" s="82">
        <f t="shared" si="43"/>
        <v>0.16805557567414431</v>
      </c>
      <c r="BU24" s="82">
        <f t="shared" si="43"/>
        <v>0.12863448210897982</v>
      </c>
      <c r="BV24" s="82">
        <f t="shared" si="43"/>
        <v>9.7463718360551052E-2</v>
      </c>
      <c r="BW24" s="82">
        <f t="shared" si="43"/>
        <v>7.3075423647207746E-2</v>
      </c>
      <c r="BX24" s="82">
        <f t="shared" si="43"/>
        <v>5.4198530708459994E-2</v>
      </c>
      <c r="BY24" s="82">
        <f t="shared" si="43"/>
        <v>3.9748011534661842E-2</v>
      </c>
      <c r="BZ24" s="82">
        <f t="shared" si="43"/>
        <v>2.8810587313023349E-2</v>
      </c>
      <c r="CA24" s="82">
        <f t="shared" si="43"/>
        <v>2.0628153038310448E-2</v>
      </c>
      <c r="CB24" s="82">
        <f t="shared" ref="CB24:CJ24" si="44">+$D24*BT11</f>
        <v>1.4580028853672896E-2</v>
      </c>
      <c r="CC24" s="82">
        <f t="shared" si="44"/>
        <v>1.016497673824864E-2</v>
      </c>
      <c r="CD24" s="82">
        <f t="shared" si="44"/>
        <v>6.9837310325931842E-3</v>
      </c>
      <c r="CE24" s="82">
        <f t="shared" si="44"/>
        <v>4.7226003369249701E-3</v>
      </c>
      <c r="CF24" s="82">
        <f t="shared" si="44"/>
        <v>3.1385190596703414E-3</v>
      </c>
      <c r="CG24" s="82">
        <f t="shared" si="44"/>
        <v>2.0457682361537661E-3</v>
      </c>
      <c r="CH24" s="82">
        <f t="shared" si="44"/>
        <v>1.3044525385809674E-3</v>
      </c>
      <c r="CI24" s="82">
        <f t="shared" si="44"/>
        <v>7.7953448128247895E-4</v>
      </c>
      <c r="CJ24" s="82">
        <f t="shared" si="44"/>
        <v>4.886011045356865E-4</v>
      </c>
      <c r="CS24" s="82"/>
      <c r="CT24" s="82"/>
      <c r="CU24" s="82"/>
      <c r="CV24" s="82">
        <f>+$D24*CN11</f>
        <v>30.253599718266681</v>
      </c>
      <c r="CW24" s="82">
        <f t="shared" ref="CW24:FH24" si="45">+$D24*CO11</f>
        <v>28.738782304973569</v>
      </c>
      <c r="CX24" s="82">
        <f t="shared" si="45"/>
        <v>27.29962026524991</v>
      </c>
      <c r="CY24" s="82">
        <f t="shared" si="45"/>
        <v>25.932327410533464</v>
      </c>
      <c r="CZ24" s="82">
        <f t="shared" si="45"/>
        <v>24.633306724894663</v>
      </c>
      <c r="DA24" s="82">
        <f t="shared" si="45"/>
        <v>23.399140900933318</v>
      </c>
      <c r="DB24" s="82">
        <f t="shared" si="45"/>
        <v>22.226583348661386</v>
      </c>
      <c r="DC24" s="82">
        <f t="shared" si="45"/>
        <v>21.11254965371403</v>
      </c>
      <c r="DD24" s="82">
        <f t="shared" si="45"/>
        <v>20.054109462413489</v>
      </c>
      <c r="DE24" s="82">
        <f t="shared" si="45"/>
        <v>19.048478772333375</v>
      </c>
      <c r="DF24" s="82">
        <f t="shared" si="45"/>
        <v>18.093012608078869</v>
      </c>
      <c r="DG24" s="82">
        <f t="shared" si="45"/>
        <v>17.185198063011594</v>
      </c>
      <c r="DH24" s="82">
        <f t="shared" si="45"/>
        <v>16.322647688611141</v>
      </c>
      <c r="DI24" s="82">
        <f t="shared" si="45"/>
        <v>15.503093214080712</v>
      </c>
      <c r="DJ24" s="82">
        <f t="shared" si="45"/>
        <v>14.724379579672826</v>
      </c>
      <c r="DK24" s="82">
        <f t="shared" si="45"/>
        <v>13.984459268037172</v>
      </c>
      <c r="DL24" s="82">
        <f t="shared" si="45"/>
        <v>13.281386918677216</v>
      </c>
      <c r="DM24" s="82">
        <f t="shared" si="45"/>
        <v>12.613314211346941</v>
      </c>
      <c r="DN24" s="82">
        <f t="shared" si="45"/>
        <v>11.978485004927309</v>
      </c>
      <c r="DO24" s="82">
        <f t="shared" si="45"/>
        <v>11.375230718994581</v>
      </c>
      <c r="DP24" s="82">
        <f t="shared" si="45"/>
        <v>10.801965945931032</v>
      </c>
      <c r="DQ24" s="82">
        <f t="shared" si="45"/>
        <v>10.257184282036111</v>
      </c>
      <c r="DR24" s="82">
        <f t="shared" si="45"/>
        <v>9.7394543666719997</v>
      </c>
      <c r="DS24" s="82">
        <f t="shared" si="45"/>
        <v>9.2474161190255941</v>
      </c>
      <c r="DT24" s="82">
        <f t="shared" si="45"/>
        <v>8.7797771625890011</v>
      </c>
      <c r="DU24" s="82">
        <f t="shared" si="45"/>
        <v>8.3353094279548277</v>
      </c>
      <c r="DV24" s="82">
        <f t="shared" si="45"/>
        <v>7.9128459249921717</v>
      </c>
      <c r="DW24" s="82">
        <f t="shared" si="45"/>
        <v>7.5112776759150472</v>
      </c>
      <c r="DX24" s="82">
        <f t="shared" si="45"/>
        <v>7.1295508011786861</v>
      </c>
      <c r="DY24" s="82">
        <f t="shared" si="45"/>
        <v>6.7666637505415173</v>
      </c>
      <c r="DZ24" s="82">
        <f t="shared" si="45"/>
        <v>6.4216646720130752</v>
      </c>
      <c r="EA24" s="82">
        <f t="shared" si="45"/>
        <v>6.0936489117710009</v>
      </c>
      <c r="EB24" s="82">
        <f t="shared" si="45"/>
        <v>5.7817566384753762</v>
      </c>
      <c r="EC24" s="82">
        <f t="shared" si="45"/>
        <v>5.4851705857362463</v>
      </c>
      <c r="ED24" s="82">
        <f t="shared" si="45"/>
        <v>5.2031139068014589</v>
      </c>
      <c r="EE24" s="82">
        <f t="shared" si="45"/>
        <v>4.9348481358274903</v>
      </c>
      <c r="EF24" s="82">
        <f t="shared" si="45"/>
        <v>4.6796712503768694</v>
      </c>
      <c r="EG24" s="82">
        <f t="shared" si="45"/>
        <v>4.4369158300524054</v>
      </c>
      <c r="EH24" s="82">
        <f t="shared" si="45"/>
        <v>4.2059473064319413</v>
      </c>
      <c r="EI24" s="82">
        <f t="shared" si="45"/>
        <v>3.9861622997077895</v>
      </c>
      <c r="EJ24" s="82">
        <f t="shared" si="45"/>
        <v>3.7769870376637398</v>
      </c>
      <c r="EK24" s="82">
        <f t="shared" si="45"/>
        <v>3.5778758528395453</v>
      </c>
      <c r="EL24" s="82">
        <f t="shared" si="45"/>
        <v>3.388309753938922</v>
      </c>
      <c r="EM24" s="82">
        <f t="shared" si="45"/>
        <v>3.207795067732985</v>
      </c>
      <c r="EN24" s="82">
        <f t="shared" si="45"/>
        <v>3.0358621478969834</v>
      </c>
      <c r="EO24" s="82">
        <f t="shared" si="45"/>
        <v>2.8720641473948083</v>
      </c>
      <c r="EP24" s="82">
        <f t="shared" si="45"/>
        <v>2.7159758511934484</v>
      </c>
      <c r="EQ24" s="82">
        <f t="shared" si="45"/>
        <v>2.5671925662488921</v>
      </c>
      <c r="ER24" s="82">
        <f t="shared" si="45"/>
        <v>2.4253290658561681</v>
      </c>
      <c r="ES24" s="82">
        <f t="shared" si="45"/>
        <v>2.2900185855998703</v>
      </c>
      <c r="ET24" s="82">
        <f t="shared" si="45"/>
        <v>2.1609118682778465</v>
      </c>
      <c r="EU24" s="82">
        <f t="shared" si="45"/>
        <v>2.0376762553002439</v>
      </c>
      <c r="EV24" s="82">
        <f t="shared" si="45"/>
        <v>1.9199948221889713</v>
      </c>
      <c r="EW24" s="82">
        <f t="shared" si="45"/>
        <v>1.8075655559194128</v>
      </c>
      <c r="EX24" s="82">
        <f t="shared" si="45"/>
        <v>1.7001005719569282</v>
      </c>
      <c r="EY24" s="82">
        <f t="shared" si="45"/>
        <v>1.5973253689459064</v>
      </c>
      <c r="EZ24" s="82">
        <f t="shared" si="45"/>
        <v>1.4989781191089093</v>
      </c>
      <c r="FA24" s="82">
        <f t="shared" si="45"/>
        <v>1.4048089925081744</v>
      </c>
      <c r="FB24" s="82">
        <f t="shared" si="45"/>
        <v>1.3145795134116636</v>
      </c>
      <c r="FC24" s="82">
        <f t="shared" si="45"/>
        <v>1.2280619470911347</v>
      </c>
      <c r="FD24" s="82">
        <f t="shared" si="45"/>
        <v>1.145038715460635</v>
      </c>
      <c r="FE24" s="82">
        <f t="shared" si="45"/>
        <v>1.065301840040622</v>
      </c>
      <c r="FF24" s="82">
        <f t="shared" si="45"/>
        <v>0.9886524108057303</v>
      </c>
      <c r="FG24" s="82">
        <f t="shared" si="45"/>
        <v>0.91490007954326902</v>
      </c>
      <c r="FH24" s="82">
        <f t="shared" si="45"/>
        <v>0.8438625764150437</v>
      </c>
      <c r="FI24" s="82">
        <f t="shared" ref="FI24:FP24" si="46">+$D24*FA11</f>
        <v>0.77536524847718713</v>
      </c>
      <c r="FJ24" s="82">
        <f t="shared" si="46"/>
        <v>0.70924061897153923</v>
      </c>
      <c r="FK24" s="82">
        <f t="shared" si="46"/>
        <v>0.64532796625790234</v>
      </c>
      <c r="FL24" s="82">
        <f t="shared" si="46"/>
        <v>0.58347292130934469</v>
      </c>
      <c r="FM24" s="82">
        <f t="shared" si="46"/>
        <v>0.52352708274278859</v>
      </c>
      <c r="FN24" s="82">
        <f t="shared" si="46"/>
        <v>0.46534764840451676</v>
      </c>
      <c r="FO24" s="82">
        <f t="shared" si="46"/>
        <v>0.40879706257511317</v>
      </c>
      <c r="FP24" s="82">
        <f t="shared" si="46"/>
        <v>0.3537426779008126</v>
      </c>
    </row>
    <row r="25" spans="1:172">
      <c r="A25" s="79">
        <v>1961</v>
      </c>
      <c r="D25" s="98">
        <f>Data!CD25</f>
        <v>8.7223689748254856</v>
      </c>
      <c r="M25" s="82"/>
      <c r="N25" s="82"/>
      <c r="O25" s="82"/>
      <c r="P25" s="82"/>
      <c r="Q25" s="82">
        <f t="shared" ref="Q25:AV25" si="47">+$D25*H11</f>
        <v>8.7223689748254856</v>
      </c>
      <c r="R25" s="82">
        <f t="shared" si="47"/>
        <v>8.5893457237531745</v>
      </c>
      <c r="S25" s="82">
        <f t="shared" si="47"/>
        <v>8.4525673910476407</v>
      </c>
      <c r="T25" s="82">
        <f t="shared" si="47"/>
        <v>8.3119190437178041</v>
      </c>
      <c r="U25" s="82">
        <f t="shared" si="47"/>
        <v>8.1672841934579505</v>
      </c>
      <c r="V25" s="82">
        <f t="shared" si="47"/>
        <v>8.0185455431337651</v>
      </c>
      <c r="W25" s="82">
        <f t="shared" si="47"/>
        <v>7.8655859936122194</v>
      </c>
      <c r="X25" s="82">
        <f t="shared" si="47"/>
        <v>7.7082899704359287</v>
      </c>
      <c r="Y25" s="82">
        <f t="shared" si="47"/>
        <v>7.5465451359838296</v>
      </c>
      <c r="Z25" s="82">
        <f t="shared" si="47"/>
        <v>7.3802445568710855</v>
      </c>
      <c r="AA25" s="82">
        <f t="shared" si="47"/>
        <v>7.2092893972817533</v>
      </c>
      <c r="AB25" s="82">
        <f t="shared" si="47"/>
        <v>7.0335922054089597</v>
      </c>
      <c r="AC25" s="82">
        <f t="shared" si="47"/>
        <v>6.8530808508319856</v>
      </c>
      <c r="AD25" s="82">
        <f t="shared" si="47"/>
        <v>6.6677031541603871</v>
      </c>
      <c r="AE25" s="82">
        <f t="shared" si="47"/>
        <v>6.4774322254827812</v>
      </c>
      <c r="AF25" s="82">
        <f t="shared" si="47"/>
        <v>6.2822724943046833</v>
      </c>
      <c r="AG25" s="82">
        <f t="shared" si="47"/>
        <v>6.0822663705522162</v>
      </c>
      <c r="AH25" s="82">
        <f t="shared" si="47"/>
        <v>5.877501424439286</v>
      </c>
      <c r="AI25" s="82">
        <f t="shared" si="47"/>
        <v>5.668117914080991</v>
      </c>
      <c r="AJ25" s="82">
        <f t="shared" si="47"/>
        <v>5.4543164263016832</v>
      </c>
      <c r="AK25" s="82">
        <f t="shared" si="47"/>
        <v>5.2363653318626806</v>
      </c>
      <c r="AL25" s="82">
        <f t="shared" si="47"/>
        <v>5.0146076960959416</v>
      </c>
      <c r="AM25" s="82">
        <f t="shared" si="47"/>
        <v>4.7894672352775824</v>
      </c>
      <c r="AN25" s="82">
        <f t="shared" si="47"/>
        <v>4.5614528740866405</v>
      </c>
      <c r="AO25" s="82">
        <f t="shared" si="47"/>
        <v>4.3311614462285455</v>
      </c>
      <c r="AP25" s="82">
        <f t="shared" si="47"/>
        <v>4.0992780941996614</v>
      </c>
      <c r="AQ25" s="82">
        <f t="shared" si="47"/>
        <v>3.8665739693909247</v>
      </c>
      <c r="AR25" s="82">
        <f t="shared" si="47"/>
        <v>3.6339009125008719</v>
      </c>
      <c r="AS25" s="82">
        <f t="shared" si="47"/>
        <v>3.4021829062771793</v>
      </c>
      <c r="AT25" s="82">
        <f t="shared" si="47"/>
        <v>3.1724042347516526</v>
      </c>
      <c r="AU25" s="82">
        <f t="shared" si="47"/>
        <v>2.9455944491405783</v>
      </c>
      <c r="AV25" s="82">
        <f t="shared" si="47"/>
        <v>2.7228104213032194</v>
      </c>
      <c r="AW25" s="82">
        <f t="shared" ref="AW25:CB25" si="48">+$D25*AN11</f>
        <v>2.505115949505218</v>
      </c>
      <c r="AX25" s="82">
        <f t="shared" si="48"/>
        <v>2.2935595550037786</v>
      </c>
      <c r="AY25" s="82">
        <f t="shared" si="48"/>
        <v>2.0891512578697293</v>
      </c>
      <c r="AZ25" s="82">
        <f t="shared" si="48"/>
        <v>1.8928392333689485</v>
      </c>
      <c r="BA25" s="82">
        <f t="shared" si="48"/>
        <v>1.7054873149856837</v>
      </c>
      <c r="BB25" s="82">
        <f t="shared" si="48"/>
        <v>1.527854318789768</v>
      </c>
      <c r="BC25" s="82">
        <f t="shared" si="48"/>
        <v>1.3605761124638414</v>
      </c>
      <c r="BD25" s="82">
        <f t="shared" si="48"/>
        <v>1.2041512417845324</v>
      </c>
      <c r="BE25" s="82">
        <f t="shared" si="48"/>
        <v>1.0589307634472513</v>
      </c>
      <c r="BF25" s="82">
        <f t="shared" si="48"/>
        <v>0.92511272613874285</v>
      </c>
      <c r="BG25" s="82">
        <f t="shared" si="48"/>
        <v>0.80274150572927983</v>
      </c>
      <c r="BH25" s="82">
        <f t="shared" si="48"/>
        <v>0.69171195193636226</v>
      </c>
      <c r="BI25" s="82">
        <f t="shared" si="48"/>
        <v>0.59177806040631475</v>
      </c>
      <c r="BJ25" s="82">
        <f t="shared" si="48"/>
        <v>0.50256566292475691</v>
      </c>
      <c r="BK25" s="82">
        <f t="shared" si="48"/>
        <v>0.42358844438317211</v>
      </c>
      <c r="BL25" s="82">
        <f t="shared" si="48"/>
        <v>0.35426645980907928</v>
      </c>
      <c r="BM25" s="82">
        <f t="shared" si="48"/>
        <v>0.29394624552519838</v>
      </c>
      <c r="BN25" s="82">
        <f t="shared" si="48"/>
        <v>0.24192159788059267</v>
      </c>
      <c r="BO25" s="82">
        <f t="shared" si="48"/>
        <v>0.19745412878145682</v>
      </c>
      <c r="BP25" s="82">
        <f t="shared" si="48"/>
        <v>0.15979279295331739</v>
      </c>
      <c r="BQ25" s="82">
        <f t="shared" si="48"/>
        <v>0.12819170759268295</v>
      </c>
      <c r="BR25" s="82">
        <f t="shared" si="48"/>
        <v>0.10192573863947631</v>
      </c>
      <c r="BS25" s="82">
        <f t="shared" si="48"/>
        <v>8.0303496127287113E-2</v>
      </c>
      <c r="BT25" s="82">
        <f t="shared" si="48"/>
        <v>6.2677550973410309E-2</v>
      </c>
      <c r="BU25" s="82">
        <f t="shared" si="48"/>
        <v>4.8451845497960312E-2</v>
      </c>
      <c r="BV25" s="82">
        <f t="shared" si="48"/>
        <v>3.7086410420200805E-2</v>
      </c>
      <c r="BW25" s="82">
        <f t="shared" si="48"/>
        <v>2.8099615289281191E-2</v>
      </c>
      <c r="BX25" s="82">
        <f t="shared" si="48"/>
        <v>2.1068263412561322E-2</v>
      </c>
      <c r="BY25" s="82">
        <f t="shared" si="48"/>
        <v>1.5625895335924754E-2</v>
      </c>
      <c r="BZ25" s="82">
        <f t="shared" si="48"/>
        <v>1.1459688296583415E-2</v>
      </c>
      <c r="CA25" s="82">
        <f t="shared" si="48"/>
        <v>8.3063362795101174E-3</v>
      </c>
      <c r="CB25" s="82">
        <f t="shared" si="48"/>
        <v>5.9472711923491944E-3</v>
      </c>
      <c r="CC25" s="82">
        <f t="shared" ref="CC25:CJ25" si="49">+$D25*BT11</f>
        <v>4.203545776688254E-3</v>
      </c>
      <c r="CD25" s="82">
        <f t="shared" si="49"/>
        <v>2.9306488668186309E-3</v>
      </c>
      <c r="CE25" s="82">
        <f t="shared" si="49"/>
        <v>2.01346879229176E-3</v>
      </c>
      <c r="CF25" s="82">
        <f t="shared" si="49"/>
        <v>1.3615656663303925E-3</v>
      </c>
      <c r="CG25" s="82">
        <f t="shared" si="49"/>
        <v>9.0486162069627126E-4</v>
      </c>
      <c r="CH25" s="82">
        <f t="shared" si="49"/>
        <v>5.8981230527543318E-4</v>
      </c>
      <c r="CI25" s="82">
        <f t="shared" si="49"/>
        <v>3.7608471248402073E-4</v>
      </c>
      <c r="CJ25" s="82">
        <f t="shared" si="49"/>
        <v>2.2474639175713038E-4</v>
      </c>
      <c r="CS25" s="82"/>
      <c r="CT25" s="82"/>
      <c r="CU25" s="82"/>
      <c r="CV25" s="82"/>
      <c r="CW25" s="82">
        <f>+$D25*CN11</f>
        <v>8.7223689748254856</v>
      </c>
      <c r="CX25" s="82">
        <f t="shared" ref="CX25:FI25" si="50">+$D25*CO11</f>
        <v>8.2856342876716944</v>
      </c>
      <c r="CY25" s="82">
        <f t="shared" si="50"/>
        <v>7.8707116853390886</v>
      </c>
      <c r="CZ25" s="82">
        <f t="shared" si="50"/>
        <v>7.4765095776051593</v>
      </c>
      <c r="DA25" s="82">
        <f t="shared" si="50"/>
        <v>7.1019909143192441</v>
      </c>
      <c r="DB25" s="82">
        <f t="shared" si="50"/>
        <v>6.7461704568213978</v>
      </c>
      <c r="DC25" s="82">
        <f t="shared" si="50"/>
        <v>6.4081121857271706</v>
      </c>
      <c r="DD25" s="82">
        <f t="shared" si="50"/>
        <v>6.0869268382575266</v>
      </c>
      <c r="DE25" s="82">
        <f t="shared" si="50"/>
        <v>5.7817695686340391</v>
      </c>
      <c r="DF25" s="82">
        <f t="shared" si="50"/>
        <v>5.4918377253832986</v>
      </c>
      <c r="DG25" s="82">
        <f t="shared" si="50"/>
        <v>5.216368739702328</v>
      </c>
      <c r="DH25" s="82">
        <f t="shared" si="50"/>
        <v>4.9546381193289388</v>
      </c>
      <c r="DI25" s="82">
        <f t="shared" si="50"/>
        <v>4.7059575426386875</v>
      </c>
      <c r="DJ25" s="82">
        <f t="shared" si="50"/>
        <v>4.4696730479539939</v>
      </c>
      <c r="DK25" s="82">
        <f t="shared" si="50"/>
        <v>4.245163313301429</v>
      </c>
      <c r="DL25" s="82">
        <f t="shared" si="50"/>
        <v>4.0318380220912973</v>
      </c>
      <c r="DM25" s="82">
        <f t="shared" si="50"/>
        <v>3.8291363104198668</v>
      </c>
      <c r="DN25" s="82">
        <f t="shared" si="50"/>
        <v>3.6365252919093356</v>
      </c>
      <c r="DO25" s="82">
        <f t="shared" si="50"/>
        <v>3.4534986562047463</v>
      </c>
      <c r="DP25" s="82">
        <f t="shared" si="50"/>
        <v>3.2795753374410248</v>
      </c>
      <c r="DQ25" s="82">
        <f t="shared" si="50"/>
        <v>3.1142982491773492</v>
      </c>
      <c r="DR25" s="82">
        <f t="shared" si="50"/>
        <v>2.957233082471193</v>
      </c>
      <c r="DS25" s="82">
        <f t="shared" si="50"/>
        <v>2.8079671639304533</v>
      </c>
      <c r="DT25" s="82">
        <f t="shared" si="50"/>
        <v>2.6661083707400608</v>
      </c>
      <c r="DU25" s="82">
        <f t="shared" si="50"/>
        <v>2.5312840998094348</v>
      </c>
      <c r="DV25" s="82">
        <f t="shared" si="50"/>
        <v>2.4031402883295954</v>
      </c>
      <c r="DW25" s="82">
        <f t="shared" si="50"/>
        <v>2.2813404831641728</v>
      </c>
      <c r="DX25" s="82">
        <f t="shared" si="50"/>
        <v>2.1655649566270623</v>
      </c>
      <c r="DY25" s="82">
        <f t="shared" si="50"/>
        <v>2.0555098663216533</v>
      </c>
      <c r="DZ25" s="82">
        <f t="shared" si="50"/>
        <v>1.9508864568325524</v>
      </c>
      <c r="EA25" s="82">
        <f t="shared" si="50"/>
        <v>1.8514203011709851</v>
      </c>
      <c r="EB25" s="82">
        <f t="shared" si="50"/>
        <v>1.7568505799796983</v>
      </c>
      <c r="EC25" s="82">
        <f t="shared" si="50"/>
        <v>1.6669293966026675</v>
      </c>
      <c r="ED25" s="82">
        <f t="shared" si="50"/>
        <v>1.5814211262193656</v>
      </c>
      <c r="EE25" s="82">
        <f t="shared" si="50"/>
        <v>1.5001017973331019</v>
      </c>
      <c r="EF25" s="82">
        <f t="shared" si="50"/>
        <v>1.422758503988139</v>
      </c>
      <c r="EG25" s="82">
        <f t="shared" si="50"/>
        <v>1.3491888471712936</v>
      </c>
      <c r="EH25" s="82">
        <f t="shared" si="50"/>
        <v>1.2792004039305915</v>
      </c>
      <c r="EI25" s="82">
        <f t="shared" si="50"/>
        <v>1.2126102228166398</v>
      </c>
      <c r="EJ25" s="82">
        <f t="shared" si="50"/>
        <v>1.1492443443216891</v>
      </c>
      <c r="EK25" s="82">
        <f t="shared" si="50"/>
        <v>1.0889373450573205</v>
      </c>
      <c r="EL25" s="82">
        <f t="shared" si="50"/>
        <v>1.0315319044742388</v>
      </c>
      <c r="EM25" s="82">
        <f t="shared" si="50"/>
        <v>0.97687839298710299</v>
      </c>
      <c r="EN25" s="82">
        <f t="shared" si="50"/>
        <v>0.92483448042378735</v>
      </c>
      <c r="EO25" s="82">
        <f t="shared" si="50"/>
        <v>0.87526476377207851</v>
      </c>
      <c r="EP25" s="82">
        <f t="shared" si="50"/>
        <v>0.82804041324773459</v>
      </c>
      <c r="EQ25" s="82">
        <f t="shared" si="50"/>
        <v>0.78303883575617794</v>
      </c>
      <c r="ER25" s="82">
        <f t="shared" si="50"/>
        <v>0.74014335486603244</v>
      </c>
      <c r="ES25" s="82">
        <f t="shared" si="50"/>
        <v>0.69924290645630072</v>
      </c>
      <c r="ET25" s="82">
        <f t="shared" si="50"/>
        <v>0.66023174924039885</v>
      </c>
      <c r="EU25" s="82">
        <f t="shared" si="50"/>
        <v>0.62300918940956829</v>
      </c>
      <c r="EV25" s="82">
        <f t="shared" si="50"/>
        <v>0.58747931867552694</v>
      </c>
      <c r="EW25" s="82">
        <f t="shared" si="50"/>
        <v>0.55355076502764478</v>
      </c>
      <c r="EX25" s="82">
        <f t="shared" si="50"/>
        <v>0.52113645555359267</v>
      </c>
      <c r="EY25" s="82">
        <f t="shared" si="50"/>
        <v>0.4901533907043365</v>
      </c>
      <c r="EZ25" s="82">
        <f t="shared" si="50"/>
        <v>0.46052242941467986</v>
      </c>
      <c r="FA25" s="82">
        <f t="shared" si="50"/>
        <v>0.43216808451932864</v>
      </c>
      <c r="FB25" s="82">
        <f t="shared" si="50"/>
        <v>0.40501832793176035</v>
      </c>
      <c r="FC25" s="82">
        <f t="shared" si="50"/>
        <v>0.37900440507910615</v>
      </c>
      <c r="FD25" s="82">
        <f t="shared" si="50"/>
        <v>0.3540606581108422</v>
      </c>
      <c r="FE25" s="82">
        <f t="shared" si="50"/>
        <v>0.33012435742241913</v>
      </c>
      <c r="FF25" s="82">
        <f t="shared" si="50"/>
        <v>0.30713554105710189</v>
      </c>
      <c r="FG25" s="82">
        <f t="shared" si="50"/>
        <v>0.28503686157028263</v>
      </c>
      <c r="FH25" s="82">
        <f t="shared" si="50"/>
        <v>0.26377343996044589</v>
      </c>
      <c r="FI25" s="82">
        <f t="shared" si="50"/>
        <v>0.24329272628984797</v>
      </c>
      <c r="FJ25" s="82">
        <f t="shared" ref="FJ25:FP25" si="51">+$D25*FA11</f>
        <v>0.22354436663587696</v>
      </c>
      <c r="FK25" s="82">
        <f t="shared" si="51"/>
        <v>0.20448007603102533</v>
      </c>
      <c r="FL25" s="82">
        <f t="shared" si="51"/>
        <v>0.186053517065494</v>
      </c>
      <c r="FM25" s="82">
        <f t="shared" si="51"/>
        <v>0.16822018384168003</v>
      </c>
      <c r="FN25" s="82">
        <f t="shared" si="51"/>
        <v>0.1509372909842352</v>
      </c>
      <c r="FO25" s="82">
        <f t="shared" si="51"/>
        <v>0.13416366742304819</v>
      </c>
      <c r="FP25" s="82">
        <f t="shared" si="51"/>
        <v>0.1178596546794415</v>
      </c>
    </row>
    <row r="26" spans="1:172">
      <c r="A26" s="79">
        <v>1962</v>
      </c>
      <c r="D26" s="98">
        <f>Data!CD26</f>
        <v>7.2222015337896774</v>
      </c>
      <c r="M26" s="82"/>
      <c r="N26" s="82"/>
      <c r="O26" s="82"/>
      <c r="P26" s="82"/>
      <c r="Q26" s="82"/>
      <c r="R26" s="82">
        <f t="shared" ref="R26:AW26" si="52">+$D26*H11</f>
        <v>7.2222015337896774</v>
      </c>
      <c r="S26" s="82">
        <f t="shared" si="52"/>
        <v>7.1120570614912717</v>
      </c>
      <c r="T26" s="82">
        <f t="shared" si="52"/>
        <v>6.9988033471498809</v>
      </c>
      <c r="U26" s="82">
        <f t="shared" si="52"/>
        <v>6.8823452251944452</v>
      </c>
      <c r="V26" s="82">
        <f t="shared" si="52"/>
        <v>6.7625862422391236</v>
      </c>
      <c r="W26" s="82">
        <f t="shared" si="52"/>
        <v>6.6394292751805697</v>
      </c>
      <c r="X26" s="82">
        <f t="shared" si="52"/>
        <v>6.5127773648623197</v>
      </c>
      <c r="Y26" s="82">
        <f t="shared" si="52"/>
        <v>6.3825348145733303</v>
      </c>
      <c r="Z26" s="82">
        <f t="shared" si="52"/>
        <v>6.2486086077327307</v>
      </c>
      <c r="AA26" s="82">
        <f t="shared" si="52"/>
        <v>6.1109102025168243</v>
      </c>
      <c r="AB26" s="82">
        <f t="shared" si="52"/>
        <v>5.9693577619632485</v>
      </c>
      <c r="AC26" s="82">
        <f t="shared" si="52"/>
        <v>5.8238788751735946</v>
      </c>
      <c r="AD26" s="82">
        <f t="shared" si="52"/>
        <v>5.6744138174977516</v>
      </c>
      <c r="AE26" s="82">
        <f t="shared" si="52"/>
        <v>5.5209193839217168</v>
      </c>
      <c r="AF26" s="82">
        <f t="shared" si="52"/>
        <v>5.3633733093521663</v>
      </c>
      <c r="AG26" s="82">
        <f t="shared" si="52"/>
        <v>5.2017792614603042</v>
      </c>
      <c r="AH26" s="82">
        <f t="shared" si="52"/>
        <v>5.0361723560540472</v>
      </c>
      <c r="AI26" s="82">
        <f t="shared" si="52"/>
        <v>4.8666251020739146</v>
      </c>
      <c r="AJ26" s="82">
        <f t="shared" si="52"/>
        <v>4.6932536345259948</v>
      </c>
      <c r="AK26" s="82">
        <f t="shared" si="52"/>
        <v>4.5162240411411165</v>
      </c>
      <c r="AL26" s="82">
        <f t="shared" si="52"/>
        <v>4.3357585353717969</v>
      </c>
      <c r="AM26" s="82">
        <f t="shared" si="52"/>
        <v>4.1521411784603206</v>
      </c>
      <c r="AN26" s="82">
        <f t="shared" si="52"/>
        <v>3.9657228113706613</v>
      </c>
      <c r="AO26" s="82">
        <f t="shared" si="52"/>
        <v>3.7769248284061496</v>
      </c>
      <c r="AP26" s="82">
        <f t="shared" si="52"/>
        <v>3.5862414133504794</v>
      </c>
      <c r="AQ26" s="82">
        <f t="shared" si="52"/>
        <v>3.3942398704764227</v>
      </c>
      <c r="AR26" s="82">
        <f t="shared" si="52"/>
        <v>3.2015587202105373</v>
      </c>
      <c r="AS26" s="82">
        <f t="shared" si="52"/>
        <v>3.0089032944663523</v>
      </c>
      <c r="AT26" s="82">
        <f t="shared" si="52"/>
        <v>2.8170386594359456</v>
      </c>
      <c r="AU26" s="82">
        <f t="shared" si="52"/>
        <v>2.6267798113278813</v>
      </c>
      <c r="AV26" s="82">
        <f t="shared" si="52"/>
        <v>2.4389792279947753</v>
      </c>
      <c r="AW26" s="82">
        <f t="shared" si="52"/>
        <v>2.2545120090322794</v>
      </c>
      <c r="AX26" s="82">
        <f t="shared" ref="AX26:CC26" si="53">+$D26*AN11</f>
        <v>2.0742589891640715</v>
      </c>
      <c r="AY26" s="82">
        <f t="shared" si="53"/>
        <v>1.8990883536106864</v>
      </c>
      <c r="AZ26" s="82">
        <f t="shared" si="53"/>
        <v>1.7298364082571129</v>
      </c>
      <c r="BA26" s="82">
        <f t="shared" si="53"/>
        <v>1.5672882509224522</v>
      </c>
      <c r="BB26" s="82">
        <f t="shared" si="53"/>
        <v>1.4121591436568282</v>
      </c>
      <c r="BC26" s="82">
        <f t="shared" si="53"/>
        <v>1.2650773931277561</v>
      </c>
      <c r="BD26" s="82">
        <f t="shared" si="53"/>
        <v>1.1265695036101766</v>
      </c>
      <c r="BE26" s="82">
        <f t="shared" si="53"/>
        <v>0.9970482755810034</v>
      </c>
      <c r="BF26" s="82">
        <f t="shared" si="53"/>
        <v>0.87680438720477627</v>
      </c>
      <c r="BG26" s="82">
        <f t="shared" si="53"/>
        <v>0.76600182461110078</v>
      </c>
      <c r="BH26" s="82">
        <f t="shared" si="53"/>
        <v>0.66467733142768537</v>
      </c>
      <c r="BI26" s="82">
        <f t="shared" si="53"/>
        <v>0.57274384225592789</v>
      </c>
      <c r="BJ26" s="82">
        <f t="shared" si="53"/>
        <v>0.48999766323403882</v>
      </c>
      <c r="BK26" s="82">
        <f t="shared" si="53"/>
        <v>0.41612897964773682</v>
      </c>
      <c r="BL26" s="82">
        <f t="shared" si="53"/>
        <v>0.35073511812551328</v>
      </c>
      <c r="BM26" s="82">
        <f t="shared" si="53"/>
        <v>0.29333587890949808</v>
      </c>
      <c r="BN26" s="82">
        <f t="shared" si="53"/>
        <v>0.24339018807975618</v>
      </c>
      <c r="BO26" s="82">
        <f t="shared" si="53"/>
        <v>0.20031330253430646</v>
      </c>
      <c r="BP26" s="82">
        <f t="shared" si="53"/>
        <v>0.16349383015719923</v>
      </c>
      <c r="BQ26" s="82">
        <f t="shared" si="53"/>
        <v>0.1323098985707693</v>
      </c>
      <c r="BR26" s="82">
        <f t="shared" si="53"/>
        <v>0.10614390997068732</v>
      </c>
      <c r="BS26" s="82">
        <f t="shared" si="53"/>
        <v>8.4395446702528396E-2</v>
      </c>
      <c r="BT26" s="82">
        <f t="shared" si="53"/>
        <v>6.6492031531006204E-2</v>
      </c>
      <c r="BU26" s="82">
        <f t="shared" si="53"/>
        <v>5.1897587235857738E-2</v>
      </c>
      <c r="BV26" s="82">
        <f t="shared" si="53"/>
        <v>4.0118572589657127E-2</v>
      </c>
      <c r="BW26" s="82">
        <f t="shared" si="53"/>
        <v>3.0707888074052347E-2</v>
      </c>
      <c r="BX26" s="82">
        <f t="shared" si="53"/>
        <v>2.3266739257061395E-2</v>
      </c>
      <c r="BY26" s="82">
        <f t="shared" si="53"/>
        <v>1.7444715394596074E-2</v>
      </c>
      <c r="BZ26" s="82">
        <f t="shared" si="53"/>
        <v>1.2938384696596795E-2</v>
      </c>
      <c r="CA26" s="82">
        <f t="shared" si="53"/>
        <v>9.4887270455091335E-3</v>
      </c>
      <c r="CB26" s="82">
        <f t="shared" si="53"/>
        <v>6.877722645211885E-3</v>
      </c>
      <c r="CC26" s="82">
        <f t="shared" si="53"/>
        <v>4.9243951100001356E-3</v>
      </c>
      <c r="CD26" s="82">
        <f t="shared" ref="CD26:CJ26" si="54">+$D26*BT11</f>
        <v>3.4805744681719844E-3</v>
      </c>
      <c r="CE26" s="82">
        <f t="shared" si="54"/>
        <v>2.4266041487152261E-3</v>
      </c>
      <c r="CF26" s="82">
        <f t="shared" si="54"/>
        <v>1.6671706324161942E-3</v>
      </c>
      <c r="CG26" s="82">
        <f t="shared" si="54"/>
        <v>1.1273888632902587E-3</v>
      </c>
      <c r="CH26" s="82">
        <f t="shared" si="54"/>
        <v>7.4923372351268539E-4</v>
      </c>
      <c r="CI26" s="82">
        <f t="shared" si="54"/>
        <v>4.8836999995101522E-4</v>
      </c>
      <c r="CJ26" s="82">
        <f t="shared" si="54"/>
        <v>3.1140159229405771E-4</v>
      </c>
      <c r="CS26" s="82"/>
      <c r="CT26" s="82"/>
      <c r="CU26" s="82"/>
      <c r="CV26" s="82"/>
      <c r="CW26" s="82"/>
      <c r="CX26" s="82">
        <f>+$D26*CN11</f>
        <v>7.2222015337896774</v>
      </c>
      <c r="CY26" s="82">
        <f t="shared" ref="CY26:FJ26" si="55">+$D26*CO11</f>
        <v>6.8605812060410019</v>
      </c>
      <c r="CZ26" s="82">
        <f t="shared" si="55"/>
        <v>6.5170214846373904</v>
      </c>
      <c r="DA26" s="82">
        <f t="shared" si="55"/>
        <v>6.1906185228599035</v>
      </c>
      <c r="DB26" s="82">
        <f t="shared" si="55"/>
        <v>5.8805136336694623</v>
      </c>
      <c r="DC26" s="82">
        <f t="shared" si="55"/>
        <v>5.5858910304166454</v>
      </c>
      <c r="DD26" s="82">
        <f t="shared" si="55"/>
        <v>5.3059756804636971</v>
      </c>
      <c r="DE26" s="82">
        <f t="shared" si="55"/>
        <v>5.04003126607111</v>
      </c>
      <c r="DF26" s="82">
        <f t="shared" si="55"/>
        <v>4.7873582471833807</v>
      </c>
      <c r="DG26" s="82">
        <f t="shared" si="55"/>
        <v>4.547292021016669</v>
      </c>
      <c r="DH26" s="82">
        <f t="shared" si="55"/>
        <v>4.3192011736059861</v>
      </c>
      <c r="DI26" s="82">
        <f t="shared" si="55"/>
        <v>4.1024858187114477</v>
      </c>
      <c r="DJ26" s="82">
        <f t="shared" si="55"/>
        <v>3.8965760197130663</v>
      </c>
      <c r="DK26" s="82">
        <f t="shared" si="55"/>
        <v>3.7009302903420891</v>
      </c>
      <c r="DL26" s="82">
        <f t="shared" si="55"/>
        <v>3.5150341703042525</v>
      </c>
      <c r="DM26" s="82">
        <f t="shared" si="55"/>
        <v>3.3383988720474767</v>
      </c>
      <c r="DN26" s="82">
        <f t="shared" si="55"/>
        <v>3.1705599951138752</v>
      </c>
      <c r="DO26" s="82">
        <f t="shared" si="55"/>
        <v>3.0110763046937068</v>
      </c>
      <c r="DP26" s="82">
        <f t="shared" si="55"/>
        <v>2.859528571167965</v>
      </c>
      <c r="DQ26" s="82">
        <f t="shared" si="55"/>
        <v>2.7155184675868709</v>
      </c>
      <c r="DR26" s="82">
        <f t="shared" si="55"/>
        <v>2.578667522183923</v>
      </c>
      <c r="DS26" s="82">
        <f t="shared" si="55"/>
        <v>2.4486161231701784</v>
      </c>
      <c r="DT26" s="82">
        <f t="shared" si="55"/>
        <v>2.3250225731909397</v>
      </c>
      <c r="DU26" s="82">
        <f t="shared" si="55"/>
        <v>2.207562190957832</v>
      </c>
      <c r="DV26" s="82">
        <f t="shared" si="55"/>
        <v>2.0959264576934378</v>
      </c>
      <c r="DW26" s="82">
        <f t="shared" si="55"/>
        <v>1.9898222061436037</v>
      </c>
      <c r="DX26" s="82">
        <f t="shared" si="55"/>
        <v>1.8889708500246547</v>
      </c>
      <c r="DY26" s="82">
        <f t="shared" si="55"/>
        <v>1.7931076518791809</v>
      </c>
      <c r="DZ26" s="82">
        <f t="shared" si="55"/>
        <v>1.7019810274152132</v>
      </c>
      <c r="EA26" s="82">
        <f t="shared" si="55"/>
        <v>1.6153518844996431</v>
      </c>
      <c r="EB26" s="82">
        <f t="shared" si="55"/>
        <v>1.5329929950680588</v>
      </c>
      <c r="EC26" s="82">
        <f t="shared" si="55"/>
        <v>1.4546883982997894</v>
      </c>
      <c r="ED26" s="82">
        <f t="shared" si="55"/>
        <v>1.3802328334893397</v>
      </c>
      <c r="EE26" s="82">
        <f t="shared" si="55"/>
        <v>1.3094312011235933</v>
      </c>
      <c r="EF26" s="82">
        <f t="shared" si="55"/>
        <v>1.2420980507484831</v>
      </c>
      <c r="EG26" s="82">
        <f t="shared" si="55"/>
        <v>1.1780570942793707</v>
      </c>
      <c r="EH26" s="82">
        <f t="shared" si="55"/>
        <v>1.1171407434764475</v>
      </c>
      <c r="EI26" s="82">
        <f t="shared" si="55"/>
        <v>1.0591896703701116</v>
      </c>
      <c r="EJ26" s="82">
        <f t="shared" si="55"/>
        <v>1.0040523894817921</v>
      </c>
      <c r="EK26" s="82">
        <f t="shared" si="55"/>
        <v>0.95158486074309656</v>
      </c>
      <c r="EL26" s="82">
        <f t="shared" si="55"/>
        <v>0.90165011207075096</v>
      </c>
      <c r="EM26" s="82">
        <f t="shared" si="55"/>
        <v>0.85411788060661475</v>
      </c>
      <c r="EN26" s="82">
        <f t="shared" si="55"/>
        <v>0.80886427168126185</v>
      </c>
      <c r="EO26" s="82">
        <f t="shared" si="55"/>
        <v>0.76577143460637598</v>
      </c>
      <c r="EP26" s="82">
        <f t="shared" si="55"/>
        <v>0.72472725444560093</v>
      </c>
      <c r="EQ26" s="82">
        <f t="shared" si="55"/>
        <v>0.68562505895564663</v>
      </c>
      <c r="ER26" s="82">
        <f t="shared" si="55"/>
        <v>0.64836333992948292</v>
      </c>
      <c r="ES26" s="82">
        <f t="shared" si="55"/>
        <v>0.61284548821149221</v>
      </c>
      <c r="ET26" s="82">
        <f t="shared" si="55"/>
        <v>0.57897954169054033</v>
      </c>
      <c r="EU26" s="82">
        <f t="shared" si="55"/>
        <v>0.54667794561122118</v>
      </c>
      <c r="EV26" s="82">
        <f t="shared" si="55"/>
        <v>0.51585732457607614</v>
      </c>
      <c r="EW26" s="82">
        <f t="shared" si="55"/>
        <v>0.4864382656425052</v>
      </c>
      <c r="EX26" s="82">
        <f t="shared" si="55"/>
        <v>0.45834511194742172</v>
      </c>
      <c r="EY26" s="82">
        <f t="shared" si="55"/>
        <v>0.4315057663205743</v>
      </c>
      <c r="EZ26" s="82">
        <f t="shared" si="55"/>
        <v>0.40585150437389023</v>
      </c>
      <c r="FA26" s="82">
        <f t="shared" si="55"/>
        <v>0.381316796579314</v>
      </c>
      <c r="FB26" s="82">
        <f t="shared" si="55"/>
        <v>0.35783913887143148</v>
      </c>
      <c r="FC26" s="82">
        <f t="shared" si="55"/>
        <v>0.33535889133378644</v>
      </c>
      <c r="FD26" s="82">
        <f t="shared" si="55"/>
        <v>0.31381912454926053</v>
      </c>
      <c r="FE26" s="82">
        <f t="shared" si="55"/>
        <v>0.29316547321524755</v>
      </c>
      <c r="FF26" s="82">
        <f t="shared" si="55"/>
        <v>0.27334599664367332</v>
      </c>
      <c r="FG26" s="82">
        <f t="shared" si="55"/>
        <v>0.25431104578424518</v>
      </c>
      <c r="FH26" s="82">
        <f t="shared" si="55"/>
        <v>0.23601313642669869</v>
      </c>
      <c r="FI26" s="82">
        <f t="shared" si="55"/>
        <v>0.21840682825429622</v>
      </c>
      <c r="FJ26" s="82">
        <f t="shared" si="55"/>
        <v>0.20144860943647111</v>
      </c>
      <c r="FK26" s="82">
        <f t="shared" ref="FK26:FP26" si="56">+$D26*FA11</f>
        <v>0.18509678646333286</v>
      </c>
      <c r="FL26" s="82">
        <f t="shared" si="56"/>
        <v>0.16931137893879894</v>
      </c>
      <c r="FM26" s="82">
        <f t="shared" si="56"/>
        <v>0.15405401906243704</v>
      </c>
      <c r="FN26" s="82">
        <f t="shared" si="56"/>
        <v>0.13928785554271633</v>
      </c>
      <c r="FO26" s="82">
        <f t="shared" si="56"/>
        <v>0.12497746169631772</v>
      </c>
      <c r="FP26" s="82">
        <f t="shared" si="56"/>
        <v>0.11108874749946855</v>
      </c>
    </row>
    <row r="27" spans="1:172">
      <c r="A27" s="79">
        <v>1963</v>
      </c>
      <c r="D27" s="98">
        <f>Data!CD27</f>
        <v>8.5089122826180343</v>
      </c>
      <c r="M27" s="82"/>
      <c r="N27" s="82"/>
      <c r="O27" s="82"/>
      <c r="P27" s="82"/>
      <c r="Q27" s="82"/>
      <c r="R27" s="82"/>
      <c r="S27" s="82">
        <f t="shared" ref="S27:AX27" si="57">+$D27*H11</f>
        <v>8.5089122826180343</v>
      </c>
      <c r="T27" s="82">
        <f t="shared" si="57"/>
        <v>8.3791444204478118</v>
      </c>
      <c r="U27" s="82">
        <f t="shared" si="57"/>
        <v>8.2457133722413918</v>
      </c>
      <c r="V27" s="82">
        <f t="shared" si="57"/>
        <v>8.1085070176857794</v>
      </c>
      <c r="W27" s="82">
        <f t="shared" si="57"/>
        <v>7.9674117192155256</v>
      </c>
      <c r="X27" s="82">
        <f t="shared" si="57"/>
        <v>7.8223130502304974</v>
      </c>
      <c r="Y27" s="82">
        <f t="shared" si="57"/>
        <v>7.6730967772862941</v>
      </c>
      <c r="Z27" s="82">
        <f t="shared" si="57"/>
        <v>7.5196501543017984</v>
      </c>
      <c r="AA27" s="82">
        <f t="shared" si="57"/>
        <v>7.3618635928192822</v>
      </c>
      <c r="AB27" s="82">
        <f t="shared" si="57"/>
        <v>7.1996327763629964</v>
      </c>
      <c r="AC27" s="82">
        <f t="shared" si="57"/>
        <v>7.0328612878597019</v>
      </c>
      <c r="AD27" s="82">
        <f t="shared" si="57"/>
        <v>6.8614638156520078</v>
      </c>
      <c r="AE27" s="82">
        <f t="shared" si="57"/>
        <v>6.6853699945186538</v>
      </c>
      <c r="AF27" s="82">
        <f t="shared" si="57"/>
        <v>6.5045289220204605</v>
      </c>
      <c r="AG27" s="82">
        <f t="shared" si="57"/>
        <v>6.3189143663048322</v>
      </c>
      <c r="AH27" s="82">
        <f t="shared" si="57"/>
        <v>6.1285306484769606</v>
      </c>
      <c r="AI27" s="82">
        <f t="shared" si="57"/>
        <v>5.9334191405932621</v>
      </c>
      <c r="AJ27" s="82">
        <f t="shared" si="57"/>
        <v>5.7336652698204666</v>
      </c>
      <c r="AK27" s="82">
        <f t="shared" si="57"/>
        <v>5.5294058618307904</v>
      </c>
      <c r="AL27" s="82">
        <f t="shared" si="57"/>
        <v>5.3208365946216185</v>
      </c>
      <c r="AM27" s="82">
        <f t="shared" si="57"/>
        <v>5.1082192712964289</v>
      </c>
      <c r="AN27" s="82">
        <f t="shared" si="57"/>
        <v>4.8918885615791536</v>
      </c>
      <c r="AO27" s="82">
        <f t="shared" si="57"/>
        <v>4.6722578124213596</v>
      </c>
      <c r="AP27" s="82">
        <f t="shared" si="57"/>
        <v>4.4498234939293786</v>
      </c>
      <c r="AQ27" s="82">
        <f t="shared" si="57"/>
        <v>4.2251678338972258</v>
      </c>
      <c r="AR27" s="82">
        <f t="shared" si="57"/>
        <v>3.9989592077879768</v>
      </c>
      <c r="AS27" s="82">
        <f t="shared" si="57"/>
        <v>3.7719498951212236</v>
      </c>
      <c r="AT27" s="82">
        <f t="shared" si="57"/>
        <v>3.5449708900687957</v>
      </c>
      <c r="AU27" s="82">
        <f t="shared" si="57"/>
        <v>3.3189235633676244</v>
      </c>
      <c r="AV27" s="82">
        <f t="shared" si="57"/>
        <v>3.0947681113258438</v>
      </c>
      <c r="AW27" s="82">
        <f t="shared" si="57"/>
        <v>2.8735088896425913</v>
      </c>
      <c r="AX27" s="82">
        <f t="shared" si="57"/>
        <v>2.6561769060601899</v>
      </c>
      <c r="AY27" s="82">
        <f t="shared" ref="AY27:CD27" si="58">+$D27*AN11</f>
        <v>2.4438099252220375</v>
      </c>
      <c r="AZ27" s="82">
        <f t="shared" si="58"/>
        <v>2.2374308086270873</v>
      </c>
      <c r="BA27" s="82">
        <f t="shared" si="58"/>
        <v>2.0380248588016561</v>
      </c>
      <c r="BB27" s="82">
        <f t="shared" si="58"/>
        <v>1.8465170469535881</v>
      </c>
      <c r="BC27" s="82">
        <f t="shared" si="58"/>
        <v>1.6637500665490117</v>
      </c>
      <c r="BD27" s="82">
        <f t="shared" si="58"/>
        <v>1.4904641636604663</v>
      </c>
      <c r="BE27" s="82">
        <f t="shared" si="58"/>
        <v>1.327279644806806</v>
      </c>
      <c r="BF27" s="82">
        <f t="shared" si="58"/>
        <v>1.1746828551878781</v>
      </c>
      <c r="BG27" s="82">
        <f t="shared" si="58"/>
        <v>1.0330162603237827</v>
      </c>
      <c r="BH27" s="82">
        <f t="shared" si="58"/>
        <v>0.90247306218844026</v>
      </c>
      <c r="BI27" s="82">
        <f t="shared" si="58"/>
        <v>0.78309655067118111</v>
      </c>
      <c r="BJ27" s="82">
        <f t="shared" si="58"/>
        <v>0.67478414876192139</v>
      </c>
      <c r="BK27" s="82">
        <f t="shared" si="58"/>
        <v>0.57729587240671787</v>
      </c>
      <c r="BL27" s="82">
        <f t="shared" si="58"/>
        <v>0.49026671015922002</v>
      </c>
      <c r="BM27" s="82">
        <f t="shared" si="58"/>
        <v>0.41322224817474573</v>
      </c>
      <c r="BN27" s="82">
        <f t="shared" si="58"/>
        <v>0.34559673408558073</v>
      </c>
      <c r="BO27" s="82">
        <f t="shared" si="58"/>
        <v>0.2867526959932189</v>
      </c>
      <c r="BP27" s="82">
        <f t="shared" si="58"/>
        <v>0.23600121269553856</v>
      </c>
      <c r="BQ27" s="82">
        <f t="shared" si="58"/>
        <v>0.19262196617585722</v>
      </c>
      <c r="BR27" s="82">
        <f t="shared" si="58"/>
        <v>0.15588229098752687</v>
      </c>
      <c r="BS27" s="82">
        <f t="shared" si="58"/>
        <v>0.12505455781718786</v>
      </c>
      <c r="BT27" s="82">
        <f t="shared" si="58"/>
        <v>9.9431378324798245E-2</v>
      </c>
      <c r="BU27" s="82">
        <f t="shared" si="58"/>
        <v>7.8338282467386014E-2</v>
      </c>
      <c r="BV27" s="82">
        <f t="shared" si="58"/>
        <v>6.1143685260429993E-2</v>
      </c>
      <c r="BW27" s="82">
        <f t="shared" si="58"/>
        <v>4.7266115944304507E-2</v>
      </c>
      <c r="BX27" s="82">
        <f t="shared" si="58"/>
        <v>3.6178819544718216E-2</v>
      </c>
      <c r="BY27" s="82">
        <f t="shared" si="58"/>
        <v>2.741195223016692E-2</v>
      </c>
      <c r="BZ27" s="82">
        <f t="shared" si="58"/>
        <v>2.0552673917140947E-2</v>
      </c>
      <c r="CA27" s="82">
        <f t="shared" si="58"/>
        <v>1.5243493268228108E-2</v>
      </c>
      <c r="CB27" s="82">
        <f t="shared" si="58"/>
        <v>1.1179243022532613E-2</v>
      </c>
      <c r="CC27" s="82">
        <f t="shared" si="58"/>
        <v>8.1030608767262719E-3</v>
      </c>
      <c r="CD27" s="82">
        <f t="shared" si="58"/>
        <v>5.8017276089438706E-3</v>
      </c>
      <c r="CE27" s="82">
        <f t="shared" ref="CE27:CJ27" si="59">+$D27*BT11</f>
        <v>4.1006752171391008E-3</v>
      </c>
      <c r="CF27" s="82">
        <f t="shared" si="59"/>
        <v>2.8589290605437381E-3</v>
      </c>
      <c r="CG27" s="82">
        <f t="shared" si="59"/>
        <v>1.9641945194988999E-3</v>
      </c>
      <c r="CH27" s="82">
        <f t="shared" si="59"/>
        <v>1.3282449819845511E-3</v>
      </c>
      <c r="CI27" s="82">
        <f t="shared" si="59"/>
        <v>8.8271754848185725E-4</v>
      </c>
      <c r="CJ27" s="82">
        <f t="shared" si="59"/>
        <v>5.7537822388416021E-4</v>
      </c>
      <c r="CS27" s="82"/>
      <c r="CT27" s="82"/>
      <c r="CU27" s="82"/>
      <c r="CV27" s="82"/>
      <c r="CW27" s="82"/>
      <c r="CX27" s="82"/>
      <c r="CY27" s="82">
        <f>+$D27*CN11</f>
        <v>8.5089122826180343</v>
      </c>
      <c r="CZ27" s="82">
        <f t="shared" ref="CZ27:FK27" si="60">+$D27*CO11</f>
        <v>8.0828655108644245</v>
      </c>
      <c r="DA27" s="82">
        <f t="shared" si="60"/>
        <v>7.6780970313935839</v>
      </c>
      <c r="DB27" s="82">
        <f t="shared" si="60"/>
        <v>7.2935419677391877</v>
      </c>
      <c r="DC27" s="82">
        <f t="shared" si="60"/>
        <v>6.9281886487841184</v>
      </c>
      <c r="DD27" s="82">
        <f t="shared" si="60"/>
        <v>6.581075946954078</v>
      </c>
      <c r="DE27" s="82">
        <f t="shared" si="60"/>
        <v>6.2512907494399084</v>
      </c>
      <c r="DF27" s="82">
        <f t="shared" si="60"/>
        <v>5.9379655557947881</v>
      </c>
      <c r="DG27" s="82">
        <f t="shared" si="60"/>
        <v>5.6402761955850025</v>
      </c>
      <c r="DH27" s="82">
        <f t="shared" si="60"/>
        <v>5.357439660088902</v>
      </c>
      <c r="DI27" s="82">
        <f t="shared" si="60"/>
        <v>5.088712042338928</v>
      </c>
      <c r="DJ27" s="82">
        <f t="shared" si="60"/>
        <v>4.8333865800866356</v>
      </c>
      <c r="DK27" s="82">
        <f t="shared" si="60"/>
        <v>4.5907917965415432</v>
      </c>
      <c r="DL27" s="82">
        <f t="shared" si="60"/>
        <v>4.3602897339920723</v>
      </c>
      <c r="DM27" s="82">
        <f t="shared" si="60"/>
        <v>4.1412742756611847</v>
      </c>
      <c r="DN27" s="82">
        <f t="shared" si="60"/>
        <v>3.9331695513815883</v>
      </c>
      <c r="DO27" s="82">
        <f t="shared" si="60"/>
        <v>3.7354284228961081</v>
      </c>
      <c r="DP27" s="82">
        <f t="shared" si="60"/>
        <v>3.547531044798248</v>
      </c>
      <c r="DQ27" s="82">
        <f t="shared" si="60"/>
        <v>3.3689834973271555</v>
      </c>
      <c r="DR27" s="82">
        <f t="shared" si="60"/>
        <v>3.1993164874203739</v>
      </c>
      <c r="DS27" s="82">
        <f t="shared" si="60"/>
        <v>3.0380841146073134</v>
      </c>
      <c r="DT27" s="82">
        <f t="shared" si="60"/>
        <v>2.884862698497225</v>
      </c>
      <c r="DU27" s="82">
        <f t="shared" si="60"/>
        <v>2.7392496647774522</v>
      </c>
      <c r="DV27" s="82">
        <f t="shared" si="60"/>
        <v>2.6008624867918693</v>
      </c>
      <c r="DW27" s="82">
        <f t="shared" si="60"/>
        <v>2.4693376799156983</v>
      </c>
      <c r="DX27" s="82">
        <f t="shared" si="60"/>
        <v>2.3443298460818731</v>
      </c>
      <c r="DY27" s="82">
        <f t="shared" si="60"/>
        <v>2.2255107659462174</v>
      </c>
      <c r="DZ27" s="82">
        <f t="shared" si="60"/>
        <v>2.1125685363040807</v>
      </c>
      <c r="EA27" s="82">
        <f t="shared" si="60"/>
        <v>2.00520675049026</v>
      </c>
      <c r="EB27" s="82">
        <f t="shared" si="60"/>
        <v>1.9031437196071848</v>
      </c>
      <c r="EC27" s="82">
        <f t="shared" si="60"/>
        <v>1.8061117325339207</v>
      </c>
      <c r="ED27" s="82">
        <f t="shared" si="60"/>
        <v>1.7138563527706032</v>
      </c>
      <c r="EE27" s="82">
        <f t="shared" si="60"/>
        <v>1.626135750269988</v>
      </c>
      <c r="EF27" s="82">
        <f t="shared" si="60"/>
        <v>1.542720066499919</v>
      </c>
      <c r="EG27" s="82">
        <f t="shared" si="60"/>
        <v>1.4633908110680909</v>
      </c>
      <c r="EH27" s="82">
        <f t="shared" si="60"/>
        <v>1.3879402883235803</v>
      </c>
      <c r="EI27" s="82">
        <f t="shared" si="60"/>
        <v>1.3161710524286525</v>
      </c>
      <c r="EJ27" s="82">
        <f t="shared" si="60"/>
        <v>1.2478953894693199</v>
      </c>
      <c r="EK27" s="82">
        <f t="shared" si="60"/>
        <v>1.1829348252444383</v>
      </c>
      <c r="EL27" s="82">
        <f t="shared" si="60"/>
        <v>1.1211196574407449</v>
      </c>
      <c r="EM27" s="82">
        <f t="shared" si="60"/>
        <v>1.0622885109655766</v>
      </c>
      <c r="EN27" s="82">
        <f t="shared" si="60"/>
        <v>1.006287915270041</v>
      </c>
      <c r="EO27" s="82">
        <f t="shared" si="60"/>
        <v>0.9529719025533927</v>
      </c>
      <c r="EP27" s="82">
        <f t="shared" si="60"/>
        <v>0.90220162579445107</v>
      </c>
      <c r="EQ27" s="82">
        <f t="shared" si="60"/>
        <v>0.85384499560820504</v>
      </c>
      <c r="ER27" s="82">
        <f t="shared" si="60"/>
        <v>0.80777633497541068</v>
      </c>
      <c r="ES27" s="82">
        <f t="shared" si="60"/>
        <v>0.76387605094016053</v>
      </c>
      <c r="ET27" s="82">
        <f t="shared" si="60"/>
        <v>0.7220303224152137</v>
      </c>
      <c r="EU27" s="82">
        <f t="shared" si="60"/>
        <v>0.68213080327739661</v>
      </c>
      <c r="EV27" s="82">
        <f t="shared" si="60"/>
        <v>0.64407433997578845</v>
      </c>
      <c r="EW27" s="82">
        <f t="shared" si="60"/>
        <v>0.60776270291375101</v>
      </c>
      <c r="EX27" s="82">
        <f t="shared" si="60"/>
        <v>0.57310233090228557</v>
      </c>
      <c r="EY27" s="82">
        <f t="shared" si="60"/>
        <v>0.54000408801676203</v>
      </c>
      <c r="EZ27" s="82">
        <f t="shared" si="60"/>
        <v>0.5083830322218984</v>
      </c>
      <c r="FA27" s="82">
        <f t="shared" si="60"/>
        <v>0.4781581951610171</v>
      </c>
      <c r="FB27" s="82">
        <f t="shared" si="60"/>
        <v>0.44925237253518813</v>
      </c>
      <c r="FC27" s="82">
        <f t="shared" si="60"/>
        <v>0.42159192452593969</v>
      </c>
      <c r="FD27" s="82">
        <f t="shared" si="60"/>
        <v>0.3951065857418542</v>
      </c>
      <c r="FE27" s="82">
        <f t="shared" si="60"/>
        <v>0.36972928419466117</v>
      </c>
      <c r="FF27" s="82">
        <f t="shared" si="60"/>
        <v>0.34539596883442392</v>
      </c>
      <c r="FG27" s="82">
        <f t="shared" si="60"/>
        <v>0.3220454451961785</v>
      </c>
      <c r="FH27" s="82">
        <f t="shared" si="60"/>
        <v>0.29961921873198422</v>
      </c>
      <c r="FI27" s="82">
        <f t="shared" si="60"/>
        <v>0.27806134542282424</v>
      </c>
      <c r="FJ27" s="82">
        <f t="shared" si="60"/>
        <v>0.25731828928421985</v>
      </c>
      <c r="FK27" s="82">
        <f t="shared" si="60"/>
        <v>0.23733878639784717</v>
      </c>
      <c r="FL27" s="82">
        <f t="shared" ref="FL27:FP27" si="61">+$D27*FA11</f>
        <v>0.21807371511890661</v>
      </c>
      <c r="FM27" s="82">
        <f t="shared" si="61"/>
        <v>0.19947597212555118</v>
      </c>
      <c r="FN27" s="82">
        <f t="shared" si="61"/>
        <v>0.18150035399236714</v>
      </c>
      <c r="FO27" s="82">
        <f t="shared" si="61"/>
        <v>0.16410344398476601</v>
      </c>
      <c r="FP27" s="82">
        <f t="shared" si="61"/>
        <v>0.14724350378522563</v>
      </c>
    </row>
    <row r="28" spans="1:172">
      <c r="A28" s="79">
        <v>1964</v>
      </c>
      <c r="D28" s="98">
        <f>Data!CD28</f>
        <v>10.237015891919532</v>
      </c>
      <c r="M28" s="82"/>
      <c r="N28" s="82"/>
      <c r="O28" s="82"/>
      <c r="P28" s="82"/>
      <c r="Q28" s="82"/>
      <c r="R28" s="82"/>
      <c r="S28" s="82"/>
      <c r="T28" s="82">
        <f t="shared" ref="T28:AY28" si="62">+$D28*H11</f>
        <v>10.237015891919532</v>
      </c>
      <c r="U28" s="82">
        <f t="shared" si="62"/>
        <v>10.080893038236963</v>
      </c>
      <c r="V28" s="82">
        <f t="shared" si="62"/>
        <v>9.9203630297475183</v>
      </c>
      <c r="W28" s="82">
        <f t="shared" si="62"/>
        <v>9.7552909752468011</v>
      </c>
      <c r="X28" s="82">
        <f t="shared" si="62"/>
        <v>9.5855401581340516</v>
      </c>
      <c r="Y28" s="82">
        <f t="shared" si="62"/>
        <v>9.4109729125261232</v>
      </c>
      <c r="Z28" s="82">
        <f t="shared" si="62"/>
        <v>9.2314518049242462</v>
      </c>
      <c r="AA28" s="82">
        <f t="shared" si="62"/>
        <v>9.0468411912665445</v>
      </c>
      <c r="AB28" s="82">
        <f t="shared" si="62"/>
        <v>8.8570092264068876</v>
      </c>
      <c r="AC28" s="82">
        <f t="shared" si="62"/>
        <v>8.6618304078856667</v>
      </c>
      <c r="AD28" s="82">
        <f t="shared" si="62"/>
        <v>8.4611887369620113</v>
      </c>
      <c r="AE28" s="82">
        <f t="shared" si="62"/>
        <v>8.2549815757471414</v>
      </c>
      <c r="AF28" s="82">
        <f t="shared" si="62"/>
        <v>8.0431242683103878</v>
      </c>
      <c r="AG28" s="82">
        <f t="shared" si="62"/>
        <v>7.8255555742650227</v>
      </c>
      <c r="AH28" s="82">
        <f t="shared" si="62"/>
        <v>7.6022439342432921</v>
      </c>
      <c r="AI28" s="82">
        <f t="shared" si="62"/>
        <v>7.3731945469381754</v>
      </c>
      <c r="AJ28" s="82">
        <f t="shared" si="62"/>
        <v>7.1384571867961517</v>
      </c>
      <c r="AK28" s="82">
        <f t="shared" si="62"/>
        <v>6.8981346306745159</v>
      </c>
      <c r="AL28" s="82">
        <f t="shared" si="62"/>
        <v>6.6523914926313736</v>
      </c>
      <c r="AM28" s="82">
        <f t="shared" si="62"/>
        <v>6.4014631915666271</v>
      </c>
      <c r="AN28" s="82">
        <f t="shared" si="62"/>
        <v>6.1456647010564307</v>
      </c>
      <c r="AO28" s="82">
        <f t="shared" si="62"/>
        <v>5.8853986600243804</v>
      </c>
      <c r="AP28" s="82">
        <f t="shared" si="62"/>
        <v>5.6211623634444434</v>
      </c>
      <c r="AQ28" s="82">
        <f t="shared" si="62"/>
        <v>5.3535531112063781</v>
      </c>
      <c r="AR28" s="82">
        <f t="shared" si="62"/>
        <v>5.083271377704806</v>
      </c>
      <c r="AS28" s="82">
        <f t="shared" si="62"/>
        <v>4.8111212810232162</v>
      </c>
      <c r="AT28" s="82">
        <f t="shared" si="62"/>
        <v>4.5380078836586053</v>
      </c>
      <c r="AU28" s="82">
        <f t="shared" si="62"/>
        <v>4.2649309491836309</v>
      </c>
      <c r="AV28" s="82">
        <f t="shared" si="62"/>
        <v>3.9929749107493238</v>
      </c>
      <c r="AW28" s="82">
        <f t="shared" si="62"/>
        <v>3.7232949741609915</v>
      </c>
      <c r="AX28" s="82">
        <f t="shared" si="62"/>
        <v>3.4570994730941629</v>
      </c>
      <c r="AY28" s="82">
        <f t="shared" si="62"/>
        <v>3.1956288061206277</v>
      </c>
      <c r="AZ28" s="82">
        <f t="shared" ref="AZ28:CE28" si="63">+$D28*AN11</f>
        <v>2.9401315009950149</v>
      </c>
      <c r="BA28" s="82">
        <f t="shared" si="63"/>
        <v>2.6918381555977846</v>
      </c>
      <c r="BB28" s="82">
        <f t="shared" si="63"/>
        <v>2.4519341808587041</v>
      </c>
      <c r="BC28" s="82">
        <f t="shared" si="63"/>
        <v>2.2215324034987178</v>
      </c>
      <c r="BD28" s="82">
        <f t="shared" si="63"/>
        <v>2.0016466624338065</v>
      </c>
      <c r="BE28" s="82">
        <f t="shared" si="63"/>
        <v>1.7931675428006848</v>
      </c>
      <c r="BF28" s="82">
        <f t="shared" si="63"/>
        <v>1.596841331255092</v>
      </c>
      <c r="BG28" s="82">
        <f t="shared" si="63"/>
        <v>1.4132531464789966</v>
      </c>
      <c r="BH28" s="82">
        <f t="shared" si="63"/>
        <v>1.2428150064666212</v>
      </c>
      <c r="BI28" s="82">
        <f t="shared" si="63"/>
        <v>1.0857593512304715</v>
      </c>
      <c r="BJ28" s="82">
        <f t="shared" si="63"/>
        <v>0.94213826254907629</v>
      </c>
      <c r="BK28" s="82">
        <f t="shared" si="63"/>
        <v>0.81182833070242777</v>
      </c>
      <c r="BL28" s="82">
        <f t="shared" si="63"/>
        <v>0.69454083246804721</v>
      </c>
      <c r="BM28" s="82">
        <f t="shared" si="63"/>
        <v>0.58983662499748202</v>
      </c>
      <c r="BN28" s="82">
        <f t="shared" si="63"/>
        <v>0.49714494414297167</v>
      </c>
      <c r="BO28" s="82">
        <f t="shared" si="63"/>
        <v>0.41578513698592728</v>
      </c>
      <c r="BP28" s="82">
        <f t="shared" si="63"/>
        <v>0.34499026531628035</v>
      </c>
      <c r="BQ28" s="82">
        <f t="shared" si="63"/>
        <v>0.28393149260826173</v>
      </c>
      <c r="BR28" s="82">
        <f t="shared" si="63"/>
        <v>0.23174220903689088</v>
      </c>
      <c r="BS28" s="82">
        <f t="shared" si="63"/>
        <v>0.18754094966614801</v>
      </c>
      <c r="BT28" s="82">
        <f t="shared" si="63"/>
        <v>0.15045230849854674</v>
      </c>
      <c r="BU28" s="82">
        <f t="shared" si="63"/>
        <v>0.11962523131725597</v>
      </c>
      <c r="BV28" s="82">
        <f t="shared" si="63"/>
        <v>9.4248267690164353E-2</v>
      </c>
      <c r="BW28" s="82">
        <f t="shared" si="63"/>
        <v>7.3561561914346263E-2</v>
      </c>
      <c r="BX28" s="82">
        <f t="shared" si="63"/>
        <v>5.6865550378230066E-2</v>
      </c>
      <c r="BY28" s="82">
        <f t="shared" si="63"/>
        <v>4.3526497668420608E-2</v>
      </c>
      <c r="BZ28" s="82">
        <f t="shared" si="63"/>
        <v>3.2979137789679661E-2</v>
      </c>
      <c r="CA28" s="82">
        <f t="shared" si="63"/>
        <v>2.4726785577636291E-2</v>
      </c>
      <c r="CB28" s="82">
        <f t="shared" si="63"/>
        <v>1.8339345576989134E-2</v>
      </c>
      <c r="CC28" s="82">
        <f t="shared" si="63"/>
        <v>1.3449673081608641E-2</v>
      </c>
      <c r="CD28" s="82">
        <f t="shared" si="63"/>
        <v>9.7487387592055091E-3</v>
      </c>
      <c r="CE28" s="82">
        <f t="shared" si="63"/>
        <v>6.9800199791309608E-3</v>
      </c>
      <c r="CF28" s="82">
        <f t="shared" ref="CF28:CJ28" si="64">+$D28*BT11</f>
        <v>4.9334951367647059E-3</v>
      </c>
      <c r="CG28" s="82">
        <f t="shared" si="64"/>
        <v>3.4395585774744807E-3</v>
      </c>
      <c r="CH28" s="82">
        <f t="shared" si="64"/>
        <v>2.3631093896698137E-3</v>
      </c>
      <c r="CI28" s="82">
        <f t="shared" si="64"/>
        <v>1.5980027220065072E-3</v>
      </c>
      <c r="CJ28" s="82">
        <f t="shared" si="64"/>
        <v>1.0619916238112507E-3</v>
      </c>
      <c r="CS28" s="82"/>
      <c r="CT28" s="82"/>
      <c r="CU28" s="82"/>
      <c r="CV28" s="82"/>
      <c r="CW28" s="82"/>
      <c r="CX28" s="82"/>
      <c r="CY28" s="82"/>
      <c r="CZ28" s="82">
        <f>+$D28*CN11</f>
        <v>10.237015891919532</v>
      </c>
      <c r="DA28" s="82">
        <f t="shared" ref="DA28:FL28" si="65">+$D28*CO11</f>
        <v>9.7244418485776745</v>
      </c>
      <c r="DB28" s="82">
        <f t="shared" si="65"/>
        <v>9.2374675774530708</v>
      </c>
      <c r="DC28" s="82">
        <f t="shared" si="65"/>
        <v>8.7748119327368777</v>
      </c>
      <c r="DD28" s="82">
        <f t="shared" si="65"/>
        <v>8.3352577796227489</v>
      </c>
      <c r="DE28" s="82">
        <f t="shared" si="65"/>
        <v>7.9176487919052336</v>
      </c>
      <c r="DF28" s="82">
        <f t="shared" si="65"/>
        <v>7.5208864096241417</v>
      </c>
      <c r="DG28" s="82">
        <f t="shared" si="65"/>
        <v>7.1439269487496695</v>
      </c>
      <c r="DH28" s="82">
        <f t="shared" si="65"/>
        <v>6.7857788553031959</v>
      </c>
      <c r="DI28" s="82">
        <f t="shared" si="65"/>
        <v>6.4455000966886828</v>
      </c>
      <c r="DJ28" s="82">
        <f t="shared" si="65"/>
        <v>6.1221956833709168</v>
      </c>
      <c r="DK28" s="82">
        <f t="shared" si="65"/>
        <v>5.8150153143797096</v>
      </c>
      <c r="DL28" s="82">
        <f t="shared" si="65"/>
        <v>5.5231511404451563</v>
      </c>
      <c r="DM28" s="82">
        <f t="shared" si="65"/>
        <v>5.2458356388787051</v>
      </c>
      <c r="DN28" s="82">
        <f t="shared" si="65"/>
        <v>4.9823395946088143</v>
      </c>
      <c r="DO28" s="82">
        <f t="shared" si="65"/>
        <v>4.7319701820593778</v>
      </c>
      <c r="DP28" s="82">
        <f t="shared" si="65"/>
        <v>4.4940691428246504</v>
      </c>
      <c r="DQ28" s="82">
        <f t="shared" si="65"/>
        <v>4.2680110543463927</v>
      </c>
      <c r="DR28" s="82">
        <f t="shared" si="65"/>
        <v>4.0532016850385624</v>
      </c>
      <c r="DS28" s="82">
        <f t="shared" si="65"/>
        <v>3.8490764315325068</v>
      </c>
      <c r="DT28" s="82">
        <f t="shared" si="65"/>
        <v>3.6550988339315884</v>
      </c>
      <c r="DU28" s="82">
        <f t="shared" si="65"/>
        <v>3.4707591651697447</v>
      </c>
      <c r="DV28" s="82">
        <f t="shared" si="65"/>
        <v>3.2955730907633831</v>
      </c>
      <c r="DW28" s="82">
        <f t="shared" si="65"/>
        <v>3.1290803954314215</v>
      </c>
      <c r="DX28" s="82">
        <f t="shared" si="65"/>
        <v>2.970843773234308</v>
      </c>
      <c r="DY28" s="82">
        <f t="shared" si="65"/>
        <v>2.8204476780500287</v>
      </c>
      <c r="DZ28" s="82">
        <f t="shared" si="65"/>
        <v>2.677497231364061</v>
      </c>
      <c r="EA28" s="82">
        <f t="shared" si="65"/>
        <v>2.5416171845010509</v>
      </c>
      <c r="EB28" s="82">
        <f t="shared" si="65"/>
        <v>2.4124509325694015</v>
      </c>
      <c r="EC28" s="82">
        <f t="shared" si="65"/>
        <v>2.2896595775260704</v>
      </c>
      <c r="ED28" s="82">
        <f t="shared" si="65"/>
        <v>2.1729210378983108</v>
      </c>
      <c r="EE28" s="82">
        <f t="shared" si="65"/>
        <v>2.0619292028218807</v>
      </c>
      <c r="EF28" s="82">
        <f t="shared" si="65"/>
        <v>1.9563931281720126</v>
      </c>
      <c r="EG28" s="82">
        <f t="shared" si="65"/>
        <v>1.8560362726742861</v>
      </c>
      <c r="EH28" s="82">
        <f t="shared" si="65"/>
        <v>1.7605957719878809</v>
      </c>
      <c r="EI28" s="82">
        <f t="shared" si="65"/>
        <v>1.6698217488536875</v>
      </c>
      <c r="EJ28" s="82">
        <f t="shared" si="65"/>
        <v>1.5834766574948136</v>
      </c>
      <c r="EK28" s="82">
        <f t="shared" si="65"/>
        <v>1.5013346605472344</v>
      </c>
      <c r="EL28" s="82">
        <f t="shared" si="65"/>
        <v>1.4231810368841213</v>
      </c>
      <c r="EM28" s="82">
        <f t="shared" si="65"/>
        <v>1.3488116187787345</v>
      </c>
      <c r="EN28" s="82">
        <f t="shared" si="65"/>
        <v>1.2780322569281688</v>
      </c>
      <c r="EO28" s="82">
        <f t="shared" si="65"/>
        <v>1.210658311933666</v>
      </c>
      <c r="EP28" s="82">
        <f t="shared" si="65"/>
        <v>1.1465141709029651</v>
      </c>
      <c r="EQ28" s="82">
        <f t="shared" si="65"/>
        <v>1.0854327879064389</v>
      </c>
      <c r="ER28" s="82">
        <f t="shared" si="65"/>
        <v>1.0272552470816831</v>
      </c>
      <c r="ES28" s="82">
        <f t="shared" si="65"/>
        <v>0.97183034724098827</v>
      </c>
      <c r="ET28" s="82">
        <f t="shared" si="65"/>
        <v>0.91901420689286339</v>
      </c>
      <c r="EU28" s="82">
        <f t="shared" si="65"/>
        <v>0.86866988864270178</v>
      </c>
      <c r="EV28" s="82">
        <f t="shared" si="65"/>
        <v>0.82066704198882756</v>
      </c>
      <c r="EW28" s="82">
        <f t="shared" si="65"/>
        <v>0.7748815635787778</v>
      </c>
      <c r="EX28" s="82">
        <f t="shared" si="65"/>
        <v>0.73119527403680595</v>
      </c>
      <c r="EY28" s="82">
        <f t="shared" si="65"/>
        <v>0.68949561051741159</v>
      </c>
      <c r="EZ28" s="82">
        <f t="shared" si="65"/>
        <v>0.64967533418128431</v>
      </c>
      <c r="FA28" s="82">
        <f t="shared" si="65"/>
        <v>0.61163225182955339</v>
      </c>
      <c r="FB28" s="82">
        <f t="shared" si="65"/>
        <v>0.57526895096970243</v>
      </c>
      <c r="FC28" s="82">
        <f t="shared" si="65"/>
        <v>0.54049254762210885</v>
      </c>
      <c r="FD28" s="82">
        <f t="shared" si="65"/>
        <v>0.50721444620993084</v>
      </c>
      <c r="FE28" s="82">
        <f t="shared" si="65"/>
        <v>0.47535011090711887</v>
      </c>
      <c r="FF28" s="82">
        <f t="shared" si="65"/>
        <v>0.44481884784975456</v>
      </c>
      <c r="FG28" s="82">
        <f t="shared" si="65"/>
        <v>0.41554359764477833</v>
      </c>
      <c r="FH28" s="82">
        <f t="shared" si="65"/>
        <v>0.3874507376375515</v>
      </c>
      <c r="FI28" s="82">
        <f t="shared" si="65"/>
        <v>0.36046989342568636</v>
      </c>
      <c r="FJ28" s="82">
        <f t="shared" si="65"/>
        <v>0.33453375913121491</v>
      </c>
      <c r="FK28" s="82">
        <f t="shared" si="65"/>
        <v>0.30957792596653971</v>
      </c>
      <c r="FL28" s="82">
        <f t="shared" si="65"/>
        <v>0.28554071865177355</v>
      </c>
      <c r="FM28" s="82">
        <f t="shared" ref="FM28:FP28" si="66">+$D28*FA11</f>
        <v>0.2623630392620882</v>
      </c>
      <c r="FN28" s="82">
        <f t="shared" si="66"/>
        <v>0.23998821810360321</v>
      </c>
      <c r="FO28" s="82">
        <f t="shared" si="66"/>
        <v>0.21836187123522727</v>
      </c>
      <c r="FP28" s="82">
        <f t="shared" si="66"/>
        <v>0.19743176427174228</v>
      </c>
    </row>
    <row r="29" spans="1:172">
      <c r="A29" s="79">
        <v>1965</v>
      </c>
      <c r="D29" s="98">
        <f>Data!CD29</f>
        <v>12.704080762326134</v>
      </c>
      <c r="M29" s="82"/>
      <c r="N29" s="82"/>
      <c r="O29" s="82"/>
      <c r="P29" s="82"/>
      <c r="Q29" s="82"/>
      <c r="R29" s="82"/>
      <c r="S29" s="82"/>
      <c r="T29" s="82"/>
      <c r="U29" s="82">
        <f t="shared" ref="U29:AZ29" si="67">+$D29*H11</f>
        <v>12.704080762326134</v>
      </c>
      <c r="V29" s="82">
        <f t="shared" si="67"/>
        <v>12.51033315433485</v>
      </c>
      <c r="W29" s="82">
        <f t="shared" si="67"/>
        <v>12.31111629131947</v>
      </c>
      <c r="X29" s="82">
        <f t="shared" si="67"/>
        <v>12.106262774032706</v>
      </c>
      <c r="Y29" s="82">
        <f t="shared" si="67"/>
        <v>11.895602937920362</v>
      </c>
      <c r="Z29" s="82">
        <f t="shared" si="67"/>
        <v>11.67896594037399</v>
      </c>
      <c r="AA29" s="82">
        <f t="shared" si="67"/>
        <v>11.45618122717288</v>
      </c>
      <c r="AB29" s="82">
        <f t="shared" si="67"/>
        <v>11.22708046477773</v>
      </c>
      <c r="AC29" s="82">
        <f t="shared" si="67"/>
        <v>10.991500034082907</v>
      </c>
      <c r="AD29" s="82">
        <f t="shared" si="67"/>
        <v>10.749284187222088</v>
      </c>
      <c r="AE29" s="82">
        <f t="shared" si="67"/>
        <v>10.500288970391939</v>
      </c>
      <c r="AF29" s="82">
        <f t="shared" si="67"/>
        <v>10.244387010533547</v>
      </c>
      <c r="AG29" s="82">
        <f t="shared" si="67"/>
        <v>9.9814732500997145</v>
      </c>
      <c r="AH29" s="82">
        <f t="shared" si="67"/>
        <v>9.7114716901052738</v>
      </c>
      <c r="AI29" s="82">
        <f t="shared" si="67"/>
        <v>9.4343431655473609</v>
      </c>
      <c r="AJ29" s="82">
        <f t="shared" si="67"/>
        <v>9.1500941279755441</v>
      </c>
      <c r="AK29" s="82">
        <f t="shared" si="67"/>
        <v>8.8587863472058164</v>
      </c>
      <c r="AL29" s="82">
        <f t="shared" si="67"/>
        <v>8.5605473687562643</v>
      </c>
      <c r="AM29" s="82">
        <f t="shared" si="67"/>
        <v>8.2555814777731502</v>
      </c>
      <c r="AN29" s="82">
        <f t="shared" si="67"/>
        <v>7.9441808278243604</v>
      </c>
      <c r="AO29" s="82">
        <f t="shared" si="67"/>
        <v>7.6267362993961356</v>
      </c>
      <c r="AP29" s="82">
        <f t="shared" si="67"/>
        <v>7.3037475651916726</v>
      </c>
      <c r="AQ29" s="82">
        <f t="shared" si="67"/>
        <v>6.9758317655552577</v>
      </c>
      <c r="AR29" s="82">
        <f t="shared" si="67"/>
        <v>6.6437301463850043</v>
      </c>
      <c r="AS29" s="82">
        <f t="shared" si="67"/>
        <v>6.3083119925755717</v>
      </c>
      <c r="AT29" s="82">
        <f t="shared" si="67"/>
        <v>5.9705752102729424</v>
      </c>
      <c r="AU29" s="82">
        <f t="shared" si="67"/>
        <v>5.6316429770884628</v>
      </c>
      <c r="AV29" s="82">
        <f t="shared" si="67"/>
        <v>5.2927559941507027</v>
      </c>
      <c r="AW29" s="82">
        <f t="shared" si="67"/>
        <v>4.9552600370721525</v>
      </c>
      <c r="AX29" s="82">
        <f t="shared" si="67"/>
        <v>4.6205887099423917</v>
      </c>
      <c r="AY29" s="82">
        <f t="shared" si="67"/>
        <v>4.2902415482475247</v>
      </c>
      <c r="AZ29" s="82">
        <f t="shared" si="67"/>
        <v>3.965757879834638</v>
      </c>
      <c r="BA29" s="82">
        <f t="shared" ref="BA29:CF29" si="68">+$D29*AN11</f>
        <v>3.6486871208222826</v>
      </c>
      <c r="BB29" s="82">
        <f t="shared" si="68"/>
        <v>3.3405564364531792</v>
      </c>
      <c r="BC29" s="82">
        <f t="shared" si="68"/>
        <v>3.042836915211248</v>
      </c>
      <c r="BD29" s="82">
        <f t="shared" si="68"/>
        <v>2.7569095689740331</v>
      </c>
      <c r="BE29" s="82">
        <f t="shared" si="68"/>
        <v>2.4840325662942249</v>
      </c>
      <c r="BF29" s="82">
        <f t="shared" si="68"/>
        <v>2.2253111184581984</v>
      </c>
      <c r="BG29" s="82">
        <f t="shared" si="68"/>
        <v>1.981671363126231</v>
      </c>
      <c r="BH29" s="82">
        <f t="shared" si="68"/>
        <v>1.7538394293841568</v>
      </c>
      <c r="BI29" s="82">
        <f t="shared" si="68"/>
        <v>1.5423266293105549</v>
      </c>
      <c r="BJ29" s="82">
        <f t="shared" si="68"/>
        <v>1.3474214196903351</v>
      </c>
      <c r="BK29" s="82">
        <f t="shared" si="68"/>
        <v>1.1691884337259533</v>
      </c>
      <c r="BL29" s="82">
        <f t="shared" si="68"/>
        <v>1.0074745206294851</v>
      </c>
      <c r="BM29" s="82">
        <f t="shared" si="68"/>
        <v>0.86192137646010936</v>
      </c>
      <c r="BN29" s="82">
        <f t="shared" si="68"/>
        <v>0.73198402734342327</v>
      </c>
      <c r="BO29" s="82">
        <f t="shared" si="68"/>
        <v>0.61695415809207699</v>
      </c>
      <c r="BP29" s="82">
        <f t="shared" si="68"/>
        <v>0.51598708215481748</v>
      </c>
      <c r="BQ29" s="82">
        <f t="shared" si="68"/>
        <v>0.42813103340533498</v>
      </c>
      <c r="BR29" s="82">
        <f t="shared" si="68"/>
        <v>0.35235743024589572</v>
      </c>
      <c r="BS29" s="82">
        <f t="shared" si="68"/>
        <v>0.28759081462092834</v>
      </c>
      <c r="BT29" s="82">
        <f t="shared" si="68"/>
        <v>0.23273729336326526</v>
      </c>
      <c r="BU29" s="82">
        <f t="shared" si="68"/>
        <v>0.1867104924153388</v>
      </c>
      <c r="BV29" s="82">
        <f t="shared" si="68"/>
        <v>0.14845425814625779</v>
      </c>
      <c r="BW29" s="82">
        <f t="shared" si="68"/>
        <v>0.11696158500547851</v>
      </c>
      <c r="BX29" s="82">
        <f t="shared" si="68"/>
        <v>9.1289496219339766E-2</v>
      </c>
      <c r="BY29" s="82">
        <f t="shared" si="68"/>
        <v>7.0569837169970354E-2</v>
      </c>
      <c r="BZ29" s="82">
        <f t="shared" si="68"/>
        <v>5.4016145673593349E-2</v>
      </c>
      <c r="CA29" s="82">
        <f t="shared" si="68"/>
        <v>4.0926929720083847E-2</v>
      </c>
      <c r="CB29" s="82">
        <f t="shared" si="68"/>
        <v>3.0685805735533558E-2</v>
      </c>
      <c r="CC29" s="82">
        <f t="shared" si="68"/>
        <v>2.275902761098399E-2</v>
      </c>
      <c r="CD29" s="82">
        <f t="shared" si="68"/>
        <v>1.6690970773085428E-2</v>
      </c>
      <c r="CE29" s="82">
        <f t="shared" si="68"/>
        <v>1.2098131509742446E-2</v>
      </c>
      <c r="CF29" s="82">
        <f t="shared" si="68"/>
        <v>8.6621666385732644E-3</v>
      </c>
      <c r="CG29" s="82">
        <f t="shared" ref="CG29:CJ29" si="69">+$D29*BT11</f>
        <v>6.1224404963046144E-3</v>
      </c>
      <c r="CH29" s="82">
        <f t="shared" si="69"/>
        <v>4.2684733926689183E-3</v>
      </c>
      <c r="CI29" s="82">
        <f t="shared" si="69"/>
        <v>2.9326058348969996E-3</v>
      </c>
      <c r="CJ29" s="82">
        <f t="shared" si="69"/>
        <v>1.9831126427001197E-3</v>
      </c>
      <c r="CS29" s="82"/>
      <c r="CT29" s="82"/>
      <c r="CU29" s="82"/>
      <c r="CV29" s="82"/>
      <c r="CW29" s="82"/>
      <c r="CX29" s="82"/>
      <c r="CY29" s="82"/>
      <c r="CZ29" s="82"/>
      <c r="DA29" s="82">
        <f>+$D29*CN11</f>
        <v>12.704080762326134</v>
      </c>
      <c r="DB29" s="82">
        <f t="shared" ref="DB29:FM29" si="70">+$D29*CO11</f>
        <v>12.06797917646975</v>
      </c>
      <c r="DC29" s="82">
        <f t="shared" si="70"/>
        <v>11.463646767996579</v>
      </c>
      <c r="DD29" s="82">
        <f t="shared" si="70"/>
        <v>10.88949364196109</v>
      </c>
      <c r="DE29" s="82">
        <f t="shared" si="70"/>
        <v>10.344009340721943</v>
      </c>
      <c r="DF29" s="82">
        <f t="shared" si="70"/>
        <v>9.8257588697791078</v>
      </c>
      <c r="DG29" s="82">
        <f t="shared" si="70"/>
        <v>9.3333789222271495</v>
      </c>
      <c r="DH29" s="82">
        <f t="shared" si="70"/>
        <v>8.8655742918902671</v>
      </c>
      <c r="DI29" s="82">
        <f t="shared" si="70"/>
        <v>8.4211144657012138</v>
      </c>
      <c r="DJ29" s="82">
        <f t="shared" si="70"/>
        <v>7.9988303863578283</v>
      </c>
      <c r="DK29" s="82">
        <f t="shared" si="70"/>
        <v>7.5976113767392723</v>
      </c>
      <c r="DL29" s="82">
        <f t="shared" si="70"/>
        <v>7.2164022179896232</v>
      </c>
      <c r="DM29" s="82">
        <f t="shared" si="70"/>
        <v>6.854200373580948</v>
      </c>
      <c r="DN29" s="82">
        <f t="shared" si="70"/>
        <v>6.5100533520523358</v>
      </c>
      <c r="DO29" s="82">
        <f t="shared" si="70"/>
        <v>6.1830562014861785</v>
      </c>
      <c r="DP29" s="82">
        <f t="shared" si="70"/>
        <v>5.8723491291297849</v>
      </c>
      <c r="DQ29" s="82">
        <f t="shared" si="70"/>
        <v>5.5771152398999249</v>
      </c>
      <c r="DR29" s="82">
        <f t="shared" si="70"/>
        <v>5.2965783878206265</v>
      </c>
      <c r="DS29" s="82">
        <f t="shared" si="70"/>
        <v>5.0300011347419158</v>
      </c>
      <c r="DT29" s="82">
        <f t="shared" si="70"/>
        <v>4.7766828109696382</v>
      </c>
      <c r="DU29" s="82">
        <f t="shared" si="70"/>
        <v>4.5359576727045665</v>
      </c>
      <c r="DV29" s="82">
        <f t="shared" si="70"/>
        <v>4.3071931514440847</v>
      </c>
      <c r="DW29" s="82">
        <f t="shared" si="70"/>
        <v>4.0897881907416185</v>
      </c>
      <c r="DX29" s="82">
        <f t="shared" si="70"/>
        <v>3.8831716659490607</v>
      </c>
      <c r="DY29" s="82">
        <f t="shared" si="70"/>
        <v>3.6868008827859136</v>
      </c>
      <c r="DZ29" s="82">
        <f t="shared" si="70"/>
        <v>3.5001601507862969</v>
      </c>
      <c r="EA29" s="82">
        <f t="shared" si="70"/>
        <v>3.3227594278722479</v>
      </c>
      <c r="EB29" s="82">
        <f t="shared" si="70"/>
        <v>3.1541330324889096</v>
      </c>
      <c r="EC29" s="82">
        <f t="shared" si="70"/>
        <v>2.9938384199151526</v>
      </c>
      <c r="ED29" s="82">
        <f t="shared" si="70"/>
        <v>2.84145501953211</v>
      </c>
      <c r="EE29" s="82">
        <f t="shared" si="70"/>
        <v>2.6965831299927281</v>
      </c>
      <c r="EF29" s="82">
        <f t="shared" si="70"/>
        <v>2.5588428693878034</v>
      </c>
      <c r="EG29" s="82">
        <f t="shared" si="70"/>
        <v>2.4278731776489146</v>
      </c>
      <c r="EH29" s="82">
        <f t="shared" si="70"/>
        <v>2.3033308685661895</v>
      </c>
      <c r="EI29" s="82">
        <f t="shared" si="70"/>
        <v>2.1848897289295897</v>
      </c>
      <c r="EJ29" s="82">
        <f t="shared" si="70"/>
        <v>2.0722396624264872</v>
      </c>
      <c r="EK29" s="82">
        <f t="shared" si="70"/>
        <v>1.9650858760462768</v>
      </c>
      <c r="EL29" s="82">
        <f t="shared" si="70"/>
        <v>1.86314810685472</v>
      </c>
      <c r="EM29" s="82">
        <f t="shared" si="70"/>
        <v>1.766159887107172</v>
      </c>
      <c r="EN29" s="82">
        <f t="shared" si="70"/>
        <v>1.6738678457708098</v>
      </c>
      <c r="EO29" s="82">
        <f t="shared" si="70"/>
        <v>1.5860310446220245</v>
      </c>
      <c r="EP29" s="82">
        <f t="shared" si="70"/>
        <v>1.5024203471762683</v>
      </c>
      <c r="EQ29" s="82">
        <f t="shared" si="70"/>
        <v>1.4228178187942144</v>
      </c>
      <c r="ER29" s="82">
        <f t="shared" si="70"/>
        <v>1.347016156390334</v>
      </c>
      <c r="ES29" s="82">
        <f t="shared" si="70"/>
        <v>1.2748181462480799</v>
      </c>
      <c r="ET29" s="82">
        <f t="shared" si="70"/>
        <v>1.2060361485200295</v>
      </c>
      <c r="EU29" s="82">
        <f t="shared" si="70"/>
        <v>1.1404916070617555</v>
      </c>
      <c r="EV29" s="82">
        <f t="shared" si="70"/>
        <v>1.078014583315104</v>
      </c>
      <c r="EW29" s="82">
        <f t="shared" si="70"/>
        <v>1.018443313020043</v>
      </c>
      <c r="EX29" s="82">
        <f t="shared" si="70"/>
        <v>0.9616237845945631</v>
      </c>
      <c r="EY29" s="82">
        <f t="shared" si="70"/>
        <v>0.90740933807937774</v>
      </c>
      <c r="EZ29" s="82">
        <f t="shared" si="70"/>
        <v>0.85566028359853352</v>
      </c>
      <c r="FA29" s="82">
        <f t="shared" si="70"/>
        <v>0.80624353833865614</v>
      </c>
      <c r="FB29" s="82">
        <f t="shared" si="70"/>
        <v>0.75903228109857479</v>
      </c>
      <c r="FC29" s="82">
        <f t="shared" si="70"/>
        <v>0.71390562350757159</v>
      </c>
      <c r="FD29" s="82">
        <f t="shared" si="70"/>
        <v>0.67074829705467531</v>
      </c>
      <c r="FE29" s="82">
        <f t="shared" si="70"/>
        <v>0.62945035511332348</v>
      </c>
      <c r="FF29" s="82">
        <f t="shared" si="70"/>
        <v>0.58990688918549472</v>
      </c>
      <c r="FG29" s="82">
        <f t="shared" si="70"/>
        <v>0.55201775862717029</v>
      </c>
      <c r="FH29" s="82">
        <f t="shared" si="70"/>
        <v>0.51568733315280046</v>
      </c>
      <c r="FI29" s="82">
        <f t="shared" si="70"/>
        <v>0.48082424745042879</v>
      </c>
      <c r="FJ29" s="82">
        <f t="shared" si="70"/>
        <v>0.44734116727138618</v>
      </c>
      <c r="FK29" s="82">
        <f t="shared" si="70"/>
        <v>0.41515456638903486</v>
      </c>
      <c r="FL29" s="82">
        <f t="shared" si="70"/>
        <v>0.38418451385004998</v>
      </c>
      <c r="FM29" s="82">
        <f t="shared" si="70"/>
        <v>0.35435447096923289</v>
      </c>
      <c r="FN29" s="82">
        <f t="shared" ref="FN29:FP29" si="71">+$D29*FA11</f>
        <v>0.3255910975449241</v>
      </c>
      <c r="FO29" s="82">
        <f t="shared" si="71"/>
        <v>0.2978240667967969</v>
      </c>
      <c r="FP29" s="82">
        <f t="shared" si="71"/>
        <v>0.27098588855124078</v>
      </c>
    </row>
    <row r="30" spans="1:172">
      <c r="A30" s="79">
        <v>1966</v>
      </c>
      <c r="D30" s="98">
        <f>Data!CD30</f>
        <v>17.552539550819549</v>
      </c>
      <c r="M30" s="82"/>
      <c r="N30" s="82"/>
      <c r="O30" s="82"/>
      <c r="P30" s="82"/>
      <c r="Q30" s="82"/>
      <c r="R30" s="82"/>
      <c r="S30" s="82"/>
      <c r="T30" s="82"/>
      <c r="U30" s="82"/>
      <c r="V30" s="82">
        <f t="shared" ref="V30:BA30" si="72">+$D30*H11</f>
        <v>17.552539550819549</v>
      </c>
      <c r="W30" s="82">
        <f t="shared" si="72"/>
        <v>17.284848986207535</v>
      </c>
      <c r="X30" s="82">
        <f t="shared" si="72"/>
        <v>17.009601848481736</v>
      </c>
      <c r="Y30" s="82">
        <f t="shared" si="72"/>
        <v>16.726566851178866</v>
      </c>
      <c r="Z30" s="82">
        <f t="shared" si="72"/>
        <v>16.435509577983915</v>
      </c>
      <c r="AA30" s="82">
        <f t="shared" si="72"/>
        <v>16.136193984928187</v>
      </c>
      <c r="AB30" s="82">
        <f t="shared" si="72"/>
        <v>15.828384426492695</v>
      </c>
      <c r="AC30" s="82">
        <f t="shared" si="72"/>
        <v>15.51184832535353</v>
      </c>
      <c r="AD30" s="82">
        <f t="shared" si="72"/>
        <v>15.18635961786417</v>
      </c>
      <c r="AE30" s="82">
        <f t="shared" si="72"/>
        <v>14.851703115642648</v>
      </c>
      <c r="AF30" s="82">
        <f t="shared" si="72"/>
        <v>14.507679925524339</v>
      </c>
      <c r="AG30" s="82">
        <f t="shared" si="72"/>
        <v>14.15411406306014</v>
      </c>
      <c r="AH30" s="82">
        <f t="shared" si="72"/>
        <v>13.790860375933503</v>
      </c>
      <c r="AI30" s="82">
        <f t="shared" si="72"/>
        <v>13.417813860467426</v>
      </c>
      <c r="AJ30" s="82">
        <f t="shared" si="72"/>
        <v>13.034920404501049</v>
      </c>
      <c r="AK30" s="82">
        <f t="shared" si="72"/>
        <v>12.642188921790593</v>
      </c>
      <c r="AL30" s="82">
        <f t="shared" si="72"/>
        <v>12.239704756341547</v>
      </c>
      <c r="AM30" s="82">
        <f t="shared" si="72"/>
        <v>11.827644130880499</v>
      </c>
      <c r="AN30" s="82">
        <f t="shared" si="72"/>
        <v>11.406289295117324</v>
      </c>
      <c r="AO30" s="82">
        <f t="shared" si="72"/>
        <v>10.976043901795672</v>
      </c>
      <c r="AP30" s="82">
        <f t="shared" si="72"/>
        <v>10.537448009289125</v>
      </c>
      <c r="AQ30" s="82">
        <f t="shared" si="72"/>
        <v>10.091191988278526</v>
      </c>
      <c r="AR30" s="82">
        <f t="shared" si="72"/>
        <v>9.6381285081150914</v>
      </c>
      <c r="AS30" s="82">
        <f t="shared" si="72"/>
        <v>9.1792817080645435</v>
      </c>
      <c r="AT30" s="82">
        <f t="shared" si="72"/>
        <v>8.7158526319316127</v>
      </c>
      <c r="AU30" s="82">
        <f t="shared" si="72"/>
        <v>8.249220032529907</v>
      </c>
      <c r="AV30" s="82">
        <f t="shared" si="72"/>
        <v>7.7809357434642834</v>
      </c>
      <c r="AW30" s="82">
        <f t="shared" si="72"/>
        <v>7.3127139742110003</v>
      </c>
      <c r="AX30" s="82">
        <f t="shared" si="72"/>
        <v>6.8464141099634217</v>
      </c>
      <c r="AY30" s="82">
        <f t="shared" si="72"/>
        <v>6.3840168837594851</v>
      </c>
      <c r="AZ30" s="82">
        <f t="shared" si="72"/>
        <v>5.9275941224727857</v>
      </c>
      <c r="BA30" s="82">
        <f t="shared" si="72"/>
        <v>5.4792726319244718</v>
      </c>
      <c r="BB30" s="82">
        <f t="shared" ref="BB30:CG30" si="73">+$D30*AN11</f>
        <v>5.041193156353371</v>
      </c>
      <c r="BC30" s="82">
        <f t="shared" si="73"/>
        <v>4.6154656971696593</v>
      </c>
      <c r="BD30" s="82">
        <f t="shared" si="73"/>
        <v>4.20412277756646</v>
      </c>
      <c r="BE30" s="82">
        <f t="shared" si="73"/>
        <v>3.8090724667739893</v>
      </c>
      <c r="BF30" s="82">
        <f t="shared" si="73"/>
        <v>3.4320531080612988</v>
      </c>
      <c r="BG30" s="82">
        <f t="shared" si="73"/>
        <v>3.074591711936197</v>
      </c>
      <c r="BH30" s="82">
        <f t="shared" si="73"/>
        <v>2.7379678725870109</v>
      </c>
      <c r="BI30" s="82">
        <f t="shared" si="73"/>
        <v>2.4231848431995919</v>
      </c>
      <c r="BJ30" s="82">
        <f t="shared" si="73"/>
        <v>2.1309490759486356</v>
      </c>
      <c r="BK30" s="82">
        <f t="shared" si="73"/>
        <v>1.8616591159331992</v>
      </c>
      <c r="BL30" s="82">
        <f t="shared" si="73"/>
        <v>1.6154042633445844</v>
      </c>
      <c r="BM30" s="82">
        <f t="shared" si="73"/>
        <v>1.3919729180432325</v>
      </c>
      <c r="BN30" s="82">
        <f t="shared" si="73"/>
        <v>1.1908700309020055</v>
      </c>
      <c r="BO30" s="82">
        <f t="shared" si="73"/>
        <v>1.0113426410681206</v>
      </c>
      <c r="BP30" s="82">
        <f t="shared" si="73"/>
        <v>0.85241210785336141</v>
      </c>
      <c r="BQ30" s="82">
        <f t="shared" si="73"/>
        <v>0.71291137365031054</v>
      </c>
      <c r="BR30" s="82">
        <f t="shared" si="73"/>
        <v>0.59152543480874575</v>
      </c>
      <c r="BS30" s="82">
        <f t="shared" si="73"/>
        <v>0.48683315590665266</v>
      </c>
      <c r="BT30" s="82">
        <f t="shared" si="73"/>
        <v>0.39734863486195054</v>
      </c>
      <c r="BU30" s="82">
        <f t="shared" si="73"/>
        <v>0.32156049879845167</v>
      </c>
      <c r="BV30" s="82">
        <f t="shared" si="73"/>
        <v>0.25796776358600226</v>
      </c>
      <c r="BW30" s="82">
        <f t="shared" si="73"/>
        <v>0.20511119901938099</v>
      </c>
      <c r="BX30" s="82">
        <f t="shared" si="73"/>
        <v>0.16159948013108366</v>
      </c>
      <c r="BY30" s="82">
        <f t="shared" si="73"/>
        <v>0.12612974704286736</v>
      </c>
      <c r="BZ30" s="82">
        <f t="shared" si="73"/>
        <v>9.7502517592150145E-2</v>
      </c>
      <c r="CA30" s="82">
        <f t="shared" si="73"/>
        <v>7.4631179623024957E-2</v>
      </c>
      <c r="CB30" s="82">
        <f t="shared" si="73"/>
        <v>5.6546519661281582E-2</v>
      </c>
      <c r="CC30" s="82">
        <f t="shared" si="73"/>
        <v>4.2396913944295268E-2</v>
      </c>
      <c r="CD30" s="82">
        <f t="shared" si="73"/>
        <v>3.1444914414007985E-2</v>
      </c>
      <c r="CE30" s="82">
        <f t="shared" si="73"/>
        <v>2.3061009302219847E-2</v>
      </c>
      <c r="CF30" s="82">
        <f t="shared" si="73"/>
        <v>1.671533232420103E-2</v>
      </c>
      <c r="CG30" s="82">
        <f t="shared" si="73"/>
        <v>1.1968045966004042E-2</v>
      </c>
      <c r="CH30" s="82">
        <f t="shared" ref="CH30:CJ30" si="74">+$D30*BT11</f>
        <v>8.4590440638263979E-3</v>
      </c>
      <c r="CI30" s="82">
        <f t="shared" si="74"/>
        <v>5.89751824221902E-3</v>
      </c>
      <c r="CJ30" s="82">
        <f t="shared" si="74"/>
        <v>4.051822470826979E-3</v>
      </c>
      <c r="CS30" s="82"/>
      <c r="CT30" s="82"/>
      <c r="CU30" s="82"/>
      <c r="CV30" s="82"/>
      <c r="CW30" s="82"/>
      <c r="CX30" s="82"/>
      <c r="CY30" s="82"/>
      <c r="CZ30" s="82"/>
      <c r="DA30" s="82"/>
      <c r="DB30" s="82">
        <f>+$D30*CN11</f>
        <v>17.552539550819549</v>
      </c>
      <c r="DC30" s="82">
        <f t="shared" ref="DC30:FN30" si="75">+$D30*CO11</f>
        <v>16.673672480232788</v>
      </c>
      <c r="DD30" s="82">
        <f t="shared" si="75"/>
        <v>15.838699159453528</v>
      </c>
      <c r="DE30" s="82">
        <f t="shared" si="75"/>
        <v>15.04542291684254</v>
      </c>
      <c r="DF30" s="82">
        <f t="shared" si="75"/>
        <v>14.29175683497656</v>
      </c>
      <c r="DG30" s="82">
        <f t="shared" si="75"/>
        <v>13.575718259762926</v>
      </c>
      <c r="DH30" s="82">
        <f t="shared" si="75"/>
        <v>12.895423583971384</v>
      </c>
      <c r="DI30" s="82">
        <f t="shared" si="75"/>
        <v>12.249083291457282</v>
      </c>
      <c r="DJ30" s="82">
        <f t="shared" si="75"/>
        <v>11.634997249036273</v>
      </c>
      <c r="DK30" s="82">
        <f t="shared" si="75"/>
        <v>11.051550233622383</v>
      </c>
      <c r="DL30" s="82">
        <f t="shared" si="75"/>
        <v>10.497207682860694</v>
      </c>
      <c r="DM30" s="82">
        <f t="shared" si="75"/>
        <v>9.9705116580738764</v>
      </c>
      <c r="DN30" s="82">
        <f t="shared" si="75"/>
        <v>9.4700770089006472</v>
      </c>
      <c r="DO30" s="82">
        <f t="shared" si="75"/>
        <v>8.9945877295352918</v>
      </c>
      <c r="DP30" s="82">
        <f t="shared" si="75"/>
        <v>8.5427934969814032</v>
      </c>
      <c r="DQ30" s="82">
        <f t="shared" si="75"/>
        <v>8.113506382212119</v>
      </c>
      <c r="DR30" s="82">
        <f t="shared" si="75"/>
        <v>7.7055977255844867</v>
      </c>
      <c r="DS30" s="82">
        <f t="shared" si="75"/>
        <v>7.3179951682875597</v>
      </c>
      <c r="DT30" s="82">
        <f t="shared" si="75"/>
        <v>6.9496798320147644</v>
      </c>
      <c r="DU30" s="82">
        <f t="shared" si="75"/>
        <v>6.5996836394412792</v>
      </c>
      <c r="DV30" s="82">
        <f t="shared" si="75"/>
        <v>6.2670867684575562</v>
      </c>
      <c r="DW30" s="82">
        <f t="shared" si="75"/>
        <v>5.9510152334625541</v>
      </c>
      <c r="DX30" s="82">
        <f t="shared" si="75"/>
        <v>5.6506385873544174</v>
      </c>
      <c r="DY30" s="82">
        <f t="shared" si="75"/>
        <v>5.3651677381742831</v>
      </c>
      <c r="DZ30" s="82">
        <f t="shared" si="75"/>
        <v>5.0938528746606604</v>
      </c>
      <c r="EA30" s="82">
        <f t="shared" si="75"/>
        <v>4.8359814952585243</v>
      </c>
      <c r="EB30" s="82">
        <f t="shared" si="75"/>
        <v>4.5908765353997305</v>
      </c>
      <c r="EC30" s="82">
        <f t="shared" si="75"/>
        <v>4.3578945881300379</v>
      </c>
      <c r="ED30" s="82">
        <f t="shared" si="75"/>
        <v>4.1364242134038465</v>
      </c>
      <c r="EE30" s="82">
        <f t="shared" si="75"/>
        <v>3.9258843316011762</v>
      </c>
      <c r="EF30" s="82">
        <f t="shared" si="75"/>
        <v>3.7257226970433397</v>
      </c>
      <c r="EG30" s="82">
        <f t="shared" si="75"/>
        <v>3.5354144474942828</v>
      </c>
      <c r="EH30" s="82">
        <f t="shared" si="75"/>
        <v>3.3544607258348056</v>
      </c>
      <c r="EI30" s="82">
        <f t="shared" si="75"/>
        <v>3.1823873702869099</v>
      </c>
      <c r="EJ30" s="82">
        <f t="shared" si="75"/>
        <v>3.0187436697461627</v>
      </c>
      <c r="EK30" s="82">
        <f t="shared" si="75"/>
        <v>2.863101180951396</v>
      </c>
      <c r="EL30" s="82">
        <f t="shared" si="75"/>
        <v>2.7150526043840721</v>
      </c>
      <c r="EM30" s="82">
        <f t="shared" si="75"/>
        <v>2.5742107159443215</v>
      </c>
      <c r="EN30" s="82">
        <f t="shared" si="75"/>
        <v>2.4402073515977381</v>
      </c>
      <c r="EO30" s="82">
        <f t="shared" si="75"/>
        <v>2.3126924423265103</v>
      </c>
      <c r="EP30" s="82">
        <f t="shared" si="75"/>
        <v>2.1913330968511882</v>
      </c>
      <c r="EQ30" s="82">
        <f t="shared" si="75"/>
        <v>2.0758127297152722</v>
      </c>
      <c r="ER30" s="82">
        <f t="shared" si="75"/>
        <v>1.9658302324444186</v>
      </c>
      <c r="ES30" s="82">
        <f t="shared" si="75"/>
        <v>1.8610991856057046</v>
      </c>
      <c r="ET30" s="82">
        <f t="shared" si="75"/>
        <v>1.7613471097002655</v>
      </c>
      <c r="EU30" s="82">
        <f t="shared" si="75"/>
        <v>1.6663147529250928</v>
      </c>
      <c r="EV30" s="82">
        <f t="shared" si="75"/>
        <v>1.575755413937072</v>
      </c>
      <c r="EW30" s="82">
        <f t="shared" si="75"/>
        <v>1.4894342978447814</v>
      </c>
      <c r="EX30" s="82">
        <f t="shared" si="75"/>
        <v>1.407127903741288</v>
      </c>
      <c r="EY30" s="82">
        <f t="shared" si="75"/>
        <v>1.32862344217452</v>
      </c>
      <c r="EZ30" s="82">
        <f t="shared" si="75"/>
        <v>1.2537182810309015</v>
      </c>
      <c r="FA30" s="82">
        <f t="shared" si="75"/>
        <v>1.1822194183830685</v>
      </c>
      <c r="FB30" s="82">
        <f t="shared" si="75"/>
        <v>1.1139429809237751</v>
      </c>
      <c r="FC30" s="82">
        <f t="shared" si="75"/>
        <v>1.0487137466758409</v>
      </c>
      <c r="FD30" s="82">
        <f t="shared" si="75"/>
        <v>0.9863646907322341</v>
      </c>
      <c r="FE30" s="82">
        <f t="shared" si="75"/>
        <v>0.92673655284141443</v>
      </c>
      <c r="FF30" s="82">
        <f t="shared" si="75"/>
        <v>0.86967742571096784</v>
      </c>
      <c r="FG30" s="82">
        <f t="shared" si="75"/>
        <v>0.81504236295750865</v>
      </c>
      <c r="FH30" s="82">
        <f t="shared" si="75"/>
        <v>0.76269300568300546</v>
      </c>
      <c r="FI30" s="82">
        <f t="shared" si="75"/>
        <v>0.71249722670716265</v>
      </c>
      <c r="FJ30" s="82">
        <f t="shared" si="75"/>
        <v>0.66432879153244451</v>
      </c>
      <c r="FK30" s="82">
        <f t="shared" si="75"/>
        <v>0.61806703516288752</v>
      </c>
      <c r="FL30" s="82">
        <f t="shared" si="75"/>
        <v>0.57359655394009101</v>
      </c>
      <c r="FM30" s="82">
        <f t="shared" si="75"/>
        <v>0.53080691159984839</v>
      </c>
      <c r="FN30" s="82">
        <f t="shared" si="75"/>
        <v>0.4895923587908883</v>
      </c>
      <c r="FO30" s="82">
        <f t="shared" ref="FO30:FP30" si="76">+$D30*FA11</f>
        <v>0.44985156533321752</v>
      </c>
      <c r="FP30" s="82">
        <f t="shared" si="76"/>
        <v>0.41148736452770518</v>
      </c>
    </row>
    <row r="31" spans="1:172">
      <c r="A31" s="79">
        <v>1967</v>
      </c>
      <c r="D31" s="98">
        <f>Data!CD31</f>
        <v>12.467068199021998</v>
      </c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>
        <f t="shared" ref="W31:BB31" si="77">+$D31*H11</f>
        <v>12.467068199021998</v>
      </c>
      <c r="X31" s="82">
        <f t="shared" si="77"/>
        <v>12.276935226206856</v>
      </c>
      <c r="Y31" s="82">
        <f t="shared" si="77"/>
        <v>12.081435035042045</v>
      </c>
      <c r="Z31" s="82">
        <f t="shared" si="77"/>
        <v>11.880403349349582</v>
      </c>
      <c r="AA31" s="82">
        <f t="shared" si="77"/>
        <v>11.673673669907076</v>
      </c>
      <c r="AB31" s="82">
        <f t="shared" si="77"/>
        <v>11.461078341416149</v>
      </c>
      <c r="AC31" s="82">
        <f t="shared" si="77"/>
        <v>11.242449991585884</v>
      </c>
      <c r="AD31" s="82">
        <f t="shared" si="77"/>
        <v>11.017623427376819</v>
      </c>
      <c r="AE31" s="82">
        <f t="shared" si="77"/>
        <v>10.786438082228749</v>
      </c>
      <c r="AF31" s="82">
        <f t="shared" si="77"/>
        <v>10.54874111397169</v>
      </c>
      <c r="AG31" s="82">
        <f t="shared" si="77"/>
        <v>10.304391254463766</v>
      </c>
      <c r="AH31" s="82">
        <f t="shared" si="77"/>
        <v>10.053263506970305</v>
      </c>
      <c r="AI31" s="82">
        <f t="shared" si="77"/>
        <v>9.7952547739409841</v>
      </c>
      <c r="AJ31" s="82">
        <f t="shared" si="77"/>
        <v>9.530290474259008</v>
      </c>
      <c r="AK31" s="82">
        <f t="shared" si="77"/>
        <v>9.2583321735999355</v>
      </c>
      <c r="AL31" s="82">
        <f t="shared" si="77"/>
        <v>8.9793862031505665</v>
      </c>
      <c r="AM31" s="82">
        <f t="shared" si="77"/>
        <v>8.6935131803237695</v>
      </c>
      <c r="AN31" s="82">
        <f t="shared" si="77"/>
        <v>8.4008382710959086</v>
      </c>
      <c r="AO31" s="82">
        <f t="shared" si="77"/>
        <v>8.101561949385415</v>
      </c>
      <c r="AP31" s="82">
        <f t="shared" si="77"/>
        <v>7.7959709182228831</v>
      </c>
      <c r="AQ31" s="82">
        <f t="shared" si="77"/>
        <v>7.4844487656672021</v>
      </c>
      <c r="AR31" s="82">
        <f t="shared" si="77"/>
        <v>7.1674858423218115</v>
      </c>
      <c r="AS31" s="82">
        <f t="shared" si="77"/>
        <v>6.8456877749065441</v>
      </c>
      <c r="AT31" s="82">
        <f t="shared" si="77"/>
        <v>6.5197819803307331</v>
      </c>
      <c r="AU31" s="82">
        <f t="shared" si="77"/>
        <v>6.1906215257519968</v>
      </c>
      <c r="AV31" s="82">
        <f t="shared" si="77"/>
        <v>5.8591856999682381</v>
      </c>
      <c r="AW31" s="82">
        <f t="shared" si="77"/>
        <v>5.5265767261266676</v>
      </c>
      <c r="AX31" s="82">
        <f t="shared" si="77"/>
        <v>5.1940121583245764</v>
      </c>
      <c r="AY31" s="82">
        <f t="shared" si="77"/>
        <v>4.862812664830324</v>
      </c>
      <c r="AZ31" s="82">
        <f t="shared" si="77"/>
        <v>4.5343851038251177</v>
      </c>
      <c r="BA31" s="82">
        <f t="shared" si="77"/>
        <v>4.2102010348433998</v>
      </c>
      <c r="BB31" s="82">
        <f t="shared" si="77"/>
        <v>3.8917710673979169</v>
      </c>
      <c r="BC31" s="82">
        <f t="shared" ref="BC31:CH31" si="78">+$D31*AN11</f>
        <v>3.5806157110619332</v>
      </c>
      <c r="BD31" s="82">
        <f t="shared" si="78"/>
        <v>3.278233639654387</v>
      </c>
      <c r="BE31" s="82">
        <f t="shared" si="78"/>
        <v>2.9860684964265252</v>
      </c>
      <c r="BF31" s="82">
        <f t="shared" si="78"/>
        <v>2.7054755285294889</v>
      </c>
      <c r="BG31" s="82">
        <f t="shared" si="78"/>
        <v>2.43768943160523</v>
      </c>
      <c r="BH31" s="82">
        <f t="shared" si="78"/>
        <v>2.1837947976631473</v>
      </c>
      <c r="BI31" s="82">
        <f t="shared" si="78"/>
        <v>1.944700485957866</v>
      </c>
      <c r="BJ31" s="82">
        <f t="shared" si="78"/>
        <v>1.721119078611915</v>
      </c>
      <c r="BK31" s="82">
        <f t="shared" si="78"/>
        <v>1.5135523484551339</v>
      </c>
      <c r="BL31" s="82">
        <f t="shared" si="78"/>
        <v>1.3222833707038431</v>
      </c>
      <c r="BM31" s="82">
        <f t="shared" si="78"/>
        <v>1.147375572736852</v>
      </c>
      <c r="BN31" s="82">
        <f t="shared" si="78"/>
        <v>0.9886786610104159</v>
      </c>
      <c r="BO31" s="82">
        <f t="shared" si="78"/>
        <v>0.84584101624961316</v>
      </c>
      <c r="BP31" s="82">
        <f t="shared" si="78"/>
        <v>0.71832783183710769</v>
      </c>
      <c r="BQ31" s="82">
        <f t="shared" si="78"/>
        <v>0.60544400720542801</v>
      </c>
      <c r="BR31" s="82">
        <f t="shared" si="78"/>
        <v>0.50636061462353399</v>
      </c>
      <c r="BS31" s="82">
        <f t="shared" si="78"/>
        <v>0.42014364450598518</v>
      </c>
      <c r="BT31" s="82">
        <f t="shared" si="78"/>
        <v>0.3457837048969909</v>
      </c>
      <c r="BU31" s="82">
        <f t="shared" si="78"/>
        <v>0.28222540192942791</v>
      </c>
      <c r="BV31" s="82">
        <f t="shared" si="78"/>
        <v>0.22839525055761217</v>
      </c>
      <c r="BW31" s="82">
        <f t="shared" si="78"/>
        <v>0.18322714456585346</v>
      </c>
      <c r="BX31" s="82">
        <f t="shared" si="78"/>
        <v>0.14568463436041088</v>
      </c>
      <c r="BY31" s="82">
        <f t="shared" si="78"/>
        <v>0.11477950150106073</v>
      </c>
      <c r="BZ31" s="82">
        <f t="shared" si="78"/>
        <v>8.9586361777227855E-2</v>
      </c>
      <c r="CA31" s="82">
        <f t="shared" si="78"/>
        <v>6.9253257221170691E-2</v>
      </c>
      <c r="CB31" s="82">
        <f t="shared" si="78"/>
        <v>5.3008398211543697E-2</v>
      </c>
      <c r="CC31" s="82">
        <f t="shared" si="78"/>
        <v>4.016338006209591E-2</v>
      </c>
      <c r="CD31" s="82">
        <f t="shared" si="78"/>
        <v>3.0113318704752128E-2</v>
      </c>
      <c r="CE31" s="82">
        <f t="shared" si="78"/>
        <v>2.2334425817803857E-2</v>
      </c>
      <c r="CF31" s="82">
        <f t="shared" si="78"/>
        <v>1.6379577147606066E-2</v>
      </c>
      <c r="CG31" s="82">
        <f t="shared" si="78"/>
        <v>1.1872423785275055E-2</v>
      </c>
      <c r="CH31" s="82">
        <f t="shared" si="78"/>
        <v>8.500561689959895E-3</v>
      </c>
      <c r="CI31" s="82">
        <f t="shared" ref="CI31:CJ31" si="79">+$D31*BT11</f>
        <v>6.0082177246728874E-3</v>
      </c>
      <c r="CJ31" s="82">
        <f t="shared" si="79"/>
        <v>4.188838994941213E-3</v>
      </c>
      <c r="CS31" s="82"/>
      <c r="CT31" s="82"/>
      <c r="CU31" s="82"/>
      <c r="CV31" s="82"/>
      <c r="CW31" s="82"/>
      <c r="CX31" s="82"/>
      <c r="CY31" s="82"/>
      <c r="CZ31" s="82"/>
      <c r="DA31" s="82"/>
      <c r="DB31" s="82"/>
      <c r="DC31" s="82">
        <f>+$D31*CN11</f>
        <v>12.467068199021998</v>
      </c>
      <c r="DD31" s="82">
        <f t="shared" ref="DD31:FO31" si="80">+$D31*CO11</f>
        <v>11.842833986351145</v>
      </c>
      <c r="DE31" s="82">
        <f t="shared" si="80"/>
        <v>11.249776252205042</v>
      </c>
      <c r="DF31" s="82">
        <f t="shared" si="80"/>
        <v>10.686334763373113</v>
      </c>
      <c r="DG31" s="82">
        <f t="shared" si="80"/>
        <v>10.151027241933905</v>
      </c>
      <c r="DH31" s="82">
        <f t="shared" si="80"/>
        <v>9.642445465235836</v>
      </c>
      <c r="DI31" s="82">
        <f t="shared" si="80"/>
        <v>9.1592515607886185</v>
      </c>
      <c r="DJ31" s="82">
        <f t="shared" si="80"/>
        <v>8.7001744863163442</v>
      </c>
      <c r="DK31" s="82">
        <f t="shared" si="80"/>
        <v>8.2640066857103758</v>
      </c>
      <c r="DL31" s="82">
        <f t="shared" si="80"/>
        <v>7.849600912083095</v>
      </c>
      <c r="DM31" s="82">
        <f t="shared" si="80"/>
        <v>7.4558672095635021</v>
      </c>
      <c r="DN31" s="82">
        <f t="shared" si="80"/>
        <v>7.0817700458932773</v>
      </c>
      <c r="DO31" s="82">
        <f t="shared" si="80"/>
        <v>6.7263255882788799</v>
      </c>
      <c r="DP31" s="82">
        <f t="shared" si="80"/>
        <v>6.3885991153324104</v>
      </c>
      <c r="DQ31" s="82">
        <f t="shared" si="80"/>
        <v>6.0677025582919706</v>
      </c>
      <c r="DR31" s="82">
        <f t="shared" si="80"/>
        <v>5.7627921650525975</v>
      </c>
      <c r="DS31" s="82">
        <f t="shared" si="80"/>
        <v>5.4730662808621986</v>
      </c>
      <c r="DT31" s="82">
        <f t="shared" si="80"/>
        <v>5.1977632398438125</v>
      </c>
      <c r="DU31" s="82">
        <f t="shared" si="80"/>
        <v>4.9361593617973298</v>
      </c>
      <c r="DV31" s="82">
        <f t="shared" si="80"/>
        <v>4.6875670490110037</v>
      </c>
      <c r="DW31" s="82">
        <f t="shared" si="80"/>
        <v>4.4513329780761355</v>
      </c>
      <c r="DX31" s="82">
        <f t="shared" si="80"/>
        <v>4.2268363819486385</v>
      </c>
      <c r="DY31" s="82">
        <f t="shared" si="80"/>
        <v>4.0134874177385687</v>
      </c>
      <c r="DZ31" s="82">
        <f t="shared" si="80"/>
        <v>3.8107256159344938</v>
      </c>
      <c r="EA31" s="82">
        <f t="shared" si="80"/>
        <v>3.6180184069839378</v>
      </c>
      <c r="EB31" s="82">
        <f t="shared" si="80"/>
        <v>3.434859721354758</v>
      </c>
      <c r="EC31" s="82">
        <f t="shared" si="80"/>
        <v>3.2607686593958372</v>
      </c>
      <c r="ED31" s="82">
        <f t="shared" si="80"/>
        <v>3.0952882274992124</v>
      </c>
      <c r="EE31" s="82">
        <f t="shared" si="80"/>
        <v>2.9379841372403495</v>
      </c>
      <c r="EF31" s="82">
        <f t="shared" si="80"/>
        <v>2.7884436643390722</v>
      </c>
      <c r="EG31" s="82">
        <f t="shared" si="80"/>
        <v>2.6462745644412884</v>
      </c>
      <c r="EH31" s="82">
        <f t="shared" si="80"/>
        <v>2.51110404287116</v>
      </c>
      <c r="EI31" s="82">
        <f t="shared" si="80"/>
        <v>2.382577775645617</v>
      </c>
      <c r="EJ31" s="82">
        <f t="shared" si="80"/>
        <v>2.2603589791780703</v>
      </c>
      <c r="EK31" s="82">
        <f t="shared" si="80"/>
        <v>2.1441275262264905</v>
      </c>
      <c r="EL31" s="82">
        <f t="shared" si="80"/>
        <v>2.0335791057627817</v>
      </c>
      <c r="EM31" s="82">
        <f t="shared" si="80"/>
        <v>1.9284244245561653</v>
      </c>
      <c r="EN31" s="82">
        <f t="shared" si="80"/>
        <v>1.8283884483731385</v>
      </c>
      <c r="EO31" s="82">
        <f t="shared" si="80"/>
        <v>1.7332096808010553</v>
      </c>
      <c r="EP31" s="82">
        <f t="shared" si="80"/>
        <v>1.6426394778014402</v>
      </c>
      <c r="EQ31" s="82">
        <f t="shared" si="80"/>
        <v>1.556441396193422</v>
      </c>
      <c r="ER31" s="82">
        <f t="shared" si="80"/>
        <v>1.4743905743570866</v>
      </c>
      <c r="ES31" s="82">
        <f t="shared" si="80"/>
        <v>1.3962731435315021</v>
      </c>
      <c r="ET31" s="82">
        <f t="shared" si="80"/>
        <v>1.3218856681628881</v>
      </c>
      <c r="EU31" s="82">
        <f t="shared" si="80"/>
        <v>1.2510346138350223</v>
      </c>
      <c r="EV31" s="82">
        <f t="shared" si="80"/>
        <v>1.1835358413867614</v>
      </c>
      <c r="EW31" s="82">
        <f t="shared" si="80"/>
        <v>1.1192141258906529</v>
      </c>
      <c r="EX31" s="82">
        <f t="shared" si="80"/>
        <v>1.0579026992322789</v>
      </c>
      <c r="EY31" s="82">
        <f t="shared" si="80"/>
        <v>0.99944281509227006</v>
      </c>
      <c r="EZ31" s="82">
        <f t="shared" si="80"/>
        <v>0.94368333519212633</v>
      </c>
      <c r="FA31" s="82">
        <f t="shared" si="80"/>
        <v>0.89048033572116825</v>
      </c>
      <c r="FB31" s="82">
        <f t="shared" si="80"/>
        <v>0.83969673291530422</v>
      </c>
      <c r="FC31" s="82">
        <f t="shared" si="80"/>
        <v>0.79120192680894064</v>
      </c>
      <c r="FD31" s="82">
        <f t="shared" si="80"/>
        <v>0.74487146222947154</v>
      </c>
      <c r="FE31" s="82">
        <f t="shared" si="80"/>
        <v>0.70058670614941521</v>
      </c>
      <c r="FF31" s="82">
        <f t="shared" si="80"/>
        <v>0.65823454055461794</v>
      </c>
      <c r="FG31" s="82">
        <f t="shared" si="80"/>
        <v>0.61770707002806791</v>
      </c>
      <c r="FH31" s="82">
        <f t="shared" si="80"/>
        <v>0.57890134328789267</v>
      </c>
      <c r="FI31" s="82">
        <f t="shared" si="80"/>
        <v>0.54171908795517487</v>
      </c>
      <c r="FJ31" s="82">
        <f t="shared" si="80"/>
        <v>0.50606645786236037</v>
      </c>
      <c r="FK31" s="82">
        <f t="shared" si="80"/>
        <v>0.47185379224638441</v>
      </c>
      <c r="FL31" s="82">
        <f t="shared" si="80"/>
        <v>0.43899538620229278</v>
      </c>
      <c r="FM31" s="82">
        <f t="shared" si="80"/>
        <v>0.4074092718031348</v>
      </c>
      <c r="FN31" s="82">
        <f t="shared" si="80"/>
        <v>0.37701700932037308</v>
      </c>
      <c r="FO31" s="82">
        <f t="shared" si="80"/>
        <v>0.34774348800604521</v>
      </c>
      <c r="FP31" s="82">
        <f t="shared" ref="FP31" si="81">+$D31*FA11</f>
        <v>0.31951673592350133</v>
      </c>
    </row>
    <row r="32" spans="1:172">
      <c r="A32" s="79">
        <v>1968</v>
      </c>
      <c r="D32" s="98">
        <f>Data!CD32</f>
        <v>9.3772930913467967</v>
      </c>
      <c r="M32" s="82"/>
      <c r="N32" s="82"/>
      <c r="O32" s="82"/>
      <c r="P32" s="82"/>
      <c r="Q32" s="82"/>
      <c r="R32" s="82"/>
      <c r="S32" s="82"/>
      <c r="T32" s="82"/>
      <c r="U32" s="82"/>
      <c r="V32" s="82"/>
      <c r="X32" s="82">
        <f t="shared" ref="X32:BC32" si="82">+$D32*H11</f>
        <v>9.3772930913467967</v>
      </c>
      <c r="Y32" s="82">
        <f t="shared" si="82"/>
        <v>9.2342817125723933</v>
      </c>
      <c r="Z32" s="82">
        <f t="shared" si="82"/>
        <v>9.087233299689677</v>
      </c>
      <c r="AA32" s="82">
        <f t="shared" si="82"/>
        <v>8.9360242898974924</v>
      </c>
      <c r="AB32" s="82">
        <f t="shared" si="82"/>
        <v>8.780529448298358</v>
      </c>
      <c r="AC32" s="82">
        <f t="shared" si="82"/>
        <v>8.6206226704348214</v>
      </c>
      <c r="AD32" s="82">
        <f t="shared" si="82"/>
        <v>8.4561780647177596</v>
      </c>
      <c r="AE32" s="82">
        <f t="shared" si="82"/>
        <v>8.2870713787148471</v>
      </c>
      <c r="AF32" s="82">
        <f t="shared" si="82"/>
        <v>8.1131818398698048</v>
      </c>
      <c r="AG32" s="82">
        <f t="shared" si="82"/>
        <v>7.934394485642783</v>
      </c>
      <c r="AH32" s="82">
        <f t="shared" si="82"/>
        <v>7.7506030590734651</v>
      </c>
      <c r="AI32" s="82">
        <f t="shared" si="82"/>
        <v>7.5617135419855064</v>
      </c>
      <c r="AJ32" s="82">
        <f t="shared" si="82"/>
        <v>7.367648388003853</v>
      </c>
      <c r="AK32" s="82">
        <f t="shared" si="82"/>
        <v>7.1683514998183648</v>
      </c>
      <c r="AL32" s="82">
        <f t="shared" si="82"/>
        <v>6.9637939684731212</v>
      </c>
      <c r="AM32" s="82">
        <f t="shared" si="82"/>
        <v>6.7539805560656161</v>
      </c>
      <c r="AN32" s="82">
        <f t="shared" si="82"/>
        <v>6.538956856895795</v>
      </c>
      <c r="AO32" s="82">
        <f t="shared" si="82"/>
        <v>6.3188170164376931</v>
      </c>
      <c r="AP32" s="82">
        <f t="shared" si="82"/>
        <v>6.093711824168059</v>
      </c>
      <c r="AQ32" s="82">
        <f t="shared" si="82"/>
        <v>5.8638569280889028</v>
      </c>
      <c r="AR32" s="82">
        <f t="shared" si="82"/>
        <v>5.6295408497352897</v>
      </c>
      <c r="AS32" s="82">
        <f t="shared" si="82"/>
        <v>5.3911324136979406</v>
      </c>
      <c r="AT32" s="82">
        <f t="shared" si="82"/>
        <v>5.1490871512344967</v>
      </c>
      <c r="AU32" s="82">
        <f t="shared" si="82"/>
        <v>4.9039521999277103</v>
      </c>
      <c r="AV32" s="82">
        <f t="shared" si="82"/>
        <v>4.6563692070867875</v>
      </c>
      <c r="AW32" s="82">
        <f t="shared" si="82"/>
        <v>4.407074759528486</v>
      </c>
      <c r="AX32" s="82">
        <f t="shared" si="82"/>
        <v>4.1568979109916997</v>
      </c>
      <c r="AY32" s="82">
        <f t="shared" si="82"/>
        <v>3.9067544631262323</v>
      </c>
      <c r="AZ32" s="82">
        <f t="shared" si="82"/>
        <v>3.6576377764584844</v>
      </c>
      <c r="BA32" s="82">
        <f t="shared" si="82"/>
        <v>3.4106060405557646</v>
      </c>
      <c r="BB32" s="82">
        <f t="shared" si="82"/>
        <v>3.166766111082576</v>
      </c>
      <c r="BC32" s="82">
        <f t="shared" si="82"/>
        <v>2.9272542157326686</v>
      </c>
      <c r="BD32" s="82">
        <f t="shared" ref="BD32:CI32" si="83">+$D32*AN11</f>
        <v>2.6932140286794</v>
      </c>
      <c r="BE32" s="82">
        <f t="shared" si="83"/>
        <v>2.4657728000046779</v>
      </c>
      <c r="BF32" s="82">
        <f t="shared" si="83"/>
        <v>2.2460163877202004</v>
      </c>
      <c r="BG32" s="82">
        <f t="shared" si="83"/>
        <v>2.034964161379786</v>
      </c>
      <c r="BH32" s="82">
        <f t="shared" si="83"/>
        <v>1.8335448159041943</v>
      </c>
      <c r="BI32" s="82">
        <f t="shared" si="83"/>
        <v>1.642574143506502</v>
      </c>
      <c r="BJ32" s="82">
        <f t="shared" si="83"/>
        <v>1.4627357563618697</v>
      </c>
      <c r="BK32" s="82">
        <f t="shared" si="83"/>
        <v>1.2945656338447529</v>
      </c>
      <c r="BL32" s="82">
        <f t="shared" si="83"/>
        <v>1.1384411919454682</v>
      </c>
      <c r="BM32" s="82">
        <f t="shared" si="83"/>
        <v>0.99457534995088903</v>
      </c>
      <c r="BN32" s="82">
        <f t="shared" si="83"/>
        <v>0.86301581571915886</v>
      </c>
      <c r="BO32" s="82">
        <f t="shared" si="83"/>
        <v>0.7436495436980336</v>
      </c>
      <c r="BP32" s="82">
        <f t="shared" si="83"/>
        <v>0.63621205815473658</v>
      </c>
      <c r="BQ32" s="82">
        <f t="shared" si="83"/>
        <v>0.54030109623821976</v>
      </c>
      <c r="BR32" s="82">
        <f t="shared" si="83"/>
        <v>0.45539382758892394</v>
      </c>
      <c r="BS32" s="82">
        <f t="shared" si="83"/>
        <v>0.3808667617308672</v>
      </c>
      <c r="BT32" s="82">
        <f t="shared" si="83"/>
        <v>0.31601736928882007</v>
      </c>
      <c r="BU32" s="82">
        <f t="shared" si="83"/>
        <v>0.26008642090248751</v>
      </c>
      <c r="BV32" s="82">
        <f t="shared" si="83"/>
        <v>0.21228008618120878</v>
      </c>
      <c r="BW32" s="82">
        <f t="shared" si="83"/>
        <v>0.1717909271819279</v>
      </c>
      <c r="BX32" s="82">
        <f t="shared" si="83"/>
        <v>0.1378170560596888</v>
      </c>
      <c r="BY32" s="82">
        <f t="shared" si="83"/>
        <v>0.10957889164434292</v>
      </c>
      <c r="BZ32" s="82">
        <f t="shared" si="83"/>
        <v>8.6333130554187551E-2</v>
      </c>
      <c r="CA32" s="82">
        <f t="shared" si="83"/>
        <v>6.7383731119590326E-2</v>
      </c>
      <c r="CB32" s="82">
        <f t="shared" si="83"/>
        <v>5.2089880325214756E-2</v>
      </c>
      <c r="CC32" s="82">
        <f t="shared" si="83"/>
        <v>3.9871064984746178E-2</v>
      </c>
      <c r="CD32" s="82">
        <f t="shared" si="83"/>
        <v>3.0209491146520925E-2</v>
      </c>
      <c r="CE32" s="82">
        <f t="shared" si="83"/>
        <v>2.2650186149599176E-2</v>
      </c>
      <c r="CF32" s="82">
        <f t="shared" si="83"/>
        <v>1.6799174719916848E-2</v>
      </c>
      <c r="CG32" s="82">
        <f t="shared" si="83"/>
        <v>1.2320145616711822E-2</v>
      </c>
      <c r="CH32" s="82">
        <f t="shared" si="83"/>
        <v>8.9300223406121038E-3</v>
      </c>
      <c r="CI32" s="82">
        <f t="shared" si="83"/>
        <v>6.3938254877021804E-3</v>
      </c>
      <c r="CJ32" s="82">
        <f t="shared" ref="CJ32" si="84">+$D32*BT11</f>
        <v>4.5191714412296385E-3</v>
      </c>
      <c r="CS32" s="82"/>
      <c r="CT32" s="82"/>
      <c r="CU32" s="82"/>
      <c r="CV32" s="82"/>
      <c r="CW32" s="82"/>
      <c r="CX32" s="82"/>
      <c r="CY32" s="82"/>
      <c r="CZ32" s="82"/>
      <c r="DA32" s="82"/>
      <c r="DB32" s="82"/>
      <c r="DD32" s="82">
        <f>+$D32*CN11</f>
        <v>9.3772930913467967</v>
      </c>
      <c r="DE32" s="82">
        <f t="shared" ref="DE32:FP32" si="85">+$D32*CO11</f>
        <v>8.9077659277495123</v>
      </c>
      <c r="DF32" s="82">
        <f t="shared" si="85"/>
        <v>8.4616886219708931</v>
      </c>
      <c r="DG32" s="82">
        <f t="shared" si="85"/>
        <v>8.0378876211055665</v>
      </c>
      <c r="DH32" s="82">
        <f t="shared" si="85"/>
        <v>7.6352480074928293</v>
      </c>
      <c r="DI32" s="82">
        <f t="shared" si="85"/>
        <v>7.2527105652584316</v>
      </c>
      <c r="DJ32" s="82">
        <f t="shared" si="85"/>
        <v>6.8892689934613651</v>
      </c>
      <c r="DK32" s="82">
        <f t="shared" si="85"/>
        <v>6.5439672585127857</v>
      </c>
      <c r="DL32" s="82">
        <f t="shared" si="85"/>
        <v>6.2158970789006185</v>
      </c>
      <c r="DM32" s="82">
        <f t="shared" si="85"/>
        <v>5.9041955356015974</v>
      </c>
      <c r="DN32" s="82">
        <f t="shared" si="85"/>
        <v>5.6080428018933608</v>
      </c>
      <c r="DO32" s="82">
        <f t="shared" si="85"/>
        <v>5.3266599865934152</v>
      </c>
      <c r="DP32" s="82">
        <f t="shared" si="85"/>
        <v>5.0593070850502553</v>
      </c>
      <c r="DQ32" s="82">
        <f t="shared" si="85"/>
        <v>4.8052810324957109</v>
      </c>
      <c r="DR32" s="82">
        <f t="shared" si="85"/>
        <v>4.5639138546368176</v>
      </c>
      <c r="DS32" s="82">
        <f t="shared" si="85"/>
        <v>4.3345709106215029</v>
      </c>
      <c r="DT32" s="82">
        <f t="shared" si="85"/>
        <v>4.1166492237556129</v>
      </c>
      <c r="DU32" s="82">
        <f t="shared" si="85"/>
        <v>3.9095758955796276</v>
      </c>
      <c r="DV32" s="82">
        <f t="shared" si="85"/>
        <v>3.7128065991329096</v>
      </c>
      <c r="DW32" s="82">
        <f t="shared" si="85"/>
        <v>3.5258241474418215</v>
      </c>
      <c r="DX32" s="82">
        <f t="shared" si="85"/>
        <v>3.3481371334659089</v>
      </c>
      <c r="DY32" s="82">
        <f t="shared" si="85"/>
        <v>3.1792786379246403</v>
      </c>
      <c r="DZ32" s="82">
        <f t="shared" si="85"/>
        <v>3.018805001605716</v>
      </c>
      <c r="EA32" s="82">
        <f t="shared" si="85"/>
        <v>2.866294658925828</v>
      </c>
      <c r="EB32" s="82">
        <f t="shared" si="85"/>
        <v>2.7213470296759512</v>
      </c>
      <c r="EC32" s="82">
        <f t="shared" si="85"/>
        <v>2.5835814660364256</v>
      </c>
      <c r="ED32" s="82">
        <f t="shared" si="85"/>
        <v>2.4526362520926468</v>
      </c>
      <c r="EE32" s="82">
        <f t="shared" si="85"/>
        <v>2.328167653220377</v>
      </c>
      <c r="EF32" s="82">
        <f t="shared" si="85"/>
        <v>2.2098490128410178</v>
      </c>
      <c r="EG32" s="82">
        <f t="shared" si="85"/>
        <v>2.0973698941718921</v>
      </c>
      <c r="EH32" s="82">
        <f t="shared" si="85"/>
        <v>1.9904352647151393</v>
      </c>
      <c r="EI32" s="82">
        <f t="shared" si="85"/>
        <v>1.8887647213412977</v>
      </c>
      <c r="EJ32" s="82">
        <f t="shared" si="85"/>
        <v>1.7920917539306258</v>
      </c>
      <c r="EK32" s="82">
        <f t="shared" si="85"/>
        <v>1.7001630456367423</v>
      </c>
      <c r="EL32" s="82">
        <f t="shared" si="85"/>
        <v>1.6127378079336587</v>
      </c>
      <c r="EM32" s="82">
        <f t="shared" si="85"/>
        <v>1.5295871486988792</v>
      </c>
      <c r="EN32" s="82">
        <f t="shared" si="85"/>
        <v>1.4504934716723163</v>
      </c>
      <c r="EO32" s="82">
        <f t="shared" si="85"/>
        <v>1.3752499057134153</v>
      </c>
      <c r="EP32" s="82">
        <f t="shared" si="85"/>
        <v>1.3036597623574486</v>
      </c>
      <c r="EQ32" s="82">
        <f t="shared" si="85"/>
        <v>1.2355360202464691</v>
      </c>
      <c r="ER32" s="82">
        <f t="shared" si="85"/>
        <v>1.1707008350813135</v>
      </c>
      <c r="ES32" s="82">
        <f t="shared" si="85"/>
        <v>1.1089850738083018</v>
      </c>
      <c r="ET32" s="82">
        <f t="shared" si="85"/>
        <v>1.0502278718181837</v>
      </c>
      <c r="EU32" s="82">
        <f t="shared" si="85"/>
        <v>0.99427621199558358</v>
      </c>
      <c r="EV32" s="82">
        <f t="shared" si="85"/>
        <v>0.94098452451484527</v>
      </c>
      <c r="EW32" s="82">
        <f t="shared" si="85"/>
        <v>0.89021430633290566</v>
      </c>
      <c r="EX32" s="82">
        <f t="shared" si="85"/>
        <v>0.84183375938181504</v>
      </c>
      <c r="EY32" s="82">
        <f t="shared" si="85"/>
        <v>0.79571744651290111</v>
      </c>
      <c r="EZ32" s="82">
        <f t="shared" si="85"/>
        <v>0.75174596429144003</v>
      </c>
      <c r="FA32" s="82">
        <f t="shared" si="85"/>
        <v>0.7098056317852196</v>
      </c>
      <c r="FB32" s="82">
        <f t="shared" si="85"/>
        <v>0.66978819453264415</v>
      </c>
      <c r="FC32" s="82">
        <f t="shared" si="85"/>
        <v>0.6315905429161649</v>
      </c>
      <c r="FD32" s="82">
        <f t="shared" si="85"/>
        <v>0.59511444420491544</v>
      </c>
      <c r="FE32" s="82">
        <f t="shared" si="85"/>
        <v>0.56026628756661101</v>
      </c>
      <c r="FF32" s="82">
        <f t="shared" si="85"/>
        <v>0.52695684138309951</v>
      </c>
      <c r="FG32" s="82">
        <f t="shared" si="85"/>
        <v>0.49510102223655611</v>
      </c>
      <c r="FH32" s="82">
        <f t="shared" si="85"/>
        <v>0.46461767496424461</v>
      </c>
      <c r="FI32" s="82">
        <f t="shared" si="85"/>
        <v>0.43542936320912939</v>
      </c>
      <c r="FJ32" s="82">
        <f t="shared" si="85"/>
        <v>0.40746216992149348</v>
      </c>
      <c r="FK32" s="82">
        <f t="shared" si="85"/>
        <v>0.38064550729315239</v>
      </c>
      <c r="FL32" s="82">
        <f t="shared" si="85"/>
        <v>0.35491193563093781</v>
      </c>
      <c r="FM32" s="82">
        <f t="shared" si="85"/>
        <v>0.33019699069993153</v>
      </c>
      <c r="FN32" s="82">
        <f t="shared" si="85"/>
        <v>0.30643901908949717</v>
      </c>
      <c r="FO32" s="82">
        <f t="shared" si="85"/>
        <v>0.28357902117656708</v>
      </c>
      <c r="FP32" s="82">
        <f t="shared" si="85"/>
        <v>0.26156050128094527</v>
      </c>
    </row>
    <row r="33" spans="1:172">
      <c r="A33" s="79">
        <v>1969</v>
      </c>
      <c r="D33" s="98">
        <f>Data!CD33</f>
        <v>16.342166080822363</v>
      </c>
      <c r="M33" s="82"/>
      <c r="N33" s="82"/>
      <c r="O33" s="82"/>
      <c r="P33" s="82"/>
      <c r="Q33" s="82"/>
      <c r="R33" s="82"/>
      <c r="S33" s="82"/>
      <c r="T33" s="82"/>
      <c r="U33" s="82"/>
      <c r="V33" s="82"/>
      <c r="Y33" s="82">
        <f t="shared" ref="Y33:BD33" si="86">+$D33*H11</f>
        <v>16.342166080822363</v>
      </c>
      <c r="Z33" s="82">
        <f t="shared" si="86"/>
        <v>16.092934700229669</v>
      </c>
      <c r="AA33" s="82">
        <f t="shared" si="86"/>
        <v>15.836667826427012</v>
      </c>
      <c r="AB33" s="82">
        <f t="shared" si="86"/>
        <v>15.573150121811292</v>
      </c>
      <c r="AC33" s="82">
        <f t="shared" si="86"/>
        <v>15.3021633347534</v>
      </c>
      <c r="AD33" s="82">
        <f t="shared" si="86"/>
        <v>15.023487698208935</v>
      </c>
      <c r="AE33" s="82">
        <f t="shared" si="86"/>
        <v>14.736903816107239</v>
      </c>
      <c r="AF33" s="82">
        <f t="shared" si="86"/>
        <v>14.442195148998684</v>
      </c>
      <c r="AG33" s="82">
        <f t="shared" si="86"/>
        <v>14.139151221946261</v>
      </c>
      <c r="AH33" s="82">
        <f t="shared" si="86"/>
        <v>13.827571685350039</v>
      </c>
      <c r="AI33" s="82">
        <f t="shared" si="86"/>
        <v>13.507271361155341</v>
      </c>
      <c r="AJ33" s="82">
        <f t="shared" si="86"/>
        <v>13.178086400302806</v>
      </c>
      <c r="AK33" s="82">
        <f t="shared" si="86"/>
        <v>12.839881659768983</v>
      </c>
      <c r="AL33" s="82">
        <f t="shared" si="86"/>
        <v>12.492559376633375</v>
      </c>
      <c r="AM33" s="82">
        <f t="shared" si="86"/>
        <v>12.136069170156649</v>
      </c>
      <c r="AN33" s="82">
        <f t="shared" si="86"/>
        <v>11.770419339427612</v>
      </c>
      <c r="AO33" s="82">
        <f t="shared" si="86"/>
        <v>11.395689343370581</v>
      </c>
      <c r="AP33" s="82">
        <f t="shared" si="86"/>
        <v>11.012043252891464</v>
      </c>
      <c r="AQ33" s="82">
        <f t="shared" si="86"/>
        <v>10.619743854558649</v>
      </c>
      <c r="AR33" s="82">
        <f t="shared" si="86"/>
        <v>10.219166966364549</v>
      </c>
      <c r="AS33" s="82">
        <f t="shared" si="86"/>
        <v>9.8108154057851653</v>
      </c>
      <c r="AT33" s="82">
        <f t="shared" si="86"/>
        <v>9.3953319374923012</v>
      </c>
      <c r="AU33" s="82">
        <f t="shared" si="86"/>
        <v>8.973510433170981</v>
      </c>
      <c r="AV33" s="82">
        <f t="shared" si="86"/>
        <v>8.5463044103405217</v>
      </c>
      <c r="AW33" s="82">
        <f t="shared" si="86"/>
        <v>8.1148320922227235</v>
      </c>
      <c r="AX33" s="82">
        <f t="shared" si="86"/>
        <v>7.6803771567377641</v>
      </c>
      <c r="AY33" s="82">
        <f t="shared" si="86"/>
        <v>7.2443844274353575</v>
      </c>
      <c r="AZ33" s="82">
        <f t="shared" si="86"/>
        <v>6.8084499067559054</v>
      </c>
      <c r="BA33" s="82">
        <f t="shared" si="86"/>
        <v>6.3743047619501763</v>
      </c>
      <c r="BB33" s="82">
        <f t="shared" si="86"/>
        <v>5.9437931403094488</v>
      </c>
      <c r="BC33" s="82">
        <f t="shared" si="86"/>
        <v>5.5188440013874684</v>
      </c>
      <c r="BD33" s="82">
        <f t="shared" si="86"/>
        <v>5.1014374924928454</v>
      </c>
      <c r="BE33" s="82">
        <f t="shared" ref="BE33:CJ33" si="87">+$D33*AN11</f>
        <v>4.6935667381980224</v>
      </c>
      <c r="BF33" s="82">
        <f t="shared" si="87"/>
        <v>4.2971962401852775</v>
      </c>
      <c r="BG33" s="82">
        <f t="shared" si="87"/>
        <v>3.9142183645984954</v>
      </c>
      <c r="BH33" s="82">
        <f t="shared" si="87"/>
        <v>3.5464096056118444</v>
      </c>
      <c r="BI33" s="82">
        <f t="shared" si="87"/>
        <v>3.1953884352604431</v>
      </c>
      <c r="BJ33" s="82">
        <f t="shared" si="87"/>
        <v>2.8625765657275077</v>
      </c>
      <c r="BK33" s="82">
        <f t="shared" si="87"/>
        <v>2.5491653540062043</v>
      </c>
      <c r="BL33" s="82">
        <f t="shared" si="87"/>
        <v>2.256088871780964</v>
      </c>
      <c r="BM33" s="82">
        <f t="shared" si="87"/>
        <v>1.9840048562831218</v>
      </c>
      <c r="BN33" s="82">
        <f t="shared" si="87"/>
        <v>1.7332843700692167</v>
      </c>
      <c r="BO33" s="82">
        <f t="shared" si="87"/>
        <v>1.5040105554419954</v>
      </c>
      <c r="BP33" s="82">
        <f t="shared" si="87"/>
        <v>1.2959864036088908</v>
      </c>
      <c r="BQ33" s="82">
        <f t="shared" si="87"/>
        <v>1.1087510026300413</v>
      </c>
      <c r="BR33" s="82">
        <f t="shared" si="87"/>
        <v>0.9416033137028913</v>
      </c>
      <c r="BS33" s="82">
        <f t="shared" si="87"/>
        <v>0.79363218043243633</v>
      </c>
      <c r="BT33" s="82">
        <f t="shared" si="87"/>
        <v>0.66375102220217508</v>
      </c>
      <c r="BU33" s="82">
        <f t="shared" si="87"/>
        <v>0.55073551429336209</v>
      </c>
      <c r="BV33" s="82">
        <f t="shared" si="87"/>
        <v>0.45326251876218865</v>
      </c>
      <c r="BW33" s="82">
        <f t="shared" si="87"/>
        <v>0.3699485971304276</v>
      </c>
      <c r="BX33" s="82">
        <f t="shared" si="87"/>
        <v>0.29938659651964805</v>
      </c>
      <c r="BY33" s="82">
        <f t="shared" si="87"/>
        <v>0.24017903641891694</v>
      </c>
      <c r="BZ33" s="82">
        <f t="shared" si="87"/>
        <v>0.19096731100969522</v>
      </c>
      <c r="CA33" s="82">
        <f t="shared" si="87"/>
        <v>0.15045603715807704</v>
      </c>
      <c r="CB33" s="82">
        <f t="shared" si="87"/>
        <v>0.11743219651713648</v>
      </c>
      <c r="CC33" s="82">
        <f t="shared" si="87"/>
        <v>9.0779019820799889E-2</v>
      </c>
      <c r="CD33" s="82">
        <f t="shared" si="87"/>
        <v>6.9484824613325724E-2</v>
      </c>
      <c r="CE33" s="82">
        <f t="shared" si="87"/>
        <v>5.2647231639709011E-2</v>
      </c>
      <c r="CF33" s="82">
        <f t="shared" si="87"/>
        <v>3.9473342702689221E-2</v>
      </c>
      <c r="CG33" s="82">
        <f t="shared" si="87"/>
        <v>2.9276562075997142E-2</v>
      </c>
      <c r="CH33" s="82">
        <f t="shared" si="87"/>
        <v>2.1470787342032782E-2</v>
      </c>
      <c r="CI33" s="82">
        <f t="shared" si="87"/>
        <v>1.5562690296030544E-2</v>
      </c>
      <c r="CJ33" s="82">
        <f t="shared" si="87"/>
        <v>1.1142763374672023E-2</v>
      </c>
      <c r="CS33" s="82"/>
      <c r="CT33" s="82"/>
      <c r="CU33" s="82"/>
      <c r="CV33" s="82"/>
      <c r="CW33" s="82"/>
      <c r="CX33" s="82"/>
      <c r="CY33" s="82"/>
      <c r="CZ33" s="82"/>
      <c r="DA33" s="82"/>
      <c r="DB33" s="82"/>
      <c r="DE33" s="82">
        <f>+$D33*CN11</f>
        <v>16.342166080822363</v>
      </c>
      <c r="DF33" s="82">
        <f t="shared" ref="DF33:FP33" si="88">+$D33*CO11</f>
        <v>15.523903197043582</v>
      </c>
      <c r="DG33" s="82">
        <f t="shared" si="88"/>
        <v>14.74650727426423</v>
      </c>
      <c r="DH33" s="82">
        <f t="shared" si="88"/>
        <v>14.007933117106774</v>
      </c>
      <c r="DI33" s="82">
        <f t="shared" si="88"/>
        <v>13.306237716069409</v>
      </c>
      <c r="DJ33" s="82">
        <f t="shared" si="88"/>
        <v>12.639575135276633</v>
      </c>
      <c r="DK33" s="82">
        <f t="shared" si="88"/>
        <v>12.006191655723928</v>
      </c>
      <c r="DL33" s="82">
        <f t="shared" si="88"/>
        <v>11.4044211612373</v>
      </c>
      <c r="DM33" s="82">
        <f t="shared" si="88"/>
        <v>10.832680755006995</v>
      </c>
      <c r="DN33" s="82">
        <f t="shared" si="88"/>
        <v>10.289466595161464</v>
      </c>
      <c r="DO33" s="82">
        <f t="shared" si="88"/>
        <v>9.773349938424392</v>
      </c>
      <c r="DP33" s="82">
        <f t="shared" si="88"/>
        <v>9.2829733814450215</v>
      </c>
      <c r="DQ33" s="82">
        <f t="shared" si="88"/>
        <v>8.817047289912292</v>
      </c>
      <c r="DR33" s="82">
        <f t="shared" si="88"/>
        <v>8.3743464060577768</v>
      </c>
      <c r="DS33" s="82">
        <f t="shared" si="88"/>
        <v>7.9537066256216402</v>
      </c>
      <c r="DT33" s="82">
        <f t="shared" si="88"/>
        <v>7.5540219358019769</v>
      </c>
      <c r="DU33" s="82">
        <f t="shared" si="88"/>
        <v>7.1742415061317493</v>
      </c>
      <c r="DV33" s="82">
        <f t="shared" si="88"/>
        <v>6.8133669246298334</v>
      </c>
      <c r="DW33" s="82">
        <f t="shared" si="88"/>
        <v>6.470449571955192</v>
      </c>
      <c r="DX33" s="82">
        <f t="shared" si="88"/>
        <v>6.1445881266565641</v>
      </c>
      <c r="DY33" s="82">
        <f t="shared" si="88"/>
        <v>5.8349261949548321</v>
      </c>
      <c r="DZ33" s="82">
        <f t="shared" si="88"/>
        <v>5.54065005882343</v>
      </c>
      <c r="EA33" s="82">
        <f t="shared" si="88"/>
        <v>5.2609865364432533</v>
      </c>
      <c r="EB33" s="82">
        <f t="shared" si="88"/>
        <v>4.99520094940452</v>
      </c>
      <c r="EC33" s="82">
        <f t="shared" si="88"/>
        <v>4.7425951913090634</v>
      </c>
      <c r="ED33" s="82">
        <f t="shared" si="88"/>
        <v>4.502505892693371</v>
      </c>
      <c r="EE33" s="82">
        <f t="shared" si="88"/>
        <v>4.2743026774464532</v>
      </c>
      <c r="EF33" s="82">
        <f t="shared" si="88"/>
        <v>4.0573865061373882</v>
      </c>
      <c r="EG33" s="82">
        <f t="shared" si="88"/>
        <v>3.851188101896311</v>
      </c>
      <c r="EH33" s="82">
        <f t="shared" si="88"/>
        <v>3.6551664547099185</v>
      </c>
      <c r="EI33" s="82">
        <f t="shared" si="88"/>
        <v>3.4688074001991818</v>
      </c>
      <c r="EJ33" s="82">
        <f t="shared" si="88"/>
        <v>3.2916222691429717</v>
      </c>
      <c r="EK33" s="82">
        <f t="shared" si="88"/>
        <v>3.1231466041977245</v>
      </c>
      <c r="EL33" s="82">
        <f t="shared" si="88"/>
        <v>2.9629389404402136</v>
      </c>
      <c r="EM33" s="82">
        <f t="shared" si="88"/>
        <v>2.8105796465286734</v>
      </c>
      <c r="EN33" s="82">
        <f t="shared" si="88"/>
        <v>2.6656698234371277</v>
      </c>
      <c r="EO33" s="82">
        <f t="shared" si="88"/>
        <v>2.527830257869558</v>
      </c>
      <c r="EP33" s="82">
        <f t="shared" si="88"/>
        <v>2.3967004276045358</v>
      </c>
      <c r="EQ33" s="82">
        <f t="shared" si="88"/>
        <v>2.271937556157904</v>
      </c>
      <c r="ER33" s="82">
        <f t="shared" si="88"/>
        <v>2.1532157142809489</v>
      </c>
      <c r="ES33" s="82">
        <f t="shared" si="88"/>
        <v>2.0402249659350775</v>
      </c>
      <c r="ET33" s="82">
        <f t="shared" si="88"/>
        <v>1.9326705565012259</v>
      </c>
      <c r="EU33" s="82">
        <f t="shared" si="88"/>
        <v>1.8302721410935843</v>
      </c>
      <c r="EV33" s="82">
        <f t="shared" si="88"/>
        <v>1.7327630509530221</v>
      </c>
      <c r="EW33" s="82">
        <f t="shared" si="88"/>
        <v>1.6398895959960513</v>
      </c>
      <c r="EX33" s="82">
        <f t="shared" si="88"/>
        <v>1.5514104016905572</v>
      </c>
      <c r="EY33" s="82">
        <f t="shared" si="88"/>
        <v>1.4670957785201093</v>
      </c>
      <c r="EZ33" s="82">
        <f t="shared" si="88"/>
        <v>1.3867271223847475</v>
      </c>
      <c r="FA33" s="82">
        <f t="shared" si="88"/>
        <v>1.3100963443677791</v>
      </c>
      <c r="FB33" s="82">
        <f t="shared" si="88"/>
        <v>1.2370053283757509</v>
      </c>
      <c r="FC33" s="82">
        <f t="shared" si="88"/>
        <v>1.1672654152323778</v>
      </c>
      <c r="FD33" s="82">
        <f t="shared" si="88"/>
        <v>1.1006969118771903</v>
      </c>
      <c r="FE33" s="82">
        <f t="shared" si="88"/>
        <v>1.0371286243860189</v>
      </c>
      <c r="FF33" s="82">
        <f t="shared" si="88"/>
        <v>0.97639741359351384</v>
      </c>
      <c r="FG33" s="82">
        <f t="shared" si="88"/>
        <v>0.91834777215770602</v>
      </c>
      <c r="FH33" s="82">
        <f t="shared" si="88"/>
        <v>0.86283142196344287</v>
      </c>
      <c r="FI33" s="82">
        <f t="shared" si="88"/>
        <v>0.80970693081543821</v>
      </c>
      <c r="FJ33" s="82">
        <f t="shared" si="88"/>
        <v>0.75883934742284065</v>
      </c>
      <c r="FK33" s="82">
        <f t="shared" si="88"/>
        <v>0.71009985372579931</v>
      </c>
      <c r="FL33" s="82">
        <f t="shared" si="88"/>
        <v>0.66336543366057443</v>
      </c>
      <c r="FM33" s="82">
        <f t="shared" si="88"/>
        <v>0.61851855750345364</v>
      </c>
      <c r="FN33" s="82">
        <f t="shared" si="88"/>
        <v>0.57544688097522478</v>
      </c>
      <c r="FO33" s="82">
        <f t="shared" si="88"/>
        <v>0.53404295832728521</v>
      </c>
      <c r="FP33" s="82">
        <f t="shared" si="88"/>
        <v>0.49420396866777566</v>
      </c>
    </row>
    <row r="34" spans="1:172">
      <c r="A34" s="79">
        <v>1970</v>
      </c>
      <c r="D34" s="98">
        <f>Data!CD34</f>
        <v>27.485511106970325</v>
      </c>
      <c r="M34" s="82"/>
      <c r="N34" s="82"/>
      <c r="O34" s="82"/>
      <c r="P34" s="82"/>
      <c r="Q34" s="82"/>
      <c r="R34" s="82"/>
      <c r="S34" s="82"/>
      <c r="T34" s="82"/>
      <c r="U34" s="82"/>
      <c r="V34" s="82"/>
      <c r="Z34" s="82">
        <f t="shared" ref="Z34:BE34" si="89">+$D34*H11</f>
        <v>27.485511106970325</v>
      </c>
      <c r="AA34" s="82">
        <f t="shared" si="89"/>
        <v>27.066334613131794</v>
      </c>
      <c r="AB34" s="82">
        <f t="shared" si="89"/>
        <v>26.635325286007333</v>
      </c>
      <c r="AC34" s="82">
        <f t="shared" si="89"/>
        <v>26.192120954263434</v>
      </c>
      <c r="AD34" s="82">
        <f t="shared" si="89"/>
        <v>25.736354545533661</v>
      </c>
      <c r="AE34" s="82">
        <f t="shared" si="89"/>
        <v>25.267656438709654</v>
      </c>
      <c r="AF34" s="82">
        <f t="shared" si="89"/>
        <v>24.785657636615209</v>
      </c>
      <c r="AG34" s="82">
        <f t="shared" si="89"/>
        <v>24.289993946558955</v>
      </c>
      <c r="AH34" s="82">
        <f t="shared" si="89"/>
        <v>23.780311375613003</v>
      </c>
      <c r="AI34" s="82">
        <f t="shared" si="89"/>
        <v>23.256272960419686</v>
      </c>
      <c r="AJ34" s="82">
        <f t="shared" si="89"/>
        <v>22.717567254292355</v>
      </c>
      <c r="AK34" s="82">
        <f t="shared" si="89"/>
        <v>22.163918683288195</v>
      </c>
      <c r="AL34" s="82">
        <f t="shared" si="89"/>
        <v>21.595099953482173</v>
      </c>
      <c r="AM34" s="82">
        <f t="shared" si="89"/>
        <v>21.010946639679744</v>
      </c>
      <c r="AN34" s="82">
        <f t="shared" si="89"/>
        <v>20.41137400768082</v>
      </c>
      <c r="AO34" s="82">
        <f t="shared" si="89"/>
        <v>19.796396015530895</v>
      </c>
      <c r="AP34" s="82">
        <f t="shared" si="89"/>
        <v>19.166146303356744</v>
      </c>
      <c r="AQ34" s="82">
        <f t="shared" si="89"/>
        <v>18.520900818219751</v>
      </c>
      <c r="AR34" s="82">
        <f t="shared" si="89"/>
        <v>17.861101534770555</v>
      </c>
      <c r="AS34" s="82">
        <f t="shared" si="89"/>
        <v>17.187380532597231</v>
      </c>
      <c r="AT34" s="82">
        <f t="shared" si="89"/>
        <v>16.500583488781572</v>
      </c>
      <c r="AU34" s="82">
        <f t="shared" si="89"/>
        <v>15.801791454356758</v>
      </c>
      <c r="AV34" s="82">
        <f t="shared" si="89"/>
        <v>15.092339623746113</v>
      </c>
      <c r="AW34" s="82">
        <f t="shared" si="89"/>
        <v>14.373831696008768</v>
      </c>
      <c r="AX34" s="82">
        <f t="shared" si="89"/>
        <v>13.648148384914908</v>
      </c>
      <c r="AY34" s="82">
        <f t="shared" si="89"/>
        <v>12.917448678664643</v>
      </c>
      <c r="AZ34" s="82">
        <f t="shared" si="89"/>
        <v>12.184162592564816</v>
      </c>
      <c r="BA34" s="82">
        <f t="shared" si="89"/>
        <v>11.45097440620146</v>
      </c>
      <c r="BB34" s="82">
        <f t="shared" si="89"/>
        <v>10.720795729728566</v>
      </c>
      <c r="BC34" s="82">
        <f t="shared" si="89"/>
        <v>9.9967281918168123</v>
      </c>
      <c r="BD34" s="82">
        <f t="shared" si="89"/>
        <v>9.2820160649192598</v>
      </c>
      <c r="BE34" s="82">
        <f t="shared" si="89"/>
        <v>8.5799897129898142</v>
      </c>
      <c r="BF34" s="82">
        <f t="shared" ref="BF34:CJ34" si="90">+$D34*AN11</f>
        <v>7.8940013261422246</v>
      </c>
      <c r="BG34" s="82">
        <f t="shared" si="90"/>
        <v>7.2273549543133786</v>
      </c>
      <c r="BH34" s="82">
        <f t="shared" si="90"/>
        <v>6.5832333243467662</v>
      </c>
      <c r="BI34" s="82">
        <f t="shared" si="90"/>
        <v>5.9646242807003409</v>
      </c>
      <c r="BJ34" s="82">
        <f t="shared" si="90"/>
        <v>5.3742498940517347</v>
      </c>
      <c r="BK34" s="82">
        <f t="shared" si="90"/>
        <v>4.8145013092350801</v>
      </c>
      <c r="BL34" s="82">
        <f t="shared" si="90"/>
        <v>4.2873822420189036</v>
      </c>
      <c r="BM34" s="82">
        <f t="shared" si="90"/>
        <v>3.7944636859624552</v>
      </c>
      <c r="BN34" s="82">
        <f t="shared" si="90"/>
        <v>3.3368518741004438</v>
      </c>
      <c r="BO34" s="82">
        <f t="shared" si="90"/>
        <v>2.9151708879633529</v>
      </c>
      <c r="BP34" s="82">
        <f t="shared" si="90"/>
        <v>2.5295605626669384</v>
      </c>
      <c r="BQ34" s="82">
        <f t="shared" si="90"/>
        <v>2.1796895536801566</v>
      </c>
      <c r="BR34" s="82">
        <f t="shared" si="90"/>
        <v>1.8647826638730964</v>
      </c>
      <c r="BS34" s="82">
        <f t="shared" si="90"/>
        <v>1.5836608323000556</v>
      </c>
      <c r="BT34" s="82">
        <f t="shared" si="90"/>
        <v>1.3347916060970006</v>
      </c>
      <c r="BU34" s="82">
        <f t="shared" si="90"/>
        <v>1.1163474904596458</v>
      </c>
      <c r="BV34" s="82">
        <f t="shared" si="90"/>
        <v>0.92626932196441669</v>
      </c>
      <c r="BW34" s="82">
        <f t="shared" si="90"/>
        <v>0.76233174551023586</v>
      </c>
      <c r="BX34" s="82">
        <f t="shared" si="90"/>
        <v>0.62220798792205012</v>
      </c>
      <c r="BY34" s="82">
        <f t="shared" si="90"/>
        <v>0.50353139132366131</v>
      </c>
      <c r="BZ34" s="82">
        <f t="shared" si="90"/>
        <v>0.40395156557002615</v>
      </c>
      <c r="CA34" s="82">
        <f t="shared" si="90"/>
        <v>0.32118350296199566</v>
      </c>
      <c r="CB34" s="82">
        <f t="shared" si="90"/>
        <v>0.25304852857124849</v>
      </c>
      <c r="CC34" s="82">
        <f t="shared" si="90"/>
        <v>0.19750649489943592</v>
      </c>
      <c r="CD34" s="82">
        <f t="shared" si="90"/>
        <v>0.15267913355087609</v>
      </c>
      <c r="CE34" s="82">
        <f t="shared" si="90"/>
        <v>0.11686491920533364</v>
      </c>
      <c r="CF34" s="82">
        <f t="shared" si="90"/>
        <v>8.8546161067507914E-2</v>
      </c>
      <c r="CG34" s="82">
        <f t="shared" si="90"/>
        <v>6.6389302000620376E-2</v>
      </c>
      <c r="CH34" s="82">
        <f t="shared" si="90"/>
        <v>4.9239572534881058E-2</v>
      </c>
      <c r="CI34" s="82">
        <f t="shared" si="90"/>
        <v>3.6111220571755649E-2</v>
      </c>
      <c r="CJ34" s="82">
        <f t="shared" si="90"/>
        <v>2.6174528815237803E-2</v>
      </c>
      <c r="CS34" s="82"/>
      <c r="CT34" s="82"/>
      <c r="CU34" s="82"/>
      <c r="CV34" s="82"/>
      <c r="CW34" s="82"/>
      <c r="CX34" s="82"/>
      <c r="CY34" s="82"/>
      <c r="CZ34" s="82"/>
      <c r="DA34" s="82"/>
      <c r="DB34" s="82"/>
      <c r="DF34" s="82">
        <f>+$D34*CN11</f>
        <v>27.485511106970325</v>
      </c>
      <c r="DG34" s="82">
        <f t="shared" ref="DG34:FP34" si="91">+$D34*CO11</f>
        <v>26.10929369066859</v>
      </c>
      <c r="DH34" s="82">
        <f t="shared" si="91"/>
        <v>24.801809470743802</v>
      </c>
      <c r="DI34" s="82">
        <f t="shared" si="91"/>
        <v>23.559618680399623</v>
      </c>
      <c r="DJ34" s="82">
        <f t="shared" si="91"/>
        <v>22.379453416900361</v>
      </c>
      <c r="DK34" s="82">
        <f t="shared" si="91"/>
        <v>21.258209043396889</v>
      </c>
      <c r="DL34" s="82">
        <f t="shared" si="91"/>
        <v>20.192936020462259</v>
      </c>
      <c r="DM34" s="82">
        <f t="shared" si="91"/>
        <v>19.180832145843766</v>
      </c>
      <c r="DN34" s="82">
        <f t="shared" si="91"/>
        <v>18.219235182012397</v>
      </c>
      <c r="DO34" s="82">
        <f t="shared" si="91"/>
        <v>17.305615852111021</v>
      </c>
      <c r="DP34" s="82">
        <f t="shared" si="91"/>
        <v>16.43757118587267</v>
      </c>
      <c r="DQ34" s="82">
        <f t="shared" si="91"/>
        <v>15.612818198000937</v>
      </c>
      <c r="DR34" s="82">
        <f t="shared" si="91"/>
        <v>14.829187882379664</v>
      </c>
      <c r="DS34" s="82">
        <f t="shared" si="91"/>
        <v>14.084619506310597</v>
      </c>
      <c r="DT34" s="82">
        <f t="shared" si="91"/>
        <v>13.377155189766997</v>
      </c>
      <c r="DU34" s="82">
        <f t="shared" si="91"/>
        <v>12.704934755401448</v>
      </c>
      <c r="DV34" s="82">
        <f t="shared" si="91"/>
        <v>12.066190835759082</v>
      </c>
      <c r="DW34" s="82">
        <f t="shared" si="91"/>
        <v>11.459244224823951</v>
      </c>
      <c r="DX34" s="82">
        <f t="shared" si="91"/>
        <v>10.882499461669678</v>
      </c>
      <c r="DY34" s="82">
        <f t="shared" si="91"/>
        <v>10.334440634596605</v>
      </c>
      <c r="DZ34" s="82">
        <f t="shared" si="91"/>
        <v>9.8136273947176011</v>
      </c>
      <c r="EA34" s="82">
        <f t="shared" si="91"/>
        <v>9.3186911685065823</v>
      </c>
      <c r="EB34" s="82">
        <f t="shared" si="91"/>
        <v>8.848331559347109</v>
      </c>
      <c r="EC34" s="82">
        <f t="shared" si="91"/>
        <v>8.4013129286162371</v>
      </c>
      <c r="ED34" s="82">
        <f t="shared" si="91"/>
        <v>7.9764611473113707</v>
      </c>
      <c r="EE34" s="82">
        <f t="shared" si="91"/>
        <v>7.5726605096767869</v>
      </c>
      <c r="EF34" s="82">
        <f t="shared" si="91"/>
        <v>7.1888508007131717</v>
      </c>
      <c r="EG34" s="82">
        <f t="shared" si="91"/>
        <v>6.8240245098585408</v>
      </c>
      <c r="EH34" s="82">
        <f t="shared" si="91"/>
        <v>6.47722418351389</v>
      </c>
      <c r="EI34" s="82">
        <f t="shared" si="91"/>
        <v>6.1475399094524015</v>
      </c>
      <c r="EJ34" s="82">
        <f t="shared" si="91"/>
        <v>5.8341069264985537</v>
      </c>
      <c r="EK34" s="82">
        <f t="shared" si="91"/>
        <v>5.5361033531931483</v>
      </c>
      <c r="EL34" s="82">
        <f t="shared" si="91"/>
        <v>5.252748029473798</v>
      </c>
      <c r="EM34" s="82">
        <f t="shared" si="91"/>
        <v>4.9832984656980246</v>
      </c>
      <c r="EN34" s="82">
        <f t="shared" si="91"/>
        <v>4.7270488936189556</v>
      </c>
      <c r="EO34" s="82">
        <f t="shared" si="91"/>
        <v>4.4833284141920728</v>
      </c>
      <c r="EP34" s="82">
        <f t="shared" si="91"/>
        <v>4.2514992373467013</v>
      </c>
      <c r="EQ34" s="82">
        <f t="shared" si="91"/>
        <v>4.0309550090981627</v>
      </c>
      <c r="ER34" s="82">
        <f t="shared" si="91"/>
        <v>3.8211192216068057</v>
      </c>
      <c r="ES34" s="82">
        <f t="shared" si="91"/>
        <v>3.6214437020085604</v>
      </c>
      <c r="ET34" s="82">
        <f t="shared" si="91"/>
        <v>3.431407176049508</v>
      </c>
      <c r="EU34" s="82">
        <f t="shared" si="91"/>
        <v>3.2505139027540628</v>
      </c>
      <c r="EV34" s="82">
        <f t="shared" si="91"/>
        <v>3.0782923765436729</v>
      </c>
      <c r="EW34" s="82">
        <f t="shared" si="91"/>
        <v>2.9142940934008958</v>
      </c>
      <c r="EX34" s="82">
        <f t="shared" si="91"/>
        <v>2.7580923778426314</v>
      </c>
      <c r="EY34" s="82">
        <f t="shared" si="91"/>
        <v>2.6092812676267529</v>
      </c>
      <c r="EZ34" s="82">
        <f t="shared" si="91"/>
        <v>2.4674744532687178</v>
      </c>
      <c r="FA34" s="82">
        <f t="shared" si="91"/>
        <v>2.3323042695895166</v>
      </c>
      <c r="FB34" s="82">
        <f t="shared" si="91"/>
        <v>2.2034207366536447</v>
      </c>
      <c r="FC34" s="82">
        <f t="shared" si="91"/>
        <v>2.0804906475863119</v>
      </c>
      <c r="FD34" s="82">
        <f t="shared" si="91"/>
        <v>1.9631967008829585</v>
      </c>
      <c r="FE34" s="82">
        <f t="shared" si="91"/>
        <v>1.8512366749418121</v>
      </c>
      <c r="FF34" s="82">
        <f t="shared" si="91"/>
        <v>1.7443226426618417</v>
      </c>
      <c r="FG34" s="82">
        <f t="shared" si="91"/>
        <v>1.6421802240545553</v>
      </c>
      <c r="FH34" s="82">
        <f t="shared" si="91"/>
        <v>1.5445478749186659</v>
      </c>
      <c r="FI34" s="82">
        <f t="shared" si="91"/>
        <v>1.4511762097222436</v>
      </c>
      <c r="FJ34" s="82">
        <f t="shared" si="91"/>
        <v>1.3618273569276236</v>
      </c>
      <c r="FK34" s="82">
        <f t="shared" si="91"/>
        <v>1.2762743450803946</v>
      </c>
      <c r="FL34" s="82">
        <f t="shared" si="91"/>
        <v>1.1943005180654922</v>
      </c>
      <c r="FM34" s="82">
        <f t="shared" si="91"/>
        <v>1.1156989780108999</v>
      </c>
      <c r="FN34" s="82">
        <f t="shared" si="91"/>
        <v>1.0402720543929851</v>
      </c>
      <c r="FO34" s="82">
        <f t="shared" si="91"/>
        <v>0.96783079796727078</v>
      </c>
      <c r="FP34" s="82">
        <f t="shared" si="91"/>
        <v>0.8981944982145994</v>
      </c>
    </row>
    <row r="35" spans="1:172">
      <c r="A35" s="79">
        <v>1971</v>
      </c>
      <c r="D35" s="98">
        <f>Data!CD35</f>
        <v>26.540750035220572</v>
      </c>
      <c r="M35" s="82"/>
      <c r="N35" s="82"/>
      <c r="O35" s="82"/>
      <c r="P35" s="82"/>
      <c r="Q35" s="82"/>
      <c r="R35" s="82"/>
      <c r="S35" s="82"/>
      <c r="T35" s="82"/>
      <c r="U35" s="82"/>
      <c r="V35" s="82"/>
      <c r="AA35" s="82">
        <f t="shared" ref="AA35:BF35" si="92">+$D35*H11</f>
        <v>26.540750035220572</v>
      </c>
      <c r="AB35" s="82">
        <f t="shared" si="92"/>
        <v>26.135981919382726</v>
      </c>
      <c r="AC35" s="82">
        <f t="shared" si="92"/>
        <v>25.719787700925643</v>
      </c>
      <c r="AD35" s="82">
        <f t="shared" si="92"/>
        <v>25.291817657452128</v>
      </c>
      <c r="AE35" s="82">
        <f t="shared" si="92"/>
        <v>24.851717333995552</v>
      </c>
      <c r="AF35" s="82">
        <f t="shared" si="92"/>
        <v>24.399129814455396</v>
      </c>
      <c r="AG35" s="82">
        <f t="shared" si="92"/>
        <v>23.933698785216862</v>
      </c>
      <c r="AH35" s="82">
        <f t="shared" si="92"/>
        <v>23.455072572005133</v>
      </c>
      <c r="AI35" s="82">
        <f t="shared" si="92"/>
        <v>22.962909349711822</v>
      </c>
      <c r="AJ35" s="82">
        <f t="shared" si="92"/>
        <v>22.45688373744035</v>
      </c>
      <c r="AK35" s="82">
        <f t="shared" si="92"/>
        <v>21.936694993879144</v>
      </c>
      <c r="AL35" s="82">
        <f t="shared" si="92"/>
        <v>21.402077017404547</v>
      </c>
      <c r="AM35" s="82">
        <f t="shared" si="92"/>
        <v>20.852810326878839</v>
      </c>
      <c r="AN35" s="82">
        <f t="shared" si="92"/>
        <v>20.288736148904235</v>
      </c>
      <c r="AO35" s="82">
        <f t="shared" si="92"/>
        <v>19.709772661854245</v>
      </c>
      <c r="AP35" s="82">
        <f t="shared" si="92"/>
        <v>19.115933343993657</v>
      </c>
      <c r="AQ35" s="82">
        <f t="shared" si="92"/>
        <v>18.507347241829383</v>
      </c>
      <c r="AR35" s="82">
        <f t="shared" si="92"/>
        <v>17.88428081727843</v>
      </c>
      <c r="AS35" s="82">
        <f t="shared" si="92"/>
        <v>17.24716085297106</v>
      </c>
      <c r="AT35" s="82">
        <f t="shared" si="92"/>
        <v>16.596597701986909</v>
      </c>
      <c r="AU35" s="82">
        <f t="shared" si="92"/>
        <v>15.933407972900257</v>
      </c>
      <c r="AV35" s="82">
        <f t="shared" si="92"/>
        <v>15.258635557714246</v>
      </c>
      <c r="AW35" s="82">
        <f t="shared" si="92"/>
        <v>14.573569756136642</v>
      </c>
      <c r="AX35" s="82">
        <f t="shared" si="92"/>
        <v>13.879759143185549</v>
      </c>
      <c r="AY35" s="82">
        <f t="shared" si="92"/>
        <v>13.179019786747348</v>
      </c>
      <c r="AZ35" s="82">
        <f t="shared" si="92"/>
        <v>12.473436463995194</v>
      </c>
      <c r="BA35" s="82">
        <f t="shared" si="92"/>
        <v>11.765355663178461</v>
      </c>
      <c r="BB35" s="82">
        <f t="shared" si="92"/>
        <v>11.057369396984866</v>
      </c>
      <c r="BC35" s="82">
        <f t="shared" si="92"/>
        <v>10.352289194623241</v>
      </c>
      <c r="BD35" s="82">
        <f t="shared" si="92"/>
        <v>9.6531100723015939</v>
      </c>
      <c r="BE35" s="82">
        <f t="shared" si="92"/>
        <v>8.9629647869072731</v>
      </c>
      <c r="BF35" s="82">
        <f t="shared" si="92"/>
        <v>8.2850692276003173</v>
      </c>
      <c r="BG35" s="82">
        <f t="shared" ref="BG35:CJ35" si="93">+$D35*AN11</f>
        <v>7.6226603594687417</v>
      </c>
      <c r="BH35" s="82">
        <f t="shared" si="93"/>
        <v>6.9789286621487996</v>
      </c>
      <c r="BI35" s="82">
        <f t="shared" si="93"/>
        <v>6.356947462429094</v>
      </c>
      <c r="BJ35" s="82">
        <f t="shared" si="93"/>
        <v>5.7596019034162609</v>
      </c>
      <c r="BK35" s="82">
        <f t="shared" si="93"/>
        <v>5.1895204898942229</v>
      </c>
      <c r="BL35" s="82">
        <f t="shared" si="93"/>
        <v>4.6490121757366678</v>
      </c>
      <c r="BM35" s="82">
        <f t="shared" si="93"/>
        <v>4.14001180287348</v>
      </c>
      <c r="BN35" s="82">
        <f t="shared" si="93"/>
        <v>3.6640363650109347</v>
      </c>
      <c r="BO35" s="82">
        <f t="shared" si="93"/>
        <v>3.2221540705713028</v>
      </c>
      <c r="BP35" s="82">
        <f t="shared" si="93"/>
        <v>2.8149675494943267</v>
      </c>
      <c r="BQ35" s="82">
        <f t="shared" si="93"/>
        <v>2.4426118303351951</v>
      </c>
      <c r="BR35" s="82">
        <f t="shared" si="93"/>
        <v>2.1047669578877004</v>
      </c>
      <c r="BS35" s="82">
        <f t="shared" si="93"/>
        <v>1.8006843809179609</v>
      </c>
      <c r="BT35" s="82">
        <f t="shared" si="93"/>
        <v>1.5292255664107315</v>
      </c>
      <c r="BU35" s="82">
        <f t="shared" si="93"/>
        <v>1.2889107365933961</v>
      </c>
      <c r="BV35" s="82">
        <f t="shared" si="93"/>
        <v>1.0779752132468587</v>
      </c>
      <c r="BW35" s="82">
        <f t="shared" si="93"/>
        <v>0.89443061269165758</v>
      </c>
      <c r="BX35" s="82">
        <f t="shared" si="93"/>
        <v>0.73612807208702402</v>
      </c>
      <c r="BY35" s="82">
        <f t="shared" si="93"/>
        <v>0.60082079656756893</v>
      </c>
      <c r="BZ35" s="82">
        <f t="shared" si="93"/>
        <v>0.48622347752590972</v>
      </c>
      <c r="CA35" s="82">
        <f t="shared" si="93"/>
        <v>0.39006651491415006</v>
      </c>
      <c r="CB35" s="82">
        <f t="shared" si="93"/>
        <v>0.31014344373567254</v>
      </c>
      <c r="CC35" s="82">
        <f t="shared" si="93"/>
        <v>0.24435047678217181</v>
      </c>
      <c r="CD35" s="82">
        <f t="shared" si="93"/>
        <v>0.19071759266390836</v>
      </c>
      <c r="CE35" s="82">
        <f t="shared" si="93"/>
        <v>0.14743108481399927</v>
      </c>
      <c r="CF35" s="82">
        <f t="shared" si="93"/>
        <v>0.11284791454099689</v>
      </c>
      <c r="CG35" s="82">
        <f t="shared" si="93"/>
        <v>8.5502558723571501E-2</v>
      </c>
      <c r="CH35" s="82">
        <f t="shared" si="93"/>
        <v>6.410729866196252E-2</v>
      </c>
      <c r="CI35" s="82">
        <f t="shared" si="93"/>
        <v>4.7547057844522747E-2</v>
      </c>
      <c r="CJ35" s="82">
        <f t="shared" si="93"/>
        <v>3.4869967486929013E-2</v>
      </c>
      <c r="CS35" s="82"/>
      <c r="CT35" s="82"/>
      <c r="CU35" s="82"/>
      <c r="CV35" s="82"/>
      <c r="CW35" s="82"/>
      <c r="CX35" s="82"/>
      <c r="CY35" s="82"/>
      <c r="CZ35" s="82"/>
      <c r="DA35" s="82"/>
      <c r="DB35" s="82"/>
      <c r="DG35" s="82">
        <f>+$D35*CN11</f>
        <v>26.540750035220572</v>
      </c>
      <c r="DH35" s="82">
        <f t="shared" ref="DH35:FP35" si="94">+$D35*CO11</f>
        <v>25.2118374202058</v>
      </c>
      <c r="DI35" s="82">
        <f t="shared" si="94"/>
        <v>23.94929543141161</v>
      </c>
      <c r="DJ35" s="82">
        <f t="shared" si="94"/>
        <v>22.749802537345797</v>
      </c>
      <c r="DK35" s="82">
        <f t="shared" si="94"/>
        <v>21.610203163083451</v>
      </c>
      <c r="DL35" s="82">
        <f t="shared" si="94"/>
        <v>20.527499387638418</v>
      </c>
      <c r="DM35" s="82">
        <f t="shared" si="94"/>
        <v>19.498843056274008</v>
      </c>
      <c r="DN35" s="82">
        <f t="shared" si="94"/>
        <v>18.521528286998521</v>
      </c>
      <c r="DO35" s="82">
        <f t="shared" si="94"/>
        <v>17.592984351528344</v>
      </c>
      <c r="DP35" s="82">
        <f t="shared" si="94"/>
        <v>16.710768911986861</v>
      </c>
      <c r="DQ35" s="82">
        <f t="shared" si="94"/>
        <v>15.872561595543836</v>
      </c>
      <c r="DR35" s="82">
        <f t="shared" si="94"/>
        <v>15.076157890089227</v>
      </c>
      <c r="DS35" s="82">
        <f t="shared" si="94"/>
        <v>14.31946334488025</v>
      </c>
      <c r="DT35" s="82">
        <f t="shared" si="94"/>
        <v>13.600488060903533</v>
      </c>
      <c r="DU35" s="82">
        <f t="shared" si="94"/>
        <v>12.917341456456359</v>
      </c>
      <c r="DV35" s="82">
        <f t="shared" si="94"/>
        <v>12.268227294175459</v>
      </c>
      <c r="DW35" s="82">
        <f t="shared" si="94"/>
        <v>11.651438956430274</v>
      </c>
      <c r="DX35" s="82">
        <f t="shared" si="94"/>
        <v>11.065354956650898</v>
      </c>
      <c r="DY35" s="82">
        <f t="shared" si="94"/>
        <v>10.508434674782167</v>
      </c>
      <c r="DZ35" s="82">
        <f t="shared" si="94"/>
        <v>9.979214305645435</v>
      </c>
      <c r="EA35" s="82">
        <f t="shared" si="94"/>
        <v>9.4763030095496337</v>
      </c>
      <c r="EB35" s="82">
        <f t="shared" si="94"/>
        <v>8.9983792550260802</v>
      </c>
      <c r="EC35" s="82">
        <f t="shared" si="94"/>
        <v>8.5441873440668648</v>
      </c>
      <c r="ED35" s="82">
        <f t="shared" si="94"/>
        <v>8.1125341107272853</v>
      </c>
      <c r="EE35" s="82">
        <f t="shared" si="94"/>
        <v>7.7022857844092387</v>
      </c>
      <c r="EF35" s="82">
        <f t="shared" si="94"/>
        <v>7.3123650095758297</v>
      </c>
      <c r="EG35" s="82">
        <f t="shared" si="94"/>
        <v>6.9417480140595718</v>
      </c>
      <c r="EH35" s="82">
        <f t="shared" si="94"/>
        <v>6.5894619185176229</v>
      </c>
      <c r="EI35" s="82">
        <f t="shared" si="94"/>
        <v>6.2545821799592201</v>
      </c>
      <c r="EJ35" s="82">
        <f t="shared" si="94"/>
        <v>5.9362301626234348</v>
      </c>
      <c r="EK35" s="82">
        <f t="shared" si="94"/>
        <v>5.6335708298209255</v>
      </c>
      <c r="EL35" s="82">
        <f t="shared" si="94"/>
        <v>5.3458105506716862</v>
      </c>
      <c r="EM35" s="82">
        <f t="shared" si="94"/>
        <v>5.0721950159735849</v>
      </c>
      <c r="EN35" s="82">
        <f t="shared" si="94"/>
        <v>4.8120072577238053</v>
      </c>
      <c r="EO35" s="82">
        <f t="shared" si="94"/>
        <v>4.5645657670884701</v>
      </c>
      <c r="EP35" s="82">
        <f t="shared" si="94"/>
        <v>4.3292227058749351</v>
      </c>
      <c r="EQ35" s="82">
        <f t="shared" si="94"/>
        <v>4.1053622068077162</v>
      </c>
      <c r="ER35" s="82">
        <f t="shared" si="94"/>
        <v>3.892398758142916</v>
      </c>
      <c r="ES35" s="82">
        <f t="shared" si="94"/>
        <v>3.6897756683783807</v>
      </c>
      <c r="ET35" s="82">
        <f t="shared" si="94"/>
        <v>3.4969636070277783</v>
      </c>
      <c r="EU35" s="82">
        <f t="shared" si="94"/>
        <v>3.3134592176274364</v>
      </c>
      <c r="EV35" s="82">
        <f t="shared" si="94"/>
        <v>3.1387837993351528</v>
      </c>
      <c r="EW35" s="82">
        <f t="shared" si="94"/>
        <v>2.9724820536610483</v>
      </c>
      <c r="EX35" s="82">
        <f t="shared" si="94"/>
        <v>2.814120893042356</v>
      </c>
      <c r="EY35" s="82">
        <f t="shared" si="94"/>
        <v>2.663288308137171</v>
      </c>
      <c r="EZ35" s="82">
        <f t="shared" si="94"/>
        <v>2.5195922908671236</v>
      </c>
      <c r="FA35" s="82">
        <f t="shared" si="94"/>
        <v>2.3826598103860497</v>
      </c>
      <c r="FB35" s="82">
        <f t="shared" si="94"/>
        <v>2.2521358392915216</v>
      </c>
      <c r="FC35" s="82">
        <f t="shared" si="94"/>
        <v>2.1276824275287107</v>
      </c>
      <c r="FD35" s="82">
        <f t="shared" si="94"/>
        <v>2.0089778215621119</v>
      </c>
      <c r="FE35" s="82">
        <f t="shared" si="94"/>
        <v>1.8957156265102357</v>
      </c>
      <c r="FF35" s="82">
        <f t="shared" si="94"/>
        <v>1.7876040090520031</v>
      </c>
      <c r="FG35" s="82">
        <f t="shared" si="94"/>
        <v>1.6843649390213722</v>
      </c>
      <c r="FH35" s="82">
        <f t="shared" si="94"/>
        <v>1.5857334677091521</v>
      </c>
      <c r="FI35" s="82">
        <f t="shared" si="94"/>
        <v>1.4914570409880972</v>
      </c>
      <c r="FJ35" s="82">
        <f t="shared" si="94"/>
        <v>1.4012948454696705</v>
      </c>
      <c r="FK35" s="82">
        <f t="shared" si="94"/>
        <v>1.315017185988405</v>
      </c>
      <c r="FL35" s="82">
        <f t="shared" si="94"/>
        <v>1.2324048927928917</v>
      </c>
      <c r="FM35" s="82">
        <f t="shared" si="94"/>
        <v>1.1532487569013092</v>
      </c>
      <c r="FN35" s="82">
        <f t="shared" si="94"/>
        <v>1.0773489921542292</v>
      </c>
      <c r="FO35" s="82">
        <f t="shared" si="94"/>
        <v>1.0045147225684228</v>
      </c>
      <c r="FP35" s="82">
        <f t="shared" si="94"/>
        <v>0.93456349366278235</v>
      </c>
    </row>
    <row r="36" spans="1:172">
      <c r="A36" s="79">
        <v>1972</v>
      </c>
      <c r="D36" s="98">
        <f>Data!CD36</f>
        <v>26.396098742937195</v>
      </c>
      <c r="M36" s="82"/>
      <c r="N36" s="82"/>
      <c r="O36" s="82"/>
      <c r="P36" s="82"/>
      <c r="Q36" s="82"/>
      <c r="R36" s="82"/>
      <c r="S36" s="82"/>
      <c r="T36" s="82"/>
      <c r="U36" s="82"/>
      <c r="V36" s="82"/>
      <c r="AB36" s="82">
        <f t="shared" ref="AB36:BG36" si="95">+$D36*H11</f>
        <v>26.396098742937195</v>
      </c>
      <c r="AC36" s="82">
        <f t="shared" si="95"/>
        <v>25.993536677454117</v>
      </c>
      <c r="AD36" s="82">
        <f t="shared" si="95"/>
        <v>25.579610783421206</v>
      </c>
      <c r="AE36" s="82">
        <f t="shared" si="95"/>
        <v>25.15397324448373</v>
      </c>
      <c r="AF36" s="82">
        <f t="shared" si="95"/>
        <v>24.716271537510778</v>
      </c>
      <c r="AG36" s="82">
        <f t="shared" si="95"/>
        <v>24.266150691651134</v>
      </c>
      <c r="AH36" s="82">
        <f t="shared" si="95"/>
        <v>23.803256335255632</v>
      </c>
      <c r="AI36" s="82">
        <f t="shared" si="95"/>
        <v>23.327238710729976</v>
      </c>
      <c r="AJ36" s="82">
        <f t="shared" si="95"/>
        <v>22.837757855966771</v>
      </c>
      <c r="AK36" s="82">
        <f t="shared" si="95"/>
        <v>22.334490163446866</v>
      </c>
      <c r="AL36" s="82">
        <f t="shared" si="95"/>
        <v>21.817136530946485</v>
      </c>
      <c r="AM36" s="82">
        <f t="shared" si="95"/>
        <v>21.28543230713797</v>
      </c>
      <c r="AN36" s="82">
        <f t="shared" si="95"/>
        <v>20.739159207090573</v>
      </c>
      <c r="AO36" s="82">
        <f t="shared" si="95"/>
        <v>20.178159322746691</v>
      </c>
      <c r="AP36" s="82">
        <f t="shared" si="95"/>
        <v>19.602351278420645</v>
      </c>
      <c r="AQ36" s="82">
        <f t="shared" si="95"/>
        <v>19.011748478918548</v>
      </c>
      <c r="AR36" s="82">
        <f t="shared" si="95"/>
        <v>18.406479267423414</v>
      </c>
      <c r="AS36" s="82">
        <f t="shared" si="95"/>
        <v>17.786808653592583</v>
      </c>
      <c r="AT36" s="82">
        <f t="shared" si="95"/>
        <v>17.153161094023371</v>
      </c>
      <c r="AU36" s="82">
        <f t="shared" si="95"/>
        <v>16.506143615274439</v>
      </c>
      <c r="AV36" s="82">
        <f t="shared" si="95"/>
        <v>15.846568375273975</v>
      </c>
      <c r="AW36" s="82">
        <f t="shared" si="95"/>
        <v>15.175473576648322</v>
      </c>
      <c r="AX36" s="82">
        <f t="shared" si="95"/>
        <v>14.494141492217588</v>
      </c>
      <c r="AY36" s="82">
        <f t="shared" si="95"/>
        <v>13.804112257020707</v>
      </c>
      <c r="AZ36" s="82">
        <f t="shared" si="95"/>
        <v>13.107192041086378</v>
      </c>
      <c r="BA36" s="82">
        <f t="shared" si="95"/>
        <v>12.405454259221887</v>
      </c>
      <c r="BB36" s="82">
        <f t="shared" si="95"/>
        <v>11.70123261094392</v>
      </c>
      <c r="BC36" s="82">
        <f t="shared" si="95"/>
        <v>10.997104982060421</v>
      </c>
      <c r="BD36" s="82">
        <f t="shared" si="95"/>
        <v>10.295867578500626</v>
      </c>
      <c r="BE36" s="82">
        <f t="shared" si="95"/>
        <v>9.6004990931597405</v>
      </c>
      <c r="BF36" s="82">
        <f t="shared" si="95"/>
        <v>8.9141152089037874</v>
      </c>
      <c r="BG36" s="82">
        <f t="shared" si="95"/>
        <v>8.2399142877874159</v>
      </c>
      <c r="BH36" s="82">
        <f t="shared" ref="BH36:CJ36" si="96">+$D36*AN11</f>
        <v>7.5811156529261154</v>
      </c>
      <c r="BI36" s="82">
        <f t="shared" si="96"/>
        <v>6.9408923953366832</v>
      </c>
      <c r="BJ36" s="82">
        <f t="shared" si="96"/>
        <v>6.3223010916898481</v>
      </c>
      <c r="BK36" s="82">
        <f t="shared" si="96"/>
        <v>5.7282111606052482</v>
      </c>
      <c r="BL36" s="82">
        <f t="shared" si="96"/>
        <v>5.161236781099328</v>
      </c>
      <c r="BM36" s="82">
        <f t="shared" si="96"/>
        <v>4.623674322881377</v>
      </c>
      <c r="BN36" s="82">
        <f t="shared" si="96"/>
        <v>4.1174480826862441</v>
      </c>
      <c r="BO36" s="82">
        <f t="shared" si="96"/>
        <v>3.6440667863641827</v>
      </c>
      <c r="BP36" s="82">
        <f t="shared" si="96"/>
        <v>3.2045928204323366</v>
      </c>
      <c r="BQ36" s="82">
        <f t="shared" si="96"/>
        <v>2.7996255304018076</v>
      </c>
      <c r="BR36" s="82">
        <f t="shared" si="96"/>
        <v>2.4292992089007677</v>
      </c>
      <c r="BS36" s="82">
        <f t="shared" si="96"/>
        <v>2.0932956445295705</v>
      </c>
      <c r="BT36" s="82">
        <f t="shared" si="96"/>
        <v>1.7908703657771445</v>
      </c>
      <c r="BU36" s="82">
        <f t="shared" si="96"/>
        <v>1.5208910448135442</v>
      </c>
      <c r="BV36" s="82">
        <f t="shared" si="96"/>
        <v>1.2818859688894413</v>
      </c>
      <c r="BW36" s="82">
        <f t="shared" si="96"/>
        <v>1.0721000775615943</v>
      </c>
      <c r="BX36" s="82">
        <f t="shared" si="96"/>
        <v>0.88955582415659473</v>
      </c>
      <c r="BY36" s="82">
        <f t="shared" si="96"/>
        <v>0.7321160574765796</v>
      </c>
      <c r="BZ36" s="82">
        <f t="shared" si="96"/>
        <v>0.59754622804411373</v>
      </c>
      <c r="CA36" s="82">
        <f t="shared" si="96"/>
        <v>0.48357348254576388</v>
      </c>
      <c r="CB36" s="82">
        <f t="shared" si="96"/>
        <v>0.38794059061344532</v>
      </c>
      <c r="CC36" s="82">
        <f t="shared" si="96"/>
        <v>0.30845311283432092</v>
      </c>
      <c r="CD36" s="82">
        <f t="shared" si="96"/>
        <v>0.24301872797365301</v>
      </c>
      <c r="CE36" s="82">
        <f t="shared" si="96"/>
        <v>0.18967815157036733</v>
      </c>
      <c r="CF36" s="82">
        <f t="shared" si="96"/>
        <v>0.14662756204569827</v>
      </c>
      <c r="CG36" s="82">
        <f t="shared" si="96"/>
        <v>0.11223287552935715</v>
      </c>
      <c r="CH36" s="82">
        <f t="shared" si="96"/>
        <v>8.5036556233193991E-2</v>
      </c>
      <c r="CI36" s="82">
        <f t="shared" si="96"/>
        <v>6.3757903728362542E-2</v>
      </c>
      <c r="CJ36" s="82">
        <f t="shared" si="96"/>
        <v>4.7287918846854793E-2</v>
      </c>
      <c r="CS36" s="82"/>
      <c r="CT36" s="82"/>
      <c r="CU36" s="82"/>
      <c r="CV36" s="82"/>
      <c r="CW36" s="82"/>
      <c r="CX36" s="82"/>
      <c r="CY36" s="82"/>
      <c r="CZ36" s="82"/>
      <c r="DA36" s="82"/>
      <c r="DB36" s="82"/>
      <c r="DH36" s="82">
        <f>+$D36*CN11</f>
        <v>26.396098742937195</v>
      </c>
      <c r="DI36" s="82">
        <f t="shared" ref="DI36:FP36" si="97">+$D36*CO11</f>
        <v>25.074428912200879</v>
      </c>
      <c r="DJ36" s="82">
        <f t="shared" si="97"/>
        <v>23.818767977257796</v>
      </c>
      <c r="DK36" s="82">
        <f t="shared" si="97"/>
        <v>22.625812509488568</v>
      </c>
      <c r="DL36" s="82">
        <f t="shared" si="97"/>
        <v>21.492424132351534</v>
      </c>
      <c r="DM36" s="82">
        <f t="shared" si="97"/>
        <v>20.415621264004848</v>
      </c>
      <c r="DN36" s="82">
        <f t="shared" si="97"/>
        <v>19.392571272606336</v>
      </c>
      <c r="DO36" s="82">
        <f t="shared" si="97"/>
        <v>18.420583023649815</v>
      </c>
      <c r="DP36" s="82">
        <f t="shared" si="97"/>
        <v>17.497099799728087</v>
      </c>
      <c r="DQ36" s="82">
        <f t="shared" si="97"/>
        <v>16.61969257409287</v>
      </c>
      <c r="DR36" s="82">
        <f t="shared" si="97"/>
        <v>15.786053620313442</v>
      </c>
      <c r="DS36" s="82">
        <f t="shared" si="97"/>
        <v>14.99399044122001</v>
      </c>
      <c r="DT36" s="82">
        <f t="shared" si="97"/>
        <v>14.241420001158136</v>
      </c>
      <c r="DU36" s="82">
        <f t="shared" si="97"/>
        <v>13.526363246379315</v>
      </c>
      <c r="DV36" s="82">
        <f t="shared" si="97"/>
        <v>12.846939899150613</v>
      </c>
      <c r="DW36" s="82">
        <f t="shared" si="97"/>
        <v>12.201363511886951</v>
      </c>
      <c r="DX36" s="82">
        <f t="shared" si="97"/>
        <v>11.58793676829422</v>
      </c>
      <c r="DY36" s="82">
        <f t="shared" si="97"/>
        <v>11.005047019161198</v>
      </c>
      <c r="DZ36" s="82">
        <f t="shared" si="97"/>
        <v>10.451162041056085</v>
      </c>
      <c r="EA36" s="82">
        <f t="shared" si="97"/>
        <v>9.9248260067703544</v>
      </c>
      <c r="EB36" s="82">
        <f t="shared" si="97"/>
        <v>9.4246556569095929</v>
      </c>
      <c r="EC36" s="82">
        <f t="shared" si="97"/>
        <v>8.9493366625609791</v>
      </c>
      <c r="ED36" s="82">
        <f t="shared" si="97"/>
        <v>8.4976201694696716</v>
      </c>
      <c r="EE36" s="82">
        <f t="shared" si="97"/>
        <v>8.0683195146343945</v>
      </c>
      <c r="EF36" s="82">
        <f t="shared" si="97"/>
        <v>7.6603071066864103</v>
      </c>
      <c r="EG36" s="82">
        <f t="shared" si="97"/>
        <v>7.2725114618471771</v>
      </c>
      <c r="EH36" s="82">
        <f t="shared" si="97"/>
        <v>6.9039143876697082</v>
      </c>
      <c r="EI36" s="82">
        <f t="shared" si="97"/>
        <v>6.5535483071577039</v>
      </c>
      <c r="EJ36" s="82">
        <f t="shared" si="97"/>
        <v>6.2204937162261658</v>
      </c>
      <c r="EK36" s="82">
        <f t="shared" si="97"/>
        <v>5.9038767678182564</v>
      </c>
      <c r="EL36" s="82">
        <f t="shared" si="97"/>
        <v>5.6028669763268786</v>
      </c>
      <c r="EM36" s="82">
        <f t="shared" si="97"/>
        <v>5.3166750362860489</v>
      </c>
      <c r="EN36" s="82">
        <f t="shared" si="97"/>
        <v>5.0445507495982849</v>
      </c>
      <c r="EO36" s="82">
        <f t="shared" si="97"/>
        <v>4.7857810558499683</v>
      </c>
      <c r="EP36" s="82">
        <f t="shared" si="97"/>
        <v>4.539688160538331</v>
      </c>
      <c r="EQ36" s="82">
        <f t="shared" si="97"/>
        <v>4.3056277562915088</v>
      </c>
      <c r="ER36" s="82">
        <f t="shared" si="97"/>
        <v>4.0829873324082353</v>
      </c>
      <c r="ES36" s="82">
        <f t="shared" si="97"/>
        <v>3.8711845682763744</v>
      </c>
      <c r="ET36" s="82">
        <f t="shared" si="97"/>
        <v>3.66966580645065</v>
      </c>
      <c r="EU36" s="82">
        <f t="shared" si="97"/>
        <v>3.4779046013797377</v>
      </c>
      <c r="EV36" s="82">
        <f t="shared" si="97"/>
        <v>3.2954003399724332</v>
      </c>
      <c r="EW36" s="82">
        <f t="shared" si="97"/>
        <v>3.1216769303819603</v>
      </c>
      <c r="EX36" s="82">
        <f t="shared" si="97"/>
        <v>2.9562815555673385</v>
      </c>
      <c r="EY36" s="82">
        <f t="shared" si="97"/>
        <v>2.7987834883616278</v>
      </c>
      <c r="EZ36" s="82">
        <f t="shared" si="97"/>
        <v>2.648772964939107</v>
      </c>
      <c r="FA36" s="82">
        <f t="shared" si="97"/>
        <v>2.5058601137275356</v>
      </c>
      <c r="FB36" s="82">
        <f t="shared" si="97"/>
        <v>2.3696739369579576</v>
      </c>
      <c r="FC36" s="82">
        <f t="shared" si="97"/>
        <v>2.2398613421835303</v>
      </c>
      <c r="FD36" s="82">
        <f t="shared" si="97"/>
        <v>2.1160862212307636</v>
      </c>
      <c r="FE36" s="82">
        <f t="shared" si="97"/>
        <v>1.9980285741718924</v>
      </c>
      <c r="FF36" s="82">
        <f t="shared" si="97"/>
        <v>1.8853836760260707</v>
      </c>
      <c r="FG36" s="82">
        <f t="shared" si="97"/>
        <v>1.7778612840100516</v>
      </c>
      <c r="FH36" s="82">
        <f t="shared" si="97"/>
        <v>1.6751848832662437</v>
      </c>
      <c r="FI36" s="82">
        <f t="shared" si="97"/>
        <v>1.5770909690978945</v>
      </c>
      <c r="FJ36" s="82">
        <f t="shared" si="97"/>
        <v>1.4833283638377615</v>
      </c>
      <c r="FK36" s="82">
        <f t="shared" si="97"/>
        <v>1.393657566568425</v>
      </c>
      <c r="FL36" s="82">
        <f t="shared" si="97"/>
        <v>1.3078501339994579</v>
      </c>
      <c r="FM36" s="82">
        <f t="shared" si="97"/>
        <v>1.2256880908893177</v>
      </c>
      <c r="FN36" s="82">
        <f t="shared" si="97"/>
        <v>1.146963368478277</v>
      </c>
      <c r="FO36" s="82">
        <f t="shared" si="97"/>
        <v>1.0714772694731256</v>
      </c>
      <c r="FP36" s="82">
        <f t="shared" si="97"/>
        <v>0.9990399581949827</v>
      </c>
    </row>
    <row r="37" spans="1:172">
      <c r="A37" s="79">
        <v>1973</v>
      </c>
      <c r="D37" s="98">
        <f>Data!CD37</f>
        <v>29.438135925449085</v>
      </c>
      <c r="M37" s="82"/>
      <c r="N37" s="82"/>
      <c r="O37" s="82"/>
      <c r="P37" s="82"/>
      <c r="Q37" s="82"/>
      <c r="R37" s="82"/>
      <c r="S37" s="82"/>
      <c r="T37" s="82"/>
      <c r="U37" s="82"/>
      <c r="V37" s="82"/>
      <c r="AC37" s="82">
        <f t="shared" ref="AC37:BH37" si="98">+$D37*H11</f>
        <v>29.438135925449085</v>
      </c>
      <c r="AD37" s="82">
        <f t="shared" si="98"/>
        <v>28.989180308275117</v>
      </c>
      <c r="AE37" s="82">
        <f t="shared" si="98"/>
        <v>28.527551230043841</v>
      </c>
      <c r="AF37" s="82">
        <f t="shared" si="98"/>
        <v>28.052860790057224</v>
      </c>
      <c r="AG37" s="82">
        <f t="shared" si="98"/>
        <v>27.564715838405288</v>
      </c>
      <c r="AH37" s="82">
        <f t="shared" si="98"/>
        <v>27.062720495368474</v>
      </c>
      <c r="AI37" s="82">
        <f t="shared" si="98"/>
        <v>26.546479549484751</v>
      </c>
      <c r="AJ37" s="82">
        <f t="shared" si="98"/>
        <v>26.015602935096986</v>
      </c>
      <c r="AK37" s="82">
        <f t="shared" si="98"/>
        <v>25.469711510922806</v>
      </c>
      <c r="AL37" s="82">
        <f t="shared" si="98"/>
        <v>24.908444375064246</v>
      </c>
      <c r="AM37" s="82">
        <f t="shared" si="98"/>
        <v>24.331467955048915</v>
      </c>
      <c r="AN37" s="82">
        <f t="shared" si="98"/>
        <v>23.738487099618585</v>
      </c>
      <c r="AO37" s="82">
        <f t="shared" si="98"/>
        <v>23.129258367440329</v>
      </c>
      <c r="AP37" s="82">
        <f t="shared" si="98"/>
        <v>22.503605652230078</v>
      </c>
      <c r="AQ37" s="82">
        <f t="shared" si="98"/>
        <v>21.861438200103365</v>
      </c>
      <c r="AR37" s="82">
        <f t="shared" si="98"/>
        <v>21.202770960712712</v>
      </c>
      <c r="AS37" s="82">
        <f t="shared" si="98"/>
        <v>20.527747068242594</v>
      </c>
      <c r="AT37" s="82">
        <f t="shared" si="98"/>
        <v>19.836662073576875</v>
      </c>
      <c r="AU37" s="82">
        <f t="shared" si="98"/>
        <v>19.129989350115473</v>
      </c>
      <c r="AV37" s="82">
        <f t="shared" si="98"/>
        <v>18.408405881624745</v>
      </c>
      <c r="AW37" s="82">
        <f t="shared" si="98"/>
        <v>17.672817423751219</v>
      </c>
      <c r="AX37" s="82">
        <f t="shared" si="98"/>
        <v>16.924381827521685</v>
      </c>
      <c r="AY37" s="82">
        <f t="shared" si="98"/>
        <v>16.164529142199839</v>
      </c>
      <c r="AZ37" s="82">
        <f t="shared" si="98"/>
        <v>15.394976996783098</v>
      </c>
      <c r="BA37" s="82">
        <f t="shared" si="98"/>
        <v>14.617739714650352</v>
      </c>
      <c r="BB37" s="82">
        <f t="shared" si="98"/>
        <v>13.835129662773747</v>
      </c>
      <c r="BC37" s="82">
        <f t="shared" si="98"/>
        <v>13.049749489531383</v>
      </c>
      <c r="BD37" s="82">
        <f t="shared" si="98"/>
        <v>12.264474171015502</v>
      </c>
      <c r="BE37" s="82">
        <f t="shared" si="98"/>
        <v>11.482422163897379</v>
      </c>
      <c r="BF37" s="82">
        <f t="shared" si="98"/>
        <v>10.706915442654495</v>
      </c>
      <c r="BG37" s="82">
        <f t="shared" si="98"/>
        <v>9.9414287592418198</v>
      </c>
      <c r="BH37" s="82">
        <f t="shared" si="98"/>
        <v>9.1895290732248771</v>
      </c>
      <c r="BI37" s="82">
        <f t="shared" ref="BI37:CJ37" si="99">+$D37*AN11</f>
        <v>8.4548067209023952</v>
      </c>
      <c r="BJ37" s="82">
        <f t="shared" si="99"/>
        <v>7.74080047842331</v>
      </c>
      <c r="BK37" s="82">
        <f t="shared" si="99"/>
        <v>7.050919179811757</v>
      </c>
      <c r="BL37" s="82">
        <f t="shared" si="99"/>
        <v>6.388362931878012</v>
      </c>
      <c r="BM37" s="82">
        <f t="shared" si="99"/>
        <v>5.75604718655946</v>
      </c>
      <c r="BN37" s="82">
        <f t="shared" si="99"/>
        <v>5.156532960326583</v>
      </c>
      <c r="BO37" s="82">
        <f t="shared" si="99"/>
        <v>4.5919663168607272</v>
      </c>
      <c r="BP37" s="82">
        <f t="shared" si="99"/>
        <v>4.0640298561963322</v>
      </c>
      <c r="BQ37" s="82">
        <f t="shared" si="99"/>
        <v>3.5739084003406831</v>
      </c>
      <c r="BR37" s="82">
        <f t="shared" si="99"/>
        <v>3.1222703668047873</v>
      </c>
      <c r="BS37" s="82">
        <f t="shared" si="99"/>
        <v>2.709265524866312</v>
      </c>
      <c r="BT37" s="82">
        <f t="shared" si="99"/>
        <v>2.3345389906264256</v>
      </c>
      <c r="BU37" s="82">
        <f t="shared" si="99"/>
        <v>1.997260495425013</v>
      </c>
      <c r="BV37" s="82">
        <f t="shared" si="99"/>
        <v>1.696167215505628</v>
      </c>
      <c r="BW37" s="82">
        <f t="shared" si="99"/>
        <v>1.4296178295359077</v>
      </c>
      <c r="BX37" s="82">
        <f t="shared" si="99"/>
        <v>1.1956550138829665</v>
      </c>
      <c r="BY37" s="82">
        <f t="shared" si="99"/>
        <v>0.99207331809984012</v>
      </c>
      <c r="BZ37" s="82">
        <f t="shared" si="99"/>
        <v>0.81648929347811861</v>
      </c>
      <c r="CA37" s="82">
        <f t="shared" si="99"/>
        <v>0.66641086829578344</v>
      </c>
      <c r="CB37" s="82">
        <f t="shared" si="99"/>
        <v>0.53930325264198264</v>
      </c>
      <c r="CC37" s="82">
        <f t="shared" si="99"/>
        <v>0.43264908002866587</v>
      </c>
      <c r="CD37" s="82">
        <f t="shared" si="99"/>
        <v>0.34400101131134897</v>
      </c>
      <c r="CE37" s="82">
        <f t="shared" si="99"/>
        <v>0.27102559420574734</v>
      </c>
      <c r="CF37" s="82">
        <f t="shared" si="99"/>
        <v>0.21153774511888643</v>
      </c>
      <c r="CG37" s="82">
        <f t="shared" si="99"/>
        <v>0.16352575977059622</v>
      </c>
      <c r="CH37" s="82">
        <f t="shared" si="99"/>
        <v>0.12516723313217853</v>
      </c>
      <c r="CI37" s="82">
        <f t="shared" si="99"/>
        <v>9.4836654666427628E-2</v>
      </c>
      <c r="CJ37" s="82">
        <f t="shared" si="99"/>
        <v>7.1105728712256747E-2</v>
      </c>
      <c r="CS37" s="82"/>
      <c r="CT37" s="82"/>
      <c r="CU37" s="82"/>
      <c r="CV37" s="82"/>
      <c r="CW37" s="82"/>
      <c r="CX37" s="82"/>
      <c r="CY37" s="82"/>
      <c r="CZ37" s="82"/>
      <c r="DA37" s="82"/>
      <c r="DB37" s="82"/>
      <c r="DI37" s="82">
        <f>+$D37*CN11</f>
        <v>29.438135925449085</v>
      </c>
      <c r="DJ37" s="82">
        <f t="shared" ref="DJ37:FP37" si="100">+$D37*CO11</f>
        <v>27.964149314598444</v>
      </c>
      <c r="DK37" s="82">
        <f t="shared" si="100"/>
        <v>26.563778841707197</v>
      </c>
      <c r="DL37" s="82">
        <f t="shared" si="100"/>
        <v>25.233340372174087</v>
      </c>
      <c r="DM37" s="82">
        <f t="shared" si="100"/>
        <v>23.969333845019705</v>
      </c>
      <c r="DN37" s="82">
        <f t="shared" si="100"/>
        <v>22.768434063881216</v>
      </c>
      <c r="DO37" s="82">
        <f t="shared" si="100"/>
        <v>21.627481948244156</v>
      </c>
      <c r="DP37" s="82">
        <f t="shared" si="100"/>
        <v>20.543476221891225</v>
      </c>
      <c r="DQ37" s="82">
        <f t="shared" si="100"/>
        <v>19.513565516698332</v>
      </c>
      <c r="DR37" s="82">
        <f t="shared" si="100"/>
        <v>18.535040871001137</v>
      </c>
      <c r="DS37" s="82">
        <f t="shared" si="100"/>
        <v>17.605328602794295</v>
      </c>
      <c r="DT37" s="82">
        <f t="shared" si="100"/>
        <v>16.721983539011539</v>
      </c>
      <c r="DU37" s="82">
        <f t="shared" si="100"/>
        <v>15.882682583072198</v>
      </c>
      <c r="DV37" s="82">
        <f t="shared" si="100"/>
        <v>15.085218603770263</v>
      </c>
      <c r="DW37" s="82">
        <f t="shared" si="100"/>
        <v>14.327494629427511</v>
      </c>
      <c r="DX37" s="82">
        <f t="shared" si="100"/>
        <v>13.607518332035719</v>
      </c>
      <c r="DY37" s="82">
        <f t="shared" si="100"/>
        <v>12.923396786876694</v>
      </c>
      <c r="DZ37" s="82">
        <f t="shared" si="100"/>
        <v>12.273331493833338</v>
      </c>
      <c r="EA37" s="82">
        <f t="shared" si="100"/>
        <v>11.655613647294157</v>
      </c>
      <c r="EB37" s="82">
        <f t="shared" si="100"/>
        <v>11.068619642208047</v>
      </c>
      <c r="EC37" s="82">
        <f t="shared" si="100"/>
        <v>10.510806804467384</v>
      </c>
      <c r="ED37" s="82">
        <f t="shared" si="100"/>
        <v>9.9807093343885445</v>
      </c>
      <c r="EE37" s="82">
        <f t="shared" si="100"/>
        <v>9.4769344526194299</v>
      </c>
      <c r="EF37" s="82">
        <f t="shared" si="100"/>
        <v>8.9981587383367749</v>
      </c>
      <c r="EG37" s="82">
        <f t="shared" si="100"/>
        <v>8.5431246501021896</v>
      </c>
      <c r="EH37" s="82">
        <f t="shared" si="100"/>
        <v>8.110637220226625</v>
      </c>
      <c r="EI37" s="82">
        <f t="shared" si="100"/>
        <v>7.6995609139500196</v>
      </c>
      <c r="EJ37" s="82">
        <f t="shared" si="100"/>
        <v>7.3088166451766279</v>
      </c>
      <c r="EK37" s="82">
        <f t="shared" si="100"/>
        <v>6.9373789409188786</v>
      </c>
      <c r="EL37" s="82">
        <f t="shared" si="100"/>
        <v>6.5842732469940577</v>
      </c>
      <c r="EM37" s="82">
        <f t="shared" si="100"/>
        <v>6.2485733678903221</v>
      </c>
      <c r="EN37" s="82">
        <f t="shared" si="100"/>
        <v>5.9293990340716105</v>
      </c>
      <c r="EO37" s="82">
        <f t="shared" si="100"/>
        <v>5.6259135903268707</v>
      </c>
      <c r="EP37" s="82">
        <f t="shared" si="100"/>
        <v>5.337321799087718</v>
      </c>
      <c r="EQ37" s="82">
        <f t="shared" si="100"/>
        <v>5.0628677529416111</v>
      </c>
      <c r="ER37" s="82">
        <f t="shared" si="100"/>
        <v>4.8018328908551382</v>
      </c>
      <c r="ES37" s="82">
        <f t="shared" si="100"/>
        <v>4.5535341128954192</v>
      </c>
      <c r="ET37" s="82">
        <f t="shared" si="100"/>
        <v>4.3173219884970031</v>
      </c>
      <c r="EU37" s="82">
        <f t="shared" si="100"/>
        <v>4.0925790535683628</v>
      </c>
      <c r="EV37" s="82">
        <f t="shared" si="100"/>
        <v>3.8787181919660063</v>
      </c>
      <c r="EW37" s="82">
        <f t="shared" si="100"/>
        <v>3.6751810970868073</v>
      </c>
      <c r="EX37" s="82">
        <f t="shared" si="100"/>
        <v>3.4814368095403307</v>
      </c>
      <c r="EY37" s="82">
        <f t="shared" si="100"/>
        <v>3.2969803270634945</v>
      </c>
      <c r="EZ37" s="82">
        <f t="shared" si="100"/>
        <v>3.1213312830305084</v>
      </c>
      <c r="FA37" s="82">
        <f t="shared" si="100"/>
        <v>2.9540326900919771</v>
      </c>
      <c r="FB37" s="82">
        <f t="shared" si="100"/>
        <v>2.794649745648893</v>
      </c>
      <c r="FC37" s="82">
        <f t="shared" si="100"/>
        <v>2.6427686960304233</v>
      </c>
      <c r="FD37" s="82">
        <f t="shared" si="100"/>
        <v>2.4979957563994359</v>
      </c>
      <c r="FE37" s="82">
        <f t="shared" si="100"/>
        <v>2.3599560835568192</v>
      </c>
      <c r="FF37" s="82">
        <f t="shared" si="100"/>
        <v>2.2282927989554291</v>
      </c>
      <c r="FG37" s="82">
        <f t="shared" si="100"/>
        <v>2.1026660593671651</v>
      </c>
      <c r="FH37" s="82">
        <f t="shared" si="100"/>
        <v>1.9827521727726956</v>
      </c>
      <c r="FI37" s="82">
        <f t="shared" si="100"/>
        <v>1.8682427571629037</v>
      </c>
      <c r="FJ37" s="82">
        <f t="shared" si="100"/>
        <v>1.7588439400547558</v>
      </c>
      <c r="FK37" s="82">
        <f t="shared" si="100"/>
        <v>1.6542755966320153</v>
      </c>
      <c r="FL37" s="82">
        <f t="shared" si="100"/>
        <v>1.5542706245236111</v>
      </c>
      <c r="FM37" s="82">
        <f t="shared" si="100"/>
        <v>1.4585742533295556</v>
      </c>
      <c r="FN37" s="82">
        <f t="shared" si="100"/>
        <v>1.3669433870964882</v>
      </c>
      <c r="FO37" s="82">
        <f t="shared" si="100"/>
        <v>1.2791459780324097</v>
      </c>
      <c r="FP37" s="82">
        <f t="shared" si="100"/>
        <v>1.1949604298331655</v>
      </c>
    </row>
    <row r="38" spans="1:172">
      <c r="A38" s="79">
        <v>1974</v>
      </c>
      <c r="D38" s="98">
        <f>Data!CD38</f>
        <v>32.155149634642356</v>
      </c>
      <c r="M38" s="82"/>
      <c r="N38" s="82"/>
      <c r="O38" s="82"/>
      <c r="P38" s="82"/>
      <c r="Q38" s="82"/>
      <c r="R38" s="82"/>
      <c r="S38" s="82"/>
      <c r="T38" s="82"/>
      <c r="U38" s="82"/>
      <c r="V38" s="82"/>
      <c r="AD38" s="82">
        <f t="shared" ref="AD38:BI38" si="101">+$D38*H11</f>
        <v>32.155149634642356</v>
      </c>
      <c r="AE38" s="82">
        <f t="shared" si="101"/>
        <v>31.664757339216404</v>
      </c>
      <c r="AF38" s="82">
        <f t="shared" si="101"/>
        <v>31.160521876623939</v>
      </c>
      <c r="AG38" s="82">
        <f t="shared" si="101"/>
        <v>30.642019544595893</v>
      </c>
      <c r="AH38" s="82">
        <f t="shared" si="101"/>
        <v>30.108820907171509</v>
      </c>
      <c r="AI38" s="82">
        <f t="shared" si="101"/>
        <v>29.560493546630724</v>
      </c>
      <c r="AJ38" s="82">
        <f t="shared" si="101"/>
        <v>28.996605775188307</v>
      </c>
      <c r="AK38" s="82">
        <f t="shared" si="101"/>
        <v>28.416731525799655</v>
      </c>
      <c r="AL38" s="82">
        <f t="shared" si="101"/>
        <v>27.820456664067866</v>
      </c>
      <c r="AM38" s="82">
        <f t="shared" si="101"/>
        <v>27.207386978397416</v>
      </c>
      <c r="AN38" s="82">
        <f t="shared" si="101"/>
        <v>26.577158109007133</v>
      </c>
      <c r="AO38" s="82">
        <f t="shared" si="101"/>
        <v>25.929447663443323</v>
      </c>
      <c r="AP38" s="82">
        <f t="shared" si="101"/>
        <v>25.263989731781965</v>
      </c>
      <c r="AQ38" s="82">
        <f t="shared" si="101"/>
        <v>24.580591953884149</v>
      </c>
      <c r="AR38" s="82">
        <f t="shared" si="101"/>
        <v>23.879155199671033</v>
      </c>
      <c r="AS38" s="82">
        <f t="shared" si="101"/>
        <v>23.159695798583968</v>
      </c>
      <c r="AT38" s="82">
        <f t="shared" si="101"/>
        <v>22.422370095478861</v>
      </c>
      <c r="AU38" s="82">
        <f t="shared" si="101"/>
        <v>21.667500919318783</v>
      </c>
      <c r="AV38" s="82">
        <f t="shared" si="101"/>
        <v>20.895605333838535</v>
      </c>
      <c r="AW38" s="82">
        <f t="shared" si="101"/>
        <v>20.107422805503067</v>
      </c>
      <c r="AX38" s="82">
        <f t="shared" si="101"/>
        <v>19.303942687321022</v>
      </c>
      <c r="AY38" s="82">
        <f t="shared" si="101"/>
        <v>18.486429695003853</v>
      </c>
      <c r="AZ38" s="82">
        <f t="shared" si="101"/>
        <v>17.656445865229955</v>
      </c>
      <c r="BA38" s="82">
        <f t="shared" si="101"/>
        <v>16.815867356787663</v>
      </c>
      <c r="BB38" s="82">
        <f t="shared" si="101"/>
        <v>15.966894406465915</v>
      </c>
      <c r="BC38" s="82">
        <f t="shared" si="101"/>
        <v>15.112052802792482</v>
      </c>
      <c r="BD38" s="82">
        <f t="shared" si="101"/>
        <v>14.254185407430072</v>
      </c>
      <c r="BE38" s="82">
        <f t="shared" si="101"/>
        <v>13.396432544435763</v>
      </c>
      <c r="BF38" s="82">
        <f t="shared" si="101"/>
        <v>12.542200490659008</v>
      </c>
      <c r="BG38" s="82">
        <f t="shared" si="101"/>
        <v>11.695117824576258</v>
      </c>
      <c r="BH38" s="82">
        <f t="shared" si="101"/>
        <v>10.858980002847479</v>
      </c>
      <c r="BI38" s="82">
        <f t="shared" si="101"/>
        <v>10.037683200110246</v>
      </c>
      <c r="BJ38" s="82">
        <f t="shared" ref="BJ38:CJ38" si="102">+$D38*AN11</f>
        <v>9.2351491253075686</v>
      </c>
      <c r="BK38" s="82">
        <f t="shared" si="102"/>
        <v>8.4552431684519291</v>
      </c>
      <c r="BL38" s="82">
        <f t="shared" si="102"/>
        <v>7.7016887843301198</v>
      </c>
      <c r="BM38" s="82">
        <f t="shared" si="102"/>
        <v>6.9779814358882959</v>
      </c>
      <c r="BN38" s="82">
        <f t="shared" si="102"/>
        <v>6.2873056587756091</v>
      </c>
      <c r="BO38" s="82">
        <f t="shared" si="102"/>
        <v>5.6324588403006075</v>
      </c>
      <c r="BP38" s="82">
        <f t="shared" si="102"/>
        <v>5.0157851166196661</v>
      </c>
      <c r="BQ38" s="82">
        <f t="shared" si="102"/>
        <v>4.4391223845350725</v>
      </c>
      <c r="BR38" s="82">
        <f t="shared" si="102"/>
        <v>3.9037648200446249</v>
      </c>
      <c r="BS38" s="82">
        <f t="shared" si="102"/>
        <v>3.410442532729288</v>
      </c>
      <c r="BT38" s="82">
        <f t="shared" si="102"/>
        <v>2.9593191149288143</v>
      </c>
      <c r="BU38" s="82">
        <f t="shared" si="102"/>
        <v>2.5500069284823259</v>
      </c>
      <c r="BV38" s="82">
        <f t="shared" si="102"/>
        <v>2.1815990744927403</v>
      </c>
      <c r="BW38" s="82">
        <f t="shared" si="102"/>
        <v>1.8527161759861366</v>
      </c>
      <c r="BX38" s="82">
        <f t="shared" si="102"/>
        <v>1.5615654247094948</v>
      </c>
      <c r="BY38" s="82">
        <f t="shared" si="102"/>
        <v>1.306008844452017</v>
      </c>
      <c r="BZ38" s="82">
        <f t="shared" si="102"/>
        <v>1.0836374311479051</v>
      </c>
      <c r="CA38" s="82">
        <f t="shared" si="102"/>
        <v>0.89184775399367633</v>
      </c>
      <c r="CB38" s="82">
        <f t="shared" si="102"/>
        <v>0.72791773373388147</v>
      </c>
      <c r="CC38" s="82">
        <f t="shared" si="102"/>
        <v>0.58907863021859241</v>
      </c>
      <c r="CD38" s="82">
        <f t="shared" si="102"/>
        <v>0.47258073482789237</v>
      </c>
      <c r="CE38" s="82">
        <f t="shared" si="102"/>
        <v>0.37575082950895033</v>
      </c>
      <c r="CF38" s="82">
        <f t="shared" si="102"/>
        <v>0.29604009433796091</v>
      </c>
      <c r="CG38" s="82">
        <f t="shared" si="102"/>
        <v>0.23106177187640195</v>
      </c>
      <c r="CH38" s="82">
        <f t="shared" si="102"/>
        <v>0.17861848616564149</v>
      </c>
      <c r="CI38" s="82">
        <f t="shared" si="102"/>
        <v>0.13671963200767667</v>
      </c>
      <c r="CJ38" s="82">
        <f t="shared" si="102"/>
        <v>0.10358967121323812</v>
      </c>
      <c r="CS38" s="82"/>
      <c r="CT38" s="82"/>
      <c r="CU38" s="82"/>
      <c r="CV38" s="82"/>
      <c r="CW38" s="82"/>
      <c r="CX38" s="82"/>
      <c r="CY38" s="82"/>
      <c r="CZ38" s="82"/>
      <c r="DA38" s="82"/>
      <c r="DB38" s="82"/>
      <c r="DJ38" s="82">
        <f>+$D38*CN11</f>
        <v>32.155149634642356</v>
      </c>
      <c r="DK38" s="82">
        <f t="shared" ref="DK38:FP38" si="103">+$D38*CO11</f>
        <v>30.545120380365152</v>
      </c>
      <c r="DL38" s="82">
        <f t="shared" si="103"/>
        <v>29.015501717899998</v>
      </c>
      <c r="DM38" s="82">
        <f t="shared" si="103"/>
        <v>27.562269482820248</v>
      </c>
      <c r="DN38" s="82">
        <f t="shared" si="103"/>
        <v>26.181600573527081</v>
      </c>
      <c r="DO38" s="82">
        <f t="shared" si="103"/>
        <v>24.869862892292488</v>
      </c>
      <c r="DP38" s="82">
        <f t="shared" si="103"/>
        <v>23.623605789017301</v>
      </c>
      <c r="DQ38" s="82">
        <f t="shared" si="103"/>
        <v>22.439550982559449</v>
      </c>
      <c r="DR38" s="82">
        <f t="shared" si="103"/>
        <v>21.314583935744224</v>
      </c>
      <c r="DS38" s="82">
        <f t="shared" si="103"/>
        <v>20.24574566136226</v>
      </c>
      <c r="DT38" s="82">
        <f t="shared" si="103"/>
        <v>19.23022493759559</v>
      </c>
      <c r="DU38" s="82">
        <f t="shared" si="103"/>
        <v>18.265350912389327</v>
      </c>
      <c r="DV38" s="82">
        <f t="shared" si="103"/>
        <v>17.348586077310312</v>
      </c>
      <c r="DW38" s="82">
        <f t="shared" si="103"/>
        <v>16.477519592406857</v>
      </c>
      <c r="DX38" s="82">
        <f t="shared" si="103"/>
        <v>15.649860944507076</v>
      </c>
      <c r="DY38" s="82">
        <f t="shared" si="103"/>
        <v>14.863433922271101</v>
      </c>
      <c r="DZ38" s="82">
        <f t="shared" si="103"/>
        <v>14.116170892146492</v>
      </c>
      <c r="EA38" s="82">
        <f t="shared" si="103"/>
        <v>13.406107360167679</v>
      </c>
      <c r="EB38" s="82">
        <f t="shared" si="103"/>
        <v>12.731376805292935</v>
      </c>
      <c r="EC38" s="82">
        <f t="shared" si="103"/>
        <v>12.090205770687287</v>
      </c>
      <c r="ED38" s="82">
        <f t="shared" si="103"/>
        <v>11.48090920003828</v>
      </c>
      <c r="EE38" s="82">
        <f t="shared" si="103"/>
        <v>10.901886006637136</v>
      </c>
      <c r="EF38" s="82">
        <f t="shared" si="103"/>
        <v>10.351614863570083</v>
      </c>
      <c r="EG38" s="82">
        <f t="shared" si="103"/>
        <v>9.8286502039469656</v>
      </c>
      <c r="EH38" s="82">
        <f t="shared" si="103"/>
        <v>9.3316184206472244</v>
      </c>
      <c r="EI38" s="82">
        <f t="shared" si="103"/>
        <v>8.8592142555883751</v>
      </c>
      <c r="EJ38" s="82">
        <f t="shared" si="103"/>
        <v>8.4101973690214091</v>
      </c>
      <c r="EK38" s="82">
        <f t="shared" si="103"/>
        <v>7.9833890798312837</v>
      </c>
      <c r="EL38" s="82">
        <f t="shared" si="103"/>
        <v>7.5776692682711104</v>
      </c>
      <c r="EM38" s="82">
        <f t="shared" si="103"/>
        <v>7.1919734329861988</v>
      </c>
      <c r="EN38" s="82">
        <f t="shared" si="103"/>
        <v>6.8252898945906786</v>
      </c>
      <c r="EO38" s="82">
        <f t="shared" si="103"/>
        <v>6.4766571384450842</v>
      </c>
      <c r="EP38" s="82">
        <f t="shared" si="103"/>
        <v>6.1451612896501304</v>
      </c>
      <c r="EQ38" s="82">
        <f t="shared" si="103"/>
        <v>5.8299337136200133</v>
      </c>
      <c r="ER38" s="82">
        <f t="shared" si="103"/>
        <v>5.5301487359294983</v>
      </c>
      <c r="ES38" s="82">
        <f t="shared" si="103"/>
        <v>5.2450214754431261</v>
      </c>
      <c r="ET38" s="82">
        <f t="shared" si="103"/>
        <v>4.9738057850334823</v>
      </c>
      <c r="EU38" s="82">
        <f t="shared" si="103"/>
        <v>4.715792294478816</v>
      </c>
      <c r="EV38" s="82">
        <f t="shared" si="103"/>
        <v>4.4703065503997657</v>
      </c>
      <c r="EW38" s="82">
        <f t="shared" si="103"/>
        <v>4.2367072483504664</v>
      </c>
      <c r="EX38" s="82">
        <f t="shared" si="103"/>
        <v>4.014384552422456</v>
      </c>
      <c r="EY38" s="82">
        <f t="shared" si="103"/>
        <v>3.8027584979504252</v>
      </c>
      <c r="EZ38" s="82">
        <f t="shared" si="103"/>
        <v>3.6012774731279622</v>
      </c>
      <c r="FA38" s="82">
        <f t="shared" si="103"/>
        <v>3.4094167755496256</v>
      </c>
      <c r="FB38" s="82">
        <f t="shared" si="103"/>
        <v>3.2266772398933261</v>
      </c>
      <c r="FC38" s="82">
        <f t="shared" si="103"/>
        <v>3.0525839331446898</v>
      </c>
      <c r="FD38" s="82">
        <f t="shared" si="103"/>
        <v>2.8866849139433257</v>
      </c>
      <c r="FE38" s="82">
        <f t="shared" si="103"/>
        <v>2.7285500528002649</v>
      </c>
      <c r="FF38" s="82">
        <f t="shared" si="103"/>
        <v>2.5777699100965212</v>
      </c>
      <c r="FG38" s="82">
        <f t="shared" si="103"/>
        <v>2.4339546689254168</v>
      </c>
      <c r="FH38" s="82">
        <f t="shared" si="103"/>
        <v>2.2967331199862158</v>
      </c>
      <c r="FI38" s="82">
        <f t="shared" si="103"/>
        <v>2.165751695874258</v>
      </c>
      <c r="FJ38" s="82">
        <f t="shared" si="103"/>
        <v>2.040673552243391</v>
      </c>
      <c r="FK38" s="82">
        <f t="shared" si="103"/>
        <v>1.9211776934405818</v>
      </c>
      <c r="FL38" s="82">
        <f t="shared" si="103"/>
        <v>1.8069581403302877</v>
      </c>
      <c r="FM38" s="82">
        <f t="shared" si="103"/>
        <v>1.6977231381379769</v>
      </c>
      <c r="FN38" s="82">
        <f t="shared" si="103"/>
        <v>1.5931944022482507</v>
      </c>
      <c r="FO38" s="82">
        <f t="shared" si="103"/>
        <v>1.493106399993698</v>
      </c>
      <c r="FP38" s="82">
        <f t="shared" si="103"/>
        <v>1.3972056665661861</v>
      </c>
    </row>
    <row r="39" spans="1:172">
      <c r="A39" s="79">
        <v>1975</v>
      </c>
      <c r="D39" s="98">
        <f>Data!CD39</f>
        <v>34.577432584529575</v>
      </c>
      <c r="M39" s="82"/>
      <c r="N39" s="82"/>
      <c r="O39" s="82"/>
      <c r="P39" s="82"/>
      <c r="Q39" s="82"/>
      <c r="R39" s="82"/>
      <c r="S39" s="82"/>
      <c r="T39" s="82"/>
      <c r="U39" s="82"/>
      <c r="V39" s="82"/>
      <c r="AE39" s="82">
        <f t="shared" ref="AE39:BJ39" si="104">+$D39*H11</f>
        <v>34.577432584529575</v>
      </c>
      <c r="AF39" s="82">
        <f t="shared" si="104"/>
        <v>34.050098495659547</v>
      </c>
      <c r="AG39" s="82">
        <f t="shared" si="104"/>
        <v>33.507878418545168</v>
      </c>
      <c r="AH39" s="82">
        <f t="shared" si="104"/>
        <v>32.950316732957312</v>
      </c>
      <c r="AI39" s="82">
        <f t="shared" si="104"/>
        <v>32.376951653049801</v>
      </c>
      <c r="AJ39" s="82">
        <f t="shared" si="104"/>
        <v>31.78731818659795</v>
      </c>
      <c r="AK39" s="82">
        <f t="shared" si="104"/>
        <v>31.180952126298706</v>
      </c>
      <c r="AL39" s="82">
        <f t="shared" si="104"/>
        <v>30.557395309006232</v>
      </c>
      <c r="AM39" s="82">
        <f t="shared" si="104"/>
        <v>29.91620240312194</v>
      </c>
      <c r="AN39" s="82">
        <f t="shared" si="104"/>
        <v>29.256949500655246</v>
      </c>
      <c r="AO39" s="82">
        <f t="shared" si="104"/>
        <v>28.579244794200093</v>
      </c>
      <c r="AP39" s="82">
        <f t="shared" si="104"/>
        <v>27.882741605123044</v>
      </c>
      <c r="AQ39" s="82">
        <f t="shared" si="104"/>
        <v>27.167153992211691</v>
      </c>
      <c r="AR39" s="82">
        <f t="shared" si="104"/>
        <v>26.432275104625322</v>
      </c>
      <c r="AS39" s="82">
        <f t="shared" si="104"/>
        <v>25.67799834470674</v>
      </c>
      <c r="AT39" s="82">
        <f t="shared" si="104"/>
        <v>24.90434127201215</v>
      </c>
      <c r="AU39" s="82">
        <f t="shared" si="104"/>
        <v>24.111472009028194</v>
      </c>
      <c r="AV39" s="82">
        <f t="shared" si="104"/>
        <v>23.299737703780423</v>
      </c>
      <c r="AW39" s="82">
        <f t="shared" si="104"/>
        <v>22.469694370986083</v>
      </c>
      <c r="AX39" s="82">
        <f t="shared" si="104"/>
        <v>21.622137181935955</v>
      </c>
      <c r="AY39" s="82">
        <f t="shared" si="104"/>
        <v>20.758130018693951</v>
      </c>
      <c r="AZ39" s="82">
        <f t="shared" si="104"/>
        <v>19.879032869403439</v>
      </c>
      <c r="BA39" s="82">
        <f t="shared" si="104"/>
        <v>18.986525440691675</v>
      </c>
      <c r="BB39" s="82">
        <f t="shared" si="104"/>
        <v>18.082625224461474</v>
      </c>
      <c r="BC39" s="82">
        <f t="shared" si="104"/>
        <v>17.169698203770096</v>
      </c>
      <c r="BD39" s="82">
        <f t="shared" si="104"/>
        <v>16.250460437585836</v>
      </c>
      <c r="BE39" s="82">
        <f t="shared" si="104"/>
        <v>15.327968943481499</v>
      </c>
      <c r="BF39" s="82">
        <f t="shared" si="104"/>
        <v>14.405600609595099</v>
      </c>
      <c r="BG39" s="82">
        <f t="shared" si="104"/>
        <v>13.487018311374721</v>
      </c>
      <c r="BH39" s="82">
        <f t="shared" si="104"/>
        <v>12.576123972122621</v>
      </c>
      <c r="BI39" s="82">
        <f t="shared" si="104"/>
        <v>11.676998964442532</v>
      </c>
      <c r="BJ39" s="82">
        <f t="shared" si="104"/>
        <v>10.793832966112319</v>
      </c>
      <c r="BK39" s="82">
        <f t="shared" ref="BK39:CJ39" si="105">+$D39*AN11</f>
        <v>9.930843112742723</v>
      </c>
      <c r="BL39" s="82">
        <f t="shared" si="105"/>
        <v>9.0921859784467021</v>
      </c>
      <c r="BM39" s="82">
        <f t="shared" si="105"/>
        <v>8.2818655099741445</v>
      </c>
      <c r="BN39" s="82">
        <f t="shared" si="105"/>
        <v>7.5036404873570435</v>
      </c>
      <c r="BO39" s="82">
        <f t="shared" si="105"/>
        <v>6.7609353408335622</v>
      </c>
      <c r="BP39" s="82">
        <f t="shared" si="105"/>
        <v>6.0567581879890087</v>
      </c>
      <c r="BQ39" s="82">
        <f t="shared" si="105"/>
        <v>5.3936297513464311</v>
      </c>
      <c r="BR39" s="82">
        <f t="shared" si="105"/>
        <v>4.7735263785049051</v>
      </c>
      <c r="BS39" s="82">
        <f t="shared" si="105"/>
        <v>4.1978397371700673</v>
      </c>
      <c r="BT39" s="82">
        <f t="shared" si="105"/>
        <v>3.6673549368843066</v>
      </c>
      <c r="BU39" s="82">
        <f t="shared" si="105"/>
        <v>3.1822478935790812</v>
      </c>
      <c r="BV39" s="82">
        <f t="shared" si="105"/>
        <v>2.742101767882557</v>
      </c>
      <c r="BW39" s="82">
        <f t="shared" si="105"/>
        <v>2.3459413432017096</v>
      </c>
      <c r="BX39" s="82">
        <f t="shared" si="105"/>
        <v>1.9922833325711127</v>
      </c>
      <c r="BY39" s="82">
        <f t="shared" si="105"/>
        <v>1.6791998735111906</v>
      </c>
      <c r="BZ39" s="82">
        <f t="shared" si="105"/>
        <v>1.4043919337009567</v>
      </c>
      <c r="CA39" s="82">
        <f t="shared" si="105"/>
        <v>1.1652690361366513</v>
      </c>
      <c r="CB39" s="82">
        <f t="shared" si="105"/>
        <v>0.9590316306958605</v>
      </c>
      <c r="CC39" s="82">
        <f t="shared" si="105"/>
        <v>0.78275258088522282</v>
      </c>
      <c r="CD39" s="82">
        <f t="shared" si="105"/>
        <v>0.63345457430016261</v>
      </c>
      <c r="CE39" s="82">
        <f t="shared" si="105"/>
        <v>0.5081807637322987</v>
      </c>
      <c r="CF39" s="82">
        <f t="shared" si="105"/>
        <v>0.40405655465926754</v>
      </c>
      <c r="CG39" s="82">
        <f t="shared" si="105"/>
        <v>0.31834112173623763</v>
      </c>
      <c r="CH39" s="82">
        <f t="shared" si="105"/>
        <v>0.24846791044973793</v>
      </c>
      <c r="CI39" s="82">
        <f t="shared" si="105"/>
        <v>0.19207401408231362</v>
      </c>
      <c r="CJ39" s="82">
        <f t="shared" si="105"/>
        <v>0.14701887294699606</v>
      </c>
      <c r="CS39" s="82"/>
      <c r="CT39" s="82"/>
      <c r="CU39" s="82"/>
      <c r="CV39" s="82"/>
      <c r="CW39" s="82"/>
      <c r="CX39" s="82"/>
      <c r="CY39" s="82"/>
      <c r="CZ39" s="82"/>
      <c r="DA39" s="82"/>
      <c r="DB39" s="82"/>
      <c r="DK39" s="82">
        <f>+$D39*CN11</f>
        <v>34.577432584529575</v>
      </c>
      <c r="DL39" s="82">
        <f t="shared" ref="DL39:FP39" si="106">+$D39*CO11</f>
        <v>32.846118047622127</v>
      </c>
      <c r="DM39" s="82">
        <f t="shared" si="106"/>
        <v>31.20127152125281</v>
      </c>
      <c r="DN39" s="82">
        <f t="shared" si="106"/>
        <v>29.638565696242456</v>
      </c>
      <c r="DO39" s="82">
        <f t="shared" si="106"/>
        <v>28.153889472524689</v>
      </c>
      <c r="DP39" s="82">
        <f t="shared" si="106"/>
        <v>26.743337142436591</v>
      </c>
      <c r="DQ39" s="82">
        <f t="shared" si="106"/>
        <v>25.403198114594428</v>
      </c>
      <c r="DR39" s="82">
        <f t="shared" si="106"/>
        <v>24.129947151315555</v>
      </c>
      <c r="DS39" s="82">
        <f t="shared" si="106"/>
        <v>22.920235093898675</v>
      </c>
      <c r="DT39" s="82">
        <f t="shared" si="106"/>
        <v>21.770880051358592</v>
      </c>
      <c r="DU39" s="82">
        <f t="shared" si="106"/>
        <v>20.678859029431681</v>
      </c>
      <c r="DV39" s="82">
        <f t="shared" si="106"/>
        <v>19.64129997782678</v>
      </c>
      <c r="DW39" s="82">
        <f t="shared" si="106"/>
        <v>18.655474234796781</v>
      </c>
      <c r="DX39" s="82">
        <f t="shared" si="106"/>
        <v>17.718789349152733</v>
      </c>
      <c r="DY39" s="82">
        <f t="shared" si="106"/>
        <v>16.828782260834735</v>
      </c>
      <c r="DZ39" s="82">
        <f t="shared" si="106"/>
        <v>15.983112822098215</v>
      </c>
      <c r="EA39" s="82">
        <f t="shared" si="106"/>
        <v>15.179557642270723</v>
      </c>
      <c r="EB39" s="82">
        <f t="shared" si="106"/>
        <v>14.416004239885712</v>
      </c>
      <c r="EC39" s="82">
        <f t="shared" si="106"/>
        <v>13.690445486809077</v>
      </c>
      <c r="ED39" s="82">
        <f t="shared" si="106"/>
        <v>13.000974329742995</v>
      </c>
      <c r="EE39" s="82">
        <f t="shared" si="106"/>
        <v>12.34577877522119</v>
      </c>
      <c r="EF39" s="82">
        <f t="shared" si="106"/>
        <v>11.723137124904088</v>
      </c>
      <c r="EG39" s="82">
        <f t="shared" si="106"/>
        <v>11.131413448640602</v>
      </c>
      <c r="EH39" s="82">
        <f t="shared" si="106"/>
        <v>10.56905328338955</v>
      </c>
      <c r="EI39" s="82">
        <f t="shared" si="106"/>
        <v>10.034579546688294</v>
      </c>
      <c r="EJ39" s="82">
        <f t="shared" si="106"/>
        <v>9.5265886539208307</v>
      </c>
      <c r="EK39" s="82">
        <f t="shared" si="106"/>
        <v>9.0437468291744185</v>
      </c>
      <c r="EL39" s="82">
        <f t="shared" si="106"/>
        <v>8.5847865999833068</v>
      </c>
      <c r="EM39" s="82">
        <f t="shared" si="106"/>
        <v>8.1485034667424632</v>
      </c>
      <c r="EN39" s="82">
        <f t="shared" si="106"/>
        <v>7.7337527380339921</v>
      </c>
      <c r="EO39" s="82">
        <f t="shared" si="106"/>
        <v>7.3394465235460897</v>
      </c>
      <c r="EP39" s="82">
        <f t="shared" si="106"/>
        <v>6.9645508766791329</v>
      </c>
      <c r="EQ39" s="82">
        <f t="shared" si="106"/>
        <v>6.6080830793279421</v>
      </c>
      <c r="ER39" s="82">
        <f t="shared" si="106"/>
        <v>6.2691090617036176</v>
      </c>
      <c r="ES39" s="82">
        <f t="shared" si="106"/>
        <v>5.9467409504141928</v>
      </c>
      <c r="ET39" s="82">
        <f t="shared" si="106"/>
        <v>5.6401347383610672</v>
      </c>
      <c r="EU39" s="82">
        <f t="shared" si="106"/>
        <v>5.3484880703293074</v>
      </c>
      <c r="EV39" s="82">
        <f t="shared" si="106"/>
        <v>5.0710381384545817</v>
      </c>
      <c r="EW39" s="82">
        <f t="shared" si="106"/>
        <v>4.8070596820392648</v>
      </c>
      <c r="EX39" s="82">
        <f t="shared" si="106"/>
        <v>4.5558630864650125</v>
      </c>
      <c r="EY39" s="82">
        <f t="shared" si="106"/>
        <v>4.3167925762105774</v>
      </c>
      <c r="EZ39" s="82">
        <f t="shared" si="106"/>
        <v>4.0892244972316165</v>
      </c>
      <c r="FA39" s="82">
        <f t="shared" si="106"/>
        <v>3.8725656841948677</v>
      </c>
      <c r="FB39" s="82">
        <f t="shared" si="106"/>
        <v>3.6662519082829514</v>
      </c>
      <c r="FC39" s="82">
        <f t="shared" si="106"/>
        <v>3.4697464014985409</v>
      </c>
      <c r="FD39" s="82">
        <f t="shared" si="106"/>
        <v>3.282538453598542</v>
      </c>
      <c r="FE39" s="82">
        <f t="shared" si="106"/>
        <v>3.1041420779805393</v>
      </c>
      <c r="FF39" s="82">
        <f t="shared" si="106"/>
        <v>2.9340947430259137</v>
      </c>
      <c r="FG39" s="82">
        <f t="shared" si="106"/>
        <v>2.7719561655767957</v>
      </c>
      <c r="FH39" s="82">
        <f t="shared" si="106"/>
        <v>2.6173071633882219</v>
      </c>
      <c r="FI39" s="82">
        <f t="shared" si="106"/>
        <v>2.4697485635526868</v>
      </c>
      <c r="FJ39" s="82">
        <f t="shared" si="106"/>
        <v>2.3289001640422837</v>
      </c>
      <c r="FK39" s="82">
        <f t="shared" si="106"/>
        <v>2.1943997456540885</v>
      </c>
      <c r="FL39" s="82">
        <f t="shared" si="106"/>
        <v>2.0659021317778605</v>
      </c>
      <c r="FM39" s="82">
        <f t="shared" si="106"/>
        <v>1.9430782935317037</v>
      </c>
      <c r="FN39" s="82">
        <f t="shared" si="106"/>
        <v>1.8256144979315632</v>
      </c>
      <c r="FO39" s="82">
        <f t="shared" si="106"/>
        <v>1.7132114968744883</v>
      </c>
      <c r="FP39" s="82">
        <f t="shared" si="106"/>
        <v>1.6055837548238474</v>
      </c>
    </row>
    <row r="40" spans="1:172">
      <c r="A40" s="79">
        <v>1976</v>
      </c>
      <c r="D40" s="98">
        <f>Data!CD40</f>
        <v>32.042709278647742</v>
      </c>
      <c r="M40" s="82"/>
      <c r="N40" s="82"/>
      <c r="O40" s="82"/>
      <c r="P40" s="82"/>
      <c r="Q40" s="82"/>
      <c r="R40" s="82"/>
      <c r="S40" s="82"/>
      <c r="T40" s="82"/>
      <c r="U40" s="82"/>
      <c r="V40" s="82"/>
      <c r="AF40" s="82">
        <f t="shared" ref="AF40:BK40" si="107">+$D40*H11</f>
        <v>32.042709278647742</v>
      </c>
      <c r="AG40" s="82">
        <f t="shared" si="107"/>
        <v>31.554031790489095</v>
      </c>
      <c r="AH40" s="82">
        <f t="shared" si="107"/>
        <v>31.051559542049358</v>
      </c>
      <c r="AI40" s="82">
        <f t="shared" si="107"/>
        <v>30.534870312664584</v>
      </c>
      <c r="AJ40" s="82">
        <f t="shared" si="107"/>
        <v>30.003536168028727</v>
      </c>
      <c r="AK40" s="82">
        <f t="shared" si="107"/>
        <v>29.45712620250309</v>
      </c>
      <c r="AL40" s="82">
        <f t="shared" si="107"/>
        <v>28.89521023783136</v>
      </c>
      <c r="AM40" s="82">
        <f t="shared" si="107"/>
        <v>28.317363696843202</v>
      </c>
      <c r="AN40" s="82">
        <f t="shared" si="107"/>
        <v>27.723173893289825</v>
      </c>
      <c r="AO40" s="82">
        <f t="shared" si="107"/>
        <v>27.112247994057611</v>
      </c>
      <c r="AP40" s="82">
        <f t="shared" si="107"/>
        <v>26.48422291346127</v>
      </c>
      <c r="AQ40" s="82">
        <f t="shared" si="107"/>
        <v>25.838777386391332</v>
      </c>
      <c r="AR40" s="82">
        <f t="shared" si="107"/>
        <v>25.175646432759486</v>
      </c>
      <c r="AS40" s="82">
        <f t="shared" si="107"/>
        <v>24.494638365073122</v>
      </c>
      <c r="AT40" s="82">
        <f t="shared" si="107"/>
        <v>23.795654399892168</v>
      </c>
      <c r="AU40" s="82">
        <f t="shared" si="107"/>
        <v>23.078710809557069</v>
      </c>
      <c r="AV40" s="82">
        <f t="shared" si="107"/>
        <v>22.343963392215926</v>
      </c>
      <c r="AW40" s="82">
        <f t="shared" si="107"/>
        <v>21.591733847961194</v>
      </c>
      <c r="AX40" s="82">
        <f t="shared" si="107"/>
        <v>20.822537432455533</v>
      </c>
      <c r="AY40" s="82">
        <f t="shared" si="107"/>
        <v>20.037111026392289</v>
      </c>
      <c r="AZ40" s="82">
        <f t="shared" si="107"/>
        <v>19.23644052320347</v>
      </c>
      <c r="BA40" s="82">
        <f t="shared" si="107"/>
        <v>18.421786216133636</v>
      </c>
      <c r="BB40" s="82">
        <f t="shared" si="107"/>
        <v>17.594704679720209</v>
      </c>
      <c r="BC40" s="82">
        <f t="shared" si="107"/>
        <v>16.757065512186127</v>
      </c>
      <c r="BD40" s="82">
        <f t="shared" si="107"/>
        <v>15.911061256516669</v>
      </c>
      <c r="BE40" s="82">
        <f t="shared" si="107"/>
        <v>15.059208869044316</v>
      </c>
      <c r="BF40" s="82">
        <f t="shared" si="107"/>
        <v>14.20434127049289</v>
      </c>
      <c r="BG40" s="82">
        <f t="shared" si="107"/>
        <v>13.349587803811966</v>
      </c>
      <c r="BH40" s="82">
        <f t="shared" si="107"/>
        <v>12.498342834757876</v>
      </c>
      <c r="BI40" s="82">
        <f t="shared" si="107"/>
        <v>11.654222253368042</v>
      </c>
      <c r="BJ40" s="82">
        <f t="shared" si="107"/>
        <v>10.821008244322583</v>
      </c>
      <c r="BK40" s="82">
        <f t="shared" si="107"/>
        <v>10.002583358087879</v>
      </c>
      <c r="BL40" s="82">
        <f t="shared" ref="BL40:CJ40" si="108">+$D40*AN11</f>
        <v>9.2028555901472089</v>
      </c>
      <c r="BM40" s="82">
        <f t="shared" si="108"/>
        <v>8.4256768139897655</v>
      </c>
      <c r="BN40" s="82">
        <f t="shared" si="108"/>
        <v>7.6747574641991498</v>
      </c>
      <c r="BO40" s="82">
        <f t="shared" si="108"/>
        <v>6.9535807807618211</v>
      </c>
      <c r="BP40" s="82">
        <f t="shared" si="108"/>
        <v>6.2653201636200198</v>
      </c>
      <c r="BQ40" s="82">
        <f t="shared" si="108"/>
        <v>5.6127632181584506</v>
      </c>
      <c r="BR40" s="82">
        <f t="shared" si="108"/>
        <v>4.9982458835415029</v>
      </c>
      <c r="BS40" s="82">
        <f t="shared" si="108"/>
        <v>4.42359962980085</v>
      </c>
      <c r="BT40" s="82">
        <f t="shared" si="108"/>
        <v>3.8901141074504539</v>
      </c>
      <c r="BU40" s="82">
        <f t="shared" si="108"/>
        <v>3.3985168730189028</v>
      </c>
      <c r="BV40" s="82">
        <f t="shared" si="108"/>
        <v>2.9489709467950926</v>
      </c>
      <c r="BW40" s="82">
        <f t="shared" si="108"/>
        <v>2.5410900461140229</v>
      </c>
      <c r="BX40" s="82">
        <f t="shared" si="108"/>
        <v>2.1739704433291269</v>
      </c>
      <c r="BY40" s="82">
        <f t="shared" si="108"/>
        <v>1.8462375848816988</v>
      </c>
      <c r="BZ40" s="82">
        <f t="shared" si="108"/>
        <v>1.5561049316233717</v>
      </c>
      <c r="CA40" s="82">
        <f t="shared" si="108"/>
        <v>1.3014419834337714</v>
      </c>
      <c r="CB40" s="82">
        <f t="shared" si="108"/>
        <v>1.0798481600696548</v>
      </c>
      <c r="CC40" s="82">
        <f t="shared" si="108"/>
        <v>0.88872913442289347</v>
      </c>
      <c r="CD40" s="82">
        <f t="shared" si="108"/>
        <v>0.72537234582414356</v>
      </c>
      <c r="CE40" s="82">
        <f t="shared" si="108"/>
        <v>0.58701873587373021</v>
      </c>
      <c r="CF40" s="82">
        <f t="shared" si="108"/>
        <v>0.47092821115240008</v>
      </c>
      <c r="CG40" s="82">
        <f t="shared" si="108"/>
        <v>0.37443690133522661</v>
      </c>
      <c r="CH40" s="82">
        <f t="shared" si="108"/>
        <v>0.29500489923004641</v>
      </c>
      <c r="CI40" s="82">
        <f t="shared" si="108"/>
        <v>0.23025379342872776</v>
      </c>
      <c r="CJ40" s="82">
        <f t="shared" si="108"/>
        <v>0.17799389177252301</v>
      </c>
      <c r="CS40" s="82"/>
      <c r="CT40" s="82"/>
      <c r="CU40" s="82"/>
      <c r="CV40" s="82"/>
      <c r="CW40" s="82"/>
      <c r="CX40" s="82"/>
      <c r="CY40" s="82"/>
      <c r="CZ40" s="82"/>
      <c r="DA40" s="82"/>
      <c r="DB40" s="82"/>
      <c r="DL40" s="82">
        <f>+$D40*CN11</f>
        <v>32.042709278647742</v>
      </c>
      <c r="DM40" s="82">
        <f t="shared" ref="DM40:FP40" si="109">+$D40*CO11</f>
        <v>30.438309986120665</v>
      </c>
      <c r="DN40" s="82">
        <f t="shared" si="109"/>
        <v>28.914040105076147</v>
      </c>
      <c r="DO40" s="82">
        <f t="shared" si="109"/>
        <v>27.465889542814342</v>
      </c>
      <c r="DP40" s="82">
        <f t="shared" si="109"/>
        <v>26.090048566385288</v>
      </c>
      <c r="DQ40" s="82">
        <f t="shared" si="109"/>
        <v>24.782897778806159</v>
      </c>
      <c r="DR40" s="82">
        <f t="shared" si="109"/>
        <v>23.540998596235596</v>
      </c>
      <c r="DS40" s="82">
        <f t="shared" si="109"/>
        <v>22.361084201048346</v>
      </c>
      <c r="DT40" s="82">
        <f t="shared" si="109"/>
        <v>21.240050947005457</v>
      </c>
      <c r="DU40" s="82">
        <f t="shared" si="109"/>
        <v>20.174950193905083</v>
      </c>
      <c r="DV40" s="82">
        <f t="shared" si="109"/>
        <v>19.162980550229708</v>
      </c>
      <c r="DW40" s="82">
        <f t="shared" si="109"/>
        <v>18.201480503378914</v>
      </c>
      <c r="DX40" s="82">
        <f t="shared" si="109"/>
        <v>17.287921418097081</v>
      </c>
      <c r="DY40" s="82">
        <f t="shared" si="109"/>
        <v>16.419900884674817</v>
      </c>
      <c r="DZ40" s="82">
        <f t="shared" si="109"/>
        <v>15.595136399422987</v>
      </c>
      <c r="EA40" s="82">
        <f t="shared" si="109"/>
        <v>14.811459360793021</v>
      </c>
      <c r="EB40" s="82">
        <f t="shared" si="109"/>
        <v>14.066809365348192</v>
      </c>
      <c r="EC40" s="82">
        <f t="shared" si="109"/>
        <v>13.359228788579404</v>
      </c>
      <c r="ED40" s="82">
        <f t="shared" si="109"/>
        <v>12.686857636308989</v>
      </c>
      <c r="EE40" s="82">
        <f t="shared" si="109"/>
        <v>12.047928653138451</v>
      </c>
      <c r="EF40" s="82">
        <f t="shared" si="109"/>
        <v>11.440762675072232</v>
      </c>
      <c r="EG40" s="82">
        <f t="shared" si="109"/>
        <v>10.863764214092955</v>
      </c>
      <c r="EH40" s="82">
        <f t="shared" si="109"/>
        <v>10.315417263073615</v>
      </c>
      <c r="EI40" s="82">
        <f t="shared" si="109"/>
        <v>9.7942813099926447</v>
      </c>
      <c r="EJ40" s="82">
        <f t="shared" si="109"/>
        <v>9.2989875509686382</v>
      </c>
      <c r="EK40" s="82">
        <f t="shared" si="109"/>
        <v>8.8282352921548561</v>
      </c>
      <c r="EL40" s="82">
        <f t="shared" si="109"/>
        <v>8.3807885310311505</v>
      </c>
      <c r="EM40" s="82">
        <f t="shared" si="109"/>
        <v>7.9554727081029846</v>
      </c>
      <c r="EN40" s="82">
        <f t="shared" si="109"/>
        <v>7.5511716204661719</v>
      </c>
      <c r="EO40" s="82">
        <f t="shared" si="109"/>
        <v>7.1668244891219306</v>
      </c>
      <c r="EP40" s="82">
        <f t="shared" si="109"/>
        <v>6.8014231723320631</v>
      </c>
      <c r="EQ40" s="82">
        <f t="shared" si="109"/>
        <v>6.4540095176883368</v>
      </c>
      <c r="ER40" s="82">
        <f t="shared" si="109"/>
        <v>6.1236728459357161</v>
      </c>
      <c r="ES40" s="82">
        <f t="shared" si="109"/>
        <v>5.8095475599359947</v>
      </c>
      <c r="ET40" s="82">
        <f t="shared" si="109"/>
        <v>5.5108108724881424</v>
      </c>
      <c r="EU40" s="82">
        <f t="shared" si="109"/>
        <v>5.2266806470346383</v>
      </c>
      <c r="EV40" s="82">
        <f t="shared" si="109"/>
        <v>4.9564133455806507</v>
      </c>
      <c r="EW40" s="82">
        <f t="shared" si="109"/>
        <v>4.6993020784352684</v>
      </c>
      <c r="EX40" s="82">
        <f t="shared" si="109"/>
        <v>4.4546747506525026</v>
      </c>
      <c r="EY40" s="82">
        <f t="shared" si="109"/>
        <v>4.2218923003044377</v>
      </c>
      <c r="EZ40" s="82">
        <f t="shared" si="109"/>
        <v>4.0003470239611554</v>
      </c>
      <c r="FA40" s="82">
        <f t="shared" si="109"/>
        <v>3.7894609849819134</v>
      </c>
      <c r="FB40" s="82">
        <f t="shared" si="109"/>
        <v>3.5886845004403884</v>
      </c>
      <c r="FC40" s="82">
        <f t="shared" si="109"/>
        <v>3.3974947027142437</v>
      </c>
      <c r="FD40" s="82">
        <f t="shared" si="109"/>
        <v>3.2153941719662389</v>
      </c>
      <c r="FE40" s="82">
        <f t="shared" si="109"/>
        <v>3.0419096359311433</v>
      </c>
      <c r="FF40" s="82">
        <f t="shared" si="109"/>
        <v>2.8765907336003305</v>
      </c>
      <c r="FG40" s="82">
        <f t="shared" si="109"/>
        <v>2.7190088395646885</v>
      </c>
      <c r="FH40" s="82">
        <f t="shared" si="109"/>
        <v>2.5687559459366036</v>
      </c>
      <c r="FI40" s="82">
        <f t="shared" si="109"/>
        <v>2.42544359892393</v>
      </c>
      <c r="FJ40" s="82">
        <f t="shared" si="109"/>
        <v>2.2887018872732554</v>
      </c>
      <c r="FK40" s="82">
        <f t="shared" si="109"/>
        <v>2.1581784799369363</v>
      </c>
      <c r="FL40" s="82">
        <f t="shared" si="109"/>
        <v>2.0335377104485253</v>
      </c>
      <c r="FM40" s="82">
        <f t="shared" si="109"/>
        <v>1.9144597056148729</v>
      </c>
      <c r="FN40" s="82">
        <f t="shared" si="109"/>
        <v>1.8006395562504545</v>
      </c>
      <c r="FO40" s="82">
        <f t="shared" si="109"/>
        <v>1.6917865277909092</v>
      </c>
      <c r="FP40" s="82">
        <f t="shared" si="109"/>
        <v>1.587623308728461</v>
      </c>
    </row>
    <row r="41" spans="1:172">
      <c r="A41" s="79">
        <v>1977</v>
      </c>
      <c r="D41" s="98">
        <f>Data!CD41</f>
        <v>36.054245598109745</v>
      </c>
      <c r="AG41" s="82">
        <f t="shared" ref="AG41:BL41" si="110">+$D41*H11</f>
        <v>36.054245598109745</v>
      </c>
      <c r="AH41" s="82">
        <f t="shared" si="110"/>
        <v>35.504388904559804</v>
      </c>
      <c r="AI41" s="82">
        <f t="shared" si="110"/>
        <v>34.939010437528843</v>
      </c>
      <c r="AJ41" s="82">
        <f t="shared" si="110"/>
        <v>34.357635117104536</v>
      </c>
      <c r="AK41" s="82">
        <f t="shared" si="110"/>
        <v>33.759781434422081</v>
      </c>
      <c r="AL41" s="82">
        <f t="shared" si="110"/>
        <v>33.144964537292736</v>
      </c>
      <c r="AM41" s="82">
        <f t="shared" si="110"/>
        <v>32.51270039197361</v>
      </c>
      <c r="AN41" s="82">
        <f t="shared" si="110"/>
        <v>31.862511267026921</v>
      </c>
      <c r="AO41" s="82">
        <f t="shared" si="110"/>
        <v>31.193932810601524</v>
      </c>
      <c r="AP41" s="82">
        <f t="shared" si="110"/>
        <v>30.506523009463329</v>
      </c>
      <c r="AQ41" s="82">
        <f t="shared" si="110"/>
        <v>29.799873321988812</v>
      </c>
      <c r="AR41" s="82">
        <f t="shared" si="110"/>
        <v>29.073622262791144</v>
      </c>
      <c r="AS41" s="82">
        <f t="shared" si="110"/>
        <v>28.327471678018856</v>
      </c>
      <c r="AT41" s="82">
        <f t="shared" si="110"/>
        <v>27.561205882166824</v>
      </c>
      <c r="AU41" s="82">
        <f t="shared" si="110"/>
        <v>26.774713724758399</v>
      </c>
      <c r="AV41" s="82">
        <f t="shared" si="110"/>
        <v>25.968013515323953</v>
      </c>
      <c r="AW41" s="82">
        <f t="shared" si="110"/>
        <v>25.141280556914378</v>
      </c>
      <c r="AX41" s="82">
        <f t="shared" si="110"/>
        <v>24.294876824356503</v>
      </c>
      <c r="AY41" s="82">
        <f t="shared" si="110"/>
        <v>23.42938207993091</v>
      </c>
      <c r="AZ41" s="82">
        <f t="shared" si="110"/>
        <v>22.54562545694413</v>
      </c>
      <c r="BA41" s="82">
        <f t="shared" si="110"/>
        <v>21.644716276197414</v>
      </c>
      <c r="BB41" s="82">
        <f t="shared" si="110"/>
        <v>20.728072611355184</v>
      </c>
      <c r="BC41" s="82">
        <f t="shared" si="110"/>
        <v>19.797445909842693</v>
      </c>
      <c r="BD41" s="82">
        <f t="shared" si="110"/>
        <v>18.854939831276027</v>
      </c>
      <c r="BE41" s="82">
        <f t="shared" si="110"/>
        <v>17.903021410592473</v>
      </c>
      <c r="BF41" s="82">
        <f t="shared" si="110"/>
        <v>16.944522710492528</v>
      </c>
      <c r="BG41" s="82">
        <f t="shared" si="110"/>
        <v>15.982631314730373</v>
      </c>
      <c r="BH41" s="82">
        <f t="shared" si="110"/>
        <v>15.020868339397772</v>
      </c>
      <c r="BI41" s="82">
        <f t="shared" si="110"/>
        <v>14.063053102504462</v>
      </c>
      <c r="BJ41" s="82">
        <f t="shared" si="110"/>
        <v>13.11325417972334</v>
      </c>
      <c r="BK41" s="82">
        <f t="shared" si="110"/>
        <v>12.175727260364841</v>
      </c>
      <c r="BL41" s="82">
        <f t="shared" si="110"/>
        <v>11.254840964661561</v>
      </c>
      <c r="BM41" s="82">
        <f t="shared" ref="BM41:CJ41" si="111">+$D41*AN11</f>
        <v>10.354992543411649</v>
      </c>
      <c r="BN41" s="82">
        <f t="shared" si="111"/>
        <v>9.4805160993148672</v>
      </c>
      <c r="BO41" s="82">
        <f t="shared" si="111"/>
        <v>8.6355865889452552</v>
      </c>
      <c r="BP41" s="82">
        <f t="shared" si="111"/>
        <v>7.824123331011374</v>
      </c>
      <c r="BQ41" s="82">
        <f t="shared" si="111"/>
        <v>7.0496970142431827</v>
      </c>
      <c r="BR41" s="82">
        <f t="shared" si="111"/>
        <v>6.3154442338735262</v>
      </c>
      <c r="BS41" s="82">
        <f t="shared" si="111"/>
        <v>5.6239933732766891</v>
      </c>
      <c r="BT41" s="82">
        <f t="shared" si="111"/>
        <v>4.9774051904788843</v>
      </c>
      <c r="BU41" s="82">
        <f t="shared" si="111"/>
        <v>4.3771307917508642</v>
      </c>
      <c r="BV41" s="82">
        <f t="shared" si="111"/>
        <v>3.8239888189103368</v>
      </c>
      <c r="BW41" s="82">
        <f t="shared" si="111"/>
        <v>3.318162701313486</v>
      </c>
      <c r="BX41" s="82">
        <f t="shared" si="111"/>
        <v>2.8592177962478895</v>
      </c>
      <c r="BY41" s="82">
        <f t="shared" si="111"/>
        <v>2.4461372353133206</v>
      </c>
      <c r="BZ41" s="82">
        <f t="shared" si="111"/>
        <v>2.0773743798918525</v>
      </c>
      <c r="CA41" s="82">
        <f t="shared" si="111"/>
        <v>1.7509190278914677</v>
      </c>
      <c r="CB41" s="82">
        <f t="shared" si="111"/>
        <v>1.4643739545981513</v>
      </c>
      <c r="CC41" s="82">
        <f t="shared" si="111"/>
        <v>1.2150380429211105</v>
      </c>
      <c r="CD41" s="82">
        <f t="shared" si="111"/>
        <v>0.99999217307228705</v>
      </c>
      <c r="CE41" s="82">
        <f t="shared" si="111"/>
        <v>0.81618418963867212</v>
      </c>
      <c r="CF41" s="82">
        <f t="shared" si="111"/>
        <v>0.66050961826710308</v>
      </c>
      <c r="CG41" s="82">
        <f t="shared" si="111"/>
        <v>0.52988532387557397</v>
      </c>
      <c r="CH41" s="82">
        <f t="shared" si="111"/>
        <v>0.42131393710616882</v>
      </c>
      <c r="CI41" s="82">
        <f t="shared" si="111"/>
        <v>0.33193757110212047</v>
      </c>
      <c r="CJ41" s="82">
        <f t="shared" si="111"/>
        <v>0.25908005300000408</v>
      </c>
      <c r="DM41" s="82">
        <f>+$D41*CN11</f>
        <v>36.054245598109745</v>
      </c>
      <c r="DN41" s="82">
        <f t="shared" ref="DN41:FP41" si="112">+$D41*CO11</f>
        <v>34.248986073168417</v>
      </c>
      <c r="DO41" s="82">
        <f t="shared" si="112"/>
        <v>32.533887634672709</v>
      </c>
      <c r="DP41" s="82">
        <f t="shared" si="112"/>
        <v>30.90443815270833</v>
      </c>
      <c r="DQ41" s="82">
        <f t="shared" si="112"/>
        <v>29.356350940832918</v>
      </c>
      <c r="DR41" s="82">
        <f t="shared" si="112"/>
        <v>27.885553477381677</v>
      </c>
      <c r="DS41" s="82">
        <f t="shared" si="112"/>
        <v>26.488176690446625</v>
      </c>
      <c r="DT41" s="82">
        <f t="shared" si="112"/>
        <v>25.16054477833568</v>
      </c>
      <c r="DU41" s="82">
        <f t="shared" si="112"/>
        <v>23.899165538726756</v>
      </c>
      <c r="DV41" s="82">
        <f t="shared" si="112"/>
        <v>22.700721181070584</v>
      </c>
      <c r="DW41" s="82">
        <f t="shared" si="112"/>
        <v>21.562059598068405</v>
      </c>
      <c r="DX41" s="82">
        <f t="shared" si="112"/>
        <v>20.480186073258409</v>
      </c>
      <c r="DY41" s="82">
        <f t="shared" si="112"/>
        <v>19.452255402892646</v>
      </c>
      <c r="DZ41" s="82">
        <f t="shared" si="112"/>
        <v>18.475564411377047</v>
      </c>
      <c r="EA41" s="82">
        <f t="shared" si="112"/>
        <v>17.547544840582411</v>
      </c>
      <c r="EB41" s="82">
        <f t="shared" si="112"/>
        <v>16.665756594318466</v>
      </c>
      <c r="EC41" s="82">
        <f t="shared" si="112"/>
        <v>15.827881320198319</v>
      </c>
      <c r="ED41" s="82">
        <f t="shared" si="112"/>
        <v>15.031716312008021</v>
      </c>
      <c r="EE41" s="82">
        <f t="shared" si="112"/>
        <v>14.275168716540005</v>
      </c>
      <c r="EF41" s="82">
        <f t="shared" si="112"/>
        <v>13.556250029650702</v>
      </c>
      <c r="EG41" s="82">
        <f t="shared" si="112"/>
        <v>12.873070867063367</v>
      </c>
      <c r="EH41" s="82">
        <f t="shared" si="112"/>
        <v>12.22383599616121</v>
      </c>
      <c r="EI41" s="82">
        <f t="shared" si="112"/>
        <v>11.606839615702201</v>
      </c>
      <c r="EJ41" s="82">
        <f t="shared" si="112"/>
        <v>11.020460871040097</v>
      </c>
      <c r="EK41" s="82">
        <f t="shared" si="112"/>
        <v>10.463159593056021</v>
      </c>
      <c r="EL41" s="82">
        <f t="shared" si="112"/>
        <v>9.9334722495938692</v>
      </c>
      <c r="EM41" s="82">
        <f t="shared" si="112"/>
        <v>9.4300080987524506</v>
      </c>
      <c r="EN41" s="82">
        <f t="shared" si="112"/>
        <v>8.9514455339186263</v>
      </c>
      <c r="EO41" s="82">
        <f t="shared" si="112"/>
        <v>8.496528610930655</v>
      </c>
      <c r="EP41" s="82">
        <f t="shared" si="112"/>
        <v>8.0640637482403985</v>
      </c>
      <c r="EQ41" s="82">
        <f t="shared" si="112"/>
        <v>7.6529165913989043</v>
      </c>
      <c r="ER41" s="82">
        <f t="shared" si="112"/>
        <v>7.262009033622304</v>
      </c>
      <c r="ES41" s="82">
        <f t="shared" si="112"/>
        <v>6.8903163846062725</v>
      </c>
      <c r="ET41" s="82">
        <f t="shared" si="112"/>
        <v>6.5368646801476418</v>
      </c>
      <c r="EU41" s="82">
        <f t="shared" si="112"/>
        <v>6.2007281255028106</v>
      </c>
      <c r="EV41" s="82">
        <f t="shared" si="112"/>
        <v>5.8810266657647201</v>
      </c>
      <c r="EW41" s="82">
        <f t="shared" si="112"/>
        <v>5.5769236768750234</v>
      </c>
      <c r="EX41" s="82">
        <f t="shared" si="112"/>
        <v>5.2876237712057472</v>
      </c>
      <c r="EY41" s="82">
        <f t="shared" si="112"/>
        <v>5.0123707119469154</v>
      </c>
      <c r="EZ41" s="82">
        <f t="shared" si="112"/>
        <v>4.7504454308230875</v>
      </c>
      <c r="FA41" s="82">
        <f t="shared" si="112"/>
        <v>4.5011641439343872</v>
      </c>
      <c r="FB41" s="82">
        <f t="shared" si="112"/>
        <v>4.263876560776219</v>
      </c>
      <c r="FC41" s="82">
        <f t="shared" si="112"/>
        <v>4.0379641817375038</v>
      </c>
      <c r="FD41" s="82">
        <f t="shared" si="112"/>
        <v>3.8228386796107294</v>
      </c>
      <c r="FE41" s="82">
        <f t="shared" si="112"/>
        <v>3.6179403608686949</v>
      </c>
      <c r="FF41" s="82">
        <f t="shared" si="112"/>
        <v>3.4227367026733035</v>
      </c>
      <c r="FG41" s="82">
        <f t="shared" si="112"/>
        <v>3.2367209617816028</v>
      </c>
      <c r="FH41" s="82">
        <f t="shared" si="112"/>
        <v>3.0594108517041656</v>
      </c>
      <c r="FI41" s="82">
        <f t="shared" si="112"/>
        <v>2.8903472846510661</v>
      </c>
      <c r="FJ41" s="82">
        <f t="shared" si="112"/>
        <v>2.7290931749719074</v>
      </c>
      <c r="FK41" s="82">
        <f t="shared" si="112"/>
        <v>2.5752323009588416</v>
      </c>
      <c r="FL41" s="82">
        <f t="shared" si="112"/>
        <v>2.4283682220358505</v>
      </c>
      <c r="FM41" s="82">
        <f t="shared" si="112"/>
        <v>2.2881232485040055</v>
      </c>
      <c r="FN41" s="82">
        <f t="shared" si="112"/>
        <v>2.1541374611515516</v>
      </c>
      <c r="FO41" s="82">
        <f t="shared" si="112"/>
        <v>2.0260677781696304</v>
      </c>
      <c r="FP41" s="82">
        <f t="shared" si="112"/>
        <v>1.9035870669398309</v>
      </c>
    </row>
    <row r="42" spans="1:172">
      <c r="A42" s="79">
        <v>1978</v>
      </c>
      <c r="D42" s="98">
        <f>Data!CD42</f>
        <v>40.1361756849738</v>
      </c>
      <c r="AH42" s="82">
        <f t="shared" ref="AH42:BM42" si="113">+$D42*H11</f>
        <v>40.1361756849738</v>
      </c>
      <c r="AI42" s="82">
        <f t="shared" si="113"/>
        <v>39.524066223583873</v>
      </c>
      <c r="AJ42" s="82">
        <f t="shared" si="113"/>
        <v>38.894677670174623</v>
      </c>
      <c r="AK42" s="82">
        <f t="shared" si="113"/>
        <v>38.247481158020136</v>
      </c>
      <c r="AL42" s="82">
        <f t="shared" si="113"/>
        <v>37.581940663579466</v>
      </c>
      <c r="AM42" s="82">
        <f t="shared" si="113"/>
        <v>36.897516441468774</v>
      </c>
      <c r="AN42" s="82">
        <f t="shared" si="113"/>
        <v>36.193669657411569</v>
      </c>
      <c r="AO42" s="82">
        <f t="shared" si="113"/>
        <v>35.469868492960416</v>
      </c>
      <c r="AP42" s="82">
        <f t="shared" si="113"/>
        <v>34.725596024042495</v>
      </c>
      <c r="AQ42" s="82">
        <f t="shared" si="113"/>
        <v>33.960360194298715</v>
      </c>
      <c r="AR42" s="82">
        <f t="shared" si="113"/>
        <v>33.17370620851414</v>
      </c>
      <c r="AS42" s="82">
        <f t="shared" si="113"/>
        <v>32.365231655245879</v>
      </c>
      <c r="AT42" s="82">
        <f t="shared" si="113"/>
        <v>31.53460462475168</v>
      </c>
      <c r="AU42" s="82">
        <f t="shared" si="113"/>
        <v>30.681585012400788</v>
      </c>
      <c r="AV42" s="82">
        <f t="shared" si="113"/>
        <v>29.806049083665293</v>
      </c>
      <c r="AW42" s="82">
        <f t="shared" si="113"/>
        <v>28.908017221013768</v>
      </c>
      <c r="AX42" s="82">
        <f t="shared" si="113"/>
        <v>27.987684574668656</v>
      </c>
      <c r="AY42" s="82">
        <f t="shared" si="113"/>
        <v>27.045454100925461</v>
      </c>
      <c r="AZ42" s="82">
        <f t="shared" si="113"/>
        <v>26.081971200634008</v>
      </c>
      <c r="BA42" s="82">
        <f t="shared" si="113"/>
        <v>25.098158878547419</v>
      </c>
      <c r="BB42" s="82">
        <f t="shared" si="113"/>
        <v>24.095252048718987</v>
      </c>
      <c r="BC42" s="82">
        <f t="shared" si="113"/>
        <v>23.07482933393738</v>
      </c>
      <c r="BD42" s="82">
        <f t="shared" si="113"/>
        <v>22.038840474112469</v>
      </c>
      <c r="BE42" s="82">
        <f t="shared" si="113"/>
        <v>20.989627297523615</v>
      </c>
      <c r="BF42" s="82">
        <f t="shared" si="113"/>
        <v>19.929936147798905</v>
      </c>
      <c r="BG42" s="82">
        <f t="shared" si="113"/>
        <v>18.862919723440623</v>
      </c>
      <c r="BH42" s="82">
        <f t="shared" si="113"/>
        <v>17.792126494800758</v>
      </c>
      <c r="BI42" s="82">
        <f t="shared" si="113"/>
        <v>16.721476225882743</v>
      </c>
      <c r="BJ42" s="82">
        <f t="shared" si="113"/>
        <v>15.655220643940677</v>
      </c>
      <c r="BK42" s="82">
        <f t="shared" si="113"/>
        <v>14.597888953934644</v>
      </c>
      <c r="BL42" s="82">
        <f t="shared" si="113"/>
        <v>13.554218658785331</v>
      </c>
      <c r="BM42" s="82">
        <f t="shared" si="113"/>
        <v>12.529072977962393</v>
      </c>
      <c r="BN42" s="82">
        <f t="shared" ref="BN42:CJ42" si="114">+$D42*AN11</f>
        <v>11.52734700294917</v>
      </c>
      <c r="BO42" s="82">
        <f t="shared" si="114"/>
        <v>10.553865527733398</v>
      </c>
      <c r="BP42" s="82">
        <f t="shared" si="114"/>
        <v>9.613276182233637</v>
      </c>
      <c r="BQ42" s="82">
        <f t="shared" si="114"/>
        <v>8.7099420161169299</v>
      </c>
      <c r="BR42" s="82">
        <f t="shared" si="114"/>
        <v>7.8478379784580499</v>
      </c>
      <c r="BS42" s="82">
        <f t="shared" si="114"/>
        <v>7.0304557783533808</v>
      </c>
      <c r="BT42" s="82">
        <f t="shared" si="114"/>
        <v>6.2607213751491173</v>
      </c>
      <c r="BU42" s="82">
        <f t="shared" si="114"/>
        <v>5.5409288383733308</v>
      </c>
      <c r="BV42" s="82">
        <f t="shared" si="114"/>
        <v>4.87269356325214</v>
      </c>
      <c r="BW42" s="82">
        <f t="shared" si="114"/>
        <v>4.2569268752417724</v>
      </c>
      <c r="BX42" s="82">
        <f t="shared" si="114"/>
        <v>3.6938329709005919</v>
      </c>
      <c r="BY42" s="82">
        <f t="shared" si="114"/>
        <v>3.1829279988547441</v>
      </c>
      <c r="BZ42" s="82">
        <f t="shared" si="114"/>
        <v>2.7230799645753465</v>
      </c>
      <c r="CA42" s="82">
        <f t="shared" si="114"/>
        <v>2.3125671246654576</v>
      </c>
      <c r="CB42" s="82">
        <f t="shared" si="114"/>
        <v>1.9491516892895377</v>
      </c>
      <c r="CC42" s="82">
        <f t="shared" si="114"/>
        <v>1.6301650287014375</v>
      </c>
      <c r="CD42" s="82">
        <f t="shared" si="114"/>
        <v>1.3526002151925538</v>
      </c>
      <c r="CE42" s="82">
        <f t="shared" si="114"/>
        <v>1.1132076368873542</v>
      </c>
      <c r="CF42" s="82">
        <f t="shared" si="114"/>
        <v>0.90858958447748484</v>
      </c>
      <c r="CG42" s="82">
        <f t="shared" si="114"/>
        <v>0.73529010635500069</v>
      </c>
      <c r="CH42" s="82">
        <f t="shared" si="114"/>
        <v>0.58987700613750449</v>
      </c>
      <c r="CI42" s="82">
        <f t="shared" si="114"/>
        <v>0.46901356324892152</v>
      </c>
      <c r="CJ42" s="82">
        <f t="shared" si="114"/>
        <v>0.36951833131398742</v>
      </c>
      <c r="DN42" s="82">
        <f>+$D42*CN11</f>
        <v>40.1361756849738</v>
      </c>
      <c r="DO42" s="82">
        <f t="shared" ref="DO42:FP42" si="115">+$D42*CO11</f>
        <v>38.126531265903878</v>
      </c>
      <c r="DP42" s="82">
        <f t="shared" si="115"/>
        <v>36.217255642394598</v>
      </c>
      <c r="DQ42" s="82">
        <f t="shared" si="115"/>
        <v>34.403325837652247</v>
      </c>
      <c r="DR42" s="82">
        <f t="shared" si="115"/>
        <v>32.679969842242087</v>
      </c>
      <c r="DS42" s="82">
        <f t="shared" si="115"/>
        <v>31.042654058461334</v>
      </c>
      <c r="DT42" s="82">
        <f t="shared" si="115"/>
        <v>29.48707137220288</v>
      </c>
      <c r="DU42" s="82">
        <f t="shared" si="115"/>
        <v>28.009129820923931</v>
      </c>
      <c r="DV42" s="82">
        <f t="shared" si="115"/>
        <v>26.604941827902199</v>
      </c>
      <c r="DW42" s="82">
        <f t="shared" si="115"/>
        <v>25.270813974452519</v>
      </c>
      <c r="DX42" s="82">
        <f t="shared" si="115"/>
        <v>24.003237283193116</v>
      </c>
      <c r="DY42" s="82">
        <f t="shared" si="115"/>
        <v>22.798877986795233</v>
      </c>
      <c r="DZ42" s="82">
        <f t="shared" si="115"/>
        <v>21.654568757927713</v>
      </c>
      <c r="EA42" s="82">
        <f t="shared" si="115"/>
        <v>20.567300377322447</v>
      </c>
      <c r="EB42" s="82">
        <f t="shared" si="115"/>
        <v>19.534213818039113</v>
      </c>
      <c r="EC42" s="82">
        <f t="shared" si="115"/>
        <v>18.552592725103249</v>
      </c>
      <c r="ED42" s="82">
        <f t="shared" si="115"/>
        <v>17.619856270732811</v>
      </c>
      <c r="EE42" s="82">
        <f t="shared" si="115"/>
        <v>16.733552366356296</v>
      </c>
      <c r="EF42" s="82">
        <f t="shared" si="115"/>
        <v>15.891351213564993</v>
      </c>
      <c r="EG42" s="82">
        <f t="shared" si="115"/>
        <v>15.091039177034334</v>
      </c>
      <c r="EH42" s="82">
        <f t="shared" si="115"/>
        <v>14.330512963296108</v>
      </c>
      <c r="EI42" s="82">
        <f t="shared" si="115"/>
        <v>13.607774090049334</v>
      </c>
      <c r="EJ42" s="82">
        <f t="shared" si="115"/>
        <v>12.920923631461623</v>
      </c>
      <c r="EK42" s="82">
        <f t="shared" si="115"/>
        <v>12.268157225639875</v>
      </c>
      <c r="EL42" s="82">
        <f t="shared" si="115"/>
        <v>11.647760331139274</v>
      </c>
      <c r="EM42" s="82">
        <f t="shared" si="115"/>
        <v>11.058103720034961</v>
      </c>
      <c r="EN42" s="82">
        <f t="shared" si="115"/>
        <v>10.497639195703968</v>
      </c>
      <c r="EO42" s="82">
        <f t="shared" si="115"/>
        <v>9.964895524056347</v>
      </c>
      <c r="EP42" s="82">
        <f t="shared" si="115"/>
        <v>9.4584745675166229</v>
      </c>
      <c r="EQ42" s="82">
        <f t="shared" si="115"/>
        <v>8.9770476115904039</v>
      </c>
      <c r="ER42" s="82">
        <f t="shared" si="115"/>
        <v>8.5193518743584811</v>
      </c>
      <c r="ES42" s="82">
        <f t="shared" si="115"/>
        <v>8.084187189722055</v>
      </c>
      <c r="ET42" s="82">
        <f t="shared" si="115"/>
        <v>7.6704128556807163</v>
      </c>
      <c r="EU42" s="82">
        <f t="shared" si="115"/>
        <v>7.2769446393592299</v>
      </c>
      <c r="EV42" s="82">
        <f t="shared" si="115"/>
        <v>6.9027519309123209</v>
      </c>
      <c r="EW42" s="82">
        <f t="shared" si="115"/>
        <v>6.5468550388285962</v>
      </c>
      <c r="EX42" s="82">
        <f t="shared" si="115"/>
        <v>6.2083226195275403</v>
      </c>
      <c r="EY42" s="82">
        <f t="shared" si="115"/>
        <v>5.8862692344971466</v>
      </c>
      <c r="EZ42" s="82">
        <f t="shared" si="115"/>
        <v>5.5798530285561139</v>
      </c>
      <c r="FA42" s="82">
        <f t="shared" si="115"/>
        <v>5.2882735231434896</v>
      </c>
      <c r="FB42" s="82">
        <f t="shared" si="115"/>
        <v>5.0107695188420998</v>
      </c>
      <c r="FC42" s="82">
        <f t="shared" si="115"/>
        <v>4.7466171016300089</v>
      </c>
      <c r="FD42" s="82">
        <f t="shared" si="115"/>
        <v>4.495127747627726</v>
      </c>
      <c r="FE42" s="82">
        <f t="shared" si="115"/>
        <v>4.2556465213687273</v>
      </c>
      <c r="FF42" s="82">
        <f t="shared" si="115"/>
        <v>4.0275503628675713</v>
      </c>
      <c r="FG42" s="82">
        <f t="shared" si="115"/>
        <v>3.810246458994166</v>
      </c>
      <c r="FH42" s="82">
        <f t="shared" si="115"/>
        <v>3.6031706948852285</v>
      </c>
      <c r="FI42" s="82">
        <f t="shared" si="115"/>
        <v>3.4057861813353689</v>
      </c>
      <c r="FJ42" s="82">
        <f t="shared" si="115"/>
        <v>3.2175818543107781</v>
      </c>
      <c r="FK42" s="82">
        <f t="shared" si="115"/>
        <v>3.0380711429191058</v>
      </c>
      <c r="FL42" s="82">
        <f t="shared" si="115"/>
        <v>2.866790702349971</v>
      </c>
      <c r="FM42" s="82">
        <f t="shared" si="115"/>
        <v>2.7032992084723659</v>
      </c>
      <c r="FN42" s="82">
        <f t="shared" si="115"/>
        <v>2.5471762109382352</v>
      </c>
      <c r="FO42" s="82">
        <f t="shared" si="115"/>
        <v>2.3980210417963916</v>
      </c>
      <c r="FP42" s="82">
        <f t="shared" si="115"/>
        <v>2.2554517767678433</v>
      </c>
    </row>
    <row r="43" spans="1:172">
      <c r="A43" s="79">
        <v>1979</v>
      </c>
      <c r="D43" s="98">
        <f>Data!CD43</f>
        <v>41.677281627037864</v>
      </c>
      <c r="AI43" s="82">
        <f t="shared" ref="AI43:BN43" si="116">+$D43*H11</f>
        <v>41.677281627037864</v>
      </c>
      <c r="AJ43" s="82">
        <f t="shared" si="116"/>
        <v>41.041669041295833</v>
      </c>
      <c r="AK43" s="82">
        <f t="shared" si="116"/>
        <v>40.388113899441812</v>
      </c>
      <c r="AL43" s="82">
        <f t="shared" si="116"/>
        <v>39.716067027891029</v>
      </c>
      <c r="AM43" s="82">
        <f t="shared" si="116"/>
        <v>39.024971821443984</v>
      </c>
      <c r="AN43" s="82">
        <f t="shared" si="116"/>
        <v>38.31426781015093</v>
      </c>
      <c r="AO43" s="82">
        <f t="shared" si="116"/>
        <v>37.583395470153192</v>
      </c>
      <c r="AP43" s="82">
        <f t="shared" si="116"/>
        <v>36.831802562807461</v>
      </c>
      <c r="AQ43" s="82">
        <f t="shared" si="116"/>
        <v>36.058952315743284</v>
      </c>
      <c r="AR43" s="82">
        <f t="shared" si="116"/>
        <v>35.26433377914784</v>
      </c>
      <c r="AS43" s="82">
        <f t="shared" si="116"/>
        <v>34.447474695065999</v>
      </c>
      <c r="AT43" s="82">
        <f t="shared" si="116"/>
        <v>33.607957200690727</v>
      </c>
      <c r="AU43" s="82">
        <f t="shared" si="116"/>
        <v>32.745436641964517</v>
      </c>
      <c r="AV43" s="82">
        <f t="shared" si="116"/>
        <v>31.859663694975836</v>
      </c>
      <c r="AW43" s="82">
        <f t="shared" si="116"/>
        <v>30.950509874170717</v>
      </c>
      <c r="AX43" s="82">
        <f t="shared" si="116"/>
        <v>30.017996344641965</v>
      </c>
      <c r="AY43" s="82">
        <f t="shared" si="116"/>
        <v>29.062325749781518</v>
      </c>
      <c r="AZ43" s="82">
        <f t="shared" si="116"/>
        <v>28.083916518169698</v>
      </c>
      <c r="BA43" s="82">
        <f t="shared" si="116"/>
        <v>27.083438832067792</v>
      </c>
      <c r="BB43" s="82">
        <f t="shared" si="116"/>
        <v>26.061851136778142</v>
      </c>
      <c r="BC43" s="82">
        <f t="shared" si="116"/>
        <v>25.020435763262924</v>
      </c>
      <c r="BD43" s="82">
        <f t="shared" si="116"/>
        <v>23.960831948580065</v>
      </c>
      <c r="BE43" s="82">
        <f t="shared" si="116"/>
        <v>22.885064296666947</v>
      </c>
      <c r="BF43" s="82">
        <f t="shared" si="116"/>
        <v>21.795564554820253</v>
      </c>
      <c r="BG43" s="82">
        <f t="shared" si="116"/>
        <v>20.695184517833049</v>
      </c>
      <c r="BH43" s="82">
        <f t="shared" si="116"/>
        <v>19.587197938152418</v>
      </c>
      <c r="BI43" s="82">
        <f t="shared" si="116"/>
        <v>18.475289536499279</v>
      </c>
      <c r="BJ43" s="82">
        <f t="shared" si="116"/>
        <v>17.363529583782473</v>
      </c>
      <c r="BK43" s="82">
        <f t="shared" si="116"/>
        <v>16.256333060531315</v>
      </c>
      <c r="BL43" s="82">
        <f t="shared" si="116"/>
        <v>15.158403079273258</v>
      </c>
      <c r="BM43" s="82">
        <f t="shared" si="116"/>
        <v>14.074659048498642</v>
      </c>
      <c r="BN43" s="82">
        <f t="shared" si="116"/>
        <v>13.010150920376347</v>
      </c>
      <c r="BO43" s="82">
        <f t="shared" ref="BO43:CJ43" si="117">+$D43*AN11</f>
        <v>11.969961742876427</v>
      </c>
      <c r="BP43" s="82">
        <f t="shared" si="117"/>
        <v>10.959101567265291</v>
      </c>
      <c r="BQ43" s="82">
        <f t="shared" si="117"/>
        <v>9.9823964781837482</v>
      </c>
      <c r="BR43" s="82">
        <f t="shared" si="117"/>
        <v>9.0443770530129957</v>
      </c>
      <c r="BS43" s="82">
        <f t="shared" si="117"/>
        <v>8.1491708666705573</v>
      </c>
      <c r="BT43" s="82">
        <f t="shared" si="117"/>
        <v>7.3004036991637671</v>
      </c>
      <c r="BU43" s="82">
        <f t="shared" si="117"/>
        <v>6.5011138576960281</v>
      </c>
      <c r="BV43" s="82">
        <f t="shared" si="117"/>
        <v>5.7536834970232871</v>
      </c>
      <c r="BW43" s="82">
        <f t="shared" si="117"/>
        <v>5.0597900385896377</v>
      </c>
      <c r="BX43" s="82">
        <f t="shared" si="117"/>
        <v>4.4203797999513723</v>
      </c>
      <c r="BY43" s="82">
        <f t="shared" si="117"/>
        <v>3.8356648181878823</v>
      </c>
      <c r="BZ43" s="82">
        <f t="shared" si="117"/>
        <v>3.3051426635178141</v>
      </c>
      <c r="CA43" s="82">
        <f t="shared" si="117"/>
        <v>2.8276378762972092</v>
      </c>
      <c r="CB43" s="82">
        <f t="shared" si="117"/>
        <v>2.4013626034678439</v>
      </c>
      <c r="CC43" s="82">
        <f t="shared" si="117"/>
        <v>2.0239931309337376</v>
      </c>
      <c r="CD43" s="82">
        <f t="shared" si="117"/>
        <v>1.6927583617582629</v>
      </c>
      <c r="CE43" s="82">
        <f t="shared" si="117"/>
        <v>1.4045359114390392</v>
      </c>
      <c r="CF43" s="82">
        <f t="shared" si="117"/>
        <v>1.1559513929797034</v>
      </c>
      <c r="CG43" s="82">
        <f t="shared" si="117"/>
        <v>0.94347663546425808</v>
      </c>
      <c r="CH43" s="82">
        <f t="shared" si="117"/>
        <v>0.76352298935159479</v>
      </c>
      <c r="CI43" s="82">
        <f t="shared" si="117"/>
        <v>0.61252647245389313</v>
      </c>
      <c r="CJ43" s="82">
        <f t="shared" si="117"/>
        <v>0.48702224436754027</v>
      </c>
      <c r="DO43" s="82">
        <f>+$D43*CN11</f>
        <v>41.677281627037864</v>
      </c>
      <c r="DP43" s="82">
        <f t="shared" ref="DP43:FP43" si="118">+$D43*CO11</f>
        <v>39.590473031192026</v>
      </c>
      <c r="DQ43" s="82">
        <f t="shared" si="118"/>
        <v>37.607887084558712</v>
      </c>
      <c r="DR43" s="82">
        <f t="shared" si="118"/>
        <v>35.72430794345415</v>
      </c>
      <c r="DS43" s="82">
        <f t="shared" si="118"/>
        <v>33.934780367929733</v>
      </c>
      <c r="DT43" s="82">
        <f t="shared" si="118"/>
        <v>32.234596684047467</v>
      </c>
      <c r="DU43" s="82">
        <f t="shared" si="118"/>
        <v>30.619284397739886</v>
      </c>
      <c r="DV43" s="82">
        <f t="shared" si="118"/>
        <v>29.084594427663475</v>
      </c>
      <c r="DW43" s="82">
        <f t="shared" si="118"/>
        <v>27.62648992608333</v>
      </c>
      <c r="DX43" s="82">
        <f t="shared" si="118"/>
        <v>26.241135658374301</v>
      </c>
      <c r="DY43" s="82">
        <f t="shared" si="118"/>
        <v>24.924887913194507</v>
      </c>
      <c r="DZ43" s="82">
        <f t="shared" si="118"/>
        <v>23.674284916783279</v>
      </c>
      <c r="EA43" s="82">
        <f t="shared" si="118"/>
        <v>22.486037726162547</v>
      </c>
      <c r="EB43" s="82">
        <f t="shared" si="118"/>
        <v>21.357021577281579</v>
      </c>
      <c r="EC43" s="82">
        <f t="shared" si="118"/>
        <v>20.284267665341773</v>
      </c>
      <c r="ED43" s="82">
        <f t="shared" si="118"/>
        <v>19.264955335675914</v>
      </c>
      <c r="EE43" s="82">
        <f t="shared" si="118"/>
        <v>18.296404664637389</v>
      </c>
      <c r="EF43" s="82">
        <f t="shared" si="118"/>
        <v>17.376069410980616</v>
      </c>
      <c r="EG43" s="82">
        <f t="shared" si="118"/>
        <v>16.501530319189666</v>
      </c>
      <c r="EH43" s="82">
        <f t="shared" si="118"/>
        <v>15.670488757138601</v>
      </c>
      <c r="EI43" s="82">
        <f t="shared" si="118"/>
        <v>14.880760671346426</v>
      </c>
      <c r="EJ43" s="82">
        <f t="shared" si="118"/>
        <v>14.13027084392645</v>
      </c>
      <c r="EK43" s="82">
        <f t="shared" si="118"/>
        <v>13.417047436123369</v>
      </c>
      <c r="EL43" s="82">
        <f t="shared" si="118"/>
        <v>12.73921680408616</v>
      </c>
      <c r="EM43" s="82">
        <f t="shared" si="118"/>
        <v>12.094998573241575</v>
      </c>
      <c r="EN43" s="82">
        <f t="shared" si="118"/>
        <v>11.482700958313611</v>
      </c>
      <c r="EO43" s="82">
        <f t="shared" si="118"/>
        <v>10.900716316681409</v>
      </c>
      <c r="EP43" s="82">
        <f t="shared" si="118"/>
        <v>10.347516923382148</v>
      </c>
      <c r="EQ43" s="82">
        <f t="shared" si="118"/>
        <v>9.821650956649254</v>
      </c>
      <c r="ER43" s="82">
        <f t="shared" si="118"/>
        <v>9.3217386834304499</v>
      </c>
      <c r="ES43" s="82">
        <f t="shared" si="118"/>
        <v>8.8464688348571308</v>
      </c>
      <c r="ET43" s="82">
        <f t="shared" si="118"/>
        <v>8.3945951621364046</v>
      </c>
      <c r="EU43" s="82">
        <f t="shared" si="118"/>
        <v>7.9649331638126055</v>
      </c>
      <c r="EV43" s="82">
        <f t="shared" si="118"/>
        <v>7.5563569757963123</v>
      </c>
      <c r="EW43" s="82">
        <f t="shared" si="118"/>
        <v>7.1677964159878078</v>
      </c>
      <c r="EX43" s="82">
        <f t="shared" si="118"/>
        <v>6.7982341757289779</v>
      </c>
      <c r="EY43" s="82">
        <f t="shared" si="118"/>
        <v>6.4467031507047192</v>
      </c>
      <c r="EZ43" s="82">
        <f t="shared" si="118"/>
        <v>6.1122839042821555</v>
      </c>
      <c r="FA43" s="82">
        <f t="shared" si="118"/>
        <v>5.7941022566252283</v>
      </c>
      <c r="FB43" s="82">
        <f t="shared" si="118"/>
        <v>5.4913269932534385</v>
      </c>
      <c r="FC43" s="82">
        <f t="shared" si="118"/>
        <v>5.2031676870286132</v>
      </c>
      <c r="FD43" s="82">
        <f t="shared" si="118"/>
        <v>4.9288726278525417</v>
      </c>
      <c r="FE43" s="82">
        <f t="shared" si="118"/>
        <v>4.6677268546422903</v>
      </c>
      <c r="FF43" s="82">
        <f t="shared" si="118"/>
        <v>4.419050284419848</v>
      </c>
      <c r="FG43" s="82">
        <f t="shared" si="118"/>
        <v>4.1821959336089121</v>
      </c>
      <c r="FH43" s="82">
        <f t="shared" si="118"/>
        <v>3.9565482268749266</v>
      </c>
      <c r="FI43" s="82">
        <f t="shared" si="118"/>
        <v>3.7415213890754977</v>
      </c>
      <c r="FJ43" s="82">
        <f t="shared" si="118"/>
        <v>3.5365579161078129</v>
      </c>
      <c r="FK43" s="82">
        <f t="shared" si="118"/>
        <v>3.3411271206479563</v>
      </c>
      <c r="FL43" s="82">
        <f t="shared" si="118"/>
        <v>3.1547237489749151</v>
      </c>
      <c r="FM43" s="82">
        <f t="shared" si="118"/>
        <v>2.9768666652598994</v>
      </c>
      <c r="FN43" s="82">
        <f t="shared" si="118"/>
        <v>2.8070975998799841</v>
      </c>
      <c r="FO43" s="82">
        <f t="shared" si="118"/>
        <v>2.6449799584843863</v>
      </c>
      <c r="FP43" s="82">
        <f t="shared" si="118"/>
        <v>2.4900976887025053</v>
      </c>
    </row>
    <row r="44" spans="1:172">
      <c r="A44" s="79">
        <v>1980</v>
      </c>
      <c r="D44" s="98">
        <f>Data!CD44</f>
        <v>51.342413392032249</v>
      </c>
      <c r="AJ44" s="82">
        <f t="shared" ref="AJ44:BO44" si="119">+$D44*H11</f>
        <v>51.342413392032249</v>
      </c>
      <c r="AK44" s="82">
        <f t="shared" si="119"/>
        <v>50.559399652643478</v>
      </c>
      <c r="AL44" s="82">
        <f t="shared" si="119"/>
        <v>49.754282405126332</v>
      </c>
      <c r="AM44" s="82">
        <f t="shared" si="119"/>
        <v>48.926385120299642</v>
      </c>
      <c r="AN44" s="82">
        <f t="shared" si="119"/>
        <v>48.075022113945664</v>
      </c>
      <c r="AO44" s="82">
        <f t="shared" si="119"/>
        <v>47.1995029408451</v>
      </c>
      <c r="AP44" s="82">
        <f t="shared" si="119"/>
        <v>46.299138321272082</v>
      </c>
      <c r="AQ44" s="82">
        <f t="shared" si="119"/>
        <v>45.37324795018727</v>
      </c>
      <c r="AR44" s="82">
        <f t="shared" si="119"/>
        <v>44.421170575516051</v>
      </c>
      <c r="AS44" s="82">
        <f t="shared" si="119"/>
        <v>43.442276756097954</v>
      </c>
      <c r="AT44" s="82">
        <f t="shared" si="119"/>
        <v>42.43598471542996</v>
      </c>
      <c r="AU44" s="82">
        <f t="shared" si="119"/>
        <v>41.40177968661407</v>
      </c>
      <c r="AV44" s="82">
        <f t="shared" si="119"/>
        <v>40.339237088909748</v>
      </c>
      <c r="AW44" s="82">
        <f t="shared" si="119"/>
        <v>39.24804977917244</v>
      </c>
      <c r="AX44" s="82">
        <f t="shared" si="119"/>
        <v>38.128059475523656</v>
      </c>
      <c r="AY44" s="82">
        <f t="shared" si="119"/>
        <v>36.979292251327628</v>
      </c>
      <c r="AZ44" s="82">
        <f t="shared" si="119"/>
        <v>35.801997743806226</v>
      </c>
      <c r="BA44" s="82">
        <f t="shared" si="119"/>
        <v>34.596691416835853</v>
      </c>
      <c r="BB44" s="82">
        <f t="shared" si="119"/>
        <v>33.364198870680347</v>
      </c>
      <c r="BC44" s="82">
        <f t="shared" si="119"/>
        <v>32.105700818020708</v>
      </c>
      <c r="BD44" s="82">
        <f t="shared" si="119"/>
        <v>30.822776967604597</v>
      </c>
      <c r="BE44" s="82">
        <f t="shared" si="119"/>
        <v>29.517446702256191</v>
      </c>
      <c r="BF44" s="82">
        <f t="shared" si="119"/>
        <v>28.192204139831787</v>
      </c>
      <c r="BG44" s="82">
        <f t="shared" si="119"/>
        <v>26.850044959754257</v>
      </c>
      <c r="BH44" s="82">
        <f t="shared" si="119"/>
        <v>25.494482299672196</v>
      </c>
      <c r="BI44" s="82">
        <f t="shared" si="119"/>
        <v>24.129549108590894</v>
      </c>
      <c r="BJ44" s="82">
        <f t="shared" si="119"/>
        <v>22.759784609010055</v>
      </c>
      <c r="BK44" s="82">
        <f t="shared" si="119"/>
        <v>21.390202984279952</v>
      </c>
      <c r="BL44" s="82">
        <f t="shared" si="119"/>
        <v>20.026243066939681</v>
      </c>
      <c r="BM44" s="82">
        <f t="shared" si="119"/>
        <v>18.673698640513187</v>
      </c>
      <c r="BN44" s="82">
        <f t="shared" si="119"/>
        <v>17.338629944404172</v>
      </c>
      <c r="BO44" s="82">
        <f t="shared" si="119"/>
        <v>16.0272580353069</v>
      </c>
      <c r="BP44" s="82">
        <f t="shared" ref="BP44:CJ44" si="120">+$D44*AN11</f>
        <v>14.745844740768222</v>
      </c>
      <c r="BQ44" s="82">
        <f t="shared" si="120"/>
        <v>13.500561963397745</v>
      </c>
      <c r="BR44" s="82">
        <f t="shared" si="120"/>
        <v>12.29735497656792</v>
      </c>
      <c r="BS44" s="82">
        <f t="shared" si="120"/>
        <v>11.141805017051617</v>
      </c>
      <c r="BT44" s="82">
        <f t="shared" si="120"/>
        <v>10.038996861241362</v>
      </c>
      <c r="BU44" s="82">
        <f t="shared" si="120"/>
        <v>8.9933971223311566</v>
      </c>
      <c r="BV44" s="82">
        <f t="shared" si="120"/>
        <v>8.0087487033693563</v>
      </c>
      <c r="BW44" s="82">
        <f t="shared" si="120"/>
        <v>7.0879861905254238</v>
      </c>
      <c r="BX44" s="82">
        <f t="shared" si="120"/>
        <v>6.2331760061247428</v>
      </c>
      <c r="BY44" s="82">
        <f t="shared" si="120"/>
        <v>5.4454839226284353</v>
      </c>
      <c r="BZ44" s="82">
        <f t="shared" si="120"/>
        <v>4.7251711493802881</v>
      </c>
      <c r="CA44" s="82">
        <f t="shared" si="120"/>
        <v>4.0716187410813829</v>
      </c>
      <c r="CB44" s="82">
        <f t="shared" si="120"/>
        <v>3.4833786441972827</v>
      </c>
      <c r="CC44" s="82">
        <f t="shared" si="120"/>
        <v>2.9582483952462999</v>
      </c>
      <c r="CD44" s="82">
        <f t="shared" si="120"/>
        <v>2.4933654013465776</v>
      </c>
      <c r="CE44" s="82">
        <f t="shared" si="120"/>
        <v>2.0853159368683372</v>
      </c>
      <c r="CF44" s="82">
        <f t="shared" si="120"/>
        <v>1.7302535235953487</v>
      </c>
      <c r="CG44" s="82">
        <f t="shared" si="120"/>
        <v>1.4240212404101942</v>
      </c>
      <c r="CH44" s="82">
        <f t="shared" si="120"/>
        <v>1.1622727191570066</v>
      </c>
      <c r="CI44" s="82">
        <f t="shared" si="120"/>
        <v>0.94058708781472811</v>
      </c>
      <c r="CJ44" s="82">
        <f t="shared" si="120"/>
        <v>0.75457386217552558</v>
      </c>
      <c r="DP44" s="82">
        <f>+$D44*CN11</f>
        <v>51.342413392032249</v>
      </c>
      <c r="DQ44" s="82">
        <f t="shared" ref="DQ44:FP44" si="121">+$D44*CO11</f>
        <v>48.77166536300399</v>
      </c>
      <c r="DR44" s="82">
        <f t="shared" si="121"/>
        <v>46.32930964105006</v>
      </c>
      <c r="DS44" s="82">
        <f t="shared" si="121"/>
        <v>44.008920807041726</v>
      </c>
      <c r="DT44" s="82">
        <f t="shared" si="121"/>
        <v>41.804394480655546</v>
      </c>
      <c r="DU44" s="82">
        <f t="shared" si="121"/>
        <v>39.709931259147311</v>
      </c>
      <c r="DV44" s="82">
        <f t="shared" si="121"/>
        <v>37.720021458815481</v>
      </c>
      <c r="DW44" s="82">
        <f t="shared" si="121"/>
        <v>35.829430619005258</v>
      </c>
      <c r="DX44" s="82">
        <f t="shared" si="121"/>
        <v>34.033185730510795</v>
      </c>
      <c r="DY44" s="82">
        <f t="shared" si="121"/>
        <v>32.326562152139275</v>
      </c>
      <c r="DZ44" s="82">
        <f t="shared" si="121"/>
        <v>30.70507118101246</v>
      </c>
      <c r="EA44" s="82">
        <f t="shared" si="121"/>
        <v>29.164448243901216</v>
      </c>
      <c r="EB44" s="82">
        <f t="shared" si="121"/>
        <v>27.700641678523105</v>
      </c>
      <c r="EC44" s="82">
        <f t="shared" si="121"/>
        <v>26.309802075286566</v>
      </c>
      <c r="ED44" s="82">
        <f t="shared" si="121"/>
        <v>24.988272151439467</v>
      </c>
      <c r="EE44" s="82">
        <f t="shared" si="121"/>
        <v>23.732577130981404</v>
      </c>
      <c r="EF44" s="82">
        <f t="shared" si="121"/>
        <v>22.539415605030786</v>
      </c>
      <c r="EG44" s="82">
        <f t="shared" si="121"/>
        <v>21.405650848601649</v>
      </c>
      <c r="EH44" s="82">
        <f t="shared" si="121"/>
        <v>20.328302570946846</v>
      </c>
      <c r="EI44" s="82">
        <f t="shared" si="121"/>
        <v>19.304539077765817</v>
      </c>
      <c r="EJ44" s="82">
        <f t="shared" si="121"/>
        <v>18.331669824658483</v>
      </c>
      <c r="EK44" s="82">
        <f t="shared" si="121"/>
        <v>17.407138342237761</v>
      </c>
      <c r="EL44" s="82">
        <f t="shared" si="121"/>
        <v>16.528515514290564</v>
      </c>
      <c r="EM44" s="82">
        <f t="shared" si="121"/>
        <v>15.693493191307299</v>
      </c>
      <c r="EN44" s="82">
        <f t="shared" si="121"/>
        <v>14.899878122582455</v>
      </c>
      <c r="EO44" s="82">
        <f t="shared" si="121"/>
        <v>14.145586190927478</v>
      </c>
      <c r="EP44" s="82">
        <f t="shared" si="121"/>
        <v>13.428636934834213</v>
      </c>
      <c r="EQ44" s="82">
        <f t="shared" si="121"/>
        <v>12.747148343683726</v>
      </c>
      <c r="ER44" s="82">
        <f t="shared" si="121"/>
        <v>12.099331912314428</v>
      </c>
      <c r="ES44" s="82">
        <f t="shared" si="121"/>
        <v>11.483487941946185</v>
      </c>
      <c r="ET44" s="82">
        <f t="shared" si="121"/>
        <v>10.898001075106253</v>
      </c>
      <c r="EU44" s="82">
        <f t="shared" si="121"/>
        <v>10.34133605281861</v>
      </c>
      <c r="EV44" s="82">
        <f t="shared" si="121"/>
        <v>9.8120336829040617</v>
      </c>
      <c r="EW44" s="82">
        <f t="shared" si="121"/>
        <v>9.3087070087942916</v>
      </c>
      <c r="EX44" s="82">
        <f t="shared" si="121"/>
        <v>8.8300376687914266</v>
      </c>
      <c r="EY44" s="82">
        <f t="shared" si="121"/>
        <v>8.3747724362061753</v>
      </c>
      <c r="EZ44" s="82">
        <f t="shared" si="121"/>
        <v>7.9417199312843696</v>
      </c>
      <c r="FA44" s="82">
        <f t="shared" si="121"/>
        <v>7.5297474962841866</v>
      </c>
      <c r="FB44" s="82">
        <f t="shared" si="121"/>
        <v>7.1377782254965769</v>
      </c>
      <c r="FC44" s="82">
        <f t="shared" si="121"/>
        <v>6.7647881424094161</v>
      </c>
      <c r="FD44" s="82">
        <f t="shared" si="121"/>
        <v>6.4098035166041143</v>
      </c>
      <c r="FE44" s="82">
        <f t="shared" si="121"/>
        <v>6.0718983133416833</v>
      </c>
      <c r="FF44" s="82">
        <f t="shared" si="121"/>
        <v>5.7501917691450872</v>
      </c>
      <c r="FG44" s="82">
        <f t="shared" si="121"/>
        <v>5.4438460870171426</v>
      </c>
      <c r="FH44" s="82">
        <f t="shared" si="121"/>
        <v>5.1520642452487646</v>
      </c>
      <c r="FI44" s="82">
        <f t="shared" si="121"/>
        <v>4.8740879140721054</v>
      </c>
      <c r="FJ44" s="82">
        <f t="shared" si="121"/>
        <v>4.6091954746977102</v>
      </c>
      <c r="FK44" s="82">
        <f t="shared" si="121"/>
        <v>4.3567001355452026</v>
      </c>
      <c r="FL44" s="82">
        <f t="shared" si="121"/>
        <v>4.1159481407336154</v>
      </c>
      <c r="FM44" s="82">
        <f t="shared" si="121"/>
        <v>3.886317066141237</v>
      </c>
      <c r="FN44" s="82">
        <f t="shared" si="121"/>
        <v>3.6672141985762479</v>
      </c>
      <c r="FO44" s="82">
        <f t="shared" si="121"/>
        <v>3.4580749938191921</v>
      </c>
      <c r="FP44" s="82">
        <f t="shared" si="121"/>
        <v>3.2583616095068573</v>
      </c>
    </row>
    <row r="45" spans="1:172">
      <c r="A45" s="79">
        <v>1981</v>
      </c>
      <c r="D45" s="98">
        <f>Data!CD45</f>
        <v>48.806354927863119</v>
      </c>
      <c r="AK45" s="82">
        <f t="shared" ref="AK45:BP45" si="122">+$D45*H11</f>
        <v>48.806354927863119</v>
      </c>
      <c r="AL45" s="82">
        <f t="shared" si="122"/>
        <v>48.062018151440128</v>
      </c>
      <c r="AM45" s="82">
        <f t="shared" si="122"/>
        <v>47.296669669653262</v>
      </c>
      <c r="AN45" s="82">
        <f t="shared" si="122"/>
        <v>46.509666370479628</v>
      </c>
      <c r="AO45" s="82">
        <f t="shared" si="122"/>
        <v>45.700356439072834</v>
      </c>
      <c r="AP45" s="82">
        <f t="shared" si="122"/>
        <v>44.868083534754575</v>
      </c>
      <c r="AQ45" s="82">
        <f t="shared" si="122"/>
        <v>44.012192424770433</v>
      </c>
      <c r="AR45" s="82">
        <f t="shared" si="122"/>
        <v>43.132036407747883</v>
      </c>
      <c r="AS45" s="82">
        <f t="shared" si="122"/>
        <v>42.226986894157967</v>
      </c>
      <c r="AT45" s="82">
        <f t="shared" si="122"/>
        <v>41.296445534085755</v>
      </c>
      <c r="AU45" s="82">
        <f t="shared" si="122"/>
        <v>40.339859287878099</v>
      </c>
      <c r="AV45" s="82">
        <f t="shared" si="122"/>
        <v>39.356738815547473</v>
      </c>
      <c r="AW45" s="82">
        <f t="shared" si="122"/>
        <v>38.346680508518631</v>
      </c>
      <c r="AX45" s="82">
        <f t="shared" si="122"/>
        <v>37.309392394982382</v>
      </c>
      <c r="AY45" s="82">
        <f t="shared" si="122"/>
        <v>36.244724011393494</v>
      </c>
      <c r="AZ45" s="82">
        <f t="shared" si="122"/>
        <v>35.152700143222383</v>
      </c>
      <c r="BA45" s="82">
        <f t="shared" si="122"/>
        <v>34.03355809686056</v>
      </c>
      <c r="BB45" s="82">
        <f t="shared" si="122"/>
        <v>32.887787874846723</v>
      </c>
      <c r="BC45" s="82">
        <f t="shared" si="122"/>
        <v>31.7161742969204</v>
      </c>
      <c r="BD45" s="82">
        <f t="shared" si="122"/>
        <v>30.519839754460751</v>
      </c>
      <c r="BE45" s="82">
        <f t="shared" si="122"/>
        <v>29.30028592650325</v>
      </c>
      <c r="BF45" s="82">
        <f t="shared" si="122"/>
        <v>28.059432448459251</v>
      </c>
      <c r="BG45" s="82">
        <f t="shared" si="122"/>
        <v>26.799650241235742</v>
      </c>
      <c r="BH45" s="82">
        <f t="shared" si="122"/>
        <v>25.523787012673147</v>
      </c>
      <c r="BI45" s="82">
        <f t="shared" si="122"/>
        <v>24.235182368989008</v>
      </c>
      <c r="BJ45" s="82">
        <f t="shared" si="122"/>
        <v>22.937670051676065</v>
      </c>
      <c r="BK45" s="82">
        <f t="shared" si="122"/>
        <v>21.635565068342654</v>
      </c>
      <c r="BL45" s="82">
        <f t="shared" si="122"/>
        <v>20.333633926756889</v>
      </c>
      <c r="BM45" s="82">
        <f t="shared" si="122"/>
        <v>19.0370468083294</v>
      </c>
      <c r="BN45" s="82">
        <f t="shared" si="122"/>
        <v>17.751311312652078</v>
      </c>
      <c r="BO45" s="82">
        <f t="shared" si="122"/>
        <v>16.482188333608633</v>
      </c>
      <c r="BP45" s="82">
        <f t="shared" si="122"/>
        <v>15.23559163880341</v>
      </c>
      <c r="BQ45" s="82">
        <f t="shared" ref="BQ45:CJ45" si="123">+$D45*AN11</f>
        <v>14.017473752817105</v>
      </c>
      <c r="BR45" s="82">
        <f t="shared" si="123"/>
        <v>12.833701717135382</v>
      </c>
      <c r="BS45" s="82">
        <f t="shared" si="123"/>
        <v>11.689927138357703</v>
      </c>
      <c r="BT45" s="82">
        <f t="shared" si="123"/>
        <v>10.591455568071471</v>
      </c>
      <c r="BU45" s="82">
        <f t="shared" si="123"/>
        <v>9.5431206201437924</v>
      </c>
      <c r="BV45" s="82">
        <f t="shared" si="123"/>
        <v>8.5491682794138946</v>
      </c>
      <c r="BW45" s="82">
        <f t="shared" si="123"/>
        <v>7.6131565682373639</v>
      </c>
      <c r="BX45" s="82">
        <f t="shared" si="123"/>
        <v>6.7378751189024149</v>
      </c>
      <c r="BY45" s="82">
        <f t="shared" si="123"/>
        <v>5.9252882828054929</v>
      </c>
      <c r="BZ45" s="82">
        <f t="shared" si="123"/>
        <v>5.1765042490780306</v>
      </c>
      <c r="CA45" s="82">
        <f t="shared" si="123"/>
        <v>4.4917713246285107</v>
      </c>
      <c r="CB45" s="82">
        <f t="shared" si="123"/>
        <v>3.8705011369605069</v>
      </c>
      <c r="CC45" s="82">
        <f t="shared" si="123"/>
        <v>3.3113171591426385</v>
      </c>
      <c r="CD45" s="82">
        <f t="shared" si="123"/>
        <v>2.8121257183749515</v>
      </c>
      <c r="CE45" s="82">
        <f t="shared" si="123"/>
        <v>2.3702056195484595</v>
      </c>
      <c r="CF45" s="82">
        <f t="shared" si="123"/>
        <v>1.9823117580078546</v>
      </c>
      <c r="CG45" s="82">
        <f t="shared" si="123"/>
        <v>1.6447876523250002</v>
      </c>
      <c r="CH45" s="82">
        <f t="shared" si="123"/>
        <v>1.3536817124974034</v>
      </c>
      <c r="CI45" s="82">
        <f t="shared" si="123"/>
        <v>1.1048622592204189</v>
      </c>
      <c r="CJ45" s="82">
        <f t="shared" si="123"/>
        <v>0.89412678944256552</v>
      </c>
      <c r="DQ45" s="82">
        <f>+$D45*CN11</f>
        <v>48.806354927863119</v>
      </c>
      <c r="DR45" s="82">
        <f t="shared" ref="DR45:FP45" si="124">+$D45*CO11</f>
        <v>46.362588995458992</v>
      </c>
      <c r="DS45" s="82">
        <f t="shared" si="124"/>
        <v>44.040873432234619</v>
      </c>
      <c r="DT45" s="82">
        <f t="shared" si="124"/>
        <v>41.835100202633448</v>
      </c>
      <c r="DU45" s="82">
        <f t="shared" si="124"/>
        <v>39.739466452192737</v>
      </c>
      <c r="DV45" s="82">
        <f t="shared" si="124"/>
        <v>37.748459239661699</v>
      </c>
      <c r="DW45" s="82">
        <f t="shared" si="124"/>
        <v>35.856841032160361</v>
      </c>
      <c r="DX45" s="82">
        <f t="shared" si="124"/>
        <v>34.059635925213357</v>
      </c>
      <c r="DY45" s="82">
        <f t="shared" si="124"/>
        <v>32.352116551400172</v>
      </c>
      <c r="DZ45" s="82">
        <f t="shared" si="124"/>
        <v>30.729791643175531</v>
      </c>
      <c r="EA45" s="82">
        <f t="shared" si="124"/>
        <v>29.188394217135908</v>
      </c>
      <c r="EB45" s="82">
        <f t="shared" si="124"/>
        <v>27.723870348643057</v>
      </c>
      <c r="EC45" s="82">
        <f t="shared" si="124"/>
        <v>26.3323685072694</v>
      </c>
      <c r="ED45" s="82">
        <f t="shared" si="124"/>
        <v>25.010229425006756</v>
      </c>
      <c r="EE45" s="82">
        <f t="shared" si="124"/>
        <v>23.753976470581303</v>
      </c>
      <c r="EF45" s="82">
        <f t="shared" si="124"/>
        <v>22.560306504550109</v>
      </c>
      <c r="EG45" s="82">
        <f t="shared" si="124"/>
        <v>21.426081191120378</v>
      </c>
      <c r="EH45" s="82">
        <f t="shared" si="124"/>
        <v>20.348318743834056</v>
      </c>
      <c r="EI45" s="82">
        <f t="shared" si="124"/>
        <v>19.324186083402822</v>
      </c>
      <c r="EJ45" s="82">
        <f t="shared" si="124"/>
        <v>18.350991387063583</v>
      </c>
      <c r="EK45" s="82">
        <f t="shared" si="124"/>
        <v>17.426177009854541</v>
      </c>
      <c r="EL45" s="82">
        <f t="shared" si="124"/>
        <v>16.547312759191719</v>
      </c>
      <c r="EM45" s="82">
        <f t="shared" si="124"/>
        <v>15.712089505055236</v>
      </c>
      <c r="EN45" s="82">
        <f t="shared" si="124"/>
        <v>14.918313108978486</v>
      </c>
      <c r="EO45" s="82">
        <f t="shared" si="124"/>
        <v>14.163898655872622</v>
      </c>
      <c r="EP45" s="82">
        <f t="shared" si="124"/>
        <v>13.446864973515776</v>
      </c>
      <c r="EQ45" s="82">
        <f t="shared" si="124"/>
        <v>12.765329425294244</v>
      </c>
      <c r="ER45" s="82">
        <f t="shared" si="124"/>
        <v>12.117502962501948</v>
      </c>
      <c r="ES45" s="82">
        <f t="shared" si="124"/>
        <v>11.501685423188176</v>
      </c>
      <c r="ET45" s="82">
        <f t="shared" si="124"/>
        <v>10.916261065192545</v>
      </c>
      <c r="EU45" s="82">
        <f t="shared" si="124"/>
        <v>10.359694321623243</v>
      </c>
      <c r="EV45" s="82">
        <f t="shared" si="124"/>
        <v>9.8305257676200171</v>
      </c>
      <c r="EW45" s="82">
        <f t="shared" si="124"/>
        <v>9.327368287800077</v>
      </c>
      <c r="EX45" s="82">
        <f t="shared" si="124"/>
        <v>8.84890343431357</v>
      </c>
      <c r="EY45" s="82">
        <f t="shared" si="124"/>
        <v>8.3938779659375289</v>
      </c>
      <c r="EZ45" s="82">
        <f t="shared" si="124"/>
        <v>7.9611005591138726</v>
      </c>
      <c r="FA45" s="82">
        <f t="shared" si="124"/>
        <v>7.5494386822903365</v>
      </c>
      <c r="FB45" s="82">
        <f t="shared" si="124"/>
        <v>7.1578156253532557</v>
      </c>
      <c r="FC45" s="82">
        <f t="shared" si="124"/>
        <v>6.7852076763501294</v>
      </c>
      <c r="FD45" s="82">
        <f t="shared" si="124"/>
        <v>6.4306414380877452</v>
      </c>
      <c r="FE45" s="82">
        <f t="shared" si="124"/>
        <v>6.0931912775606802</v>
      </c>
      <c r="FF45" s="82">
        <f t="shared" si="124"/>
        <v>5.7719769015150595</v>
      </c>
      <c r="FG45" s="82">
        <f t="shared" si="124"/>
        <v>5.4661610517850194</v>
      </c>
      <c r="FH45" s="82">
        <f t="shared" si="124"/>
        <v>5.174947314355312</v>
      </c>
      <c r="FI45" s="82">
        <f t="shared" si="124"/>
        <v>4.897578036403468</v>
      </c>
      <c r="FJ45" s="82">
        <f t="shared" si="124"/>
        <v>4.6333323458598548</v>
      </c>
      <c r="FK45" s="82">
        <f t="shared" si="124"/>
        <v>4.3815242682944833</v>
      </c>
      <c r="FL45" s="82">
        <f t="shared" si="124"/>
        <v>4.1415009361964854</v>
      </c>
      <c r="FM45" s="82">
        <f t="shared" si="124"/>
        <v>3.9126408859560562</v>
      </c>
      <c r="FN45" s="82">
        <f t="shared" si="124"/>
        <v>3.6943524380904265</v>
      </c>
      <c r="FO45" s="82">
        <f t="shared" si="124"/>
        <v>3.4860721564753638</v>
      </c>
      <c r="FP45" s="82">
        <f t="shared" si="124"/>
        <v>3.2872633825526334</v>
      </c>
    </row>
    <row r="46" spans="1:172">
      <c r="A46" s="79">
        <v>1982</v>
      </c>
      <c r="D46" s="98">
        <f>Data!CD46</f>
        <v>58.079284142491552</v>
      </c>
      <c r="AL46" s="82">
        <f t="shared" ref="AL46:BQ46" si="125">+$D46*H11</f>
        <v>58.079284142491552</v>
      </c>
      <c r="AM46" s="82">
        <f t="shared" si="125"/>
        <v>57.193527621655839</v>
      </c>
      <c r="AN46" s="82">
        <f t="shared" si="125"/>
        <v>56.282767291214782</v>
      </c>
      <c r="AO46" s="82">
        <f t="shared" si="125"/>
        <v>55.346237851527221</v>
      </c>
      <c r="AP46" s="82">
        <f t="shared" si="125"/>
        <v>54.383163646641641</v>
      </c>
      <c r="AQ46" s="82">
        <f t="shared" si="125"/>
        <v>53.392763634892326</v>
      </c>
      <c r="AR46" s="82">
        <f t="shared" si="125"/>
        <v>52.374258093036694</v>
      </c>
      <c r="AS46" s="82">
        <f t="shared" si="125"/>
        <v>51.326877450127981</v>
      </c>
      <c r="AT46" s="82">
        <f t="shared" si="125"/>
        <v>50.249873688209995</v>
      </c>
      <c r="AU46" s="82">
        <f t="shared" si="125"/>
        <v>49.142534774294909</v>
      </c>
      <c r="AV46" s="82">
        <f t="shared" si="125"/>
        <v>48.004202594348058</v>
      </c>
      <c r="AW46" s="82">
        <f t="shared" si="125"/>
        <v>46.834294836573804</v>
      </c>
      <c r="AX46" s="82">
        <f t="shared" si="125"/>
        <v>45.632331209068369</v>
      </c>
      <c r="AY46" s="82">
        <f t="shared" si="125"/>
        <v>44.397964267043214</v>
      </c>
      <c r="AZ46" s="82">
        <f t="shared" si="125"/>
        <v>43.131014959737229</v>
      </c>
      <c r="BA46" s="82">
        <f t="shared" si="125"/>
        <v>41.831512781718921</v>
      </c>
      <c r="BB46" s="82">
        <f t="shared" si="125"/>
        <v>40.49974012624142</v>
      </c>
      <c r="BC46" s="82">
        <f t="shared" si="125"/>
        <v>39.136280093532498</v>
      </c>
      <c r="BD46" s="82">
        <f t="shared" si="125"/>
        <v>37.742066614608326</v>
      </c>
      <c r="BE46" s="82">
        <f t="shared" si="125"/>
        <v>36.31843532881188</v>
      </c>
      <c r="BF46" s="82">
        <f t="shared" si="125"/>
        <v>34.867173225635014</v>
      </c>
      <c r="BG46" s="82">
        <f t="shared" si="125"/>
        <v>33.390564660274329</v>
      </c>
      <c r="BH46" s="82">
        <f t="shared" si="125"/>
        <v>31.891431015093655</v>
      </c>
      <c r="BI46" s="82">
        <f t="shared" si="125"/>
        <v>30.373161046189669</v>
      </c>
      <c r="BJ46" s="82">
        <f t="shared" si="125"/>
        <v>28.839728865923757</v>
      </c>
      <c r="BK46" s="82">
        <f t="shared" si="125"/>
        <v>27.295696604817948</v>
      </c>
      <c r="BL46" s="82">
        <f t="shared" si="125"/>
        <v>25.746199097328375</v>
      </c>
      <c r="BM46" s="82">
        <f t="shared" si="125"/>
        <v>24.19690846052751</v>
      </c>
      <c r="BN46" s="82">
        <f t="shared" si="125"/>
        <v>22.653977180821276</v>
      </c>
      <c r="BO46" s="82">
        <f t="shared" si="125"/>
        <v>21.123959270327834</v>
      </c>
      <c r="BP46" s="82">
        <f t="shared" si="125"/>
        <v>19.613710159928701</v>
      </c>
      <c r="BQ46" s="82">
        <f t="shared" si="125"/>
        <v>18.130267199361491</v>
      </c>
      <c r="BR46" s="82">
        <f t="shared" ref="BR46:CJ46" si="126">+$D46*AN11</f>
        <v>16.680713858944738</v>
      </c>
      <c r="BS46" s="82">
        <f t="shared" si="126"/>
        <v>15.272031884601184</v>
      </c>
      <c r="BT46" s="82">
        <f t="shared" si="126"/>
        <v>13.910946655967088</v>
      </c>
      <c r="BU46" s="82">
        <f t="shared" si="126"/>
        <v>12.603771749187047</v>
      </c>
      <c r="BV46" s="82">
        <f t="shared" si="126"/>
        <v>11.356259137208806</v>
      </c>
      <c r="BW46" s="82">
        <f t="shared" si="126"/>
        <v>10.173461517786711</v>
      </c>
      <c r="BX46" s="82">
        <f t="shared" si="126"/>
        <v>9.0596129172413296</v>
      </c>
      <c r="BY46" s="82">
        <f t="shared" si="126"/>
        <v>8.0180329820932812</v>
      </c>
      <c r="BZ46" s="82">
        <f t="shared" si="126"/>
        <v>7.0510592793065054</v>
      </c>
      <c r="CA46" s="82">
        <f t="shared" si="126"/>
        <v>6.1600105476301552</v>
      </c>
      <c r="CB46" s="82">
        <f t="shared" si="126"/>
        <v>5.3451822708698424</v>
      </c>
      <c r="CC46" s="82">
        <f t="shared" si="126"/>
        <v>4.6058742891088524</v>
      </c>
      <c r="CD46" s="82">
        <f t="shared" si="126"/>
        <v>3.9404485431457625</v>
      </c>
      <c r="CE46" s="82">
        <f t="shared" si="126"/>
        <v>3.3464135742836527</v>
      </c>
      <c r="CF46" s="82">
        <f t="shared" si="126"/>
        <v>2.8205311758550611</v>
      </c>
      <c r="CG46" s="82">
        <f t="shared" si="126"/>
        <v>2.3589396918189589</v>
      </c>
      <c r="CH46" s="82">
        <f t="shared" si="126"/>
        <v>1.9572879301197137</v>
      </c>
      <c r="CI46" s="82">
        <f t="shared" si="126"/>
        <v>1.6108735211804823</v>
      </c>
      <c r="CJ46" s="82">
        <f t="shared" si="126"/>
        <v>1.3147797901814626</v>
      </c>
      <c r="DR46" s="82">
        <f>+$D46*CN11</f>
        <v>58.079284142491552</v>
      </c>
      <c r="DS46" s="82">
        <f t="shared" ref="DS46:FP46" si="127">+$D46*CO11</f>
        <v>55.171216613670381</v>
      </c>
      <c r="DT46" s="82">
        <f t="shared" si="127"/>
        <v>52.408388328422383</v>
      </c>
      <c r="DU46" s="82">
        <f t="shared" si="127"/>
        <v>49.783530759254255</v>
      </c>
      <c r="DV46" s="82">
        <f t="shared" si="127"/>
        <v>47.28973854243462</v>
      </c>
      <c r="DW46" s="82">
        <f t="shared" si="127"/>
        <v>44.920451309301697</v>
      </c>
      <c r="DX46" s="82">
        <f t="shared" si="127"/>
        <v>42.669436425584983</v>
      </c>
      <c r="DY46" s="82">
        <f t="shared" si="127"/>
        <v>40.530772593324031</v>
      </c>
      <c r="DZ46" s="82">
        <f t="shared" si="127"/>
        <v>38.498834272236891</v>
      </c>
      <c r="EA46" s="82">
        <f t="shared" si="127"/>
        <v>36.568276879547255</v>
      </c>
      <c r="EB46" s="82">
        <f t="shared" si="127"/>
        <v>34.734022729328949</v>
      </c>
      <c r="EC46" s="82">
        <f t="shared" si="127"/>
        <v>32.991247674371955</v>
      </c>
      <c r="ED46" s="82">
        <f t="shared" si="127"/>
        <v>31.335368415423183</v>
      </c>
      <c r="EE46" s="82">
        <f t="shared" si="127"/>
        <v>29.76203044441263</v>
      </c>
      <c r="EF46" s="82">
        <f t="shared" si="127"/>
        <v>28.267096589943058</v>
      </c>
      <c r="EG46" s="82">
        <f t="shared" si="127"/>
        <v>26.846636134906998</v>
      </c>
      <c r="EH46" s="82">
        <f t="shared" si="127"/>
        <v>25.496914477601166</v>
      </c>
      <c r="EI46" s="82">
        <f t="shared" si="127"/>
        <v>24.214383309138228</v>
      </c>
      <c r="EJ46" s="82">
        <f t="shared" si="127"/>
        <v>22.995671281315094</v>
      </c>
      <c r="EK46" s="82">
        <f t="shared" si="127"/>
        <v>21.837575140388495</v>
      </c>
      <c r="EL46" s="82">
        <f t="shared" si="127"/>
        <v>20.737051303433784</v>
      </c>
      <c r="EM46" s="82">
        <f t="shared" si="127"/>
        <v>19.691207855129399</v>
      </c>
      <c r="EN46" s="82">
        <f t="shared" si="127"/>
        <v>18.697296943914928</v>
      </c>
      <c r="EO46" s="82">
        <f t="shared" si="127"/>
        <v>17.752707557522847</v>
      </c>
      <c r="EP46" s="82">
        <f t="shared" si="127"/>
        <v>16.854958658882524</v>
      </c>
      <c r="EQ46" s="82">
        <f t="shared" si="127"/>
        <v>16.001692664343651</v>
      </c>
      <c r="ER46" s="82">
        <f t="shared" si="127"/>
        <v>15.190669247067934</v>
      </c>
      <c r="ES46" s="82">
        <f t="shared" si="127"/>
        <v>14.419759449293647</v>
      </c>
      <c r="ET46" s="82">
        <f t="shared" si="127"/>
        <v>13.686940087991257</v>
      </c>
      <c r="EU46" s="82">
        <f t="shared" si="127"/>
        <v>12.990288439200473</v>
      </c>
      <c r="EV46" s="82">
        <f t="shared" si="127"/>
        <v>12.327977187073577</v>
      </c>
      <c r="EW46" s="82">
        <f t="shared" si="127"/>
        <v>11.698269624346349</v>
      </c>
      <c r="EX46" s="82">
        <f t="shared" si="127"/>
        <v>11.099515091620548</v>
      </c>
      <c r="EY46" s="82">
        <f t="shared" si="127"/>
        <v>10.53014464347069</v>
      </c>
      <c r="EZ46" s="82">
        <f t="shared" si="127"/>
        <v>9.9886669299855733</v>
      </c>
      <c r="FA46" s="82">
        <f t="shared" si="127"/>
        <v>9.4736642829222451</v>
      </c>
      <c r="FB46" s="82">
        <f t="shared" si="127"/>
        <v>8.9837889961895332</v>
      </c>
      <c r="FC46" s="82">
        <f t="shared" si="127"/>
        <v>8.5177597908899827</v>
      </c>
      <c r="FD46" s="82">
        <f t="shared" si="127"/>
        <v>8.0743584556358101</v>
      </c>
      <c r="FE46" s="82">
        <f t="shared" si="127"/>
        <v>7.6524266533159642</v>
      </c>
      <c r="FF46" s="82">
        <f t="shared" si="127"/>
        <v>7.2508628859305819</v>
      </c>
      <c r="FG46" s="82">
        <f t="shared" si="127"/>
        <v>6.868619609525684</v>
      </c>
      <c r="FH46" s="82">
        <f t="shared" si="127"/>
        <v>6.5047004916566999</v>
      </c>
      <c r="FI46" s="82">
        <f t="shared" si="127"/>
        <v>6.1581578041854597</v>
      </c>
      <c r="FJ46" s="82">
        <f t="shared" si="127"/>
        <v>5.8280899445722403</v>
      </c>
      <c r="FK46" s="82">
        <f t="shared" si="127"/>
        <v>5.5136390791635259</v>
      </c>
      <c r="FL46" s="82">
        <f t="shared" si="127"/>
        <v>5.2139889022980421</v>
      </c>
      <c r="FM46" s="82">
        <f t="shared" si="127"/>
        <v>4.9283625053595408</v>
      </c>
      <c r="FN46" s="82">
        <f t="shared" si="127"/>
        <v>4.6560203501950195</v>
      </c>
      <c r="FO46" s="82">
        <f t="shared" si="127"/>
        <v>4.3962583415928655</v>
      </c>
      <c r="FP46" s="82">
        <f t="shared" si="127"/>
        <v>4.1484059937771214</v>
      </c>
    </row>
    <row r="47" spans="1:172">
      <c r="A47" s="79">
        <v>1983</v>
      </c>
      <c r="D47" s="98">
        <f>Data!CD47</f>
        <v>75.949621368271622</v>
      </c>
      <c r="AM47" s="82">
        <f t="shared" ref="AM47:BR47" si="128">+$D47*H11</f>
        <v>75.949621368271622</v>
      </c>
      <c r="AN47" s="82">
        <f t="shared" si="128"/>
        <v>74.791327608711796</v>
      </c>
      <c r="AO47" s="82">
        <f t="shared" si="128"/>
        <v>73.600336650825085</v>
      </c>
      <c r="AP47" s="82">
        <f t="shared" si="128"/>
        <v>72.375647720947754</v>
      </c>
      <c r="AQ47" s="82">
        <f t="shared" si="128"/>
        <v>71.116246502586392</v>
      </c>
      <c r="AR47" s="82">
        <f t="shared" si="128"/>
        <v>69.821111636410251</v>
      </c>
      <c r="AS47" s="82">
        <f t="shared" si="128"/>
        <v>68.489223487175508</v>
      </c>
      <c r="AT47" s="82">
        <f t="shared" si="128"/>
        <v>67.119575695680524</v>
      </c>
      <c r="AU47" s="82">
        <f t="shared" si="128"/>
        <v>65.711190087325022</v>
      </c>
      <c r="AV47" s="82">
        <f t="shared" si="128"/>
        <v>64.263135544643859</v>
      </c>
      <c r="AW47" s="82">
        <f t="shared" si="128"/>
        <v>62.774551459375672</v>
      </c>
      <c r="AX47" s="82">
        <f t="shared" si="128"/>
        <v>61.244676348987532</v>
      </c>
      <c r="AY47" s="82">
        <f t="shared" si="128"/>
        <v>59.67288214120245</v>
      </c>
      <c r="AZ47" s="82">
        <f t="shared" si="128"/>
        <v>58.058714486409798</v>
      </c>
      <c r="BA47" s="82">
        <f t="shared" si="128"/>
        <v>56.401939241959347</v>
      </c>
      <c r="BB47" s="82">
        <f t="shared" si="128"/>
        <v>54.702594977563926</v>
      </c>
      <c r="BC47" s="82">
        <f t="shared" si="128"/>
        <v>52.96105097567888</v>
      </c>
      <c r="BD47" s="82">
        <f t="shared" si="128"/>
        <v>51.178069749860839</v>
      </c>
      <c r="BE47" s="82">
        <f t="shared" si="128"/>
        <v>49.354872591110713</v>
      </c>
      <c r="BF47" s="82">
        <f t="shared" si="128"/>
        <v>47.493206099853793</v>
      </c>
      <c r="BG47" s="82">
        <f t="shared" si="128"/>
        <v>45.595407101987639</v>
      </c>
      <c r="BH47" s="82">
        <f t="shared" si="128"/>
        <v>43.664462822902735</v>
      </c>
      <c r="BI47" s="82">
        <f t="shared" si="128"/>
        <v>41.704062752327332</v>
      </c>
      <c r="BJ47" s="82">
        <f t="shared" si="128"/>
        <v>39.718638328187232</v>
      </c>
      <c r="BK47" s="82">
        <f t="shared" si="128"/>
        <v>37.713386452158808</v>
      </c>
      <c r="BL47" s="82">
        <f t="shared" si="128"/>
        <v>35.694272970600117</v>
      </c>
      <c r="BM47" s="82">
        <f t="shared" si="128"/>
        <v>33.66801264831053</v>
      </c>
      <c r="BN47" s="82">
        <f t="shared" si="128"/>
        <v>31.642022848475055</v>
      </c>
      <c r="BO47" s="82">
        <f t="shared" si="128"/>
        <v>29.624349107809621</v>
      </c>
      <c r="BP47" s="82">
        <f t="shared" si="128"/>
        <v>27.623562033651552</v>
      </c>
      <c r="BQ47" s="82">
        <f t="shared" si="128"/>
        <v>25.648626395237493</v>
      </c>
      <c r="BR47" s="82">
        <f t="shared" si="128"/>
        <v>23.708744855029611</v>
      </c>
      <c r="BS47" s="82">
        <f t="shared" ref="BS47:CJ47" si="129">+$D47*AN11</f>
        <v>21.813180386850842</v>
      </c>
      <c r="BT47" s="82">
        <f t="shared" si="129"/>
        <v>19.971062940685076</v>
      </c>
      <c r="BU47" s="82">
        <f t="shared" si="129"/>
        <v>18.191187219230081</v>
      </c>
      <c r="BV47" s="82">
        <f t="shared" si="129"/>
        <v>16.4818094144266</v>
      </c>
      <c r="BW47" s="82">
        <f t="shared" si="129"/>
        <v>14.850451316082337</v>
      </c>
      <c r="BX47" s="82">
        <f t="shared" si="129"/>
        <v>13.303720279763002</v>
      </c>
      <c r="BY47" s="82">
        <f t="shared" si="129"/>
        <v>11.847153093682465</v>
      </c>
      <c r="BZ47" s="82">
        <f t="shared" si="129"/>
        <v>10.485090821957476</v>
      </c>
      <c r="CA47" s="82">
        <f t="shared" si="129"/>
        <v>9.2205902744033672</v>
      </c>
      <c r="CB47" s="82">
        <f t="shared" si="129"/>
        <v>8.0553759507305021</v>
      </c>
      <c r="CC47" s="82">
        <f t="shared" si="129"/>
        <v>6.9898342517612733</v>
      </c>
      <c r="CD47" s="82">
        <f t="shared" si="129"/>
        <v>6.0230495863110312</v>
      </c>
      <c r="CE47" s="82">
        <f t="shared" si="129"/>
        <v>5.1528798829344442</v>
      </c>
      <c r="CF47" s="82">
        <f t="shared" si="129"/>
        <v>4.3760670893417926</v>
      </c>
      <c r="CG47" s="82">
        <f t="shared" si="129"/>
        <v>3.6883766393889315</v>
      </c>
      <c r="CH47" s="82">
        <f t="shared" si="129"/>
        <v>3.0847586892545924</v>
      </c>
      <c r="CI47" s="82">
        <f t="shared" si="129"/>
        <v>2.5595232344215866</v>
      </c>
      <c r="CJ47" s="82">
        <f t="shared" si="129"/>
        <v>2.1065210395098992</v>
      </c>
      <c r="DS47" s="82">
        <f>+$D47*CN11</f>
        <v>75.949621368271622</v>
      </c>
      <c r="DT47" s="82">
        <f t="shared" ref="DT47:FP47" si="130">+$D47*CO11</f>
        <v>72.146774432599003</v>
      </c>
      <c r="DU47" s="82">
        <f t="shared" si="130"/>
        <v>68.53385520901962</v>
      </c>
      <c r="DV47" s="82">
        <f t="shared" si="130"/>
        <v>65.101358726541307</v>
      </c>
      <c r="DW47" s="82">
        <f t="shared" si="130"/>
        <v>61.840254919305771</v>
      </c>
      <c r="DX47" s="82">
        <f t="shared" si="130"/>
        <v>58.741964867595669</v>
      </c>
      <c r="DY47" s="82">
        <f t="shared" si="130"/>
        <v>55.798338226241306</v>
      </c>
      <c r="DZ47" s="82">
        <f t="shared" si="130"/>
        <v>53.001631781035663</v>
      </c>
      <c r="EA47" s="82">
        <f t="shared" si="130"/>
        <v>50.344489076734597</v>
      </c>
      <c r="EB47" s="82">
        <f t="shared" si="130"/>
        <v>47.819921063038592</v>
      </c>
      <c r="EC47" s="82">
        <f t="shared" si="130"/>
        <v>45.421287707632978</v>
      </c>
      <c r="ED47" s="82">
        <f t="shared" si="130"/>
        <v>43.142280527907531</v>
      </c>
      <c r="EE47" s="82">
        <f t="shared" si="130"/>
        <v>40.976905995394596</v>
      </c>
      <c r="EF47" s="82">
        <f t="shared" si="130"/>
        <v>38.919469769262584</v>
      </c>
      <c r="EG47" s="82">
        <f t="shared" si="130"/>
        <v>36.964561717382729</v>
      </c>
      <c r="EH47" s="82">
        <f t="shared" si="130"/>
        <v>35.107041685560183</v>
      </c>
      <c r="EI47" s="82">
        <f t="shared" si="130"/>
        <v>33.342025977490607</v>
      </c>
      <c r="EJ47" s="82">
        <f t="shared" si="130"/>
        <v>31.66487450987287</v>
      </c>
      <c r="EK47" s="82">
        <f t="shared" si="130"/>
        <v>30.07117860888626</v>
      </c>
      <c r="EL47" s="82">
        <f t="shared" si="130"/>
        <v>28.556749415929293</v>
      </c>
      <c r="EM47" s="82">
        <f t="shared" si="130"/>
        <v>27.117606872119659</v>
      </c>
      <c r="EN47" s="82">
        <f t="shared" si="130"/>
        <v>25.749969252579987</v>
      </c>
      <c r="EO47" s="82">
        <f t="shared" si="130"/>
        <v>24.45024322297995</v>
      </c>
      <c r="EP47" s="82">
        <f t="shared" si="130"/>
        <v>23.215014392181057</v>
      </c>
      <c r="EQ47" s="82">
        <f t="shared" si="130"/>
        <v>22.041038336136118</v>
      </c>
      <c r="ER47" s="82">
        <f t="shared" si="130"/>
        <v>20.925232069435999</v>
      </c>
      <c r="ES47" s="82">
        <f t="shared" si="130"/>
        <v>19.864665942075149</v>
      </c>
      <c r="ET47" s="82">
        <f t="shared" si="130"/>
        <v>18.856555940126768</v>
      </c>
      <c r="EU47" s="82">
        <f t="shared" si="130"/>
        <v>17.898256370082038</v>
      </c>
      <c r="EV47" s="82">
        <f t="shared" si="130"/>
        <v>16.987252907618007</v>
      </c>
      <c r="EW47" s="82">
        <f t="shared" si="130"/>
        <v>16.121155992518776</v>
      </c>
      <c r="EX47" s="82">
        <f t="shared" si="130"/>
        <v>15.297694552385771</v>
      </c>
      <c r="EY47" s="82">
        <f t="shared" si="130"/>
        <v>14.514710038639143</v>
      </c>
      <c r="EZ47" s="82">
        <f t="shared" si="130"/>
        <v>13.770150759134744</v>
      </c>
      <c r="FA47" s="82">
        <f t="shared" si="130"/>
        <v>13.062066492502668</v>
      </c>
      <c r="FB47" s="82">
        <f t="shared" si="130"/>
        <v>12.388603370055177</v>
      </c>
      <c r="FC47" s="82">
        <f t="shared" si="130"/>
        <v>11.74799901181718</v>
      </c>
      <c r="FD47" s="82">
        <f t="shared" si="130"/>
        <v>11.138577903901663</v>
      </c>
      <c r="FE47" s="82">
        <f t="shared" si="130"/>
        <v>10.558747005088938</v>
      </c>
      <c r="FF47" s="82">
        <f t="shared" si="130"/>
        <v>10.006991571072151</v>
      </c>
      <c r="FG47" s="82">
        <f t="shared" si="130"/>
        <v>9.4818711854057014</v>
      </c>
      <c r="FH47" s="82">
        <f t="shared" si="130"/>
        <v>8.9820159867380589</v>
      </c>
      <c r="FI47" s="82">
        <f t="shared" si="130"/>
        <v>8.5061230824279104</v>
      </c>
      <c r="FJ47" s="82">
        <f t="shared" si="130"/>
        <v>8.0529531391343401</v>
      </c>
      <c r="FK47" s="82">
        <f t="shared" si="130"/>
        <v>7.6213271414385559</v>
      </c>
      <c r="FL47" s="82">
        <f t="shared" si="130"/>
        <v>7.2101233099980009</v>
      </c>
      <c r="FM47" s="82">
        <f t="shared" si="130"/>
        <v>6.8182741711547274</v>
      </c>
      <c r="FN47" s="82">
        <f t="shared" si="130"/>
        <v>6.4447637703198826</v>
      </c>
      <c r="FO47" s="82">
        <f t="shared" si="130"/>
        <v>6.0886250218356954</v>
      </c>
      <c r="FP47" s="82">
        <f t="shared" si="130"/>
        <v>5.7489371883769929</v>
      </c>
    </row>
    <row r="48" spans="1:172">
      <c r="A48" s="79">
        <v>1984</v>
      </c>
      <c r="D48" s="98">
        <f>Data!CD48</f>
        <v>79.242137082120692</v>
      </c>
      <c r="AN48" s="82">
        <f t="shared" ref="AN48:BS48" si="131">+$D48*H11</f>
        <v>79.242137082120692</v>
      </c>
      <c r="AO48" s="82">
        <f t="shared" si="131"/>
        <v>78.033629768682673</v>
      </c>
      <c r="AP48" s="82">
        <f t="shared" si="131"/>
        <v>76.791007790479483</v>
      </c>
      <c r="AQ48" s="82">
        <f t="shared" si="131"/>
        <v>75.513226988996294</v>
      </c>
      <c r="AR48" s="82">
        <f t="shared" si="131"/>
        <v>74.199229075789162</v>
      </c>
      <c r="AS48" s="82">
        <f t="shared" si="131"/>
        <v>72.847948414260571</v>
      </c>
      <c r="AT48" s="82">
        <f t="shared" si="131"/>
        <v>71.458321166641369</v>
      </c>
      <c r="AU48" s="82">
        <f t="shared" si="131"/>
        <v>70.029297346738431</v>
      </c>
      <c r="AV48" s="82">
        <f t="shared" si="131"/>
        <v>68.559856374799423</v>
      </c>
      <c r="AW48" s="82">
        <f t="shared" si="131"/>
        <v>67.049026768195702</v>
      </c>
      <c r="AX48" s="82">
        <f t="shared" si="131"/>
        <v>65.495910610168835</v>
      </c>
      <c r="AY48" s="82">
        <f t="shared" si="131"/>
        <v>63.899713406919226</v>
      </c>
      <c r="AZ48" s="82">
        <f t="shared" si="131"/>
        <v>62.259779858412806</v>
      </c>
      <c r="BA48" s="82">
        <f t="shared" si="131"/>
        <v>60.575635918387327</v>
      </c>
      <c r="BB48" s="82">
        <f t="shared" si="131"/>
        <v>58.84703729380152</v>
      </c>
      <c r="BC48" s="82">
        <f t="shared" si="131"/>
        <v>57.074024226415879</v>
      </c>
      <c r="BD48" s="82">
        <f t="shared" si="131"/>
        <v>55.256982007564581</v>
      </c>
      <c r="BE48" s="82">
        <f t="shared" si="131"/>
        <v>53.396706206767185</v>
      </c>
      <c r="BF48" s="82">
        <f t="shared" si="131"/>
        <v>51.494471059591518</v>
      </c>
      <c r="BG48" s="82">
        <f t="shared" si="131"/>
        <v>49.552098883882429</v>
      </c>
      <c r="BH48" s="82">
        <f t="shared" si="131"/>
        <v>47.57202781000548</v>
      </c>
      <c r="BI48" s="82">
        <f t="shared" si="131"/>
        <v>45.557374563490356</v>
      </c>
      <c r="BJ48" s="82">
        <f t="shared" si="131"/>
        <v>43.511988578284743</v>
      </c>
      <c r="BK48" s="82">
        <f t="shared" si="131"/>
        <v>41.440493400961515</v>
      </c>
      <c r="BL48" s="82">
        <f t="shared" si="131"/>
        <v>39.348311225701778</v>
      </c>
      <c r="BM48" s="82">
        <f t="shared" si="131"/>
        <v>37.241666526128959</v>
      </c>
      <c r="BN48" s="82">
        <f t="shared" si="131"/>
        <v>35.127565160904631</v>
      </c>
      <c r="BO48" s="82">
        <f t="shared" si="131"/>
        <v>33.013746045637667</v>
      </c>
      <c r="BP48" s="82">
        <f t="shared" si="131"/>
        <v>30.908603501614426</v>
      </c>
      <c r="BQ48" s="82">
        <f t="shared" si="131"/>
        <v>28.821079683242861</v>
      </c>
      <c r="BR48" s="82">
        <f t="shared" si="131"/>
        <v>26.76052799426564</v>
      </c>
      <c r="BS48" s="82">
        <f t="shared" si="131"/>
        <v>24.736550044634335</v>
      </c>
      <c r="BT48" s="82">
        <f t="shared" ref="BT48:CJ48" si="132">+$D48*AN11</f>
        <v>22.758810370237882</v>
      </c>
      <c r="BU48" s="82">
        <f t="shared" si="132"/>
        <v>20.836834716368269</v>
      </c>
      <c r="BV48" s="82">
        <f t="shared" si="132"/>
        <v>18.979799047621718</v>
      </c>
      <c r="BW48" s="82">
        <f t="shared" si="132"/>
        <v>17.196317472689749</v>
      </c>
      <c r="BX48" s="82">
        <f t="shared" si="132"/>
        <v>15.494237860834989</v>
      </c>
      <c r="BY48" s="82">
        <f t="shared" si="132"/>
        <v>13.880454005154174</v>
      </c>
      <c r="BZ48" s="82">
        <f t="shared" si="132"/>
        <v>12.360742720893175</v>
      </c>
      <c r="CA48" s="82">
        <f t="shared" si="132"/>
        <v>10.939633262992626</v>
      </c>
      <c r="CB48" s="82">
        <f t="shared" si="132"/>
        <v>9.6203149579831528</v>
      </c>
      <c r="CC48" s="82">
        <f t="shared" si="132"/>
        <v>8.4045870648996885</v>
      </c>
      <c r="CD48" s="82">
        <f t="shared" si="132"/>
        <v>7.2928527355471422</v>
      </c>
      <c r="CE48" s="82">
        <f t="shared" si="132"/>
        <v>6.2841566866619711</v>
      </c>
      <c r="CF48" s="82">
        <f t="shared" si="132"/>
        <v>5.3762639851918124</v>
      </c>
      <c r="CG48" s="82">
        <f t="shared" si="132"/>
        <v>4.5657753380064099</v>
      </c>
      <c r="CH48" s="82">
        <f t="shared" si="132"/>
        <v>3.8482726049645426</v>
      </c>
      <c r="CI48" s="82">
        <f t="shared" si="132"/>
        <v>3.2184870248911173</v>
      </c>
      <c r="CJ48" s="82">
        <f t="shared" si="132"/>
        <v>2.6704819241092141</v>
      </c>
      <c r="DT48" s="82">
        <f>+$D48*CN11</f>
        <v>79.242137082120692</v>
      </c>
      <c r="DU48" s="82">
        <f t="shared" ref="DU48:FP48" si="133">+$D48*CO11</f>
        <v>75.274431743371224</v>
      </c>
      <c r="DV48" s="82">
        <f t="shared" si="133"/>
        <v>71.504887732173458</v>
      </c>
      <c r="DW48" s="82">
        <f t="shared" si="133"/>
        <v>67.923588024574485</v>
      </c>
      <c r="DX48" s="82">
        <f t="shared" si="133"/>
        <v>64.521111089515799</v>
      </c>
      <c r="DY48" s="82">
        <f t="shared" si="133"/>
        <v>61.288506099856853</v>
      </c>
      <c r="DZ48" s="82">
        <f t="shared" si="133"/>
        <v>58.21726938227355</v>
      </c>
      <c r="EA48" s="82">
        <f t="shared" si="133"/>
        <v>55.299322044065782</v>
      </c>
      <c r="EB48" s="82">
        <f t="shared" si="133"/>
        <v>52.526988718004681</v>
      </c>
      <c r="EC48" s="82">
        <f t="shared" si="133"/>
        <v>49.892977369292296</v>
      </c>
      <c r="ED48" s="82">
        <f t="shared" si="133"/>
        <v>47.390360111503007</v>
      </c>
      <c r="EE48" s="82">
        <f t="shared" si="133"/>
        <v>45.012554981030227</v>
      </c>
      <c r="EF48" s="82">
        <f t="shared" si="133"/>
        <v>42.753308622085179</v>
      </c>
      <c r="EG48" s="82">
        <f t="shared" si="133"/>
        <v>40.606679836691619</v>
      </c>
      <c r="EH48" s="82">
        <f t="shared" si="133"/>
        <v>38.567023956396206</v>
      </c>
      <c r="EI48" s="82">
        <f t="shared" si="133"/>
        <v>36.62897799457712</v>
      </c>
      <c r="EJ48" s="82">
        <f t="shared" si="133"/>
        <v>34.787446540288997</v>
      </c>
      <c r="EK48" s="82">
        <f t="shared" si="133"/>
        <v>33.037588356532929</v>
      </c>
      <c r="EL48" s="82">
        <f t="shared" si="133"/>
        <v>31.374803647694971</v>
      </c>
      <c r="EM48" s="82">
        <f t="shared" si="133"/>
        <v>29.794721962658489</v>
      </c>
      <c r="EN48" s="82">
        <f t="shared" si="133"/>
        <v>28.293190701767756</v>
      </c>
      <c r="EO48" s="82">
        <f t="shared" si="133"/>
        <v>26.866264197411247</v>
      </c>
      <c r="EP48" s="82">
        <f t="shared" si="133"/>
        <v>25.510193339501846</v>
      </c>
      <c r="EQ48" s="82">
        <f t="shared" si="133"/>
        <v>24.221415718566337</v>
      </c>
      <c r="ER48" s="82">
        <f t="shared" si="133"/>
        <v>22.996546260519199</v>
      </c>
      <c r="ES48" s="82">
        <f t="shared" si="133"/>
        <v>21.832368328489668</v>
      </c>
      <c r="ET48" s="82">
        <f t="shared" si="133"/>
        <v>20.72582526830147</v>
      </c>
      <c r="EU48" s="82">
        <f t="shared" si="133"/>
        <v>19.674012375372119</v>
      </c>
      <c r="EV48" s="82">
        <f t="shared" si="133"/>
        <v>18.674169261908684</v>
      </c>
      <c r="EW48" s="82">
        <f t="shared" si="133"/>
        <v>17.723672604330623</v>
      </c>
      <c r="EX48" s="82">
        <f t="shared" si="133"/>
        <v>16.820029251852159</v>
      </c>
      <c r="EY48" s="82">
        <f t="shared" si="133"/>
        <v>15.960869678107134</v>
      </c>
      <c r="EZ48" s="82">
        <f t="shared" si="133"/>
        <v>15.143941758603276</v>
      </c>
      <c r="FA48" s="82">
        <f t="shared" si="133"/>
        <v>14.367104857650661</v>
      </c>
      <c r="FB48" s="82">
        <f t="shared" si="133"/>
        <v>13.628324209224779</v>
      </c>
      <c r="FC48" s="82">
        <f t="shared" si="133"/>
        <v>12.925665576998455</v>
      </c>
      <c r="FD48" s="82">
        <f t="shared" si="133"/>
        <v>12.257290179512855</v>
      </c>
      <c r="FE48" s="82">
        <f t="shared" si="133"/>
        <v>11.621449867156096</v>
      </c>
      <c r="FF48" s="82">
        <f t="shared" si="133"/>
        <v>11.016482538281936</v>
      </c>
      <c r="FG48" s="82">
        <f t="shared" si="133"/>
        <v>10.440807782430836</v>
      </c>
      <c r="FH48" s="82">
        <f t="shared" si="133"/>
        <v>9.8929227392148036</v>
      </c>
      <c r="FI48" s="82">
        <f t="shared" si="133"/>
        <v>9.3713981619957902</v>
      </c>
      <c r="FJ48" s="82">
        <f t="shared" si="133"/>
        <v>8.8748746760274013</v>
      </c>
      <c r="FK48" s="82">
        <f t="shared" si="133"/>
        <v>8.4020592212426912</v>
      </c>
      <c r="FL48" s="82">
        <f t="shared" si="133"/>
        <v>7.9517216703578759</v>
      </c>
      <c r="FM48" s="82">
        <f t="shared" si="133"/>
        <v>7.5226916134243984</v>
      </c>
      <c r="FN48" s="82">
        <f t="shared" si="133"/>
        <v>7.1138553004009681</v>
      </c>
      <c r="FO48" s="82">
        <f t="shared" si="133"/>
        <v>6.7241527337346225</v>
      </c>
      <c r="FP48" s="82">
        <f t="shared" si="133"/>
        <v>6.3525749033357419</v>
      </c>
    </row>
    <row r="49" spans="1:172">
      <c r="A49" s="79">
        <v>1985</v>
      </c>
      <c r="D49" s="98">
        <f>Data!CD49</f>
        <v>95.165328136487233</v>
      </c>
      <c r="AO49" s="82">
        <f t="shared" ref="AO49:CJ49" si="134">+$D49*H11</f>
        <v>95.165328136487233</v>
      </c>
      <c r="AP49" s="82">
        <f t="shared" si="134"/>
        <v>93.713979153817974</v>
      </c>
      <c r="AQ49" s="82">
        <f t="shared" si="134"/>
        <v>92.221660386811891</v>
      </c>
      <c r="AR49" s="82">
        <f t="shared" si="134"/>
        <v>90.687117860104991</v>
      </c>
      <c r="AS49" s="82">
        <f t="shared" si="134"/>
        <v>89.109080629087018</v>
      </c>
      <c r="AT49" s="82">
        <f t="shared" si="134"/>
        <v>87.486268924430547</v>
      </c>
      <c r="AU49" s="82">
        <f t="shared" si="134"/>
        <v>85.817405137099371</v>
      </c>
      <c r="AV49" s="82">
        <f t="shared" si="134"/>
        <v>84.101228293017215</v>
      </c>
      <c r="AW49" s="82">
        <f t="shared" si="134"/>
        <v>82.336512733581273</v>
      </c>
      <c r="AX49" s="82">
        <f t="shared" si="134"/>
        <v>80.522091763059464</v>
      </c>
      <c r="AY49" s="82">
        <f t="shared" si="134"/>
        <v>78.656887034172172</v>
      </c>
      <c r="AZ49" s="82">
        <f t="shared" si="134"/>
        <v>76.739944404768181</v>
      </c>
      <c r="BA49" s="82">
        <f t="shared" si="134"/>
        <v>74.770476896541922</v>
      </c>
      <c r="BB49" s="82">
        <f t="shared" si="134"/>
        <v>72.747915206723945</v>
      </c>
      <c r="BC49" s="82">
        <f t="shared" si="134"/>
        <v>70.671965953178329</v>
      </c>
      <c r="BD49" s="82">
        <f t="shared" si="134"/>
        <v>68.542677463985058</v>
      </c>
      <c r="BE49" s="82">
        <f t="shared" si="134"/>
        <v>66.360512452261148</v>
      </c>
      <c r="BF49" s="82">
        <f t="shared" si="134"/>
        <v>64.126426352036631</v>
      </c>
      <c r="BG49" s="82">
        <f t="shared" si="134"/>
        <v>61.841949448212993</v>
      </c>
      <c r="BH49" s="82">
        <f t="shared" si="134"/>
        <v>59.509270241530608</v>
      </c>
      <c r="BI49" s="82">
        <f t="shared" si="134"/>
        <v>57.131316788763584</v>
      </c>
      <c r="BJ49" s="82">
        <f t="shared" si="134"/>
        <v>54.711832101126234</v>
      </c>
      <c r="BK49" s="82">
        <f t="shared" si="134"/>
        <v>52.255439131232663</v>
      </c>
      <c r="BL49" s="82">
        <f t="shared" si="134"/>
        <v>49.767690497209578</v>
      </c>
      <c r="BM49" s="82">
        <f t="shared" si="134"/>
        <v>47.255097947824304</v>
      </c>
      <c r="BN49" s="82">
        <f t="shared" si="134"/>
        <v>44.725136724112275</v>
      </c>
      <c r="BO49" s="82">
        <f t="shared" si="134"/>
        <v>42.186220466378444</v>
      </c>
      <c r="BP49" s="82">
        <f t="shared" si="134"/>
        <v>39.647643174891591</v>
      </c>
      <c r="BQ49" s="82">
        <f t="shared" si="134"/>
        <v>37.119485955097815</v>
      </c>
      <c r="BR49" s="82">
        <f t="shared" si="134"/>
        <v>34.612487829060576</v>
      </c>
      <c r="BS49" s="82">
        <f t="shared" si="134"/>
        <v>32.137881706051886</v>
      </c>
      <c r="BT49" s="82">
        <f t="shared" si="134"/>
        <v>29.707198576972861</v>
      </c>
      <c r="BU49" s="82">
        <f t="shared" si="134"/>
        <v>27.332045003219058</v>
      </c>
      <c r="BV49" s="82">
        <f t="shared" si="134"/>
        <v>25.023860866523052</v>
      </c>
      <c r="BW49" s="82">
        <f t="shared" si="134"/>
        <v>22.793665981770243</v>
      </c>
      <c r="BX49" s="82">
        <f t="shared" si="134"/>
        <v>20.651805406658685</v>
      </c>
      <c r="BY49" s="82">
        <f t="shared" si="134"/>
        <v>18.607703988637613</v>
      </c>
      <c r="BZ49" s="82">
        <f t="shared" si="134"/>
        <v>16.669640783602201</v>
      </c>
      <c r="CA49" s="82">
        <f t="shared" si="134"/>
        <v>14.844553420176565</v>
      </c>
      <c r="CB49" s="82">
        <f t="shared" si="134"/>
        <v>13.13788127756615</v>
      </c>
      <c r="CC49" s="82">
        <f t="shared" si="134"/>
        <v>11.553454556684224</v>
      </c>
      <c r="CD49" s="82">
        <f t="shared" si="134"/>
        <v>10.093434065943669</v>
      </c>
      <c r="CE49" s="82">
        <f t="shared" si="134"/>
        <v>8.7583039678773975</v>
      </c>
      <c r="CF49" s="82">
        <f t="shared" si="134"/>
        <v>7.546917021275295</v>
      </c>
      <c r="CG49" s="82">
        <f t="shared" si="134"/>
        <v>6.4565891978523728</v>
      </c>
      <c r="CH49" s="82">
        <f t="shared" si="134"/>
        <v>5.4832381386758104</v>
      </c>
      <c r="CI49" s="82">
        <f t="shared" si="134"/>
        <v>4.621557907134429</v>
      </c>
      <c r="CJ49" s="82">
        <f t="shared" si="134"/>
        <v>3.8652210188296046</v>
      </c>
      <c r="DU49" s="82">
        <f>+$D49*CN11</f>
        <v>95.165328136487233</v>
      </c>
      <c r="DV49" s="82">
        <f t="shared" ref="DV49:FP49" si="135">+$D49*CO11</f>
        <v>90.40033826601362</v>
      </c>
      <c r="DW49" s="82">
        <f t="shared" si="135"/>
        <v>85.873328950517703</v>
      </c>
      <c r="DX49" s="82">
        <f t="shared" si="135"/>
        <v>81.572390404708841</v>
      </c>
      <c r="DY49" s="82">
        <f t="shared" si="135"/>
        <v>77.486207902259068</v>
      </c>
      <c r="DZ49" s="82">
        <f t="shared" si="135"/>
        <v>73.604032005643205</v>
      </c>
      <c r="EA49" s="82">
        <f t="shared" si="135"/>
        <v>69.91565028379803</v>
      </c>
      <c r="EB49" s="82">
        <f t="shared" si="135"/>
        <v>66.411360443182588</v>
      </c>
      <c r="EC49" s="82">
        <f t="shared" si="135"/>
        <v>63.081944801540942</v>
      </c>
      <c r="ED49" s="82">
        <f t="shared" si="135"/>
        <v>59.918646037202059</v>
      </c>
      <c r="EE49" s="82">
        <f t="shared" si="135"/>
        <v>56.913144150109588</v>
      </c>
      <c r="EF49" s="82">
        <f t="shared" si="135"/>
        <v>54.057534573962492</v>
      </c>
      <c r="EG49" s="82">
        <f t="shared" si="135"/>
        <v>51.34430738187708</v>
      </c>
      <c r="EH49" s="82">
        <f t="shared" si="135"/>
        <v>48.766327530860423</v>
      </c>
      <c r="EI49" s="82">
        <f t="shared" si="135"/>
        <v>46.316816093117737</v>
      </c>
      <c r="EJ49" s="82">
        <f t="shared" si="135"/>
        <v>43.989332424814179</v>
      </c>
      <c r="EK49" s="82">
        <f t="shared" si="135"/>
        <v>41.777757225379872</v>
      </c>
      <c r="EL49" s="82">
        <f t="shared" si="135"/>
        <v>39.676276442789565</v>
      </c>
      <c r="EM49" s="82">
        <f t="shared" si="135"/>
        <v>37.679365982475879</v>
      </c>
      <c r="EN49" s="82">
        <f t="shared" si="135"/>
        <v>35.781777179650945</v>
      </c>
      <c r="EO49" s="82">
        <f t="shared" si="135"/>
        <v>33.978522996819208</v>
      </c>
      <c r="EP49" s="82">
        <f t="shared" si="135"/>
        <v>32.264864910175092</v>
      </c>
      <c r="EQ49" s="82">
        <f t="shared" si="135"/>
        <v>30.636300450391058</v>
      </c>
      <c r="ER49" s="82">
        <f t="shared" si="135"/>
        <v>29.088551365025193</v>
      </c>
      <c r="ES49" s="82">
        <f t="shared" si="135"/>
        <v>27.617552371413776</v>
      </c>
      <c r="ET49" s="82">
        <f t="shared" si="135"/>
        <v>26.219440470468534</v>
      </c>
      <c r="EU49" s="82">
        <f t="shared" si="135"/>
        <v>24.890544793275566</v>
      </c>
      <c r="EV49" s="82">
        <f t="shared" si="135"/>
        <v>23.627376953795448</v>
      </c>
      <c r="EW49" s="82">
        <f t="shared" si="135"/>
        <v>22.426621882296711</v>
      </c>
      <c r="EX49" s="82">
        <f t="shared" si="135"/>
        <v>21.285129115420542</v>
      </c>
      <c r="EY49" s="82">
        <f t="shared" si="135"/>
        <v>20.199904519977725</v>
      </c>
      <c r="EZ49" s="82">
        <f t="shared" si="135"/>
        <v>19.168102428720175</v>
      </c>
      <c r="FA49" s="82">
        <f t="shared" si="135"/>
        <v>18.187018167415168</v>
      </c>
      <c r="FB49" s="82">
        <f t="shared" si="135"/>
        <v>17.25408095358064</v>
      </c>
      <c r="FC49" s="82">
        <f t="shared" si="135"/>
        <v>16.366847148219289</v>
      </c>
      <c r="FD49" s="82">
        <f t="shared" si="135"/>
        <v>15.522993842818707</v>
      </c>
      <c r="FE49" s="82">
        <f t="shared" si="135"/>
        <v>14.720312764768586</v>
      </c>
      <c r="FF49" s="82">
        <f t="shared" si="135"/>
        <v>13.956704485184588</v>
      </c>
      <c r="FG49" s="82">
        <f t="shared" si="135"/>
        <v>13.230172913925974</v>
      </c>
      <c r="FH49" s="82">
        <f t="shared" si="135"/>
        <v>12.538820067350324</v>
      </c>
      <c r="FI49" s="82">
        <f t="shared" si="135"/>
        <v>11.880841095068272</v>
      </c>
      <c r="FJ49" s="82">
        <f t="shared" si="135"/>
        <v>11.254519552643737</v>
      </c>
      <c r="FK49" s="82">
        <f t="shared" si="135"/>
        <v>10.658222907833592</v>
      </c>
      <c r="FL49" s="82">
        <f t="shared" si="135"/>
        <v>10.090398268576838</v>
      </c>
      <c r="FM49" s="82">
        <f t="shared" si="135"/>
        <v>9.5495683215283105</v>
      </c>
      <c r="FN49" s="82">
        <f t="shared" si="135"/>
        <v>9.0343274704874279</v>
      </c>
      <c r="FO49" s="82">
        <f t="shared" si="135"/>
        <v>8.5433381646000068</v>
      </c>
      <c r="FP49" s="82">
        <f t="shared" si="135"/>
        <v>8.0753274067124359</v>
      </c>
    </row>
    <row r="50" spans="1:172">
      <c r="A50" s="79">
        <v>1986</v>
      </c>
      <c r="D50" s="98">
        <f>Data!CD50</f>
        <v>105.4595899041984</v>
      </c>
      <c r="AP50" s="82">
        <f t="shared" ref="AP50:CJ50" si="136">+$D50*H11</f>
        <v>105.4595899041984</v>
      </c>
      <c r="AQ50" s="82">
        <f t="shared" si="136"/>
        <v>103.85124502148379</v>
      </c>
      <c r="AR50" s="82">
        <f t="shared" si="136"/>
        <v>102.1974985546079</v>
      </c>
      <c r="AS50" s="82">
        <f t="shared" si="136"/>
        <v>100.49696088268436</v>
      </c>
      <c r="AT50" s="82">
        <f t="shared" si="136"/>
        <v>98.748223579976468</v>
      </c>
      <c r="AU50" s="82">
        <f t="shared" si="136"/>
        <v>96.949868441439548</v>
      </c>
      <c r="AV50" s="82">
        <f t="shared" si="136"/>
        <v>95.100479656003998</v>
      </c>
      <c r="AW50" s="82">
        <f t="shared" si="136"/>
        <v>93.198659847003682</v>
      </c>
      <c r="AX50" s="82">
        <f t="shared" si="136"/>
        <v>91.2430507734054</v>
      </c>
      <c r="AY50" s="82">
        <f t="shared" si="136"/>
        <v>89.23235953520178</v>
      </c>
      <c r="AZ50" s="82">
        <f t="shared" si="136"/>
        <v>87.165391137701889</v>
      </c>
      <c r="BA50" s="82">
        <f t="shared" si="136"/>
        <v>85.041088226909835</v>
      </c>
      <c r="BB50" s="82">
        <f t="shared" si="136"/>
        <v>82.858578695189436</v>
      </c>
      <c r="BC50" s="82">
        <f t="shared" si="136"/>
        <v>80.617231656925341</v>
      </c>
      <c r="BD50" s="82">
        <f t="shared" si="136"/>
        <v>78.316721994132408</v>
      </c>
      <c r="BE50" s="82">
        <f t="shared" si="136"/>
        <v>75.957103262654982</v>
      </c>
      <c r="BF50" s="82">
        <f t="shared" si="136"/>
        <v>73.538888228397553</v>
      </c>
      <c r="BG50" s="82">
        <f t="shared" si="136"/>
        <v>71.063135676980522</v>
      </c>
      <c r="BH50" s="82">
        <f t="shared" si="136"/>
        <v>68.531541427893046</v>
      </c>
      <c r="BI50" s="82">
        <f t="shared" si="136"/>
        <v>65.94653071724899</v>
      </c>
      <c r="BJ50" s="82">
        <f t="shared" si="136"/>
        <v>63.311348336745731</v>
      </c>
      <c r="BK50" s="82">
        <f t="shared" si="136"/>
        <v>60.630142188097011</v>
      </c>
      <c r="BL50" s="82">
        <f t="shared" si="136"/>
        <v>57.908035299787862</v>
      </c>
      <c r="BM50" s="82">
        <f t="shared" si="136"/>
        <v>55.151180929963921</v>
      </c>
      <c r="BN50" s="82">
        <f t="shared" si="136"/>
        <v>52.36679521887298</v>
      </c>
      <c r="BO50" s="82">
        <f t="shared" si="136"/>
        <v>49.563162022300226</v>
      </c>
      <c r="BP50" s="82">
        <f t="shared" si="136"/>
        <v>46.749605104199794</v>
      </c>
      <c r="BQ50" s="82">
        <f t="shared" si="136"/>
        <v>43.936423819138177</v>
      </c>
      <c r="BR50" s="82">
        <f t="shared" si="136"/>
        <v>41.13478976991383</v>
      </c>
      <c r="BS50" s="82">
        <f t="shared" si="136"/>
        <v>38.356603644360895</v>
      </c>
      <c r="BT50" s="82">
        <f t="shared" si="136"/>
        <v>35.614313442485823</v>
      </c>
      <c r="BU50" s="82">
        <f t="shared" si="136"/>
        <v>32.920697490128859</v>
      </c>
      <c r="BV50" s="82">
        <f t="shared" si="136"/>
        <v>30.288617858266271</v>
      </c>
      <c r="BW50" s="82">
        <f t="shared" si="136"/>
        <v>27.730751908072509</v>
      </c>
      <c r="BX50" s="82">
        <f t="shared" si="136"/>
        <v>25.259311494236577</v>
      </c>
      <c r="BY50" s="82">
        <f t="shared" si="136"/>
        <v>22.885760724156995</v>
      </c>
      <c r="BZ50" s="82">
        <f t="shared" si="136"/>
        <v>20.620543953634019</v>
      </c>
      <c r="CA50" s="82">
        <f t="shared" si="136"/>
        <v>18.472835803893645</v>
      </c>
      <c r="CB50" s="82">
        <f t="shared" si="136"/>
        <v>16.450324363485901</v>
      </c>
      <c r="CC50" s="82">
        <f t="shared" si="136"/>
        <v>14.55903740230948</v>
      </c>
      <c r="CD50" s="82">
        <f t="shared" si="136"/>
        <v>12.803219443295928</v>
      </c>
      <c r="CE50" s="82">
        <f t="shared" si="136"/>
        <v>11.185265034686154</v>
      </c>
      <c r="CF50" s="82">
        <f t="shared" si="136"/>
        <v>9.7057107120353567</v>
      </c>
      <c r="CG50" s="82">
        <f t="shared" si="136"/>
        <v>8.3632851343004404</v>
      </c>
      <c r="CH50" s="82">
        <f t="shared" si="136"/>
        <v>7.1550139354200555</v>
      </c>
      <c r="CI50" s="82">
        <f t="shared" si="136"/>
        <v>6.0763731579054054</v>
      </c>
      <c r="CJ50" s="82">
        <f t="shared" si="136"/>
        <v>5.1214829092575105</v>
      </c>
      <c r="DV50" s="82">
        <f>+$D50*CN11</f>
        <v>105.4595899041984</v>
      </c>
      <c r="DW50" s="82">
        <f t="shared" ref="DW50:FP50" si="137">+$D50*CO11</f>
        <v>100.17915965215225</v>
      </c>
      <c r="DX50" s="82">
        <f t="shared" si="137"/>
        <v>95.16245288243492</v>
      </c>
      <c r="DY50" s="82">
        <f t="shared" si="137"/>
        <v>90.396271499719163</v>
      </c>
      <c r="DZ50" s="82">
        <f t="shared" si="137"/>
        <v>85.868076836595378</v>
      </c>
      <c r="EA50" s="82">
        <f t="shared" si="137"/>
        <v>81.56595666310227</v>
      </c>
      <c r="EB50" s="82">
        <f t="shared" si="137"/>
        <v>77.478593845017315</v>
      </c>
      <c r="EC50" s="82">
        <f t="shared" si="137"/>
        <v>73.59523656843939</v>
      </c>
      <c r="ED50" s="82">
        <f t="shared" si="137"/>
        <v>69.905670052317333</v>
      </c>
      <c r="EE50" s="82">
        <f t="shared" si="137"/>
        <v>66.400189674493348</v>
      </c>
      <c r="EF50" s="82">
        <f t="shared" si="137"/>
        <v>63.069575440552185</v>
      </c>
      <c r="EG50" s="82">
        <f t="shared" si="137"/>
        <v>59.905067728299464</v>
      </c>
      <c r="EH50" s="82">
        <f t="shared" si="137"/>
        <v>56.898344244050371</v>
      </c>
      <c r="EI50" s="82">
        <f t="shared" si="137"/>
        <v>54.041498130100337</v>
      </c>
      <c r="EJ50" s="82">
        <f t="shared" si="137"/>
        <v>51.327017165777967</v>
      </c>
      <c r="EK50" s="82">
        <f t="shared" si="137"/>
        <v>48.747764007358995</v>
      </c>
      <c r="EL50" s="82">
        <f t="shared" si="137"/>
        <v>46.296957414855747</v>
      </c>
      <c r="EM50" s="82">
        <f t="shared" si="137"/>
        <v>43.968154416292279</v>
      </c>
      <c r="EN50" s="82">
        <f t="shared" si="137"/>
        <v>41.755233362544111</v>
      </c>
      <c r="EO50" s="82">
        <f t="shared" si="137"/>
        <v>39.652377828166053</v>
      </c>
      <c r="EP50" s="82">
        <f t="shared" si="137"/>
        <v>37.65406131585685</v>
      </c>
      <c r="EQ50" s="82">
        <f t="shared" si="137"/>
        <v>35.755032724327087</v>
      </c>
      <c r="ER50" s="82">
        <f t="shared" si="137"/>
        <v>33.950302541344328</v>
      </c>
      <c r="ES50" s="82">
        <f t="shared" si="137"/>
        <v>32.235129725640029</v>
      </c>
      <c r="ET50" s="82">
        <f t="shared" si="137"/>
        <v>30.605009243175473</v>
      </c>
      <c r="EU50" s="82">
        <f t="shared" si="137"/>
        <v>29.055660224986852</v>
      </c>
      <c r="EV50" s="82">
        <f t="shared" si="137"/>
        <v>27.583014715466462</v>
      </c>
      <c r="EW50" s="82">
        <f t="shared" si="137"/>
        <v>26.183206981491232</v>
      </c>
      <c r="EX50" s="82">
        <f t="shared" si="137"/>
        <v>24.852563354286712</v>
      </c>
      <c r="EY50" s="82">
        <f t="shared" si="137"/>
        <v>23.587592577317217</v>
      </c>
      <c r="EZ50" s="82">
        <f t="shared" si="137"/>
        <v>22.384976634825986</v>
      </c>
      <c r="FA50" s="82">
        <f t="shared" si="137"/>
        <v>21.241562036914296</v>
      </c>
      <c r="FB50" s="82">
        <f t="shared" si="137"/>
        <v>20.154351538251387</v>
      </c>
      <c r="FC50" s="82">
        <f t="shared" si="137"/>
        <v>19.120496268648925</v>
      </c>
      <c r="FD50" s="82">
        <f t="shared" si="137"/>
        <v>18.137288254818991</v>
      </c>
      <c r="FE50" s="82">
        <f t="shared" si="137"/>
        <v>17.202153313664649</v>
      </c>
      <c r="FF50" s="82">
        <f t="shared" si="137"/>
        <v>16.312644298431508</v>
      </c>
      <c r="FG50" s="82">
        <f t="shared" si="137"/>
        <v>15.466434679978009</v>
      </c>
      <c r="FH50" s="82">
        <f t="shared" si="137"/>
        <v>14.661312446305915</v>
      </c>
      <c r="FI50" s="82">
        <f t="shared" si="137"/>
        <v>13.895174304330508</v>
      </c>
      <c r="FJ50" s="82">
        <f t="shared" si="137"/>
        <v>13.166020168667455</v>
      </c>
      <c r="FK50" s="82">
        <f t="shared" si="137"/>
        <v>12.47194792296969</v>
      </c>
      <c r="FL50" s="82">
        <f t="shared" si="137"/>
        <v>11.811148440066244</v>
      </c>
      <c r="FM50" s="82">
        <f t="shared" si="137"/>
        <v>11.181900847837777</v>
      </c>
      <c r="FN50" s="82">
        <f t="shared" si="137"/>
        <v>10.582568028411718</v>
      </c>
      <c r="FO50" s="82">
        <f t="shared" si="137"/>
        <v>10.0115923388756</v>
      </c>
      <c r="FP50" s="82">
        <f t="shared" si="137"/>
        <v>9.467491542291663</v>
      </c>
    </row>
    <row r="51" spans="1:172">
      <c r="A51" s="79">
        <v>1987</v>
      </c>
      <c r="D51" s="98">
        <f>Data!CD51</f>
        <v>100.87768973856033</v>
      </c>
      <c r="AQ51" s="82">
        <f t="shared" ref="AQ51:CJ51" si="138">+$D51*H11</f>
        <v>100.87768973856033</v>
      </c>
      <c r="AR51" s="82">
        <f t="shared" si="138"/>
        <v>99.339222575749702</v>
      </c>
      <c r="AS51" s="82">
        <f t="shared" si="138"/>
        <v>97.757326390269611</v>
      </c>
      <c r="AT51" s="82">
        <f t="shared" si="138"/>
        <v>96.130671936057595</v>
      </c>
      <c r="AU51" s="82">
        <f t="shared" si="138"/>
        <v>94.457911979214728</v>
      </c>
      <c r="AV51" s="82">
        <f t="shared" si="138"/>
        <v>92.737689931415431</v>
      </c>
      <c r="AW51" s="82">
        <f t="shared" si="138"/>
        <v>90.968651494298271</v>
      </c>
      <c r="AX51" s="82">
        <f t="shared" si="138"/>
        <v>89.14946000298616</v>
      </c>
      <c r="AY51" s="82">
        <f t="shared" si="138"/>
        <v>87.278816227910127</v>
      </c>
      <c r="AZ51" s="82">
        <f t="shared" si="138"/>
        <v>85.355483441657071</v>
      </c>
      <c r="BA51" s="82">
        <f t="shared" si="138"/>
        <v>83.37831856844052</v>
      </c>
      <c r="BB51" s="82">
        <f t="shared" si="138"/>
        <v>81.346310193097224</v>
      </c>
      <c r="BC51" s="82">
        <f t="shared" si="138"/>
        <v>79.258624098429621</v>
      </c>
      <c r="BD51" s="82">
        <f t="shared" si="138"/>
        <v>77.114656808893969</v>
      </c>
      <c r="BE51" s="82">
        <f t="shared" si="138"/>
        <v>74.914097331898077</v>
      </c>
      <c r="BF51" s="82">
        <f t="shared" si="138"/>
        <v>72.656996896446827</v>
      </c>
      <c r="BG51" s="82">
        <f t="shared" si="138"/>
        <v>70.34384599031732</v>
      </c>
      <c r="BH51" s="82">
        <f t="shared" si="138"/>
        <v>67.975657398097567</v>
      </c>
      <c r="BI51" s="82">
        <f t="shared" si="138"/>
        <v>65.554053261049773</v>
      </c>
      <c r="BJ51" s="82">
        <f t="shared" si="138"/>
        <v>63.081353446115024</v>
      </c>
      <c r="BK51" s="82">
        <f t="shared" si="138"/>
        <v>60.560661768606934</v>
      </c>
      <c r="BL51" s="82">
        <f t="shared" si="138"/>
        <v>57.995945916457217</v>
      </c>
      <c r="BM51" s="82">
        <f t="shared" si="138"/>
        <v>55.392106338060415</v>
      </c>
      <c r="BN51" s="82">
        <f t="shared" si="138"/>
        <v>52.755028951109345</v>
      </c>
      <c r="BO51" s="82">
        <f t="shared" si="138"/>
        <v>50.091616376386924</v>
      </c>
      <c r="BP51" s="82">
        <f t="shared" si="138"/>
        <v>47.40979256120314</v>
      </c>
      <c r="BQ51" s="82">
        <f t="shared" si="138"/>
        <v>44.718476180172757</v>
      </c>
      <c r="BR51" s="82">
        <f t="shared" si="138"/>
        <v>42.027519112061945</v>
      </c>
      <c r="BS51" s="82">
        <f t="shared" si="138"/>
        <v>39.347607587321711</v>
      </c>
      <c r="BT51" s="82">
        <f t="shared" si="138"/>
        <v>36.690125244899434</v>
      </c>
      <c r="BU51" s="82">
        <f t="shared" si="138"/>
        <v>34.066979256856534</v>
      </c>
      <c r="BV51" s="82">
        <f t="shared" si="138"/>
        <v>31.490392769429985</v>
      </c>
      <c r="BW51" s="82">
        <f t="shared" si="138"/>
        <v>28.972669035519964</v>
      </c>
      <c r="BX51" s="82">
        <f t="shared" si="138"/>
        <v>26.525934623306952</v>
      </c>
      <c r="BY51" s="82">
        <f t="shared" si="138"/>
        <v>24.161870819334631</v>
      </c>
      <c r="BZ51" s="82">
        <f t="shared" si="138"/>
        <v>21.891443650214025</v>
      </c>
      <c r="CA51" s="82">
        <f t="shared" si="138"/>
        <v>19.724643696080097</v>
      </c>
      <c r="CB51" s="82">
        <f t="shared" si="138"/>
        <v>17.670246968619825</v>
      </c>
      <c r="CC51" s="82">
        <f t="shared" si="138"/>
        <v>15.735607532192256</v>
      </c>
      <c r="CD51" s="82">
        <f t="shared" si="138"/>
        <v>13.926491268328004</v>
      </c>
      <c r="CE51" s="82">
        <f t="shared" si="138"/>
        <v>12.246958288276943</v>
      </c>
      <c r="CF51" s="82">
        <f t="shared" si="138"/>
        <v>10.699299104402428</v>
      </c>
      <c r="CG51" s="82">
        <f t="shared" si="138"/>
        <v>9.2840269414128098</v>
      </c>
      <c r="CH51" s="82">
        <f t="shared" si="138"/>
        <v>7.9999256941875032</v>
      </c>
      <c r="CI51" s="82">
        <f t="shared" si="138"/>
        <v>6.8441502238730543</v>
      </c>
      <c r="CJ51" s="82">
        <f t="shared" si="138"/>
        <v>5.8123731252485644</v>
      </c>
      <c r="DW51" s="82">
        <f>+$D51*CN11</f>
        <v>100.87768973856033</v>
      </c>
      <c r="DX51" s="82">
        <f t="shared" ref="DX51:FP51" si="139">+$D51*CO11</f>
        <v>95.826678207642047</v>
      </c>
      <c r="DY51" s="82">
        <f t="shared" si="139"/>
        <v>91.027932171510045</v>
      </c>
      <c r="DZ51" s="82">
        <f t="shared" si="139"/>
        <v>86.468826952154714</v>
      </c>
      <c r="EA51" s="82">
        <f t="shared" si="139"/>
        <v>82.137368649335912</v>
      </c>
      <c r="EB51" s="82">
        <f t="shared" si="139"/>
        <v>78.022162583449614</v>
      </c>
      <c r="EC51" s="82">
        <f t="shared" si="139"/>
        <v>74.112383315520873</v>
      </c>
      <c r="ED51" s="82">
        <f t="shared" si="139"/>
        <v>70.397746165438306</v>
      </c>
      <c r="EE51" s="82">
        <f t="shared" si="139"/>
        <v>66.868480153487653</v>
      </c>
      <c r="EF51" s="82">
        <f t="shared" si="139"/>
        <v>63.515302293987354</v>
      </c>
      <c r="EG51" s="82">
        <f t="shared" si="139"/>
        <v>60.329393173388979</v>
      </c>
      <c r="EH51" s="82">
        <f t="shared" si="139"/>
        <v>57.302373748584614</v>
      </c>
      <c r="EI51" s="82">
        <f t="shared" si="139"/>
        <v>54.426283304375055</v>
      </c>
      <c r="EJ51" s="82">
        <f t="shared" si="139"/>
        <v>51.693558512104744</v>
      </c>
      <c r="EK51" s="82">
        <f t="shared" si="139"/>
        <v>49.097013534365935</v>
      </c>
      <c r="EL51" s="82">
        <f t="shared" si="139"/>
        <v>46.629821123428705</v>
      </c>
      <c r="EM51" s="82">
        <f t="shared" si="139"/>
        <v>44.28549466366956</v>
      </c>
      <c r="EN51" s="82">
        <f t="shared" si="139"/>
        <v>42.057871110754888</v>
      </c>
      <c r="EO51" s="82">
        <f t="shared" si="139"/>
        <v>39.941094782696659</v>
      </c>
      <c r="EP51" s="82">
        <f t="shared" si="139"/>
        <v>37.929601960140566</v>
      </c>
      <c r="EQ51" s="82">
        <f t="shared" si="139"/>
        <v>36.018106255375422</v>
      </c>
      <c r="ER51" s="82">
        <f t="shared" si="139"/>
        <v>34.201584711578207</v>
      </c>
      <c r="ES51" s="82">
        <f t="shared" si="139"/>
        <v>32.475264595729719</v>
      </c>
      <c r="ET51" s="82">
        <f t="shared" si="139"/>
        <v>30.834610850462852</v>
      </c>
      <c r="EU51" s="82">
        <f t="shared" si="139"/>
        <v>29.275314171840122</v>
      </c>
      <c r="EV51" s="82">
        <f t="shared" si="139"/>
        <v>27.793279681704551</v>
      </c>
      <c r="EW51" s="82">
        <f t="shared" si="139"/>
        <v>26.384616164814016</v>
      </c>
      <c r="EX51" s="82">
        <f t="shared" si="139"/>
        <v>25.045625842455774</v>
      </c>
      <c r="EY51" s="82">
        <f t="shared" si="139"/>
        <v>23.77279465565077</v>
      </c>
      <c r="EZ51" s="82">
        <f t="shared" si="139"/>
        <v>22.56278303239872</v>
      </c>
      <c r="FA51" s="82">
        <f t="shared" si="139"/>
        <v>21.412417114690491</v>
      </c>
      <c r="FB51" s="82">
        <f t="shared" si="139"/>
        <v>20.318680422224134</v>
      </c>
      <c r="FC51" s="82">
        <f t="shared" si="139"/>
        <v>19.278705930911837</v>
      </c>
      <c r="FD51" s="82">
        <f t="shared" si="139"/>
        <v>18.289768545357099</v>
      </c>
      <c r="FE51" s="82">
        <f t="shared" si="139"/>
        <v>17.349277945519734</v>
      </c>
      <c r="FF51" s="82">
        <f t="shared" si="139"/>
        <v>16.454771788771449</v>
      </c>
      <c r="FG51" s="82">
        <f t="shared" si="139"/>
        <v>15.603909249481704</v>
      </c>
      <c r="FH51" s="82">
        <f t="shared" si="139"/>
        <v>14.794464879162385</v>
      </c>
      <c r="FI51" s="82">
        <f t="shared" si="139"/>
        <v>14.024322771045229</v>
      </c>
      <c r="FJ51" s="82">
        <f t="shared" si="139"/>
        <v>13.291471013767579</v>
      </c>
      <c r="FK51" s="82">
        <f t="shared" si="139"/>
        <v>12.593996419604784</v>
      </c>
      <c r="FL51" s="82">
        <f t="shared" si="139"/>
        <v>11.930079513411147</v>
      </c>
      <c r="FM51" s="82">
        <f t="shared" si="139"/>
        <v>11.297989769118665</v>
      </c>
      <c r="FN51" s="82">
        <f t="shared" si="139"/>
        <v>10.696081081295933</v>
      </c>
      <c r="FO51" s="82">
        <f t="shared" si="139"/>
        <v>10.122787459889658</v>
      </c>
      <c r="FP51" s="82">
        <f t="shared" si="139"/>
        <v>9.5766189368600418</v>
      </c>
    </row>
    <row r="52" spans="1:172">
      <c r="A52" s="79">
        <v>1988</v>
      </c>
      <c r="D52" s="98">
        <f>Data!CD52</f>
        <v>137.04393981775038</v>
      </c>
      <c r="AR52" s="82">
        <f t="shared" ref="AR52:CJ52" si="140">+$D52*H11</f>
        <v>137.04393981775038</v>
      </c>
      <c r="AS52" s="82">
        <f t="shared" si="140"/>
        <v>134.95390780157098</v>
      </c>
      <c r="AT52" s="82">
        <f t="shared" si="140"/>
        <v>132.80487677000488</v>
      </c>
      <c r="AU52" s="82">
        <f t="shared" si="140"/>
        <v>130.59504092121566</v>
      </c>
      <c r="AV52" s="82">
        <f t="shared" si="140"/>
        <v>128.32257001660599</v>
      </c>
      <c r="AW52" s="82">
        <f t="shared" si="140"/>
        <v>125.98562110944185</v>
      </c>
      <c r="AX52" s="82">
        <f t="shared" si="140"/>
        <v>123.58235436394163</v>
      </c>
      <c r="AY52" s="82">
        <f t="shared" si="140"/>
        <v>121.11095389969168</v>
      </c>
      <c r="AZ52" s="82">
        <f t="shared" si="140"/>
        <v>118.56965469273752</v>
      </c>
      <c r="BA52" s="82">
        <f t="shared" si="140"/>
        <v>115.95677662929377</v>
      </c>
      <c r="BB52" s="82">
        <f t="shared" si="140"/>
        <v>113.27076682279356</v>
      </c>
      <c r="BC52" s="82">
        <f t="shared" si="140"/>
        <v>110.51025124971272</v>
      </c>
      <c r="BD52" s="82">
        <f t="shared" si="140"/>
        <v>107.67409661277107</v>
      </c>
      <c r="BE52" s="82">
        <f t="shared" si="140"/>
        <v>104.76148308088089</v>
      </c>
      <c r="BF52" s="82">
        <f t="shared" si="140"/>
        <v>101.77198816567834</v>
      </c>
      <c r="BG52" s="82">
        <f t="shared" si="140"/>
        <v>98.705681462578255</v>
      </c>
      <c r="BH52" s="82">
        <f t="shared" si="140"/>
        <v>95.563229306997087</v>
      </c>
      <c r="BI52" s="82">
        <f t="shared" si="140"/>
        <v>92.346007582844251</v>
      </c>
      <c r="BJ52" s="82">
        <f t="shared" si="140"/>
        <v>89.056219994725666</v>
      </c>
      <c r="BK52" s="82">
        <f t="shared" si="140"/>
        <v>85.697018118636819</v>
      </c>
      <c r="BL52" s="82">
        <f t="shared" si="140"/>
        <v>82.272618536858161</v>
      </c>
      <c r="BM52" s="82">
        <f t="shared" si="140"/>
        <v>78.788411416309046</v>
      </c>
      <c r="BN52" s="82">
        <f t="shared" si="140"/>
        <v>75.251054093776247</v>
      </c>
      <c r="BO52" s="82">
        <f t="shared" si="140"/>
        <v>71.66854268170205</v>
      </c>
      <c r="BP52" s="82">
        <f t="shared" si="140"/>
        <v>68.050254499785282</v>
      </c>
      <c r="BQ52" s="82">
        <f t="shared" si="140"/>
        <v>64.406954355993733</v>
      </c>
      <c r="BR52" s="82">
        <f t="shared" si="140"/>
        <v>60.750758411099198</v>
      </c>
      <c r="BS52" s="82">
        <f t="shared" si="140"/>
        <v>57.095050598498858</v>
      </c>
      <c r="BT52" s="82">
        <f t="shared" si="140"/>
        <v>53.454348331573236</v>
      </c>
      <c r="BU52" s="82">
        <f t="shared" si="140"/>
        <v>49.844116464194919</v>
      </c>
      <c r="BV52" s="82">
        <f t="shared" si="140"/>
        <v>46.280531078266797</v>
      </c>
      <c r="BW52" s="82">
        <f t="shared" si="140"/>
        <v>42.780197511615555</v>
      </c>
      <c r="BX52" s="82">
        <f t="shared" si="140"/>
        <v>39.35982992823903</v>
      </c>
      <c r="BY52" s="82">
        <f t="shared" si="140"/>
        <v>36.035902463143962</v>
      </c>
      <c r="BZ52" s="82">
        <f t="shared" si="140"/>
        <v>32.824284329178475</v>
      </c>
      <c r="CA52" s="82">
        <f t="shared" si="140"/>
        <v>29.739873047239556</v>
      </c>
      <c r="CB52" s="82">
        <f t="shared" si="140"/>
        <v>26.796240978731475</v>
      </c>
      <c r="CC52" s="82">
        <f t="shared" si="140"/>
        <v>24.005310474578295</v>
      </c>
      <c r="CD52" s="82">
        <f t="shared" si="140"/>
        <v>21.377072147729692</v>
      </c>
      <c r="CE52" s="82">
        <f t="shared" si="140"/>
        <v>18.919359039599737</v>
      </c>
      <c r="CF52" s="82">
        <f t="shared" si="140"/>
        <v>16.637686875649866</v>
      </c>
      <c r="CG52" s="82">
        <f t="shared" si="140"/>
        <v>14.535167353216615</v>
      </c>
      <c r="CH52" s="82">
        <f t="shared" si="140"/>
        <v>12.612497696197815</v>
      </c>
      <c r="CI52" s="82">
        <f t="shared" si="140"/>
        <v>10.868025806519164</v>
      </c>
      <c r="CJ52" s="82">
        <f t="shared" si="140"/>
        <v>9.2978865179698111</v>
      </c>
      <c r="DX52" s="82">
        <f>+$D52*CN11</f>
        <v>137.04393981775038</v>
      </c>
      <c r="DY52" s="82">
        <f t="shared" ref="DY52:FP52" si="141">+$D52*CO11</f>
        <v>130.18206062468107</v>
      </c>
      <c r="DZ52" s="82">
        <f t="shared" si="141"/>
        <v>123.66288810317792</v>
      </c>
      <c r="EA52" s="82">
        <f t="shared" si="141"/>
        <v>117.46927142813928</v>
      </c>
      <c r="EB52" s="82">
        <f t="shared" si="141"/>
        <v>111.58491669605729</v>
      </c>
      <c r="EC52" s="82">
        <f t="shared" si="141"/>
        <v>105.99434405415242</v>
      </c>
      <c r="ED52" s="82">
        <f t="shared" si="141"/>
        <v>100.68284697205874</v>
      </c>
      <c r="EE52" s="82">
        <f t="shared" si="141"/>
        <v>95.636453548894281</v>
      </c>
      <c r="EF52" s="82">
        <f t="shared" si="141"/>
        <v>90.841889753905647</v>
      </c>
      <c r="EG52" s="82">
        <f t="shared" si="141"/>
        <v>86.286544503964663</v>
      </c>
      <c r="EH52" s="82">
        <f t="shared" si="141"/>
        <v>81.95843648603082</v>
      </c>
      <c r="EI52" s="82">
        <f t="shared" si="141"/>
        <v>77.846182637284315</v>
      </c>
      <c r="EJ52" s="82">
        <f t="shared" si="141"/>
        <v>73.938968199997319</v>
      </c>
      <c r="EK52" s="82">
        <f t="shared" si="141"/>
        <v>70.226518272357723</v>
      </c>
      <c r="EL52" s="82">
        <f t="shared" si="141"/>
        <v>66.699070780394592</v>
      </c>
      <c r="EM52" s="82">
        <f t="shared" si="141"/>
        <v>63.347350799895793</v>
      </c>
      <c r="EN52" s="82">
        <f t="shared" si="141"/>
        <v>60.16254616076273</v>
      </c>
      <c r="EO52" s="82">
        <f t="shared" si="141"/>
        <v>57.13628426962083</v>
      </c>
      <c r="EP52" s="82">
        <f t="shared" si="141"/>
        <v>54.260610089711818</v>
      </c>
      <c r="EQ52" s="82">
        <f t="shared" si="141"/>
        <v>51.527965220141191</v>
      </c>
      <c r="ER52" s="82">
        <f t="shared" si="141"/>
        <v>48.931168019445686</v>
      </c>
      <c r="ES52" s="82">
        <f t="shared" si="141"/>
        <v>46.463394721197417</v>
      </c>
      <c r="ET52" s="82">
        <f t="shared" si="141"/>
        <v>44.118161491970532</v>
      </c>
      <c r="EU52" s="82">
        <f t="shared" si="141"/>
        <v>41.889307384478279</v>
      </c>
      <c r="EV52" s="82">
        <f t="shared" si="141"/>
        <v>39.7709781410449</v>
      </c>
      <c r="EW52" s="82">
        <f t="shared" si="141"/>
        <v>37.757610804814824</v>
      </c>
      <c r="EX52" s="82">
        <f t="shared" si="141"/>
        <v>35.843919098229129</v>
      </c>
      <c r="EY52" s="82">
        <f t="shared" si="141"/>
        <v>34.024879530318906</v>
      </c>
      <c r="EZ52" s="82">
        <f t="shared" si="141"/>
        <v>32.29571819628427</v>
      </c>
      <c r="FA52" s="82">
        <f t="shared" si="141"/>
        <v>30.651898234650613</v>
      </c>
      <c r="FB52" s="82">
        <f t="shared" si="141"/>
        <v>29.089107909025856</v>
      </c>
      <c r="FC52" s="82">
        <f t="shared" si="141"/>
        <v>27.60324928312664</v>
      </c>
      <c r="FD52" s="82">
        <f t="shared" si="141"/>
        <v>26.190427459304487</v>
      </c>
      <c r="FE52" s="82">
        <f t="shared" si="141"/>
        <v>24.846940352286794</v>
      </c>
      <c r="FF52" s="82">
        <f t="shared" si="141"/>
        <v>23.569268971257888</v>
      </c>
      <c r="FG52" s="82">
        <f t="shared" si="141"/>
        <v>22.354068184743838</v>
      </c>
      <c r="FH52" s="82">
        <f t="shared" si="141"/>
        <v>21.198157944037465</v>
      </c>
      <c r="FI52" s="82">
        <f t="shared" si="141"/>
        <v>20.098514942107624</v>
      </c>
      <c r="FJ52" s="82">
        <f t="shared" si="141"/>
        <v>19.052264686085163</v>
      </c>
      <c r="FK52" s="82">
        <f t="shared" si="141"/>
        <v>18.056673962507155</v>
      </c>
      <c r="FL52" s="82">
        <f t="shared" si="141"/>
        <v>17.109143675537084</v>
      </c>
      <c r="FM52" s="82">
        <f t="shared" si="141"/>
        <v>16.207202039361722</v>
      </c>
      <c r="FN52" s="82">
        <f t="shared" si="141"/>
        <v>15.348498106899198</v>
      </c>
      <c r="FO52" s="82">
        <f t="shared" si="141"/>
        <v>14.530795617840026</v>
      </c>
      <c r="FP52" s="82">
        <f t="shared" si="141"/>
        <v>13.751967149885235</v>
      </c>
    </row>
    <row r="53" spans="1:172">
      <c r="A53" s="79">
        <v>1989</v>
      </c>
      <c r="D53" s="98">
        <f>Data!CD53</f>
        <v>123.98006685390448</v>
      </c>
      <c r="AR53" s="82"/>
      <c r="AS53" s="82">
        <f t="shared" ref="AS53:CJ53" si="142">+$D53*H11</f>
        <v>123.98006685390448</v>
      </c>
      <c r="AT53" s="82">
        <f t="shared" si="142"/>
        <v>122.08926957065852</v>
      </c>
      <c r="AU53" s="82">
        <f t="shared" si="142"/>
        <v>120.14509742179148</v>
      </c>
      <c r="AV53" s="82">
        <f t="shared" si="142"/>
        <v>118.14591674562737</v>
      </c>
      <c r="AW53" s="82">
        <f t="shared" si="142"/>
        <v>116.09007177319202</v>
      </c>
      <c r="AX53" s="82">
        <f t="shared" si="142"/>
        <v>113.97589523879233</v>
      </c>
      <c r="AY53" s="82">
        <f t="shared" si="142"/>
        <v>111.80172269113262</v>
      </c>
      <c r="AZ53" s="82">
        <f t="shared" si="142"/>
        <v>109.56591135071176</v>
      </c>
      <c r="BA53" s="82">
        <f t="shared" si="142"/>
        <v>107.26686444653672</v>
      </c>
      <c r="BB53" s="82">
        <f t="shared" si="142"/>
        <v>104.90306202362288</v>
      </c>
      <c r="BC53" s="82">
        <f t="shared" si="142"/>
        <v>102.47309922612159</v>
      </c>
      <c r="BD53" s="82">
        <f t="shared" si="142"/>
        <v>99.975733010899305</v>
      </c>
      <c r="BE53" s="82">
        <f t="shared" si="142"/>
        <v>97.409938113557232</v>
      </c>
      <c r="BF53" s="82">
        <f t="shared" si="142"/>
        <v>94.774972854359689</v>
      </c>
      <c r="BG53" s="82">
        <f t="shared" si="142"/>
        <v>92.070455019137526</v>
      </c>
      <c r="BH53" s="82">
        <f t="shared" si="142"/>
        <v>89.296447569041689</v>
      </c>
      <c r="BI53" s="82">
        <f t="shared" si="142"/>
        <v>86.453553320290041</v>
      </c>
      <c r="BJ53" s="82">
        <f t="shared" si="142"/>
        <v>83.543016999057983</v>
      </c>
      <c r="BK53" s="82">
        <f t="shared" si="142"/>
        <v>80.566832239246679</v>
      </c>
      <c r="BL53" s="82">
        <f t="shared" si="142"/>
        <v>77.527850189204102</v>
      </c>
      <c r="BM53" s="82">
        <f t="shared" si="142"/>
        <v>74.429885480600404</v>
      </c>
      <c r="BN53" s="82">
        <f t="shared" si="142"/>
        <v>71.277814456423826</v>
      </c>
      <c r="BO53" s="82">
        <f t="shared" si="142"/>
        <v>68.077659835088568</v>
      </c>
      <c r="BP53" s="82">
        <f t="shared" si="142"/>
        <v>64.836655490317796</v>
      </c>
      <c r="BQ53" s="82">
        <f t="shared" si="142"/>
        <v>61.563284837902927</v>
      </c>
      <c r="BR53" s="82">
        <f t="shared" si="142"/>
        <v>58.2672865179713</v>
      </c>
      <c r="BS53" s="82">
        <f t="shared" si="142"/>
        <v>54.959621704176399</v>
      </c>
      <c r="BT53" s="82">
        <f t="shared" si="142"/>
        <v>51.652398490896985</v>
      </c>
      <c r="BU53" s="82">
        <f t="shared" si="142"/>
        <v>48.358750402197359</v>
      </c>
      <c r="BV53" s="82">
        <f t="shared" si="142"/>
        <v>45.092668086766977</v>
      </c>
      <c r="BW53" s="82">
        <f t="shared" si="142"/>
        <v>41.868785622686353</v>
      </c>
      <c r="BX53" s="82">
        <f t="shared" si="142"/>
        <v>38.702125424639583</v>
      </c>
      <c r="BY53" s="82">
        <f t="shared" si="142"/>
        <v>35.607808359500567</v>
      </c>
      <c r="BZ53" s="82">
        <f t="shared" si="142"/>
        <v>32.600738146194878</v>
      </c>
      <c r="CA53" s="82">
        <f t="shared" si="142"/>
        <v>29.695271246397823</v>
      </c>
      <c r="CB53" s="82">
        <f t="shared" si="142"/>
        <v>26.904885057499055</v>
      </c>
      <c r="CC53" s="82">
        <f t="shared" si="142"/>
        <v>24.241858139765483</v>
      </c>
      <c r="CD53" s="82">
        <f t="shared" si="142"/>
        <v>21.716976332152015</v>
      </c>
      <c r="CE53" s="82">
        <f t="shared" si="142"/>
        <v>19.339277880808464</v>
      </c>
      <c r="CF53" s="82">
        <f t="shared" si="142"/>
        <v>17.115849133365213</v>
      </c>
      <c r="CG53" s="82">
        <f t="shared" si="142"/>
        <v>15.051680022338548</v>
      </c>
      <c r="CH53" s="82">
        <f t="shared" si="142"/>
        <v>13.149585618897067</v>
      </c>
      <c r="CI53" s="82">
        <f t="shared" si="142"/>
        <v>11.410196683259583</v>
      </c>
      <c r="CJ53" s="82">
        <f t="shared" si="142"/>
        <v>9.832018605522336</v>
      </c>
      <c r="DX53" s="82"/>
      <c r="DY53" s="82">
        <f>+$D53*CN11</f>
        <v>123.98006685390448</v>
      </c>
      <c r="DZ53" s="82">
        <f t="shared" ref="DZ53:FP53" si="143">+$D53*CO11</f>
        <v>117.77230427621215</v>
      </c>
      <c r="EA53" s="82">
        <f t="shared" si="143"/>
        <v>111.87457945800453</v>
      </c>
      <c r="EB53" s="82">
        <f t="shared" si="143"/>
        <v>106.27137649653152</v>
      </c>
      <c r="EC53" s="82">
        <f t="shared" si="143"/>
        <v>100.94795472358918</v>
      </c>
      <c r="ED53" s="82">
        <f t="shared" si="143"/>
        <v>95.890309921369322</v>
      </c>
      <c r="EE53" s="82">
        <f t="shared" si="143"/>
        <v>91.085137476618868</v>
      </c>
      <c r="EF53" s="82">
        <f t="shared" si="143"/>
        <v>86.519797376158635</v>
      </c>
      <c r="EG53" s="82">
        <f t="shared" si="143"/>
        <v>82.182280951656324</v>
      </c>
      <c r="EH53" s="82">
        <f t="shared" si="143"/>
        <v>78.061179286151315</v>
      </c>
      <c r="EI53" s="82">
        <f t="shared" si="143"/>
        <v>74.145653199204588</v>
      </c>
      <c r="EJ53" s="82">
        <f t="shared" si="143"/>
        <v>70.4254047316997</v>
      </c>
      <c r="EK53" s="82">
        <f t="shared" si="143"/>
        <v>66.890650055268253</v>
      </c>
      <c r="EL53" s="82">
        <f t="shared" si="143"/>
        <v>63.532093735064493</v>
      </c>
      <c r="EM53" s="82">
        <f t="shared" si="143"/>
        <v>60.340904278173376</v>
      </c>
      <c r="EN53" s="82">
        <f t="shared" si="143"/>
        <v>57.308690903321271</v>
      </c>
      <c r="EO53" s="82">
        <f t="shared" si="143"/>
        <v>54.427481470774005</v>
      </c>
      <c r="EP53" s="82">
        <f t="shared" si="143"/>
        <v>51.689701514358894</v>
      </c>
      <c r="EQ53" s="82">
        <f t="shared" si="143"/>
        <v>49.088154320449426</v>
      </c>
      <c r="ER53" s="82">
        <f t="shared" si="143"/>
        <v>46.616002001507823</v>
      </c>
      <c r="ES53" s="82">
        <f t="shared" si="143"/>
        <v>44.266747514396521</v>
      </c>
      <c r="ET53" s="82">
        <f t="shared" si="143"/>
        <v>42.034217576159357</v>
      </c>
      <c r="EU53" s="82">
        <f t="shared" si="143"/>
        <v>39.912546432333365</v>
      </c>
      <c r="EV53" s="82">
        <f t="shared" si="143"/>
        <v>37.896160435097912</v>
      </c>
      <c r="EW53" s="82">
        <f t="shared" si="143"/>
        <v>35.979763390699496</v>
      </c>
      <c r="EX53" s="82">
        <f t="shared" si="143"/>
        <v>34.158322637615271</v>
      </c>
      <c r="EY53" s="82">
        <f t="shared" si="143"/>
        <v>32.427055818843286</v>
      </c>
      <c r="EZ53" s="82">
        <f t="shared" si="143"/>
        <v>30.781418313534221</v>
      </c>
      <c r="FA53" s="82">
        <f t="shared" si="143"/>
        <v>29.217091294915971</v>
      </c>
      <c r="FB53" s="82">
        <f t="shared" si="143"/>
        <v>27.729970383110963</v>
      </c>
      <c r="FC53" s="82">
        <f t="shared" si="143"/>
        <v>26.316154863013832</v>
      </c>
      <c r="FD53" s="82">
        <f t="shared" si="143"/>
        <v>24.971937438883892</v>
      </c>
      <c r="FE53" s="82">
        <f t="shared" si="143"/>
        <v>23.693794498721292</v>
      </c>
      <c r="FF53" s="82">
        <f t="shared" si="143"/>
        <v>22.478376862838072</v>
      </c>
      <c r="FG53" s="82">
        <f t="shared" si="143"/>
        <v>21.322500992311131</v>
      </c>
      <c r="FH53" s="82">
        <f t="shared" si="143"/>
        <v>20.223140634215124</v>
      </c>
      <c r="FI53" s="82">
        <f t="shared" si="143"/>
        <v>19.177418881684723</v>
      </c>
      <c r="FJ53" s="82">
        <f t="shared" si="143"/>
        <v>18.182600627948037</v>
      </c>
      <c r="FK53" s="82">
        <f t="shared" si="143"/>
        <v>17.236085394512095</v>
      </c>
      <c r="FL53" s="82">
        <f t="shared" si="143"/>
        <v>16.335400514666418</v>
      </c>
      <c r="FM53" s="82">
        <f t="shared" si="143"/>
        <v>15.478194654408211</v>
      </c>
      <c r="FN53" s="82">
        <f t="shared" si="143"/>
        <v>14.662231653781914</v>
      </c>
      <c r="FO53" s="82">
        <f t="shared" si="143"/>
        <v>13.885384672470703</v>
      </c>
      <c r="FP53" s="82">
        <f t="shared" si="143"/>
        <v>13.145630624280175</v>
      </c>
    </row>
    <row r="54" spans="1:172">
      <c r="A54" s="79">
        <v>1990</v>
      </c>
      <c r="D54" s="98">
        <f>Data!CD54</f>
        <v>123.90860285369557</v>
      </c>
      <c r="AR54" s="82"/>
      <c r="AS54" s="82"/>
      <c r="AT54" s="82">
        <f t="shared" ref="AT54:CJ54" si="144">+$D54*H11</f>
        <v>123.90860285369557</v>
      </c>
      <c r="AU54" s="82">
        <f t="shared" si="144"/>
        <v>122.01889545482275</v>
      </c>
      <c r="AV54" s="82">
        <f t="shared" si="144"/>
        <v>120.07584395641493</v>
      </c>
      <c r="AW54" s="82">
        <f t="shared" si="144"/>
        <v>118.07781563846359</v>
      </c>
      <c r="AX54" s="82">
        <f t="shared" si="144"/>
        <v>116.02315568640505</v>
      </c>
      <c r="AY54" s="82">
        <f t="shared" si="144"/>
        <v>113.91019779558356</v>
      </c>
      <c r="AZ54" s="82">
        <f t="shared" si="144"/>
        <v>111.73727847411853</v>
      </c>
      <c r="BA54" s="82">
        <f t="shared" si="144"/>
        <v>109.50275588943198</v>
      </c>
      <c r="BB54" s="82">
        <f t="shared" si="144"/>
        <v>107.20503419093403</v>
      </c>
      <c r="BC54" s="82">
        <f t="shared" si="144"/>
        <v>104.84259429976525</v>
      </c>
      <c r="BD54" s="82">
        <f t="shared" si="144"/>
        <v>102.41403216985736</v>
      </c>
      <c r="BE54" s="82">
        <f t="shared" si="144"/>
        <v>99.918105474585786</v>
      </c>
      <c r="BF54" s="82">
        <f t="shared" si="144"/>
        <v>97.35378954052976</v>
      </c>
      <c r="BG54" s="82">
        <f t="shared" si="144"/>
        <v>94.72034311546912</v>
      </c>
      <c r="BH54" s="82">
        <f t="shared" si="144"/>
        <v>92.017384205548794</v>
      </c>
      <c r="BI54" s="82">
        <f t="shared" si="144"/>
        <v>89.244975735627946</v>
      </c>
      <c r="BJ54" s="82">
        <f t="shared" si="144"/>
        <v>86.40372017445199</v>
      </c>
      <c r="BK54" s="82">
        <f t="shared" si="144"/>
        <v>83.494861530717188</v>
      </c>
      <c r="BL54" s="82">
        <f t="shared" si="144"/>
        <v>80.520392289163723</v>
      </c>
      <c r="BM54" s="82">
        <f t="shared" si="144"/>
        <v>77.483161954694239</v>
      </c>
      <c r="BN54" s="82">
        <f t="shared" si="144"/>
        <v>74.386982960167003</v>
      </c>
      <c r="BO54" s="82">
        <f t="shared" si="144"/>
        <v>71.236728837771878</v>
      </c>
      <c r="BP54" s="82">
        <f t="shared" si="144"/>
        <v>68.038418834336341</v>
      </c>
      <c r="BQ54" s="82">
        <f t="shared" si="144"/>
        <v>64.799282653868488</v>
      </c>
      <c r="BR54" s="82">
        <f t="shared" si="144"/>
        <v>61.527798822189602</v>
      </c>
      <c r="BS54" s="82">
        <f t="shared" si="144"/>
        <v>58.233700365926396</v>
      </c>
      <c r="BT54" s="82">
        <f t="shared" si="144"/>
        <v>54.927942140544801</v>
      </c>
      <c r="BU54" s="82">
        <f t="shared" si="144"/>
        <v>51.622625261133415</v>
      </c>
      <c r="BV54" s="82">
        <f t="shared" si="144"/>
        <v>48.33087568139311</v>
      </c>
      <c r="BW54" s="82">
        <f t="shared" si="144"/>
        <v>45.06667598559018</v>
      </c>
      <c r="BX54" s="82">
        <f t="shared" si="144"/>
        <v>41.844651816499493</v>
      </c>
      <c r="BY54" s="82">
        <f t="shared" si="144"/>
        <v>38.679816929656347</v>
      </c>
      <c r="BZ54" s="82">
        <f t="shared" si="144"/>
        <v>35.587283476036511</v>
      </c>
      <c r="CA54" s="82">
        <f t="shared" si="144"/>
        <v>32.581946583834814</v>
      </c>
      <c r="CB54" s="82">
        <f t="shared" si="144"/>
        <v>29.678154439443226</v>
      </c>
      <c r="CC54" s="82">
        <f t="shared" si="144"/>
        <v>26.889376671674132</v>
      </c>
      <c r="CD54" s="82">
        <f t="shared" si="144"/>
        <v>24.227884763245161</v>
      </c>
      <c r="CE54" s="82">
        <f t="shared" si="144"/>
        <v>21.704458335989241</v>
      </c>
      <c r="CF54" s="82">
        <f t="shared" si="144"/>
        <v>19.328130426273351</v>
      </c>
      <c r="CG54" s="82">
        <f t="shared" si="144"/>
        <v>17.105983297049093</v>
      </c>
      <c r="CH54" s="82">
        <f t="shared" si="144"/>
        <v>15.04300400455959</v>
      </c>
      <c r="CI54" s="82">
        <f t="shared" si="144"/>
        <v>13.142005997323517</v>
      </c>
      <c r="CJ54" s="82">
        <f t="shared" si="144"/>
        <v>11.403619671979884</v>
      </c>
      <c r="DX54" s="82"/>
      <c r="DY54" s="82"/>
      <c r="DZ54" s="82">
        <f>+$D54*CN11</f>
        <v>123.90860285369557</v>
      </c>
      <c r="EA54" s="82">
        <f t="shared" ref="EA54:FP54" si="145">+$D54*CO11</f>
        <v>117.70441852497025</v>
      </c>
      <c r="EB54" s="82">
        <f t="shared" si="145"/>
        <v>111.81009324523954</v>
      </c>
      <c r="EC54" s="82">
        <f t="shared" si="145"/>
        <v>106.2101200553562</v>
      </c>
      <c r="ED54" s="82">
        <f t="shared" si="145"/>
        <v>100.88976678386209</v>
      </c>
      <c r="EE54" s="82">
        <f t="shared" si="145"/>
        <v>95.835037285193636</v>
      </c>
      <c r="EF54" s="82">
        <f t="shared" si="145"/>
        <v>91.032634615079616</v>
      </c>
      <c r="EG54" s="82">
        <f t="shared" si="145"/>
        <v>86.46992604623712</v>
      </c>
      <c r="EH54" s="82">
        <f t="shared" si="145"/>
        <v>82.134909832313255</v>
      </c>
      <c r="EI54" s="82">
        <f t="shared" si="145"/>
        <v>78.016183632621079</v>
      </c>
      <c r="EJ54" s="82">
        <f t="shared" si="145"/>
        <v>74.102914514590381</v>
      </c>
      <c r="EK54" s="82">
        <f t="shared" si="145"/>
        <v>70.384810455005294</v>
      </c>
      <c r="EL54" s="82">
        <f t="shared" si="145"/>
        <v>66.852093265045227</v>
      </c>
      <c r="EM54" s="82">
        <f t="shared" si="145"/>
        <v>63.495472867894733</v>
      </c>
      <c r="EN54" s="82">
        <f t="shared" si="145"/>
        <v>60.306122861245903</v>
      </c>
      <c r="EO54" s="82">
        <f t="shared" si="145"/>
        <v>57.275657300399338</v>
      </c>
      <c r="EP54" s="82">
        <f t="shared" si="145"/>
        <v>54.396108640883689</v>
      </c>
      <c r="EQ54" s="82">
        <f t="shared" si="145"/>
        <v>51.659906782564036</v>
      </c>
      <c r="ER54" s="82">
        <f t="shared" si="145"/>
        <v>49.059859160109298</v>
      </c>
      <c r="ES54" s="82">
        <f t="shared" si="145"/>
        <v>46.589131827444277</v>
      </c>
      <c r="ET54" s="82">
        <f t="shared" si="145"/>
        <v>44.241231486426123</v>
      </c>
      <c r="EU54" s="82">
        <f t="shared" si="145"/>
        <v>42.009988412473042</v>
      </c>
      <c r="EV54" s="82">
        <f t="shared" si="145"/>
        <v>39.889540232232349</v>
      </c>
      <c r="EW54" s="82">
        <f t="shared" si="145"/>
        <v>37.874316510618975</v>
      </c>
      <c r="EX54" s="82">
        <f t="shared" si="145"/>
        <v>35.959024106686208</v>
      </c>
      <c r="EY54" s="82">
        <f t="shared" si="145"/>
        <v>34.138633259814021</v>
      </c>
      <c r="EZ54" s="82">
        <f t="shared" si="145"/>
        <v>32.408364369623925</v>
      </c>
      <c r="FA54" s="82">
        <f t="shared" si="145"/>
        <v>30.763675434855337</v>
      </c>
      <c r="FB54" s="82">
        <f t="shared" si="145"/>
        <v>29.200250118173713</v>
      </c>
      <c r="FC54" s="82">
        <f t="shared" si="145"/>
        <v>27.713986405528608</v>
      </c>
      <c r="FD54" s="82">
        <f t="shared" si="145"/>
        <v>26.300985830246301</v>
      </c>
      <c r="FE54" s="82">
        <f t="shared" si="145"/>
        <v>24.957543233527865</v>
      </c>
      <c r="FF54" s="82">
        <f t="shared" si="145"/>
        <v>23.68013703443712</v>
      </c>
      <c r="FG54" s="82">
        <f t="shared" si="145"/>
        <v>22.465419983804328</v>
      </c>
      <c r="FH54" s="82">
        <f t="shared" si="145"/>
        <v>21.310210377746738</v>
      </c>
      <c r="FI54" s="82">
        <f t="shared" si="145"/>
        <v>20.211483707717324</v>
      </c>
      <c r="FJ54" s="82">
        <f t="shared" si="145"/>
        <v>19.166364725143719</v>
      </c>
      <c r="FK54" s="82">
        <f t="shared" si="145"/>
        <v>18.172119899811268</v>
      </c>
      <c r="FL54" s="82">
        <f t="shared" si="145"/>
        <v>17.226150252182435</v>
      </c>
      <c r="FM54" s="82">
        <f t="shared" si="145"/>
        <v>16.325984540829527</v>
      </c>
      <c r="FN54" s="82">
        <f t="shared" si="145"/>
        <v>15.469272787094495</v>
      </c>
      <c r="FO54" s="82">
        <f t="shared" si="145"/>
        <v>14.653780119978471</v>
      </c>
      <c r="FP54" s="82">
        <f t="shared" si="145"/>
        <v>13.877380925107802</v>
      </c>
    </row>
    <row r="55" spans="1:172">
      <c r="A55" s="79">
        <v>1991</v>
      </c>
      <c r="D55" s="98">
        <f>Data!CD55</f>
        <v>139.40859359591056</v>
      </c>
      <c r="AR55" s="82"/>
      <c r="AS55" s="82"/>
      <c r="AT55" s="82"/>
      <c r="AU55" s="82">
        <f t="shared" ref="AU55:CJ55" si="146">+$D55*H11</f>
        <v>139.40859359591056</v>
      </c>
      <c r="AV55" s="82">
        <f t="shared" si="146"/>
        <v>137.28249867822592</v>
      </c>
      <c r="AW55" s="82">
        <f t="shared" si="146"/>
        <v>135.09638673410774</v>
      </c>
      <c r="AX55" s="82">
        <f t="shared" si="146"/>
        <v>132.84842080312808</v>
      </c>
      <c r="AY55" s="82">
        <f t="shared" si="146"/>
        <v>130.53673906644886</v>
      </c>
      <c r="AZ55" s="82">
        <f t="shared" si="146"/>
        <v>128.15946677782003</v>
      </c>
      <c r="BA55" s="82">
        <f t="shared" si="146"/>
        <v>125.71473235562262</v>
      </c>
      <c r="BB55" s="82">
        <f t="shared" si="146"/>
        <v>123.20068858694849</v>
      </c>
      <c r="BC55" s="82">
        <f t="shared" si="146"/>
        <v>120.61553999286237</v>
      </c>
      <c r="BD55" s="82">
        <f t="shared" si="146"/>
        <v>117.95757746969853</v>
      </c>
      <c r="BE55" s="82">
        <f t="shared" si="146"/>
        <v>115.22522133627893</v>
      </c>
      <c r="BF55" s="82">
        <f t="shared" si="146"/>
        <v>112.41707386069852</v>
      </c>
      <c r="BG55" s="82">
        <f t="shared" si="146"/>
        <v>109.53198219095842</v>
      </c>
      <c r="BH55" s="82">
        <f t="shared" si="146"/>
        <v>106.5691123500212</v>
      </c>
      <c r="BI55" s="82">
        <f t="shared" si="146"/>
        <v>103.52803455960779</v>
      </c>
      <c r="BJ55" s="82">
        <f t="shared" si="146"/>
        <v>100.40881961598187</v>
      </c>
      <c r="BK55" s="82">
        <f t="shared" si="146"/>
        <v>97.212145351985953</v>
      </c>
      <c r="BL55" s="82">
        <f t="shared" si="146"/>
        <v>93.939411392010697</v>
      </c>
      <c r="BM55" s="82">
        <f t="shared" si="146"/>
        <v>90.592859464951374</v>
      </c>
      <c r="BN55" s="82">
        <f t="shared" si="146"/>
        <v>87.175695526341116</v>
      </c>
      <c r="BO55" s="82">
        <f t="shared" si="146"/>
        <v>83.692208914375271</v>
      </c>
      <c r="BP55" s="82">
        <f t="shared" si="146"/>
        <v>80.147882801753568</v>
      </c>
      <c r="BQ55" s="82">
        <f t="shared" si="146"/>
        <v>76.549489395694906</v>
      </c>
      <c r="BR55" s="82">
        <f t="shared" si="146"/>
        <v>72.905162779262696</v>
      </c>
      <c r="BS55" s="82">
        <f t="shared" si="146"/>
        <v>69.224442075110929</v>
      </c>
      <c r="BT55" s="82">
        <f t="shared" si="146"/>
        <v>65.518277834873786</v>
      </c>
      <c r="BU55" s="82">
        <f t="shared" si="146"/>
        <v>61.798995280193466</v>
      </c>
      <c r="BV55" s="82">
        <f t="shared" si="146"/>
        <v>58.080209280389724</v>
      </c>
      <c r="BW55" s="82">
        <f t="shared" si="146"/>
        <v>54.376687742636875</v>
      </c>
      <c r="BX55" s="82">
        <f t="shared" si="146"/>
        <v>50.70416236241455</v>
      </c>
      <c r="BY55" s="82">
        <f t="shared" si="146"/>
        <v>47.079088335267876</v>
      </c>
      <c r="BZ55" s="82">
        <f t="shared" si="146"/>
        <v>43.518357519353287</v>
      </c>
      <c r="CA55" s="82">
        <f t="shared" si="146"/>
        <v>40.038972476762702</v>
      </c>
      <c r="CB55" s="82">
        <f t="shared" si="146"/>
        <v>36.657691598965698</v>
      </c>
      <c r="CC55" s="82">
        <f t="shared" si="146"/>
        <v>33.390657917515306</v>
      </c>
      <c r="CD55" s="82">
        <f t="shared" si="146"/>
        <v>30.253026005748197</v>
      </c>
      <c r="CE55" s="82">
        <f t="shared" si="146"/>
        <v>27.258602412262306</v>
      </c>
      <c r="CF55" s="82">
        <f t="shared" si="146"/>
        <v>24.41951520471892</v>
      </c>
      <c r="CG55" s="82">
        <f t="shared" si="146"/>
        <v>21.74592738122163</v>
      </c>
      <c r="CH55" s="82">
        <f t="shared" si="146"/>
        <v>19.24580714006192</v>
      </c>
      <c r="CI55" s="82">
        <f t="shared" si="146"/>
        <v>16.92476537895816</v>
      </c>
      <c r="CJ55" s="82">
        <f t="shared" si="146"/>
        <v>14.785967486689735</v>
      </c>
      <c r="DX55" s="82"/>
      <c r="DY55" s="82"/>
      <c r="DZ55" s="82"/>
      <c r="EA55" s="82">
        <f>+$D55*CN11</f>
        <v>139.40859359591056</v>
      </c>
      <c r="EB55" s="82">
        <f t="shared" ref="EB55:FP55" si="147">+$D55*CO11</f>
        <v>132.42831465031847</v>
      </c>
      <c r="EC55" s="82">
        <f t="shared" si="147"/>
        <v>125.79665568137406</v>
      </c>
      <c r="ED55" s="82">
        <f t="shared" si="147"/>
        <v>119.49616993141986</v>
      </c>
      <c r="EE55" s="82">
        <f t="shared" si="147"/>
        <v>113.51028235032787</v>
      </c>
      <c r="EF55" s="82">
        <f t="shared" si="147"/>
        <v>107.82324598490965</v>
      </c>
      <c r="EG55" s="82">
        <f t="shared" si="147"/>
        <v>102.42010054784629</v>
      </c>
      <c r="EH55" s="82">
        <f t="shared" si="147"/>
        <v>97.286633057123368</v>
      </c>
      <c r="EI55" s="82">
        <f t="shared" si="147"/>
        <v>92.409340442403447</v>
      </c>
      <c r="EJ55" s="82">
        <f t="shared" si="147"/>
        <v>87.775394019944926</v>
      </c>
      <c r="EK55" s="82">
        <f t="shared" si="147"/>
        <v>83.372605742595724</v>
      </c>
      <c r="EL55" s="82">
        <f t="shared" si="147"/>
        <v>79.189396136059969</v>
      </c>
      <c r="EM55" s="82">
        <f t="shared" si="147"/>
        <v>75.214763837074756</v>
      </c>
      <c r="EN55" s="82">
        <f t="shared" si="147"/>
        <v>71.438256653351473</v>
      </c>
      <c r="EO55" s="82">
        <f t="shared" si="147"/>
        <v>67.849944069139653</v>
      </c>
      <c r="EP55" s="82">
        <f t="shared" si="147"/>
        <v>64.440391124076612</v>
      </c>
      <c r="EQ55" s="82">
        <f t="shared" si="147"/>
        <v>61.200633596602465</v>
      </c>
      <c r="ER55" s="82">
        <f t="shared" si="147"/>
        <v>58.12215442665125</v>
      </c>
      <c r="ES55" s="82">
        <f t="shared" si="147"/>
        <v>55.196861315592692</v>
      </c>
      <c r="ET55" s="82">
        <f t="shared" si="147"/>
        <v>52.417065444498071</v>
      </c>
      <c r="EU55" s="82">
        <f t="shared" si="147"/>
        <v>49.775461254745579</v>
      </c>
      <c r="EV55" s="82">
        <f t="shared" si="147"/>
        <v>47.26510723777961</v>
      </c>
      <c r="EW55" s="82">
        <f t="shared" si="147"/>
        <v>44.879407683492801</v>
      </c>
      <c r="EX55" s="82">
        <f t="shared" si="147"/>
        <v>42.612095339224382</v>
      </c>
      <c r="EY55" s="82">
        <f t="shared" si="147"/>
        <v>40.457214933765641</v>
      </c>
      <c r="EZ55" s="82">
        <f t="shared" si="147"/>
        <v>38.409107523039957</v>
      </c>
      <c r="FA55" s="82">
        <f t="shared" si="147"/>
        <v>36.462395616289051</v>
      </c>
      <c r="FB55" s="82">
        <f t="shared" si="147"/>
        <v>34.611969043651705</v>
      </c>
      <c r="FC55" s="82">
        <f t="shared" si="147"/>
        <v>32.852971527973352</v>
      </c>
      <c r="FD55" s="82">
        <f t="shared" si="147"/>
        <v>31.180787925539079</v>
      </c>
      <c r="FE55" s="82">
        <f t="shared" si="147"/>
        <v>29.591032102185089</v>
      </c>
      <c r="FF55" s="82">
        <f t="shared" si="147"/>
        <v>28.07953541291571</v>
      </c>
      <c r="FG55" s="82">
        <f t="shared" si="147"/>
        <v>26.642335754743414</v>
      </c>
      <c r="FH55" s="82">
        <f t="shared" si="147"/>
        <v>25.275667163978657</v>
      </c>
      <c r="FI55" s="82">
        <f t="shared" si="147"/>
        <v>23.975949930631035</v>
      </c>
      <c r="FJ55" s="82">
        <f t="shared" si="147"/>
        <v>22.739781203944837</v>
      </c>
      <c r="FK55" s="82">
        <f t="shared" si="147"/>
        <v>21.563926064386788</v>
      </c>
      <c r="FL55" s="82">
        <f t="shared" si="147"/>
        <v>20.445309038632189</v>
      </c>
      <c r="FM55" s="82">
        <f t="shared" si="147"/>
        <v>19.381006035263916</v>
      </c>
      <c r="FN55" s="82">
        <f t="shared" si="147"/>
        <v>18.368236680006603</v>
      </c>
      <c r="FO55" s="82">
        <f t="shared" si="147"/>
        <v>17.404357030372378</v>
      </c>
      <c r="FP55" s="82">
        <f t="shared" si="147"/>
        <v>16.4868526505945</v>
      </c>
    </row>
    <row r="56" spans="1:172">
      <c r="A56" s="79">
        <v>1992</v>
      </c>
      <c r="D56" s="98">
        <f>Data!CD56</f>
        <v>148.78257877153104</v>
      </c>
      <c r="AR56" s="82"/>
      <c r="AS56" s="82"/>
      <c r="AT56" s="82"/>
      <c r="AU56" s="82"/>
      <c r="AV56" s="82">
        <f t="shared" ref="AV56:CJ56" si="148">+$D56*H11</f>
        <v>148.78257877153104</v>
      </c>
      <c r="AW56" s="82">
        <f t="shared" si="148"/>
        <v>146.51352292348864</v>
      </c>
      <c r="AX56" s="82">
        <f t="shared" si="148"/>
        <v>144.18041443900071</v>
      </c>
      <c r="AY56" s="82">
        <f t="shared" si="148"/>
        <v>141.78129283842591</v>
      </c>
      <c r="AZ56" s="82">
        <f t="shared" si="148"/>
        <v>139.31417111220637</v>
      </c>
      <c r="BA56" s="82">
        <f t="shared" si="148"/>
        <v>136.77704845411887</v>
      </c>
      <c r="BB56" s="82">
        <f t="shared" si="148"/>
        <v>134.16792743536459</v>
      </c>
      <c r="BC56" s="82">
        <f t="shared" si="148"/>
        <v>131.4848366344342</v>
      </c>
      <c r="BD56" s="82">
        <f t="shared" si="148"/>
        <v>128.72585984243955</v>
      </c>
      <c r="BE56" s="82">
        <f t="shared" si="148"/>
        <v>125.88917303372905</v>
      </c>
      <c r="BF56" s="82">
        <f t="shared" si="148"/>
        <v>122.97309030764735</v>
      </c>
      <c r="BG56" s="82">
        <f t="shared" si="148"/>
        <v>119.97611994727875</v>
      </c>
      <c r="BH56" s="82">
        <f t="shared" si="148"/>
        <v>116.89703158160437</v>
      </c>
      <c r="BI56" s="82">
        <f t="shared" si="148"/>
        <v>113.73493515606546</v>
      </c>
      <c r="BJ56" s="82">
        <f t="shared" si="148"/>
        <v>110.48937199362487</v>
      </c>
      <c r="BK56" s="82">
        <f t="shared" si="148"/>
        <v>107.16041765096395</v>
      </c>
      <c r="BL56" s="82">
        <f t="shared" si="148"/>
        <v>103.74879553914135</v>
      </c>
      <c r="BM56" s="82">
        <f t="shared" si="148"/>
        <v>100.25599939481121</v>
      </c>
      <c r="BN56" s="82">
        <f t="shared" si="148"/>
        <v>96.68442168315336</v>
      </c>
      <c r="BO56" s="82">
        <f t="shared" si="148"/>
        <v>93.037483931631343</v>
      </c>
      <c r="BP56" s="82">
        <f t="shared" si="148"/>
        <v>89.319763898197294</v>
      </c>
      <c r="BQ56" s="82">
        <f t="shared" si="148"/>
        <v>85.537113450035818</v>
      </c>
      <c r="BR56" s="82">
        <f t="shared" si="148"/>
        <v>81.696760164931121</v>
      </c>
      <c r="BS56" s="82">
        <f t="shared" si="148"/>
        <v>77.807385070522173</v>
      </c>
      <c r="BT56" s="82">
        <f t="shared" si="148"/>
        <v>73.87916871042593</v>
      </c>
      <c r="BU56" s="82">
        <f t="shared" si="148"/>
        <v>69.923797963256362</v>
      </c>
      <c r="BV56" s="82">
        <f t="shared" si="148"/>
        <v>65.9544268119392</v>
      </c>
      <c r="BW56" s="82">
        <f t="shared" si="148"/>
        <v>61.98558560438758</v>
      </c>
      <c r="BX56" s="82">
        <f t="shared" si="148"/>
        <v>58.033035257886283</v>
      </c>
      <c r="BY56" s="82">
        <f t="shared" si="148"/>
        <v>54.11356528419735</v>
      </c>
      <c r="BZ56" s="82">
        <f t="shared" si="148"/>
        <v>50.244737344078139</v>
      </c>
      <c r="CA56" s="82">
        <f t="shared" si="148"/>
        <v>46.444579122565386</v>
      </c>
      <c r="CB56" s="82">
        <f t="shared" si="148"/>
        <v>42.731236452484069</v>
      </c>
      <c r="CC56" s="82">
        <f t="shared" si="148"/>
        <v>39.122594577739108</v>
      </c>
      <c r="CD56" s="82">
        <f t="shared" si="148"/>
        <v>35.635882004850082</v>
      </c>
      <c r="CE56" s="82">
        <f t="shared" si="148"/>
        <v>32.287272317116646</v>
      </c>
      <c r="CF56" s="82">
        <f t="shared" si="148"/>
        <v>29.091500430452879</v>
      </c>
      <c r="CG56" s="82">
        <f t="shared" si="148"/>
        <v>26.061509916955863</v>
      </c>
      <c r="CH56" s="82">
        <f t="shared" si="148"/>
        <v>23.208147145754644</v>
      </c>
      <c r="CI56" s="82">
        <f t="shared" si="148"/>
        <v>20.539916105444121</v>
      </c>
      <c r="CJ56" s="82">
        <f t="shared" si="148"/>
        <v>18.062804976596439</v>
      </c>
      <c r="DX56" s="82"/>
      <c r="DY56" s="82"/>
      <c r="DZ56" s="82"/>
      <c r="EA56" s="82"/>
      <c r="EB56" s="82">
        <f>+$D56*CN11</f>
        <v>148.78257877153104</v>
      </c>
      <c r="EC56" s="82">
        <f t="shared" ref="EC56:FP56" si="149">+$D56*CO11</f>
        <v>141.33293829183336</v>
      </c>
      <c r="ED56" s="82">
        <f t="shared" si="149"/>
        <v>134.25535937447569</v>
      </c>
      <c r="EE56" s="82">
        <f t="shared" si="149"/>
        <v>127.53122212287539</v>
      </c>
      <c r="EF56" s="82">
        <f t="shared" si="149"/>
        <v>121.14283696253996</v>
      </c>
      <c r="EG56" s="82">
        <f t="shared" si="149"/>
        <v>115.07339809805364</v>
      </c>
      <c r="EH56" s="82">
        <f t="shared" si="149"/>
        <v>109.3069392961373</v>
      </c>
      <c r="EI56" s="82">
        <f t="shared" si="149"/>
        <v>103.8282918784362</v>
      </c>
      <c r="EJ56" s="82">
        <f t="shared" si="149"/>
        <v>98.623044813504464</v>
      </c>
      <c r="EK56" s="82">
        <f t="shared" si="149"/>
        <v>93.677506802978883</v>
      </c>
      <c r="EL56" s="82">
        <f t="shared" si="149"/>
        <v>88.978670262185489</v>
      </c>
      <c r="EM56" s="82">
        <f t="shared" si="149"/>
        <v>84.514177100406044</v>
      </c>
      <c r="EN56" s="82">
        <f t="shared" si="149"/>
        <v>80.272286210768769</v>
      </c>
      <c r="EO56" s="82">
        <f t="shared" si="149"/>
        <v>76.241842584228621</v>
      </c>
      <c r="EP56" s="82">
        <f t="shared" si="149"/>
        <v>72.412247966375503</v>
      </c>
      <c r="EQ56" s="82">
        <f t="shared" si="149"/>
        <v>68.773432979869355</v>
      </c>
      <c r="ER56" s="82">
        <f t="shared" si="149"/>
        <v>65.315830639160978</v>
      </c>
      <c r="ES56" s="82">
        <f t="shared" si="149"/>
        <v>62.030351187819456</v>
      </c>
      <c r="ET56" s="82">
        <f t="shared" si="149"/>
        <v>58.908358192269617</v>
      </c>
      <c r="EU56" s="82">
        <f t="shared" si="149"/>
        <v>55.941645829050977</v>
      </c>
      <c r="EV56" s="82">
        <f t="shared" si="149"/>
        <v>53.122417305849041</v>
      </c>
      <c r="EW56" s="82">
        <f t="shared" si="149"/>
        <v>50.443264359537238</v>
      </c>
      <c r="EX56" s="82">
        <f t="shared" si="149"/>
        <v>47.897147777300262</v>
      </c>
      <c r="EY56" s="82">
        <f t="shared" si="149"/>
        <v>45.477378889604687</v>
      </c>
      <c r="EZ56" s="82">
        <f t="shared" si="149"/>
        <v>43.177601986340683</v>
      </c>
      <c r="FA56" s="82">
        <f t="shared" si="149"/>
        <v>40.991777609888544</v>
      </c>
      <c r="FB56" s="82">
        <f t="shared" si="149"/>
        <v>38.914166681173597</v>
      </c>
      <c r="FC56" s="82">
        <f t="shared" si="149"/>
        <v>36.939315416965549</v>
      </c>
      <c r="FD56" s="82">
        <f t="shared" si="149"/>
        <v>35.062040998761972</v>
      </c>
      <c r="FE56" s="82">
        <f t="shared" si="149"/>
        <v>33.277417955574357</v>
      </c>
      <c r="FF56" s="82">
        <f t="shared" si="149"/>
        <v>31.58076522481613</v>
      </c>
      <c r="FG56" s="82">
        <f t="shared" si="149"/>
        <v>29.967633857276628</v>
      </c>
      <c r="FH56" s="82">
        <f t="shared" si="149"/>
        <v>28.433795333862175</v>
      </c>
      <c r="FI56" s="82">
        <f t="shared" si="149"/>
        <v>26.9752304633964</v>
      </c>
      <c r="FJ56" s="82">
        <f t="shared" si="149"/>
        <v>25.58811883230301</v>
      </c>
      <c r="FK56" s="82">
        <f t="shared" si="149"/>
        <v>24.26882877844734</v>
      </c>
      <c r="FL56" s="82">
        <f t="shared" si="149"/>
        <v>23.013907862794856</v>
      </c>
      <c r="FM56" s="82">
        <f t="shared" si="149"/>
        <v>21.820073813855767</v>
      </c>
      <c r="FN56" s="82">
        <f t="shared" si="149"/>
        <v>20.684205921131671</v>
      </c>
      <c r="FO56" s="82">
        <f t="shared" si="149"/>
        <v>19.603336854962539</v>
      </c>
      <c r="FP56" s="82">
        <f t="shared" si="149"/>
        <v>18.574644891297346</v>
      </c>
    </row>
    <row r="57" spans="1:172">
      <c r="A57" s="79">
        <v>1993</v>
      </c>
      <c r="D57" s="98">
        <f>Data!CD57</f>
        <v>165.29447547203529</v>
      </c>
      <c r="AR57" s="82"/>
      <c r="AS57" s="82"/>
      <c r="AT57" s="82"/>
      <c r="AU57" s="82"/>
      <c r="AV57" s="82"/>
      <c r="AW57" s="82">
        <f t="shared" ref="AW57:CJ57" si="150">+$D57*H11</f>
        <v>165.29447547203529</v>
      </c>
      <c r="AX57" s="82">
        <f t="shared" si="150"/>
        <v>162.77359971281845</v>
      </c>
      <c r="AY57" s="82">
        <f t="shared" si="150"/>
        <v>160.18156275293359</v>
      </c>
      <c r="AZ57" s="82">
        <f t="shared" si="150"/>
        <v>157.51618653862832</v>
      </c>
      <c r="BA57" s="82">
        <f t="shared" si="150"/>
        <v>154.77526354194242</v>
      </c>
      <c r="BB57" s="82">
        <f t="shared" si="150"/>
        <v>151.95657090709588</v>
      </c>
      <c r="BC57" s="82">
        <f t="shared" si="150"/>
        <v>149.05788953055981</v>
      </c>
      <c r="BD57" s="82">
        <f t="shared" si="150"/>
        <v>146.07702920238475</v>
      </c>
      <c r="BE57" s="82">
        <f t="shared" si="150"/>
        <v>143.01186105274158</v>
      </c>
      <c r="BF57" s="82">
        <f t="shared" si="150"/>
        <v>139.86035862553697</v>
      </c>
      <c r="BG57" s="82">
        <f t="shared" si="150"/>
        <v>136.6206489187916</v>
      </c>
      <c r="BH57" s="82">
        <f t="shared" si="150"/>
        <v>133.29107466478521</v>
      </c>
      <c r="BI57" s="82">
        <f t="shared" si="150"/>
        <v>129.87026894587277</v>
      </c>
      <c r="BJ57" s="82">
        <f t="shared" si="150"/>
        <v>126.35724292920406</v>
      </c>
      <c r="BK57" s="82">
        <f t="shared" si="150"/>
        <v>122.75148703374549</v>
      </c>
      <c r="BL57" s="82">
        <f t="shared" si="150"/>
        <v>119.05308520146201</v>
      </c>
      <c r="BM57" s="82">
        <f t="shared" si="150"/>
        <v>115.26284112760128</v>
      </c>
      <c r="BN57" s="82">
        <f t="shared" si="150"/>
        <v>111.38241432377262</v>
      </c>
      <c r="BO57" s="82">
        <f t="shared" si="150"/>
        <v>107.41446277103975</v>
      </c>
      <c r="BP57" s="82">
        <f t="shared" si="150"/>
        <v>103.36278771812461</v>
      </c>
      <c r="BQ57" s="82">
        <f t="shared" si="150"/>
        <v>99.232474962744774</v>
      </c>
      <c r="BR57" s="82">
        <f t="shared" si="150"/>
        <v>95.030025812545276</v>
      </c>
      <c r="BS57" s="82">
        <f t="shared" si="150"/>
        <v>90.763469962189546</v>
      </c>
      <c r="BT57" s="82">
        <f t="shared" si="150"/>
        <v>86.442451860120329</v>
      </c>
      <c r="BU57" s="82">
        <f t="shared" si="150"/>
        <v>82.078281887103159</v>
      </c>
      <c r="BV57" s="82">
        <f t="shared" si="150"/>
        <v>77.683943932020426</v>
      </c>
      <c r="BW57" s="82">
        <f t="shared" si="150"/>
        <v>73.274051807362994</v>
      </c>
      <c r="BX57" s="82">
        <f t="shared" si="150"/>
        <v>68.864748439651962</v>
      </c>
      <c r="BY57" s="82">
        <f t="shared" si="150"/>
        <v>64.473543893419446</v>
      </c>
      <c r="BZ57" s="82">
        <f t="shared" si="150"/>
        <v>60.119090981132175</v>
      </c>
      <c r="CA57" s="82">
        <f t="shared" si="150"/>
        <v>55.820900357379365</v>
      </c>
      <c r="CB57" s="82">
        <f t="shared" si="150"/>
        <v>51.599000420423259</v>
      </c>
      <c r="CC57" s="82">
        <f t="shared" si="150"/>
        <v>47.473550828360764</v>
      </c>
      <c r="CD57" s="82">
        <f t="shared" si="150"/>
        <v>43.464421730199675</v>
      </c>
      <c r="CE57" s="82">
        <f t="shared" si="150"/>
        <v>39.590753652820425</v>
      </c>
      <c r="CF57" s="82">
        <f t="shared" si="150"/>
        <v>35.870515124461321</v>
      </c>
      <c r="CG57" s="82">
        <f t="shared" si="150"/>
        <v>32.320076342609518</v>
      </c>
      <c r="CH57" s="82">
        <f t="shared" si="150"/>
        <v>28.953817357524862</v>
      </c>
      <c r="CI57" s="82">
        <f t="shared" si="150"/>
        <v>25.783788268827642</v>
      </c>
      <c r="CJ57" s="82">
        <f t="shared" si="150"/>
        <v>22.819436838116165</v>
      </c>
      <c r="DX57" s="82"/>
      <c r="DY57" s="82"/>
      <c r="DZ57" s="82"/>
      <c r="EA57" s="82"/>
      <c r="EB57" s="82"/>
      <c r="EC57" s="82">
        <f>+$D57*CN11</f>
        <v>165.29447547203529</v>
      </c>
      <c r="ED57" s="82">
        <f t="shared" ref="ED57:FP57" si="151">+$D57*CO11</f>
        <v>157.01807358604722</v>
      </c>
      <c r="EE57" s="82">
        <f t="shared" si="151"/>
        <v>149.15502466986305</v>
      </c>
      <c r="EF57" s="82">
        <f t="shared" si="151"/>
        <v>141.68464239001298</v>
      </c>
      <c r="EG57" s="82">
        <f t="shared" si="151"/>
        <v>134.58727398230101</v>
      </c>
      <c r="EH57" s="82">
        <f t="shared" si="151"/>
        <v>127.84424854344623</v>
      </c>
      <c r="EI57" s="82">
        <f t="shared" si="151"/>
        <v>121.43782790694461</v>
      </c>
      <c r="EJ57" s="82">
        <f t="shared" si="151"/>
        <v>115.35115997389488</v>
      </c>
      <c r="EK57" s="82">
        <f t="shared" si="151"/>
        <v>109.56823437598963</v>
      </c>
      <c r="EL57" s="82">
        <f t="shared" si="151"/>
        <v>104.07384035401117</v>
      </c>
      <c r="EM57" s="82">
        <f t="shared" si="151"/>
        <v>98.853526741004387</v>
      </c>
      <c r="EN57" s="82">
        <f t="shared" si="151"/>
        <v>93.893563944835776</v>
      </c>
      <c r="EO57" s="82">
        <f t="shared" si="151"/>
        <v>89.180907830110826</v>
      </c>
      <c r="EP57" s="82">
        <f t="shared" si="151"/>
        <v>84.703165404422776</v>
      </c>
      <c r="EQ57" s="82">
        <f t="shared" si="151"/>
        <v>80.448562218651915</v>
      </c>
      <c r="ER57" s="82">
        <f t="shared" si="151"/>
        <v>76.405911395547577</v>
      </c>
      <c r="ES57" s="82">
        <f t="shared" si="151"/>
        <v>72.564584205111544</v>
      </c>
      <c r="ET57" s="82">
        <f t="shared" si="151"/>
        <v>68.914482109371008</v>
      </c>
      <c r="EU57" s="82">
        <f t="shared" si="151"/>
        <v>65.446010202998039</v>
      </c>
      <c r="EV57" s="82">
        <f t="shared" si="151"/>
        <v>62.150051979907602</v>
      </c>
      <c r="EW57" s="82">
        <f t="shared" si="151"/>
        <v>59.017945359454053</v>
      </c>
      <c r="EX57" s="82">
        <f t="shared" si="151"/>
        <v>56.041459909164864</v>
      </c>
      <c r="EY57" s="82">
        <f t="shared" si="151"/>
        <v>53.212775204097483</v>
      </c>
      <c r="EZ57" s="82">
        <f t="shared" si="151"/>
        <v>50.524460265899059</v>
      </c>
      <c r="FA57" s="82">
        <f t="shared" si="151"/>
        <v>47.969454027490833</v>
      </c>
      <c r="FB57" s="82">
        <f t="shared" si="151"/>
        <v>45.541046771998502</v>
      </c>
      <c r="FC57" s="82">
        <f t="shared" si="151"/>
        <v>43.232862497116074</v>
      </c>
      <c r="FD57" s="82">
        <f t="shared" si="151"/>
        <v>41.038842158526428</v>
      </c>
      <c r="FE57" s="82">
        <f t="shared" si="151"/>
        <v>38.953227748316962</v>
      </c>
      <c r="FF57" s="82">
        <f t="shared" si="151"/>
        <v>36.970547166526629</v>
      </c>
      <c r="FG57" s="82">
        <f t="shared" si="151"/>
        <v>35.085599846050826</v>
      </c>
      <c r="FH57" s="82">
        <f t="shared" si="151"/>
        <v>33.293443093112835</v>
      </c>
      <c r="FI57" s="82">
        <f t="shared" si="151"/>
        <v>31.58937910739634</v>
      </c>
      <c r="FJ57" s="82">
        <f t="shared" si="151"/>
        <v>29.968942647723217</v>
      </c>
      <c r="FK57" s="82">
        <f t="shared" si="151"/>
        <v>28.42788931086162</v>
      </c>
      <c r="FL57" s="82">
        <f t="shared" si="151"/>
        <v>26.962184392664078</v>
      </c>
      <c r="FM57" s="82">
        <f t="shared" si="151"/>
        <v>25.567992302270259</v>
      </c>
      <c r="FN57" s="82">
        <f t="shared" si="151"/>
        <v>24.241666501565685</v>
      </c>
      <c r="FO57" s="82">
        <f t="shared" si="151"/>
        <v>22.979739943472705</v>
      </c>
      <c r="FP57" s="82">
        <f t="shared" si="151"/>
        <v>21.778915983963802</v>
      </c>
    </row>
    <row r="58" spans="1:172">
      <c r="A58" s="79">
        <v>1994</v>
      </c>
      <c r="D58" s="98">
        <f>Data!CD58</f>
        <v>196.3633169513399</v>
      </c>
      <c r="AR58" s="82"/>
      <c r="AS58" s="82"/>
      <c r="AT58" s="82"/>
      <c r="AU58" s="82"/>
      <c r="AV58" s="82"/>
      <c r="AW58" s="82"/>
      <c r="AX58" s="82">
        <f t="shared" ref="AX58:CJ58" si="152">+$D58*H11</f>
        <v>196.3633169513399</v>
      </c>
      <c r="AY58" s="82">
        <f t="shared" si="152"/>
        <v>193.36861598333451</v>
      </c>
      <c r="AZ58" s="82">
        <f t="shared" si="152"/>
        <v>190.28937831583264</v>
      </c>
      <c r="BA58" s="82">
        <f t="shared" si="152"/>
        <v>187.12301650688801</v>
      </c>
      <c r="BB58" s="82">
        <f t="shared" si="152"/>
        <v>183.86690810035807</v>
      </c>
      <c r="BC58" s="82">
        <f t="shared" si="152"/>
        <v>180.51841243125497</v>
      </c>
      <c r="BD58" s="82">
        <f t="shared" si="152"/>
        <v>177.07489329211714</v>
      </c>
      <c r="BE58" s="82">
        <f t="shared" si="152"/>
        <v>173.53374879991577</v>
      </c>
      <c r="BF58" s="82">
        <f t="shared" si="152"/>
        <v>169.8924499412654</v>
      </c>
      <c r="BG58" s="82">
        <f t="shared" si="152"/>
        <v>166.1485893662591</v>
      </c>
      <c r="BH58" s="82">
        <f t="shared" si="152"/>
        <v>162.29994202242457</v>
      </c>
      <c r="BI58" s="82">
        <f t="shared" si="152"/>
        <v>158.34453914107971</v>
      </c>
      <c r="BJ58" s="82">
        <f t="shared" si="152"/>
        <v>154.2807568779792</v>
      </c>
      <c r="BK58" s="82">
        <f t="shared" si="152"/>
        <v>150.10742053870069</v>
      </c>
      <c r="BL58" s="82">
        <f t="shared" si="152"/>
        <v>145.82392476107637</v>
      </c>
      <c r="BM58" s="82">
        <f t="shared" si="152"/>
        <v>141.4303692648495</v>
      </c>
      <c r="BN58" s="82">
        <f t="shared" si="152"/>
        <v>136.9277088082732</v>
      </c>
      <c r="BO58" s="82">
        <f t="shared" si="152"/>
        <v>132.31791482568124</v>
      </c>
      <c r="BP58" s="82">
        <f t="shared" si="152"/>
        <v>127.60414489373537</v>
      </c>
      <c r="BQ58" s="82">
        <f t="shared" si="152"/>
        <v>122.79091474597998</v>
      </c>
      <c r="BR58" s="82">
        <f t="shared" si="152"/>
        <v>117.88426610949834</v>
      </c>
      <c r="BS58" s="82">
        <f t="shared" si="152"/>
        <v>112.89192228133378</v>
      </c>
      <c r="BT58" s="82">
        <f t="shared" si="152"/>
        <v>107.82342222202153</v>
      </c>
      <c r="BU58" s="82">
        <f t="shared" si="152"/>
        <v>102.69022315589399</v>
      </c>
      <c r="BV58" s="82">
        <f t="shared" si="152"/>
        <v>97.505761369171594</v>
      </c>
      <c r="BW58" s="82">
        <f t="shared" si="152"/>
        <v>92.285461209707407</v>
      </c>
      <c r="BX58" s="82">
        <f t="shared" si="152"/>
        <v>87.046683310310371</v>
      </c>
      <c r="BY58" s="82">
        <f t="shared" si="152"/>
        <v>81.808604830942585</v>
      </c>
      <c r="BZ58" s="82">
        <f t="shared" si="152"/>
        <v>76.592027037597646</v>
      </c>
      <c r="CA58" s="82">
        <f t="shared" si="152"/>
        <v>71.419108735740608</v>
      </c>
      <c r="CB58" s="82">
        <f t="shared" si="152"/>
        <v>66.313027813441181</v>
      </c>
      <c r="CC58" s="82">
        <f t="shared" si="152"/>
        <v>61.297577217830629</v>
      </c>
      <c r="CD58" s="82">
        <f t="shared" si="152"/>
        <v>56.396705827546349</v>
      </c>
      <c r="CE58" s="82">
        <f t="shared" si="152"/>
        <v>51.634018595847351</v>
      </c>
      <c r="CF58" s="82">
        <f t="shared" si="152"/>
        <v>47.032253713684696</v>
      </c>
      <c r="CG58" s="82">
        <f t="shared" si="152"/>
        <v>42.612757083851136</v>
      </c>
      <c r="CH58" s="82">
        <f t="shared" si="152"/>
        <v>38.394975855251978</v>
      </c>
      <c r="CI58" s="82">
        <f t="shared" si="152"/>
        <v>34.395992960386238</v>
      </c>
      <c r="CJ58" s="82">
        <f t="shared" si="152"/>
        <v>30.630123442296199</v>
      </c>
      <c r="DX58" s="82"/>
      <c r="DY58" s="82"/>
      <c r="DZ58" s="82"/>
      <c r="EA58" s="82"/>
      <c r="EB58" s="82"/>
      <c r="EC58" s="82"/>
      <c r="ED58" s="82">
        <f>+$D58*CN11</f>
        <v>196.3633169513399</v>
      </c>
      <c r="EE58" s="82">
        <f t="shared" ref="EE58:FP58" si="153">+$D58*CO11</f>
        <v>186.53127796689185</v>
      </c>
      <c r="EF58" s="82">
        <f t="shared" si="153"/>
        <v>177.19028600619092</v>
      </c>
      <c r="EG58" s="82">
        <f t="shared" si="153"/>
        <v>168.31576652103092</v>
      </c>
      <c r="EH58" s="82">
        <f t="shared" si="153"/>
        <v>159.88437280273482</v>
      </c>
      <c r="EI58" s="82">
        <f t="shared" si="153"/>
        <v>151.87392455466374</v>
      </c>
      <c r="EJ58" s="82">
        <f t="shared" si="153"/>
        <v>144.26334953467889</v>
      </c>
      <c r="EK58" s="82">
        <f t="shared" si="153"/>
        <v>137.03262811400319</v>
      </c>
      <c r="EL58" s="82">
        <f t="shared" si="153"/>
        <v>130.16274060660371</v>
      </c>
      <c r="EM58" s="82">
        <f t="shared" si="153"/>
        <v>123.63561723050616</v>
      </c>
      <c r="EN58" s="82">
        <f t="shared" si="153"/>
        <v>117.43409056938269</v>
      </c>
      <c r="EO58" s="82">
        <f t="shared" si="153"/>
        <v>111.54185040933157</v>
      </c>
      <c r="EP58" s="82">
        <f t="shared" si="153"/>
        <v>105.94340083201971</v>
      </c>
      <c r="EQ58" s="82">
        <f t="shared" si="153"/>
        <v>100.62401945129956</v>
      </c>
      <c r="ER58" s="82">
        <f t="shared" si="153"/>
        <v>95.569718686050777</v>
      </c>
      <c r="ES58" s="82">
        <f t="shared" si="153"/>
        <v>90.76720896735705</v>
      </c>
      <c r="ET58" s="82">
        <f t="shared" si="153"/>
        <v>86.203863783222303</v>
      </c>
      <c r="EU58" s="82">
        <f t="shared" si="153"/>
        <v>81.867686468863681</v>
      </c>
      <c r="EV58" s="82">
        <f t="shared" si="153"/>
        <v>77.747278655214998</v>
      </c>
      <c r="EW58" s="82">
        <f t="shared" si="153"/>
        <v>73.831810292640611</v>
      </c>
      <c r="EX58" s="82">
        <f t="shared" si="153"/>
        <v>70.110991171002382</v>
      </c>
      <c r="EY58" s="82">
        <f t="shared" si="153"/>
        <v>66.575043861165824</v>
      </c>
      <c r="EZ58" s="82">
        <f t="shared" si="153"/>
        <v>63.214678006769653</v>
      </c>
      <c r="FA58" s="82">
        <f t="shared" si="153"/>
        <v>60.021065898639719</v>
      </c>
      <c r="FB58" s="82">
        <f t="shared" si="153"/>
        <v>56.98581926760464</v>
      </c>
      <c r="FC58" s="82">
        <f t="shared" si="153"/>
        <v>54.100967234677213</v>
      </c>
      <c r="FD58" s="82">
        <f t="shared" si="153"/>
        <v>51.358935360614261</v>
      </c>
      <c r="FE58" s="82">
        <f t="shared" si="153"/>
        <v>48.752525739761253</v>
      </c>
      <c r="FF58" s="82">
        <f t="shared" si="153"/>
        <v>46.274898085838061</v>
      </c>
      <c r="FG58" s="82">
        <f t="shared" si="153"/>
        <v>43.919551759933604</v>
      </c>
      <c r="FH58" s="82">
        <f t="shared" si="153"/>
        <v>41.680308693459864</v>
      </c>
      <c r="FI58" s="82">
        <f t="shared" si="153"/>
        <v>39.551297161170723</v>
      </c>
      <c r="FJ58" s="82">
        <f t="shared" si="153"/>
        <v>37.526936361591417</v>
      </c>
      <c r="FK58" s="82">
        <f t="shared" si="153"/>
        <v>35.601921764330221</v>
      </c>
      <c r="FL58" s="82">
        <f t="shared" si="153"/>
        <v>33.771211185764827</v>
      </c>
      <c r="FM58" s="82">
        <f t="shared" si="153"/>
        <v>32.030011556513735</v>
      </c>
      <c r="FN58" s="82">
        <f t="shared" si="153"/>
        <v>30.373766345926711</v>
      </c>
      <c r="FO58" s="82">
        <f t="shared" si="153"/>
        <v>28.798143610558558</v>
      </c>
      <c r="FP58" s="82">
        <f t="shared" si="153"/>
        <v>27.299024635235956</v>
      </c>
    </row>
    <row r="59" spans="1:172">
      <c r="A59" s="79">
        <v>1995</v>
      </c>
      <c r="D59" s="98">
        <f>Data!CD59</f>
        <v>246.96147569904633</v>
      </c>
      <c r="AR59" s="82"/>
      <c r="AS59" s="82"/>
      <c r="AT59" s="82"/>
      <c r="AU59" s="82"/>
      <c r="AV59" s="82"/>
      <c r="AW59" s="82"/>
      <c r="AX59" s="82"/>
      <c r="AY59" s="82">
        <f t="shared" ref="AY59:CJ59" si="154">+$D59*H11</f>
        <v>246.96147569904633</v>
      </c>
      <c r="AZ59" s="82">
        <f t="shared" si="154"/>
        <v>243.19511148286617</v>
      </c>
      <c r="BA59" s="82">
        <f t="shared" si="154"/>
        <v>239.32242746937092</v>
      </c>
      <c r="BB59" s="82">
        <f t="shared" si="154"/>
        <v>235.34016949433456</v>
      </c>
      <c r="BC59" s="82">
        <f t="shared" si="154"/>
        <v>231.24503935700866</v>
      </c>
      <c r="BD59" s="82">
        <f t="shared" si="154"/>
        <v>227.03371595581308</v>
      </c>
      <c r="BE59" s="82">
        <f t="shared" si="154"/>
        <v>222.70288379529234</v>
      </c>
      <c r="BF59" s="82">
        <f t="shared" si="154"/>
        <v>218.24927054901423</v>
      </c>
      <c r="BG59" s="82">
        <f t="shared" si="154"/>
        <v>213.66969553696453</v>
      </c>
      <c r="BH59" s="82">
        <f t="shared" si="154"/>
        <v>208.96113109239388</v>
      </c>
      <c r="BI59" s="82">
        <f t="shared" si="154"/>
        <v>204.12077881970271</v>
      </c>
      <c r="BJ59" s="82">
        <f t="shared" si="154"/>
        <v>199.14616264532197</v>
      </c>
      <c r="BK59" s="82">
        <f t="shared" si="154"/>
        <v>194.03524029894703</v>
      </c>
      <c r="BL59" s="82">
        <f t="shared" si="154"/>
        <v>188.78653439532818</v>
      </c>
      <c r="BM59" s="82">
        <f t="shared" si="154"/>
        <v>183.3992835848579</v>
      </c>
      <c r="BN59" s="82">
        <f t="shared" si="154"/>
        <v>177.87361328268673</v>
      </c>
      <c r="BO59" s="82">
        <f t="shared" si="154"/>
        <v>172.21072426557271</v>
      </c>
      <c r="BP59" s="82">
        <f t="shared" si="154"/>
        <v>166.41309595961164</v>
      </c>
      <c r="BQ59" s="82">
        <f t="shared" si="154"/>
        <v>160.48469957390776</v>
      </c>
      <c r="BR59" s="82">
        <f t="shared" si="154"/>
        <v>154.43121443919</v>
      </c>
      <c r="BS59" s="82">
        <f t="shared" si="154"/>
        <v>148.26023909198449</v>
      </c>
      <c r="BT59" s="82">
        <f t="shared" si="154"/>
        <v>141.9814869393812</v>
      </c>
      <c r="BU59" s="82">
        <f t="shared" si="154"/>
        <v>135.60695490528119</v>
      </c>
      <c r="BV59" s="82">
        <f t="shared" si="154"/>
        <v>129.15105246836129</v>
      </c>
      <c r="BW59" s="82">
        <f t="shared" si="154"/>
        <v>122.63067812638805</v>
      </c>
      <c r="BX59" s="82">
        <f t="shared" si="154"/>
        <v>116.06523071498219</v>
      </c>
      <c r="BY59" s="82">
        <f t="shared" si="154"/>
        <v>109.47654428932333</v>
      </c>
      <c r="BZ59" s="82">
        <f t="shared" si="154"/>
        <v>102.88873750760835</v>
      </c>
      <c r="CA59" s="82">
        <f t="shared" si="154"/>
        <v>96.327971627581036</v>
      </c>
      <c r="CB59" s="82">
        <f t="shared" si="154"/>
        <v>89.8221152521064</v>
      </c>
      <c r="CC59" s="82">
        <f t="shared" si="154"/>
        <v>83.40031866001533</v>
      </c>
      <c r="CD59" s="82">
        <f t="shared" si="154"/>
        <v>77.092505675298938</v>
      </c>
      <c r="CE59" s="82">
        <f t="shared" si="154"/>
        <v>70.928796233296751</v>
      </c>
      <c r="CF59" s="82">
        <f t="shared" si="154"/>
        <v>64.938877722575825</v>
      </c>
      <c r="CG59" s="82">
        <f t="shared" si="154"/>
        <v>59.151347425353563</v>
      </c>
      <c r="CH59" s="82">
        <f t="shared" si="154"/>
        <v>53.593051576128701</v>
      </c>
      <c r="CI59" s="82">
        <f t="shared" si="154"/>
        <v>48.28844839177372</v>
      </c>
      <c r="CJ59" s="82">
        <f t="shared" si="154"/>
        <v>43.259022670390024</v>
      </c>
      <c r="DX59" s="82"/>
      <c r="DY59" s="82"/>
      <c r="DZ59" s="82"/>
      <c r="EA59" s="82"/>
      <c r="EB59" s="82"/>
      <c r="EC59" s="82"/>
      <c r="ED59" s="82"/>
      <c r="EE59" s="82">
        <f>+$D59*CN11</f>
        <v>246.96147569904633</v>
      </c>
      <c r="EF59" s="82">
        <f t="shared" ref="EF59:FP59" si="155">+$D59*CO11</f>
        <v>234.59595399963672</v>
      </c>
      <c r="EG59" s="82">
        <f t="shared" si="155"/>
        <v>222.84801046861921</v>
      </c>
      <c r="EH59" s="82">
        <f t="shared" si="155"/>
        <v>211.68673828091138</v>
      </c>
      <c r="EI59" s="82">
        <f t="shared" si="155"/>
        <v>201.08277483601771</v>
      </c>
      <c r="EJ59" s="82">
        <f t="shared" si="155"/>
        <v>191.00822450213482</v>
      </c>
      <c r="EK59" s="82">
        <f t="shared" si="155"/>
        <v>181.43658522126285</v>
      </c>
      <c r="EL59" s="82">
        <f t="shared" si="155"/>
        <v>172.34267878220382</v>
      </c>
      <c r="EM59" s="82">
        <f t="shared" si="155"/>
        <v>163.70258457797806</v>
      </c>
      <c r="EN59" s="82">
        <f t="shared" si="155"/>
        <v>155.49357667335889</v>
      </c>
      <c r="EO59" s="82">
        <f t="shared" si="155"/>
        <v>147.6940640169417</v>
      </c>
      <c r="EP59" s="82">
        <f t="shared" si="155"/>
        <v>140.28353364043556</v>
      </c>
      <c r="EQ59" s="82">
        <f t="shared" si="155"/>
        <v>133.24249669572831</v>
      </c>
      <c r="ER59" s="82">
        <f t="shared" si="155"/>
        <v>126.55243718774896</v>
      </c>
      <c r="ES59" s="82">
        <f t="shared" si="155"/>
        <v>120.195763268241</v>
      </c>
      <c r="ET59" s="82">
        <f t="shared" si="155"/>
        <v>114.15576096230356</v>
      </c>
      <c r="EU59" s="82">
        <f t="shared" si="155"/>
        <v>108.41655020596193</v>
      </c>
      <c r="EV59" s="82">
        <f t="shared" si="155"/>
        <v>102.96304307910837</v>
      </c>
      <c r="EW59" s="82">
        <f t="shared" si="155"/>
        <v>97.780904123935187</v>
      </c>
      <c r="EX59" s="82">
        <f t="shared" si="155"/>
        <v>92.856512644472033</v>
      </c>
      <c r="EY59" s="82">
        <f t="shared" si="155"/>
        <v>88.176926888051369</v>
      </c>
      <c r="EZ59" s="82">
        <f t="shared" si="155"/>
        <v>83.729850014483873</v>
      </c>
      <c r="FA59" s="82">
        <f t="shared" si="155"/>
        <v>79.503597763428161</v>
      </c>
      <c r="FB59" s="82">
        <f t="shared" si="155"/>
        <v>75.487067734911903</v>
      </c>
      <c r="FC59" s="82">
        <f t="shared" si="155"/>
        <v>71.66971020220771</v>
      </c>
      <c r="FD59" s="82">
        <f t="shared" si="155"/>
        <v>68.041500380300377</v>
      </c>
      <c r="FE59" s="82">
        <f t="shared" si="155"/>
        <v>64.592912077016535</v>
      </c>
      <c r="FF59" s="82">
        <f t="shared" si="155"/>
        <v>61.314892657526087</v>
      </c>
      <c r="FG59" s="82">
        <f t="shared" si="155"/>
        <v>58.198839256384645</v>
      </c>
      <c r="FH59" s="82">
        <f t="shared" si="155"/>
        <v>55.236576174569656</v>
      </c>
      <c r="FI59" s="82">
        <f t="shared" si="155"/>
        <v>52.420333402085568</v>
      </c>
      <c r="FJ59" s="82">
        <f t="shared" si="155"/>
        <v>49.74272620967546</v>
      </c>
      <c r="FK59" s="82">
        <f t="shared" si="155"/>
        <v>47.19673575599365</v>
      </c>
      <c r="FL59" s="82">
        <f t="shared" si="155"/>
        <v>44.77569065926798</v>
      </c>
      <c r="FM59" s="82">
        <f t="shared" si="155"/>
        <v>42.473249485021555</v>
      </c>
      <c r="FN59" s="82">
        <f t="shared" si="155"/>
        <v>40.28338410383612</v>
      </c>
      <c r="FO59" s="82">
        <f t="shared" si="155"/>
        <v>38.200363875432622</v>
      </c>
      <c r="FP59" s="82">
        <f t="shared" si="155"/>
        <v>36.218740617520794</v>
      </c>
    </row>
    <row r="60" spans="1:172">
      <c r="A60" s="79">
        <v>1996</v>
      </c>
      <c r="D60" s="98">
        <f>Data!CD60</f>
        <v>291.92446682718185</v>
      </c>
      <c r="AR60" s="82"/>
      <c r="AS60" s="82"/>
      <c r="AT60" s="82"/>
      <c r="AU60" s="82"/>
      <c r="AV60" s="82"/>
      <c r="AW60" s="82"/>
      <c r="AX60" s="82"/>
      <c r="AY60" s="82"/>
      <c r="AZ60" s="82">
        <f t="shared" ref="AZ60:CJ60" si="156">+$D60*H11</f>
        <v>291.92446682718185</v>
      </c>
      <c r="BA60" s="82">
        <f t="shared" si="156"/>
        <v>287.47238027168504</v>
      </c>
      <c r="BB60" s="82">
        <f t="shared" si="156"/>
        <v>282.89461682647692</v>
      </c>
      <c r="BC60" s="82">
        <f t="shared" si="156"/>
        <v>278.18732985857969</v>
      </c>
      <c r="BD60" s="82">
        <f t="shared" si="156"/>
        <v>273.34662068099283</v>
      </c>
      <c r="BE60" s="82">
        <f t="shared" si="156"/>
        <v>268.36856353644845</v>
      </c>
      <c r="BF60" s="82">
        <f t="shared" si="156"/>
        <v>263.24923929448164</v>
      </c>
      <c r="BG60" s="82">
        <f t="shared" si="156"/>
        <v>257.98477985321</v>
      </c>
      <c r="BH60" s="82">
        <f t="shared" si="156"/>
        <v>252.57142544275584</v>
      </c>
      <c r="BI60" s="82">
        <f t="shared" si="156"/>
        <v>247.00559716483545</v>
      </c>
      <c r="BJ60" s="82">
        <f t="shared" si="156"/>
        <v>241.28398713452023</v>
      </c>
      <c r="BK60" s="82">
        <f t="shared" si="156"/>
        <v>235.40366847240762</v>
      </c>
      <c r="BL60" s="82">
        <f t="shared" si="156"/>
        <v>229.36222708266297</v>
      </c>
      <c r="BM60" s="82">
        <f t="shared" si="156"/>
        <v>223.15791660018991</v>
      </c>
      <c r="BN60" s="82">
        <f t="shared" si="156"/>
        <v>216.78983706041853</v>
      </c>
      <c r="BO60" s="82">
        <f t="shared" si="156"/>
        <v>210.25813671218347</v>
      </c>
      <c r="BP60" s="82">
        <f t="shared" si="156"/>
        <v>203.5642349514203</v>
      </c>
      <c r="BQ60" s="82">
        <f t="shared" si="156"/>
        <v>196.71106262043557</v>
      </c>
      <c r="BR60" s="82">
        <f t="shared" si="156"/>
        <v>189.70331394571593</v>
      </c>
      <c r="BS60" s="82">
        <f t="shared" si="156"/>
        <v>182.54770226419092</v>
      </c>
      <c r="BT60" s="82">
        <f t="shared" si="156"/>
        <v>175.25320953840256</v>
      </c>
      <c r="BU60" s="82">
        <f t="shared" si="156"/>
        <v>167.83131764493825</v>
      </c>
      <c r="BV60" s="82">
        <f t="shared" si="156"/>
        <v>160.29620772522281</v>
      </c>
      <c r="BW60" s="82">
        <f t="shared" si="156"/>
        <v>152.66491271675434</v>
      </c>
      <c r="BX60" s="82">
        <f t="shared" si="156"/>
        <v>144.95740773887763</v>
      </c>
      <c r="BY60" s="82">
        <f t="shared" si="156"/>
        <v>137.19662347229757</v>
      </c>
      <c r="BZ60" s="82">
        <f t="shared" si="156"/>
        <v>129.40836918503433</v>
      </c>
      <c r="CA60" s="82">
        <f t="shared" si="156"/>
        <v>121.62115469391172</v>
      </c>
      <c r="CB60" s="82">
        <f t="shared" si="156"/>
        <v>113.86590430077383</v>
      </c>
      <c r="CC60" s="82">
        <f t="shared" si="156"/>
        <v>106.17556050003023</v>
      </c>
      <c r="CD60" s="82">
        <f t="shared" si="156"/>
        <v>98.584580810131826</v>
      </c>
      <c r="CE60" s="82">
        <f t="shared" si="156"/>
        <v>91.128337130032946</v>
      </c>
      <c r="CF60" s="82">
        <f t="shared" si="156"/>
        <v>83.842433175009305</v>
      </c>
      <c r="CG60" s="82">
        <f t="shared" si="156"/>
        <v>76.761961362023513</v>
      </c>
      <c r="CH60" s="82">
        <f t="shared" si="156"/>
        <v>69.920725531696419</v>
      </c>
      <c r="CI60" s="82">
        <f t="shared" si="156"/>
        <v>63.35045967278144</v>
      </c>
      <c r="CJ60" s="82">
        <f t="shared" si="156"/>
        <v>57.080074982459564</v>
      </c>
      <c r="DX60" s="82"/>
      <c r="DY60" s="82"/>
      <c r="DZ60" s="82"/>
      <c r="EA60" s="82"/>
      <c r="EB60" s="82"/>
      <c r="EC60" s="82"/>
      <c r="ED60" s="82"/>
      <c r="EE60" s="82"/>
      <c r="EF60" s="82">
        <f>+$D60*CN11</f>
        <v>291.92446682718185</v>
      </c>
      <c r="EG60" s="82">
        <f t="shared" ref="EG60:FP60" si="157">+$D60*CO11</f>
        <v>277.30761892034843</v>
      </c>
      <c r="EH60" s="82">
        <f t="shared" si="157"/>
        <v>263.42078842623761</v>
      </c>
      <c r="EI60" s="82">
        <f t="shared" si="157"/>
        <v>250.22744147490883</v>
      </c>
      <c r="EJ60" s="82">
        <f t="shared" si="157"/>
        <v>237.69286956994569</v>
      </c>
      <c r="EK60" s="82">
        <f t="shared" si="157"/>
        <v>225.78409826698197</v>
      </c>
      <c r="EL60" s="82">
        <f t="shared" si="157"/>
        <v>214.46980041618787</v>
      </c>
      <c r="EM60" s="82">
        <f t="shared" si="157"/>
        <v>203.72021374043564</v>
      </c>
      <c r="EN60" s="82">
        <f t="shared" si="157"/>
        <v>193.50706253227344</v>
      </c>
      <c r="EO60" s="82">
        <f t="shared" si="157"/>
        <v>183.80348326367366</v>
      </c>
      <c r="EP60" s="82">
        <f t="shared" si="157"/>
        <v>174.58395391282426</v>
      </c>
      <c r="EQ60" s="82">
        <f t="shared" si="157"/>
        <v>165.82422682201084</v>
      </c>
      <c r="ER60" s="82">
        <f t="shared" si="157"/>
        <v>157.50126490993117</v>
      </c>
      <c r="ES60" s="82">
        <f t="shared" si="157"/>
        <v>149.59318107061625</v>
      </c>
      <c r="ET60" s="82">
        <f t="shared" si="157"/>
        <v>142.07918059951453</v>
      </c>
      <c r="EU60" s="82">
        <f t="shared" si="157"/>
        <v>134.93950649526496</v>
      </c>
      <c r="EV60" s="82">
        <f t="shared" si="157"/>
        <v>128.15538749325688</v>
      </c>
      <c r="EW60" s="82">
        <f t="shared" si="157"/>
        <v>121.70898869425947</v>
      </c>
      <c r="EX60" s="82">
        <f t="shared" si="157"/>
        <v>115.58336465823844</v>
      </c>
      <c r="EY60" s="82">
        <f t="shared" si="157"/>
        <v>109.76241483996625</v>
      </c>
      <c r="EZ60" s="82">
        <f t="shared" si="157"/>
        <v>104.23084124919325</v>
      </c>
      <c r="FA60" s="82">
        <f t="shared" si="157"/>
        <v>98.974108224007907</v>
      </c>
      <c r="FB60" s="82">
        <f t="shared" si="157"/>
        <v>93.978404211572808</v>
      </c>
      <c r="FC60" s="82">
        <f t="shared" si="157"/>
        <v>89.23060545571002</v>
      </c>
      <c r="FD60" s="82">
        <f t="shared" si="157"/>
        <v>84.718241495829034</v>
      </c>
      <c r="FE60" s="82">
        <f t="shared" si="157"/>
        <v>80.429462386458283</v>
      </c>
      <c r="FF60" s="82">
        <f t="shared" si="157"/>
        <v>76.353007551172908</v>
      </c>
      <c r="FG60" s="82">
        <f t="shared" si="157"/>
        <v>72.47817618901324</v>
      </c>
      <c r="FH60" s="82">
        <f t="shared" si="157"/>
        <v>68.794799155577593</v>
      </c>
      <c r="FI60" s="82">
        <f t="shared" si="157"/>
        <v>65.293212244854303</v>
      </c>
      <c r="FJ60" s="82">
        <f t="shared" si="157"/>
        <v>61.964230801549405</v>
      </c>
      <c r="FK60" s="82">
        <f t="shared" si="157"/>
        <v>58.799125597167247</v>
      </c>
      <c r="FL60" s="82">
        <f t="shared" si="157"/>
        <v>55.789599906432045</v>
      </c>
      <c r="FM60" s="82">
        <f t="shared" si="157"/>
        <v>52.927767723798496</v>
      </c>
      <c r="FN60" s="82">
        <f t="shared" si="157"/>
        <v>50.206133062804149</v>
      </c>
      <c r="FO60" s="82">
        <f t="shared" si="157"/>
        <v>47.61757028386733</v>
      </c>
      <c r="FP60" s="82">
        <f t="shared" si="157"/>
        <v>45.155305398845535</v>
      </c>
    </row>
    <row r="61" spans="1:172">
      <c r="A61" s="79">
        <v>1997</v>
      </c>
      <c r="D61" s="98">
        <f>Data!CD61</f>
        <v>326.76622985291687</v>
      </c>
      <c r="AR61" s="82"/>
      <c r="AS61" s="82"/>
      <c r="AT61" s="82"/>
      <c r="AU61" s="82"/>
      <c r="AV61" s="82"/>
      <c r="AW61" s="82"/>
      <c r="AX61" s="82"/>
      <c r="AY61" s="82"/>
      <c r="AZ61" s="82"/>
      <c r="BA61" s="82">
        <f t="shared" ref="BA61:CJ61" si="158">+$D61*H11</f>
        <v>326.76622985291687</v>
      </c>
      <c r="BB61" s="82">
        <f t="shared" si="158"/>
        <v>321.78277795342336</v>
      </c>
      <c r="BC61" s="82">
        <f t="shared" si="158"/>
        <v>316.65864937863455</v>
      </c>
      <c r="BD61" s="82">
        <f t="shared" si="158"/>
        <v>311.38953839231169</v>
      </c>
      <c r="BE61" s="82">
        <f t="shared" si="158"/>
        <v>305.97108099144265</v>
      </c>
      <c r="BF61" s="82">
        <f t="shared" si="158"/>
        <v>300.39888287185812</v>
      </c>
      <c r="BG61" s="82">
        <f t="shared" si="158"/>
        <v>294.66855714711357</v>
      </c>
      <c r="BH61" s="82">
        <f t="shared" si="158"/>
        <v>288.77577404970947</v>
      </c>
      <c r="BI61" s="82">
        <f t="shared" si="158"/>
        <v>282.71632507379013</v>
      </c>
      <c r="BJ61" s="82">
        <f t="shared" si="158"/>
        <v>276.48620417247673</v>
      </c>
      <c r="BK61" s="82">
        <f t="shared" si="158"/>
        <v>270.08170865822598</v>
      </c>
      <c r="BL61" s="82">
        <f t="shared" si="158"/>
        <v>263.49956232278436</v>
      </c>
      <c r="BM61" s="82">
        <f t="shared" si="158"/>
        <v>256.73706294320027</v>
      </c>
      <c r="BN61" s="82">
        <f t="shared" si="158"/>
        <v>249.79225572224593</v>
      </c>
      <c r="BO61" s="82">
        <f t="shared" si="158"/>
        <v>242.66413328279842</v>
      </c>
      <c r="BP61" s="82">
        <f t="shared" si="158"/>
        <v>235.35286156748418</v>
      </c>
      <c r="BQ61" s="82">
        <f t="shared" si="158"/>
        <v>227.86002937995372</v>
      </c>
      <c r="BR61" s="82">
        <f t="shared" si="158"/>
        <v>220.18891736434483</v>
      </c>
      <c r="BS61" s="82">
        <f t="shared" si="158"/>
        <v>212.34478001236837</v>
      </c>
      <c r="BT61" s="82">
        <f t="shared" si="158"/>
        <v>204.33513191100647</v>
      </c>
      <c r="BU61" s="82">
        <f t="shared" si="158"/>
        <v>196.17002703781176</v>
      </c>
      <c r="BV61" s="82">
        <f t="shared" si="158"/>
        <v>187.86231765407251</v>
      </c>
      <c r="BW61" s="82">
        <f t="shared" si="158"/>
        <v>179.42787744851637</v>
      </c>
      <c r="BX61" s="82">
        <f t="shared" si="158"/>
        <v>170.88577227345115</v>
      </c>
      <c r="BY61" s="82">
        <f t="shared" si="158"/>
        <v>162.25836131825932</v>
      </c>
      <c r="BZ61" s="82">
        <f t="shared" si="158"/>
        <v>153.57131208578275</v>
      </c>
      <c r="CA61" s="82">
        <f t="shared" si="158"/>
        <v>144.85351423127327</v>
      </c>
      <c r="CB61" s="82">
        <f t="shared" si="158"/>
        <v>136.13688027463229</v>
      </c>
      <c r="CC61" s="82">
        <f t="shared" si="158"/>
        <v>127.45602539434837</v>
      </c>
      <c r="CD61" s="82">
        <f t="shared" si="158"/>
        <v>118.8478238367537</v>
      </c>
      <c r="CE61" s="82">
        <f t="shared" si="158"/>
        <v>110.35084569334033</v>
      </c>
      <c r="CF61" s="82">
        <f t="shared" si="158"/>
        <v>102.00468456922695</v>
      </c>
      <c r="CG61" s="82">
        <f t="shared" si="158"/>
        <v>93.849193553590553</v>
      </c>
      <c r="CH61" s="82">
        <f t="shared" si="158"/>
        <v>85.923653412829097</v>
      </c>
      <c r="CI61" s="82">
        <f t="shared" si="158"/>
        <v>78.265902542861525</v>
      </c>
      <c r="CJ61" s="82">
        <f t="shared" si="158"/>
        <v>70.911462446821318</v>
      </c>
      <c r="DX61" s="82"/>
      <c r="DY61" s="82"/>
      <c r="DZ61" s="82"/>
      <c r="EA61" s="82"/>
      <c r="EB61" s="82"/>
      <c r="EC61" s="82"/>
      <c r="ED61" s="82"/>
      <c r="EE61" s="82"/>
      <c r="EF61" s="82"/>
      <c r="EG61" s="82">
        <f>+$D61*CN11</f>
        <v>326.76622985291687</v>
      </c>
      <c r="EH61" s="82">
        <f t="shared" ref="EH61:FP61" si="159">+$D61*CO11</f>
        <v>310.40483221207779</v>
      </c>
      <c r="EI61" s="82">
        <f t="shared" si="159"/>
        <v>294.86058100735283</v>
      </c>
      <c r="EJ61" s="82">
        <f t="shared" si="159"/>
        <v>280.09258197909958</v>
      </c>
      <c r="EK61" s="82">
        <f t="shared" si="159"/>
        <v>266.06198410314335</v>
      </c>
      <c r="EL61" s="82">
        <f t="shared" si="159"/>
        <v>252.73187736990494</v>
      </c>
      <c r="EM61" s="82">
        <f t="shared" si="159"/>
        <v>240.06719567220523</v>
      </c>
      <c r="EN61" s="82">
        <f t="shared" si="159"/>
        <v>228.03462454622232</v>
      </c>
      <c r="EO61" s="82">
        <f t="shared" si="159"/>
        <v>216.60251352284379</v>
      </c>
      <c r="EP61" s="82">
        <f t="shared" si="159"/>
        <v>205.74079285879142</v>
      </c>
      <c r="EQ61" s="82">
        <f t="shared" si="159"/>
        <v>195.42089442842504</v>
      </c>
      <c r="ER61" s="82">
        <f t="shared" si="159"/>
        <v>185.61567656808012</v>
      </c>
      <c r="ES61" s="82">
        <f t="shared" si="159"/>
        <v>176.29935267519542</v>
      </c>
      <c r="ET61" s="82">
        <f t="shared" si="159"/>
        <v>167.44742337437569</v>
      </c>
      <c r="EU61" s="82">
        <f t="shared" si="159"/>
        <v>159.0366120719147</v>
      </c>
      <c r="EV61" s="82">
        <f t="shared" si="159"/>
        <v>151.044803729227</v>
      </c>
      <c r="EW61" s="82">
        <f t="shared" si="159"/>
        <v>143.45098669410996</v>
      </c>
      <c r="EX61" s="82">
        <f t="shared" si="159"/>
        <v>136.23519743680262</v>
      </c>
      <c r="EY61" s="82">
        <f t="shared" si="159"/>
        <v>129.37846804545643</v>
      </c>
      <c r="EZ61" s="82">
        <f t="shared" si="159"/>
        <v>122.86277634289745</v>
      </c>
      <c r="FA61" s="82">
        <f t="shared" si="159"/>
        <v>116.67099849345493</v>
      </c>
      <c r="FB61" s="82">
        <f t="shared" si="159"/>
        <v>110.78686397519266</v>
      </c>
      <c r="FC61" s="82">
        <f t="shared" si="159"/>
        <v>105.19491279909992</v>
      </c>
      <c r="FD61" s="82">
        <f t="shared" si="159"/>
        <v>99.880454862718423</v>
      </c>
      <c r="FE61" s="82">
        <f t="shared" si="159"/>
        <v>94.829531331298966</v>
      </c>
      <c r="FF61" s="82">
        <f t="shared" si="159"/>
        <v>90.028877944919174</v>
      </c>
      <c r="FG61" s="82">
        <f t="shared" si="159"/>
        <v>85.465890155065765</v>
      </c>
      <c r="FH61" s="82">
        <f t="shared" si="159"/>
        <v>81.128589999000667</v>
      </c>
      <c r="FI61" s="82">
        <f t="shared" si="159"/>
        <v>77.005594624806434</v>
      </c>
      <c r="FJ61" s="82">
        <f t="shared" si="159"/>
        <v>73.086086384352129</v>
      </c>
      <c r="FK61" s="82">
        <f t="shared" si="159"/>
        <v>69.359784415551971</v>
      </c>
      <c r="FL61" s="82">
        <f t="shared" si="159"/>
        <v>65.816917639208498</v>
      </c>
      <c r="FM61" s="82">
        <f t="shared" si="159"/>
        <v>62.448199099459607</v>
      </c>
      <c r="FN61" s="82">
        <f t="shared" si="159"/>
        <v>59.244801580386586</v>
      </c>
      <c r="FO61" s="82">
        <f t="shared" si="159"/>
        <v>56.198334434703213</v>
      </c>
      <c r="FP61" s="82">
        <f t="shared" si="159"/>
        <v>53.300821563637435</v>
      </c>
    </row>
    <row r="62" spans="1:172">
      <c r="A62" s="79">
        <v>1998</v>
      </c>
      <c r="D62" s="98">
        <f>Data!CD62</f>
        <v>363.61074027799066</v>
      </c>
      <c r="AR62" s="82"/>
      <c r="AS62" s="82"/>
      <c r="AT62" s="82"/>
      <c r="AU62" s="82"/>
      <c r="AV62" s="82"/>
      <c r="AW62" s="82"/>
      <c r="AX62" s="82"/>
      <c r="AY62" s="82"/>
      <c r="AZ62" s="82"/>
      <c r="BA62" s="82"/>
      <c r="BB62" s="82">
        <f t="shared" ref="BB62:CJ62" si="160">+$D62*H11</f>
        <v>363.61074027799066</v>
      </c>
      <c r="BC62" s="82">
        <f t="shared" si="160"/>
        <v>358.06537950086806</v>
      </c>
      <c r="BD62" s="82">
        <f t="shared" si="160"/>
        <v>352.36348005673875</v>
      </c>
      <c r="BE62" s="82">
        <f t="shared" si="160"/>
        <v>346.50025071628295</v>
      </c>
      <c r="BF62" s="82">
        <f t="shared" si="160"/>
        <v>340.47083541354021</v>
      </c>
      <c r="BG62" s="82">
        <f t="shared" si="160"/>
        <v>334.27034436478726</v>
      </c>
      <c r="BH62" s="82">
        <f t="shared" si="160"/>
        <v>327.89389604041099</v>
      </c>
      <c r="BI62" s="82">
        <f t="shared" si="160"/>
        <v>321.33667247018712</v>
      </c>
      <c r="BJ62" s="82">
        <f t="shared" si="160"/>
        <v>314.59399061838599</v>
      </c>
      <c r="BK62" s="82">
        <f t="shared" si="160"/>
        <v>307.66139273650685</v>
      </c>
      <c r="BL62" s="82">
        <f t="shared" si="160"/>
        <v>300.53475864065189</v>
      </c>
      <c r="BM62" s="82">
        <f t="shared" si="160"/>
        <v>293.21044271386444</v>
      </c>
      <c r="BN62" s="82">
        <f t="shared" si="160"/>
        <v>285.68543804417499</v>
      </c>
      <c r="BO62" s="82">
        <f t="shared" si="160"/>
        <v>277.95756942128895</v>
      </c>
      <c r="BP62" s="82">
        <f t="shared" si="160"/>
        <v>270.02571588132457</v>
      </c>
      <c r="BQ62" s="82">
        <f t="shared" si="160"/>
        <v>261.89006207776117</v>
      </c>
      <c r="BR62" s="82">
        <f t="shared" si="160"/>
        <v>253.55237595972798</v>
      </c>
      <c r="BS62" s="82">
        <f t="shared" si="160"/>
        <v>245.0163080802337</v>
      </c>
      <c r="BT62" s="82">
        <f t="shared" si="160"/>
        <v>236.28770540094757</v>
      </c>
      <c r="BU62" s="82">
        <f t="shared" si="160"/>
        <v>227.37492981574306</v>
      </c>
      <c r="BV62" s="82">
        <f t="shared" si="160"/>
        <v>218.28916893792496</v>
      </c>
      <c r="BW62" s="82">
        <f t="shared" si="160"/>
        <v>209.04472418488072</v>
      </c>
      <c r="BX62" s="82">
        <f t="shared" si="160"/>
        <v>199.65925908234195</v>
      </c>
      <c r="BY62" s="82">
        <f t="shared" si="160"/>
        <v>190.1539892518702</v>
      </c>
      <c r="BZ62" s="82">
        <f t="shared" si="160"/>
        <v>180.5537949921642</v>
      </c>
      <c r="CA62" s="82">
        <f t="shared" si="160"/>
        <v>170.88723794410589</v>
      </c>
      <c r="CB62" s="82">
        <f t="shared" si="160"/>
        <v>161.1864652146262</v>
      </c>
      <c r="CC62" s="82">
        <f t="shared" si="160"/>
        <v>151.48698761826279</v>
      </c>
      <c r="CD62" s="82">
        <f t="shared" si="160"/>
        <v>141.82732336627868</v>
      </c>
      <c r="CE62" s="82">
        <f t="shared" si="160"/>
        <v>132.2485044588658</v>
      </c>
      <c r="CF62" s="82">
        <f t="shared" si="160"/>
        <v>122.79344995631476</v>
      </c>
      <c r="CG62" s="82">
        <f t="shared" si="160"/>
        <v>113.50621783877237</v>
      </c>
      <c r="CH62" s="82">
        <f t="shared" si="160"/>
        <v>104.43115482855603</v>
      </c>
      <c r="CI62" s="82">
        <f t="shared" si="160"/>
        <v>95.611970792976976</v>
      </c>
      <c r="CJ62" s="82">
        <f t="shared" si="160"/>
        <v>87.090770594453815</v>
      </c>
      <c r="DX62" s="82"/>
      <c r="DY62" s="82"/>
      <c r="DZ62" s="82"/>
      <c r="EA62" s="82"/>
      <c r="EB62" s="82"/>
      <c r="EC62" s="82"/>
      <c r="ED62" s="82"/>
      <c r="EE62" s="82"/>
      <c r="EF62" s="82"/>
      <c r="EG62" s="82"/>
      <c r="EH62" s="82">
        <f>+$D62*CN11</f>
        <v>363.61074027799066</v>
      </c>
      <c r="EI62" s="82">
        <f t="shared" ref="EI62:FP62" si="161">+$D62*CO11</f>
        <v>345.40451403837619</v>
      </c>
      <c r="EJ62" s="82">
        <f t="shared" si="161"/>
        <v>328.10757154171375</v>
      </c>
      <c r="EK62" s="82">
        <f t="shared" si="161"/>
        <v>311.67440749809498</v>
      </c>
      <c r="EL62" s="82">
        <f t="shared" si="161"/>
        <v>296.06179023799564</v>
      </c>
      <c r="EM62" s="82">
        <f t="shared" si="161"/>
        <v>281.22864796549351</v>
      </c>
      <c r="EN62" s="82">
        <f t="shared" si="161"/>
        <v>267.13596069619246</v>
      </c>
      <c r="EO62" s="82">
        <f t="shared" si="161"/>
        <v>253.74665759551533</v>
      </c>
      <c r="EP62" s="82">
        <f t="shared" si="161"/>
        <v>241.02551944723757</v>
      </c>
      <c r="EQ62" s="82">
        <f t="shared" si="161"/>
        <v>228.93908599563349</v>
      </c>
      <c r="ER62" s="82">
        <f t="shared" si="161"/>
        <v>217.45556791743977</v>
      </c>
      <c r="ES62" s="82">
        <f t="shared" si="161"/>
        <v>206.54476319201939</v>
      </c>
      <c r="ET62" s="82">
        <f t="shared" si="161"/>
        <v>196.17797764968807</v>
      </c>
      <c r="EU62" s="82">
        <f t="shared" si="161"/>
        <v>186.32794948916404</v>
      </c>
      <c r="EV62" s="82">
        <f t="shared" si="161"/>
        <v>176.9687775655448</v>
      </c>
      <c r="EW62" s="82">
        <f t="shared" si="161"/>
        <v>168.07585326014001</v>
      </c>
      <c r="EX62" s="82">
        <f t="shared" si="161"/>
        <v>159.62579575292028</v>
      </c>
      <c r="EY62" s="82">
        <f t="shared" si="161"/>
        <v>151.59639052729312</v>
      </c>
      <c r="EZ62" s="82">
        <f t="shared" si="161"/>
        <v>143.96653094542793</v>
      </c>
      <c r="FA62" s="82">
        <f t="shared" si="161"/>
        <v>136.71616274043612</v>
      </c>
      <c r="FB62" s="82">
        <f t="shared" si="161"/>
        <v>129.82623127938504</v>
      </c>
      <c r="FC62" s="82">
        <f t="shared" si="161"/>
        <v>123.27863145842538</v>
      </c>
      <c r="FD62" s="82">
        <f t="shared" si="161"/>
        <v>117.0561600982341</v>
      </c>
      <c r="FE62" s="82">
        <f t="shared" si="161"/>
        <v>111.14247071456148</v>
      </c>
      <c r="FF62" s="82">
        <f t="shared" si="161"/>
        <v>105.52203054492209</v>
      </c>
      <c r="FG62" s="82">
        <f t="shared" si="161"/>
        <v>100.18007971840825</v>
      </c>
      <c r="FH62" s="82">
        <f t="shared" si="161"/>
        <v>95.102592461249387</v>
      </c>
      <c r="FI62" s="82">
        <f t="shared" si="161"/>
        <v>90.276240236098857</v>
      </c>
      <c r="FJ62" s="82">
        <f t="shared" si="161"/>
        <v>85.688356718122421</v>
      </c>
      <c r="FK62" s="82">
        <f t="shared" si="161"/>
        <v>81.326904515797935</v>
      </c>
      <c r="FL62" s="82">
        <f t="shared" si="161"/>
        <v>77.180443548932928</v>
      </c>
      <c r="FM62" s="82">
        <f t="shared" si="161"/>
        <v>73.23810100076814</v>
      </c>
      <c r="FN62" s="82">
        <f t="shared" si="161"/>
        <v>69.489542765182918</v>
      </c>
      <c r="FO62" s="82">
        <f t="shared" si="161"/>
        <v>65.924946313955033</v>
      </c>
      <c r="FP62" s="82">
        <f t="shared" si="161"/>
        <v>62.534974912769812</v>
      </c>
    </row>
    <row r="63" spans="1:172">
      <c r="A63" s="79">
        <v>1999</v>
      </c>
      <c r="D63" s="98">
        <f>Data!CD63</f>
        <v>384.74837756737469</v>
      </c>
      <c r="AR63" s="82"/>
      <c r="AS63" s="82"/>
      <c r="AT63" s="82"/>
      <c r="AU63" s="82"/>
      <c r="AV63" s="82"/>
      <c r="AW63" s="82"/>
      <c r="AX63" s="82"/>
      <c r="AY63" s="82"/>
      <c r="AZ63" s="82"/>
      <c r="BA63" s="82"/>
      <c r="BC63" s="82">
        <f t="shared" ref="BC63:CJ63" si="162">+$D63*H11</f>
        <v>384.74837756737469</v>
      </c>
      <c r="BD63" s="82">
        <f t="shared" si="162"/>
        <v>378.88065055691152</v>
      </c>
      <c r="BE63" s="82">
        <f t="shared" si="162"/>
        <v>372.8472848799135</v>
      </c>
      <c r="BF63" s="82">
        <f t="shared" si="162"/>
        <v>366.64321078044901</v>
      </c>
      <c r="BG63" s="82">
        <f t="shared" si="162"/>
        <v>360.26328989682321</v>
      </c>
      <c r="BH63" s="82">
        <f t="shared" si="162"/>
        <v>353.7023481894775</v>
      </c>
      <c r="BI63" s="82">
        <f t="shared" si="162"/>
        <v>346.95522035279606</v>
      </c>
      <c r="BJ63" s="82">
        <f t="shared" si="162"/>
        <v>340.01680833542451</v>
      </c>
      <c r="BK63" s="82">
        <f t="shared" si="162"/>
        <v>332.88215686459586</v>
      </c>
      <c r="BL63" s="82">
        <f t="shared" si="162"/>
        <v>325.54654905130411</v>
      </c>
      <c r="BM63" s="82">
        <f t="shared" si="162"/>
        <v>318.00562519465393</v>
      </c>
      <c r="BN63" s="82">
        <f t="shared" si="162"/>
        <v>310.2555277485007</v>
      </c>
      <c r="BO63" s="82">
        <f t="shared" si="162"/>
        <v>302.29307500126765</v>
      </c>
      <c r="BP63" s="82">
        <f t="shared" si="162"/>
        <v>294.11596529203274</v>
      </c>
      <c r="BQ63" s="82">
        <f t="shared" si="162"/>
        <v>285.72301249237074</v>
      </c>
      <c r="BR63" s="82">
        <f t="shared" si="162"/>
        <v>277.11441199014763</v>
      </c>
      <c r="BS63" s="82">
        <f t="shared" si="162"/>
        <v>268.29203450996988</v>
      </c>
      <c r="BT63" s="82">
        <f t="shared" si="162"/>
        <v>259.25974282097985</v>
      </c>
      <c r="BU63" s="82">
        <f t="shared" si="162"/>
        <v>250.02372378392377</v>
      </c>
      <c r="BV63" s="82">
        <f t="shared" si="162"/>
        <v>240.59282539129697</v>
      </c>
      <c r="BW63" s="82">
        <f t="shared" si="162"/>
        <v>230.97888562144016</v>
      </c>
      <c r="BX63" s="82">
        <f t="shared" si="162"/>
        <v>221.19703727030034</v>
      </c>
      <c r="BY63" s="82">
        <f t="shared" si="162"/>
        <v>211.26597069026403</v>
      </c>
      <c r="BZ63" s="82">
        <f t="shared" si="162"/>
        <v>201.20813482210971</v>
      </c>
      <c r="CA63" s="82">
        <f t="shared" si="162"/>
        <v>191.04985632095872</v>
      </c>
      <c r="CB63" s="82">
        <f t="shared" si="162"/>
        <v>180.82135719010392</v>
      </c>
      <c r="CC63" s="82">
        <f t="shared" si="162"/>
        <v>170.55665333134647</v>
      </c>
      <c r="CD63" s="82">
        <f t="shared" si="162"/>
        <v>160.29331989515913</v>
      </c>
      <c r="CE63" s="82">
        <f t="shared" si="162"/>
        <v>150.07211425652744</v>
      </c>
      <c r="CF63" s="82">
        <f t="shared" si="162"/>
        <v>139.93645371244892</v>
      </c>
      <c r="CG63" s="82">
        <f t="shared" si="162"/>
        <v>129.93175231972771</v>
      </c>
      <c r="CH63" s="82">
        <f t="shared" si="162"/>
        <v>120.10462926339498</v>
      </c>
      <c r="CI63" s="82">
        <f t="shared" si="162"/>
        <v>110.50200925598543</v>
      </c>
      <c r="CJ63" s="82">
        <f t="shared" si="162"/>
        <v>101.17014313299093</v>
      </c>
      <c r="DX63" s="82"/>
      <c r="DY63" s="82"/>
      <c r="DZ63" s="82"/>
      <c r="EA63" s="82"/>
      <c r="EB63" s="82"/>
      <c r="EC63" s="82"/>
      <c r="ED63" s="82"/>
      <c r="EE63" s="82"/>
      <c r="EF63" s="82"/>
      <c r="EG63" s="82"/>
      <c r="EI63" s="82">
        <f>+$D63*CN11</f>
        <v>384.74837756737469</v>
      </c>
      <c r="EJ63" s="82">
        <f t="shared" ref="EJ63:FP63" si="163">+$D63*CO11</f>
        <v>365.48377608183864</v>
      </c>
      <c r="EK63" s="82">
        <f t="shared" si="163"/>
        <v>347.18131736629266</v>
      </c>
      <c r="EL63" s="82">
        <f t="shared" si="163"/>
        <v>329.7928507900661</v>
      </c>
      <c r="EM63" s="82">
        <f t="shared" si="163"/>
        <v>313.27263151433414</v>
      </c>
      <c r="EN63" s="82">
        <f t="shared" si="163"/>
        <v>297.57720013293971</v>
      </c>
      <c r="EO63" s="82">
        <f t="shared" si="163"/>
        <v>282.66526832838798</v>
      </c>
      <c r="EP63" s="82">
        <f t="shared" si="163"/>
        <v>268.49761024214752</v>
      </c>
      <c r="EQ63" s="82">
        <f t="shared" si="163"/>
        <v>255.0369592734265</v>
      </c>
      <c r="ER63" s="82">
        <f t="shared" si="163"/>
        <v>242.24791003487687</v>
      </c>
      <c r="ES63" s="82">
        <f t="shared" si="163"/>
        <v>230.09682520725937</v>
      </c>
      <c r="ET63" s="82">
        <f t="shared" si="163"/>
        <v>218.55174704798799</v>
      </c>
      <c r="EU63" s="82">
        <f t="shared" si="163"/>
        <v>207.58231332072381</v>
      </c>
      <c r="EV63" s="82">
        <f t="shared" si="163"/>
        <v>197.15967742482815</v>
      </c>
      <c r="EW63" s="82">
        <f t="shared" si="163"/>
        <v>187.25643251453309</v>
      </c>
      <c r="EX63" s="82">
        <f t="shared" si="163"/>
        <v>177.84653940819058</v>
      </c>
      <c r="EY63" s="82">
        <f t="shared" si="163"/>
        <v>168.90525809794045</v>
      </c>
      <c r="EZ63" s="82">
        <f t="shared" si="163"/>
        <v>160.40908267960933</v>
      </c>
      <c r="FA63" s="82">
        <f t="shared" si="163"/>
        <v>152.33567953165723</v>
      </c>
      <c r="FB63" s="82">
        <f t="shared" si="163"/>
        <v>144.66382858054402</v>
      </c>
      <c r="FC63" s="82">
        <f t="shared" si="163"/>
        <v>137.37336749800525</v>
      </c>
      <c r="FD63" s="82">
        <f t="shared" si="163"/>
        <v>130.44513868345294</v>
      </c>
      <c r="FE63" s="82">
        <f t="shared" si="163"/>
        <v>123.86093889204221</v>
      </c>
      <c r="FF63" s="82">
        <f t="shared" si="163"/>
        <v>117.60347137591238</v>
      </c>
      <c r="FG63" s="82">
        <f t="shared" si="163"/>
        <v>111.65630041272797</v>
      </c>
      <c r="FH63" s="82">
        <f t="shared" si="163"/>
        <v>106.00380810192726</v>
      </c>
      <c r="FI63" s="82">
        <f t="shared" si="163"/>
        <v>100.63115331506</v>
      </c>
      <c r="FJ63" s="82">
        <f t="shared" si="163"/>
        <v>95.524232692265201</v>
      </c>
      <c r="FK63" s="82">
        <f t="shared" si="163"/>
        <v>90.669643582328561</v>
      </c>
      <c r="FL63" s="82">
        <f t="shared" si="163"/>
        <v>86.054648828875813</v>
      </c>
      <c r="FM63" s="82">
        <f t="shared" si="163"/>
        <v>81.667143310122214</v>
      </c>
      <c r="FN63" s="82">
        <f t="shared" si="163"/>
        <v>77.495622144213897</v>
      </c>
      <c r="FO63" s="82">
        <f t="shared" si="163"/>
        <v>73.52915047658496</v>
      </c>
      <c r="FP63" s="82">
        <f t="shared" si="163"/>
        <v>69.757334769920689</v>
      </c>
    </row>
    <row r="64" spans="1:172">
      <c r="A64" s="79">
        <v>2000</v>
      </c>
      <c r="D64" s="98">
        <f>Data!CD64</f>
        <v>421.21847264286606</v>
      </c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D64" s="82">
        <f t="shared" ref="BD64:CJ64" si="164">+$D64*H11</f>
        <v>421.21847264286606</v>
      </c>
      <c r="BE64" s="82">
        <f t="shared" si="164"/>
        <v>414.79454689466775</v>
      </c>
      <c r="BF64" s="82">
        <f t="shared" si="164"/>
        <v>408.18928167840062</v>
      </c>
      <c r="BG64" s="82">
        <f t="shared" si="164"/>
        <v>401.39712667865149</v>
      </c>
      <c r="BH64" s="82">
        <f t="shared" si="164"/>
        <v>394.41245647114016</v>
      </c>
      <c r="BI64" s="82">
        <f t="shared" si="164"/>
        <v>387.22960657183648</v>
      </c>
      <c r="BJ64" s="82">
        <f t="shared" si="164"/>
        <v>379.84292205853939</v>
      </c>
      <c r="BK64" s="82">
        <f t="shared" si="164"/>
        <v>372.24682163830471</v>
      </c>
      <c r="BL64" s="82">
        <f t="shared" si="164"/>
        <v>364.43588033068249</v>
      </c>
      <c r="BM64" s="82">
        <f t="shared" si="164"/>
        <v>356.40493413525451</v>
      </c>
      <c r="BN64" s="82">
        <f t="shared" si="164"/>
        <v>348.14921009738475</v>
      </c>
      <c r="BO64" s="82">
        <f t="shared" si="164"/>
        <v>339.66448501617145</v>
      </c>
      <c r="BP64" s="82">
        <f t="shared" si="164"/>
        <v>330.9472755872813</v>
      </c>
      <c r="BQ64" s="82">
        <f t="shared" si="164"/>
        <v>321.99506197657172</v>
      </c>
      <c r="BR64" s="82">
        <f t="shared" si="164"/>
        <v>312.80654562313185</v>
      </c>
      <c r="BS64" s="82">
        <f t="shared" si="164"/>
        <v>303.38194043553995</v>
      </c>
      <c r="BT64" s="82">
        <f t="shared" si="164"/>
        <v>293.72329446339796</v>
      </c>
      <c r="BU64" s="82">
        <f t="shared" si="164"/>
        <v>283.8348366256908</v>
      </c>
      <c r="BV64" s="82">
        <f t="shared" si="164"/>
        <v>273.72334023242024</v>
      </c>
      <c r="BW64" s="82">
        <f t="shared" si="164"/>
        <v>263.39849197260742</v>
      </c>
      <c r="BX64" s="82">
        <f t="shared" si="164"/>
        <v>252.87325194029447</v>
      </c>
      <c r="BY64" s="82">
        <f t="shared" si="164"/>
        <v>242.16418736114693</v>
      </c>
      <c r="BZ64" s="82">
        <f t="shared" si="164"/>
        <v>231.29176023616191</v>
      </c>
      <c r="CA64" s="82">
        <f t="shared" si="164"/>
        <v>220.28054742933281</v>
      </c>
      <c r="CB64" s="82">
        <f t="shared" si="164"/>
        <v>209.15937108548613</v>
      </c>
      <c r="CC64" s="82">
        <f t="shared" si="164"/>
        <v>197.96131793561133</v>
      </c>
      <c r="CD64" s="82">
        <f t="shared" si="164"/>
        <v>186.72362823083796</v>
      </c>
      <c r="CE64" s="82">
        <f t="shared" si="164"/>
        <v>175.48743885026482</v>
      </c>
      <c r="CF64" s="82">
        <f t="shared" si="164"/>
        <v>164.29737053888078</v>
      </c>
      <c r="CG64" s="82">
        <f t="shared" si="164"/>
        <v>153.20095609628657</v>
      </c>
      <c r="CH64" s="82">
        <f t="shared" si="164"/>
        <v>142.24791435369463</v>
      </c>
      <c r="CI64" s="82">
        <f t="shared" si="164"/>
        <v>131.4892835040113</v>
      </c>
      <c r="CJ64" s="82">
        <f t="shared" si="164"/>
        <v>120.97643622843681</v>
      </c>
      <c r="DX64" s="82"/>
      <c r="DY64" s="82"/>
      <c r="DZ64" s="82"/>
      <c r="EA64" s="82"/>
      <c r="EB64" s="82"/>
      <c r="EC64" s="82"/>
      <c r="ED64" s="82"/>
      <c r="EE64" s="82"/>
      <c r="EF64" s="82"/>
      <c r="EG64" s="82"/>
      <c r="EJ64" s="82">
        <f>+$D64*CN11</f>
        <v>421.21847264286606</v>
      </c>
      <c r="EK64" s="82">
        <f t="shared" ref="EK64:FP64" si="165">+$D64*CO11</f>
        <v>400.12778977860893</v>
      </c>
      <c r="EL64" s="82">
        <f t="shared" si="165"/>
        <v>380.09045068827993</v>
      </c>
      <c r="EM64" s="82">
        <f t="shared" si="165"/>
        <v>361.0537405684118</v>
      </c>
      <c r="EN64" s="82">
        <f t="shared" si="165"/>
        <v>342.9675784511187</v>
      </c>
      <c r="EO64" s="82">
        <f t="shared" si="165"/>
        <v>325.78438543613538</v>
      </c>
      <c r="EP64" s="82">
        <f t="shared" si="165"/>
        <v>309.4589595082042</v>
      </c>
      <c r="EQ64" s="82">
        <f t="shared" si="165"/>
        <v>293.94835661042458</v>
      </c>
      <c r="ER64" s="82">
        <f t="shared" si="165"/>
        <v>279.21177766063937</v>
      </c>
      <c r="ES64" s="82">
        <f t="shared" si="165"/>
        <v>265.21046121357273</v>
      </c>
      <c r="ET64" s="82">
        <f t="shared" si="165"/>
        <v>251.9075814862978</v>
      </c>
      <c r="EU64" s="82">
        <f t="shared" si="165"/>
        <v>239.26815147872298</v>
      </c>
      <c r="EV64" s="82">
        <f t="shared" si="165"/>
        <v>227.25893093419646</v>
      </c>
      <c r="EW64" s="82">
        <f t="shared" si="165"/>
        <v>215.84833889807254</v>
      </c>
      <c r="EX64" s="82">
        <f t="shared" si="165"/>
        <v>205.0063706441785</v>
      </c>
      <c r="EY64" s="82">
        <f t="shared" si="165"/>
        <v>194.70451875061946</v>
      </c>
      <c r="EZ64" s="82">
        <f t="shared" si="165"/>
        <v>184.91569811728425</v>
      </c>
      <c r="FA64" s="82">
        <f t="shared" si="165"/>
        <v>175.61417472778376</v>
      </c>
      <c r="FB64" s="82">
        <f t="shared" si="165"/>
        <v>166.77549796841268</v>
      </c>
      <c r="FC64" s="82">
        <f t="shared" si="165"/>
        <v>158.37643632609104</v>
      </c>
      <c r="FD64" s="82">
        <f t="shared" si="165"/>
        <v>150.3949162961294</v>
      </c>
      <c r="FE64" s="82">
        <f t="shared" si="165"/>
        <v>142.80996433911957</v>
      </c>
      <c r="FF64" s="82">
        <f t="shared" si="165"/>
        <v>135.60165173427214</v>
      </c>
      <c r="FG64" s="82">
        <f t="shared" si="165"/>
        <v>128.75104218415129</v>
      </c>
      <c r="FH64" s="82">
        <f t="shared" si="165"/>
        <v>122.24014203300025</v>
      </c>
      <c r="FI64" s="82">
        <f t="shared" si="165"/>
        <v>116.05185296772905</v>
      </c>
      <c r="FJ64" s="82">
        <f t="shared" si="165"/>
        <v>110.16992707717655</v>
      </c>
      <c r="FK64" s="82">
        <f t="shared" si="165"/>
        <v>104.57892415146496</v>
      </c>
      <c r="FL64" s="82">
        <f t="shared" si="165"/>
        <v>99.264171109164948</v>
      </c>
      <c r="FM64" s="82">
        <f t="shared" si="165"/>
        <v>94.211723445590835</v>
      </c>
      <c r="FN64" s="82">
        <f t="shared" si="165"/>
        <v>89.408328600870789</v>
      </c>
      <c r="FO64" s="82">
        <f t="shared" si="165"/>
        <v>84.841391151489091</v>
      </c>
      <c r="FP64" s="82">
        <f t="shared" si="165"/>
        <v>80.498939733803013</v>
      </c>
    </row>
    <row r="65" spans="1:16379">
      <c r="A65" s="79">
        <v>2001</v>
      </c>
      <c r="D65" s="98">
        <f>Data!CD65</f>
        <v>443.89642831876608</v>
      </c>
      <c r="AR65" s="82"/>
      <c r="AS65" s="82"/>
      <c r="AT65" s="82"/>
      <c r="AU65" s="82"/>
      <c r="AV65" s="82"/>
      <c r="AW65" s="82"/>
      <c r="AX65" s="82"/>
      <c r="AY65" s="82"/>
      <c r="AZ65" s="82"/>
      <c r="BA65" s="82"/>
      <c r="BE65" s="82">
        <f t="shared" ref="BE65:CJ65" si="166">+$D65*H11</f>
        <v>443.89642831876608</v>
      </c>
      <c r="BF65" s="82">
        <f t="shared" si="166"/>
        <v>437.12664522374047</v>
      </c>
      <c r="BG65" s="82">
        <f t="shared" si="166"/>
        <v>430.16575953607708</v>
      </c>
      <c r="BH65" s="82">
        <f t="shared" si="166"/>
        <v>423.00792211726952</v>
      </c>
      <c r="BI65" s="82">
        <f t="shared" si="166"/>
        <v>415.64720467616252</v>
      </c>
      <c r="BJ65" s="82">
        <f t="shared" si="166"/>
        <v>408.07763775891567</v>
      </c>
      <c r="BK65" s="82">
        <f t="shared" si="166"/>
        <v>400.29326198831598</v>
      </c>
      <c r="BL65" s="82">
        <f t="shared" si="166"/>
        <v>392.28819558052874</v>
      </c>
      <c r="BM65" s="82">
        <f t="shared" si="166"/>
        <v>384.0567214799122</v>
      </c>
      <c r="BN65" s="82">
        <f t="shared" si="166"/>
        <v>375.59339766174429</v>
      </c>
      <c r="BO65" s="82">
        <f t="shared" si="166"/>
        <v>366.89319420057535</v>
      </c>
      <c r="BP65" s="82">
        <f t="shared" si="166"/>
        <v>357.95166052284753</v>
      </c>
      <c r="BQ65" s="82">
        <f t="shared" si="166"/>
        <v>348.76512578681798</v>
      </c>
      <c r="BR65" s="82">
        <f t="shared" si="166"/>
        <v>339.33093449314725</v>
      </c>
      <c r="BS65" s="82">
        <f t="shared" si="166"/>
        <v>329.64771816778267</v>
      </c>
      <c r="BT65" s="82">
        <f t="shared" si="166"/>
        <v>319.71570223591345</v>
      </c>
      <c r="BU65" s="82">
        <f t="shared" si="166"/>
        <v>309.53704501195926</v>
      </c>
      <c r="BV65" s="82">
        <f t="shared" si="166"/>
        <v>299.11620309541644</v>
      </c>
      <c r="BW65" s="82">
        <f t="shared" si="166"/>
        <v>288.46031446411121</v>
      </c>
      <c r="BX65" s="82">
        <f t="shared" si="166"/>
        <v>277.57958732812438</v>
      </c>
      <c r="BY65" s="82">
        <f t="shared" si="166"/>
        <v>266.48767953921146</v>
      </c>
      <c r="BZ65" s="82">
        <f t="shared" si="166"/>
        <v>255.20205028489079</v>
      </c>
      <c r="CA65" s="82">
        <f t="shared" si="166"/>
        <v>243.74426321858402</v>
      </c>
      <c r="CB65" s="82">
        <f t="shared" si="166"/>
        <v>232.14021839656718</v>
      </c>
      <c r="CC65" s="82">
        <f t="shared" si="166"/>
        <v>220.42028971736539</v>
      </c>
      <c r="CD65" s="82">
        <f t="shared" si="166"/>
        <v>208.61934526646132</v>
      </c>
      <c r="CE65" s="82">
        <f t="shared" si="166"/>
        <v>196.77663027059523</v>
      </c>
      <c r="CF65" s="82">
        <f t="shared" si="166"/>
        <v>184.93549637479259</v>
      </c>
      <c r="CG65" s="82">
        <f t="shared" si="166"/>
        <v>173.14296665761211</v>
      </c>
      <c r="CH65" s="82">
        <f t="shared" si="166"/>
        <v>161.44913303415512</v>
      </c>
      <c r="CI65" s="82">
        <f t="shared" si="166"/>
        <v>149.90639114475741</v>
      </c>
      <c r="CJ65" s="82">
        <f t="shared" si="166"/>
        <v>138.56852702448259</v>
      </c>
      <c r="DX65" s="82"/>
      <c r="DY65" s="82"/>
      <c r="DZ65" s="82"/>
      <c r="EA65" s="82"/>
      <c r="EB65" s="82"/>
      <c r="EC65" s="82"/>
      <c r="ED65" s="82"/>
      <c r="EE65" s="82"/>
      <c r="EF65" s="82"/>
      <c r="EG65" s="82"/>
      <c r="EK65" s="82">
        <f>+$D65*CN11</f>
        <v>443.89642831876608</v>
      </c>
      <c r="EL65" s="82">
        <f t="shared" ref="EL65:FP65" si="167">+$D65*CO11</f>
        <v>421.67024546522993</v>
      </c>
      <c r="EM65" s="82">
        <f t="shared" si="167"/>
        <v>400.55411729686654</v>
      </c>
      <c r="EN65" s="82">
        <f t="shared" si="167"/>
        <v>380.49249090111766</v>
      </c>
      <c r="EO65" s="82">
        <f t="shared" si="167"/>
        <v>361.4325890039197</v>
      </c>
      <c r="EP65" s="82">
        <f t="shared" si="167"/>
        <v>343.32427110749603</v>
      </c>
      <c r="EQ65" s="82">
        <f t="shared" si="167"/>
        <v>326.1199015680445</v>
      </c>
      <c r="ER65" s="82">
        <f t="shared" si="167"/>
        <v>309.7742242662024</v>
      </c>
      <c r="ES65" s="82">
        <f t="shared" si="167"/>
        <v>294.24424354051507</v>
      </c>
      <c r="ET65" s="82">
        <f t="shared" si="167"/>
        <v>279.48911107061684</v>
      </c>
      <c r="EU65" s="82">
        <f t="shared" si="167"/>
        <v>265.47001841249846</v>
      </c>
      <c r="EV65" s="82">
        <f t="shared" si="167"/>
        <v>252.15009490310266</v>
      </c>
      <c r="EW65" s="82">
        <f t="shared" si="167"/>
        <v>239.49431066562576</v>
      </c>
      <c r="EX65" s="82">
        <f t="shared" si="167"/>
        <v>227.46938446032976</v>
      </c>
      <c r="EY65" s="82">
        <f t="shared" si="167"/>
        <v>216.0436961384182</v>
      </c>
      <c r="EZ65" s="82">
        <f t="shared" si="167"/>
        <v>205.18720346864635</v>
      </c>
      <c r="FA65" s="82">
        <f t="shared" si="167"/>
        <v>194.87136311784892</v>
      </c>
      <c r="FB65" s="82">
        <f t="shared" si="167"/>
        <v>185.0690555774969</v>
      </c>
      <c r="FC65" s="82">
        <f t="shared" si="167"/>
        <v>175.75451383878391</v>
      </c>
      <c r="FD65" s="82">
        <f t="shared" si="167"/>
        <v>166.90325562861321</v>
      </c>
      <c r="FE65" s="82">
        <f t="shared" si="167"/>
        <v>158.49201902822176</v>
      </c>
      <c r="FF65" s="82">
        <f t="shared" si="167"/>
        <v>150.49870130509146</v>
      </c>
      <c r="FG65" s="82">
        <f t="shared" si="167"/>
        <v>142.90230079724893</v>
      </c>
      <c r="FH65" s="82">
        <f t="shared" si="167"/>
        <v>135.68286169709489</v>
      </c>
      <c r="FI65" s="82">
        <f t="shared" si="167"/>
        <v>128.82142158953695</v>
      </c>
      <c r="FJ65" s="82">
        <f t="shared" si="167"/>
        <v>122.29996160644879</v>
      </c>
      <c r="FK65" s="82">
        <f t="shared" si="167"/>
        <v>116.10135906637059</v>
      </c>
      <c r="FL65" s="82">
        <f t="shared" si="167"/>
        <v>110.20934247490598</v>
      </c>
      <c r="FM65" s="82">
        <f t="shared" si="167"/>
        <v>104.60844876748888</v>
      </c>
      <c r="FN65" s="82">
        <f t="shared" si="167"/>
        <v>99.283982682095726</v>
      </c>
      <c r="FO65" s="82">
        <f t="shared" si="167"/>
        <v>94.221978155091477</v>
      </c>
      <c r="FP65" s="82">
        <f t="shared" si="167"/>
        <v>89.409161638721429</v>
      </c>
    </row>
    <row r="66" spans="1:16379">
      <c r="A66" s="79">
        <v>2002</v>
      </c>
      <c r="D66" s="98">
        <f>Data!CD66</f>
        <v>496.55847232976669</v>
      </c>
      <c r="AR66" s="82"/>
      <c r="AS66" s="82"/>
      <c r="AT66" s="82"/>
      <c r="AU66" s="82"/>
      <c r="AV66" s="82"/>
      <c r="AW66" s="82"/>
      <c r="AX66" s="82"/>
      <c r="AY66" s="82"/>
      <c r="AZ66" s="82"/>
      <c r="BA66" s="82"/>
      <c r="BF66" s="82">
        <f t="shared" ref="BF66:CJ66" si="168">+$D66*H11</f>
        <v>496.55847232976669</v>
      </c>
      <c r="BG66" s="82">
        <f t="shared" si="168"/>
        <v>488.98555005057273</v>
      </c>
      <c r="BH66" s="82">
        <f t="shared" si="168"/>
        <v>481.19885355423116</v>
      </c>
      <c r="BI66" s="82">
        <f t="shared" si="168"/>
        <v>473.19183978453361</v>
      </c>
      <c r="BJ66" s="82">
        <f t="shared" si="168"/>
        <v>464.95787714227856</v>
      </c>
      <c r="BK66" s="82">
        <f t="shared" si="168"/>
        <v>456.49028798220797</v>
      </c>
      <c r="BL66" s="82">
        <f t="shared" si="168"/>
        <v>447.78240593114077</v>
      </c>
      <c r="BM66" s="82">
        <f t="shared" si="168"/>
        <v>438.8276514146329</v>
      </c>
      <c r="BN66" s="82">
        <f t="shared" si="168"/>
        <v>429.61962912910786</v>
      </c>
      <c r="BO66" s="82">
        <f t="shared" si="168"/>
        <v>420.1522514304441</v>
      </c>
      <c r="BP66" s="82">
        <f t="shared" si="168"/>
        <v>410.41989166355302</v>
      </c>
      <c r="BQ66" s="82">
        <f t="shared" si="168"/>
        <v>400.4175712571602</v>
      </c>
      <c r="BR66" s="82">
        <f t="shared" si="168"/>
        <v>390.14118387597722</v>
      </c>
      <c r="BS66" s="82">
        <f t="shared" si="168"/>
        <v>379.58775898315997</v>
      </c>
      <c r="BT66" s="82">
        <f t="shared" si="168"/>
        <v>368.7557657545305</v>
      </c>
      <c r="BU66" s="82">
        <f t="shared" si="168"/>
        <v>357.64545635879392</v>
      </c>
      <c r="BV66" s="82">
        <f t="shared" si="168"/>
        <v>346.25924516390347</v>
      </c>
      <c r="BW66" s="82">
        <f t="shared" si="168"/>
        <v>334.60211748196451</v>
      </c>
      <c r="BX66" s="82">
        <f t="shared" si="168"/>
        <v>322.68205811109402</v>
      </c>
      <c r="BY66" s="82">
        <f t="shared" si="168"/>
        <v>310.51048632137292</v>
      </c>
      <c r="BZ66" s="82">
        <f t="shared" si="168"/>
        <v>298.10268027583732</v>
      </c>
      <c r="CA66" s="82">
        <f t="shared" si="168"/>
        <v>285.47817044810489</v>
      </c>
      <c r="CB66" s="82">
        <f t="shared" si="168"/>
        <v>272.66107871462646</v>
      </c>
      <c r="CC66" s="82">
        <f t="shared" si="168"/>
        <v>259.68037780768196</v>
      </c>
      <c r="CD66" s="82">
        <f t="shared" si="168"/>
        <v>246.57004506001877</v>
      </c>
      <c r="CE66" s="82">
        <f t="shared" si="168"/>
        <v>233.3690851631724</v>
      </c>
      <c r="CF66" s="82">
        <f t="shared" si="168"/>
        <v>220.12139923594714</v>
      </c>
      <c r="CG66" s="82">
        <f t="shared" si="168"/>
        <v>206.87548198398486</v>
      </c>
      <c r="CH66" s="82">
        <f t="shared" si="168"/>
        <v>193.68393511021387</v>
      </c>
      <c r="CI66" s="82">
        <f t="shared" si="168"/>
        <v>180.60279322823317</v>
      </c>
      <c r="CJ66" s="82">
        <f t="shared" si="168"/>
        <v>167.69066798134972</v>
      </c>
      <c r="DX66" s="82"/>
      <c r="DY66" s="82"/>
      <c r="DZ66" s="82"/>
      <c r="EA66" s="82"/>
      <c r="EB66" s="82"/>
      <c r="EC66" s="82"/>
      <c r="ED66" s="82"/>
      <c r="EE66" s="82"/>
      <c r="EF66" s="82"/>
      <c r="EG66" s="82"/>
      <c r="EL66" s="82">
        <f>+$D66*CN11</f>
        <v>496.55847232976669</v>
      </c>
      <c r="EM66" s="82">
        <f t="shared" ref="EM66:FP66" si="169">+$D66*CO11</f>
        <v>471.69546668389</v>
      </c>
      <c r="EN66" s="82">
        <f t="shared" si="169"/>
        <v>448.07420803913152</v>
      </c>
      <c r="EO66" s="82">
        <f t="shared" si="169"/>
        <v>425.63255291418881</v>
      </c>
      <c r="EP66" s="82">
        <f t="shared" si="169"/>
        <v>404.31146275657352</v>
      </c>
      <c r="EQ66" s="82">
        <f t="shared" si="169"/>
        <v>384.05484860636278</v>
      </c>
      <c r="ER66" s="82">
        <f t="shared" si="169"/>
        <v>364.80942352316737</v>
      </c>
      <c r="ES66" s="82">
        <f t="shared" si="169"/>
        <v>346.52456238801659</v>
      </c>
      <c r="ET66" s="82">
        <f t="shared" si="169"/>
        <v>329.15216871126393</v>
      </c>
      <c r="EU66" s="82">
        <f t="shared" si="169"/>
        <v>312.64654809605469</v>
      </c>
      <c r="EV66" s="82">
        <f t="shared" si="169"/>
        <v>296.96428802441977</v>
      </c>
      <c r="EW66" s="82">
        <f t="shared" si="169"/>
        <v>282.06414364969356</v>
      </c>
      <c r="EX66" s="82">
        <f t="shared" si="169"/>
        <v>267.90692929476342</v>
      </c>
      <c r="EY66" s="82">
        <f t="shared" si="169"/>
        <v>254.45541537068183</v>
      </c>
      <c r="EZ66" s="82">
        <f t="shared" si="169"/>
        <v>241.67423044443086</v>
      </c>
      <c r="FA66" s="82">
        <f t="shared" si="169"/>
        <v>229.52976819818366</v>
      </c>
      <c r="FB66" s="82">
        <f t="shared" si="169"/>
        <v>217.99009903528767</v>
      </c>
      <c r="FC66" s="82">
        <f t="shared" si="169"/>
        <v>207.02488610041718</v>
      </c>
      <c r="FD66" s="82">
        <f t="shared" si="169"/>
        <v>196.60530549296573</v>
      </c>
      <c r="FE66" s="82">
        <f t="shared" si="169"/>
        <v>186.70397046378983</v>
      </c>
      <c r="FF66" s="82">
        <f t="shared" si="169"/>
        <v>177.29485939589159</v>
      </c>
      <c r="FG66" s="82">
        <f t="shared" si="169"/>
        <v>168.35324737959994</v>
      </c>
      <c r="FH66" s="82">
        <f t="shared" si="169"/>
        <v>159.855641202263</v>
      </c>
      <c r="FI66" s="82">
        <f t="shared" si="169"/>
        <v>151.7797175814585</v>
      </c>
      <c r="FJ66" s="82">
        <f t="shared" si="169"/>
        <v>144.10426447926662</v>
      </c>
      <c r="FK66" s="82">
        <f t="shared" si="169"/>
        <v>136.80912534325964</v>
      </c>
      <c r="FL66" s="82">
        <f t="shared" si="169"/>
        <v>129.87514612757121</v>
      </c>
      <c r="FM66" s="82">
        <f t="shared" si="169"/>
        <v>123.28412495472611</v>
      </c>
      <c r="FN66" s="82">
        <f t="shared" si="169"/>
        <v>117.01876428586473</v>
      </c>
      <c r="FO66" s="82">
        <f t="shared" si="169"/>
        <v>111.0626254736014</v>
      </c>
      <c r="FP66" s="82">
        <f t="shared" si="169"/>
        <v>105.4000855780324</v>
      </c>
    </row>
    <row r="67" spans="1:16379">
      <c r="A67" s="79">
        <v>2003</v>
      </c>
      <c r="D67" s="98">
        <f>Data!CD67</f>
        <v>573.44216278979752</v>
      </c>
      <c r="AR67" s="82"/>
      <c r="AS67" s="82"/>
      <c r="AT67" s="82"/>
      <c r="AU67" s="82"/>
      <c r="AV67" s="82"/>
      <c r="AW67" s="82"/>
      <c r="AX67" s="82"/>
      <c r="AY67" s="82"/>
      <c r="AZ67" s="82"/>
      <c r="BA67" s="82"/>
      <c r="BG67" s="82">
        <f t="shared" ref="BG67:CJ67" si="170">+$D67*H11</f>
        <v>573.44216278979752</v>
      </c>
      <c r="BH67" s="82">
        <f t="shared" si="170"/>
        <v>564.69670143447081</v>
      </c>
      <c r="BI67" s="82">
        <f t="shared" si="170"/>
        <v>555.70436653602519</v>
      </c>
      <c r="BJ67" s="82">
        <f t="shared" si="170"/>
        <v>546.45760195653816</v>
      </c>
      <c r="BK67" s="82">
        <f t="shared" si="170"/>
        <v>536.94874930570791</v>
      </c>
      <c r="BL67" s="82">
        <f t="shared" si="170"/>
        <v>527.1700970177219</v>
      </c>
      <c r="BM67" s="82">
        <f t="shared" si="170"/>
        <v>517.11394654413527</v>
      </c>
      <c r="BN67" s="82">
        <f t="shared" si="170"/>
        <v>506.77269957455826</v>
      </c>
      <c r="BO67" s="82">
        <f t="shared" si="170"/>
        <v>496.13897060069934</v>
      </c>
      <c r="BP67" s="82">
        <f t="shared" si="170"/>
        <v>485.20572940959102</v>
      </c>
      <c r="BQ67" s="82">
        <f t="shared" si="170"/>
        <v>473.96647815366219</v>
      </c>
      <c r="BR67" s="82">
        <f t="shared" si="170"/>
        <v>462.41546741398588</v>
      </c>
      <c r="BS67" s="82">
        <f t="shared" si="170"/>
        <v>450.54795505862751</v>
      </c>
      <c r="BT67" s="82">
        <f t="shared" si="170"/>
        <v>438.36051061329783</v>
      </c>
      <c r="BU67" s="82">
        <f t="shared" si="170"/>
        <v>425.85136623155694</v>
      </c>
      <c r="BV67" s="82">
        <f t="shared" si="170"/>
        <v>413.02081312617383</v>
      </c>
      <c r="BW67" s="82">
        <f t="shared" si="170"/>
        <v>399.87163948919027</v>
      </c>
      <c r="BX67" s="82">
        <f t="shared" si="170"/>
        <v>386.40960252406819</v>
      </c>
      <c r="BY67" s="82">
        <f t="shared" si="170"/>
        <v>372.6439233400157</v>
      </c>
      <c r="BZ67" s="82">
        <f t="shared" si="170"/>
        <v>358.58778928816588</v>
      </c>
      <c r="CA67" s="82">
        <f t="shared" si="170"/>
        <v>344.25884409698796</v>
      </c>
      <c r="CB67" s="82">
        <f t="shared" si="170"/>
        <v>329.6796422039867</v>
      </c>
      <c r="CC67" s="82">
        <f t="shared" si="170"/>
        <v>314.87804035066051</v>
      </c>
      <c r="CD67" s="82">
        <f t="shared" si="170"/>
        <v>299.88749720741043</v>
      </c>
      <c r="CE67" s="82">
        <f t="shared" si="170"/>
        <v>284.74725092293829</v>
      </c>
      <c r="CF67" s="82">
        <f t="shared" si="170"/>
        <v>269.50234540630925</v>
      </c>
      <c r="CG67" s="82">
        <f t="shared" si="170"/>
        <v>254.20347912289807</v>
      </c>
      <c r="CH67" s="82">
        <f t="shared" si="170"/>
        <v>238.90665536423393</v>
      </c>
      <c r="CI67" s="82">
        <f t="shared" si="170"/>
        <v>223.67262031827755</v>
      </c>
      <c r="CJ67" s="82">
        <f t="shared" si="170"/>
        <v>208.56608461188125</v>
      </c>
      <c r="DX67" s="82"/>
      <c r="DY67" s="82"/>
      <c r="DZ67" s="82"/>
      <c r="EA67" s="82"/>
      <c r="EB67" s="82"/>
      <c r="EC67" s="82"/>
      <c r="ED67" s="82"/>
      <c r="EE67" s="82"/>
      <c r="EF67" s="82"/>
      <c r="EG67" s="82"/>
      <c r="EM67" s="82">
        <f>+$D67*CN11</f>
        <v>573.44216278979752</v>
      </c>
      <c r="EN67" s="82">
        <f t="shared" ref="EN67:FP67" si="171">+$D67*CO11</f>
        <v>544.72954076135295</v>
      </c>
      <c r="EO67" s="82">
        <f t="shared" si="171"/>
        <v>517.45092927877215</v>
      </c>
      <c r="EP67" s="82">
        <f t="shared" si="171"/>
        <v>491.53456299254049</v>
      </c>
      <c r="EQ67" s="82">
        <f t="shared" si="171"/>
        <v>466.91226222772826</v>
      </c>
      <c r="ER67" s="82">
        <f t="shared" si="171"/>
        <v>443.51925359654933</v>
      </c>
      <c r="ES67" s="82">
        <f t="shared" si="171"/>
        <v>421.29399957613776</v>
      </c>
      <c r="ET67" s="82">
        <f t="shared" si="171"/>
        <v>400.1780366031233</v>
      </c>
      <c r="EU67" s="82">
        <f t="shared" si="171"/>
        <v>380.11582125899156</v>
      </c>
      <c r="EV67" s="82">
        <f t="shared" si="171"/>
        <v>361.05458414150729</v>
      </c>
      <c r="EW67" s="82">
        <f t="shared" si="171"/>
        <v>342.94419103771543</v>
      </c>
      <c r="EX67" s="82">
        <f t="shared" si="171"/>
        <v>325.73701103324481</v>
      </c>
      <c r="EY67" s="82">
        <f t="shared" si="171"/>
        <v>309.38779121089431</v>
      </c>
      <c r="EZ67" s="82">
        <f t="shared" si="171"/>
        <v>293.85353760883362</v>
      </c>
      <c r="FA67" s="82">
        <f t="shared" si="171"/>
        <v>279.09340212521568</v>
      </c>
      <c r="FB67" s="82">
        <f t="shared" si="171"/>
        <v>265.06857507165148</v>
      </c>
      <c r="FC67" s="82">
        <f t="shared" si="171"/>
        <v>251.74218309287318</v>
      </c>
      <c r="FD67" s="82">
        <f t="shared" si="171"/>
        <v>239.07919218402614</v>
      </c>
      <c r="FE67" s="82">
        <f t="shared" si="171"/>
        <v>227.04631555045307</v>
      </c>
      <c r="FF67" s="82">
        <f t="shared" si="171"/>
        <v>215.61192606758402</v>
      </c>
      <c r="FG67" s="82">
        <f t="shared" si="171"/>
        <v>204.74597311064451</v>
      </c>
      <c r="FH67" s="82">
        <f t="shared" si="171"/>
        <v>194.41990353540962</v>
      </c>
      <c r="FI67" s="82">
        <f t="shared" si="171"/>
        <v>184.60658660214835</v>
      </c>
      <c r="FJ67" s="82">
        <f t="shared" si="171"/>
        <v>175.2802426452904</v>
      </c>
      <c r="FK67" s="82">
        <f t="shared" si="171"/>
        <v>166.41637530120536</v>
      </c>
      <c r="FL67" s="82">
        <f t="shared" si="171"/>
        <v>157.9917071158518</v>
      </c>
      <c r="FM67" s="82">
        <f t="shared" si="171"/>
        <v>149.98411836295418</v>
      </c>
      <c r="FN67" s="82">
        <f t="shared" si="171"/>
        <v>142.37258891181713</v>
      </c>
      <c r="FO67" s="82">
        <f t="shared" si="171"/>
        <v>135.1371429919175</v>
      </c>
      <c r="FP67" s="82">
        <f t="shared" si="171"/>
        <v>128.25879670904047</v>
      </c>
    </row>
    <row r="68" spans="1:16379">
      <c r="A68" s="79">
        <v>2004</v>
      </c>
      <c r="D68" s="98">
        <f>Data!CD68</f>
        <v>696.66008744288888</v>
      </c>
      <c r="AR68" s="82"/>
      <c r="AS68" s="82"/>
      <c r="AT68" s="82"/>
      <c r="AU68" s="82"/>
      <c r="AV68" s="82"/>
      <c r="AW68" s="82"/>
      <c r="AX68" s="82"/>
      <c r="AY68" s="82"/>
      <c r="AZ68" s="82"/>
      <c r="BA68" s="82"/>
      <c r="BH68" s="82">
        <f t="shared" ref="BH68:CJ68" si="172">+$D68*H11</f>
        <v>696.66008744288888</v>
      </c>
      <c r="BI68" s="82">
        <f t="shared" si="172"/>
        <v>686.03545209537674</v>
      </c>
      <c r="BJ68" s="82">
        <f t="shared" si="172"/>
        <v>675.11089645023617</v>
      </c>
      <c r="BK68" s="82">
        <f t="shared" si="172"/>
        <v>663.87724075047106</v>
      </c>
      <c r="BL68" s="82">
        <f t="shared" si="172"/>
        <v>652.32518101530786</v>
      </c>
      <c r="BM68" s="82">
        <f t="shared" si="172"/>
        <v>640.4453486624169</v>
      </c>
      <c r="BN68" s="82">
        <f t="shared" si="172"/>
        <v>628.22839092393315</v>
      </c>
      <c r="BO68" s="82">
        <f t="shared" si="172"/>
        <v>615.66507680861775</v>
      </c>
      <c r="BP68" s="82">
        <f t="shared" si="172"/>
        <v>602.74643385301067</v>
      </c>
      <c r="BQ68" s="82">
        <f t="shared" si="172"/>
        <v>589.46392123277326</v>
      </c>
      <c r="BR68" s="82">
        <f t="shared" si="172"/>
        <v>575.80964488055088</v>
      </c>
      <c r="BS68" s="82">
        <f t="shared" si="172"/>
        <v>561.77661997563746</v>
      </c>
      <c r="BT68" s="82">
        <f t="shared" si="172"/>
        <v>547.35908542430366</v>
      </c>
      <c r="BU68" s="82">
        <f t="shared" si="172"/>
        <v>532.55287363184948</v>
      </c>
      <c r="BV68" s="82">
        <f t="shared" si="172"/>
        <v>517.35583688724967</v>
      </c>
      <c r="BW68" s="82">
        <f t="shared" si="172"/>
        <v>501.76832897738336</v>
      </c>
      <c r="BX68" s="82">
        <f t="shared" si="172"/>
        <v>485.79373720482022</v>
      </c>
      <c r="BY68" s="82">
        <f t="shared" si="172"/>
        <v>469.43905584749712</v>
      </c>
      <c r="BZ68" s="82">
        <f t="shared" si="172"/>
        <v>452.71548739306502</v>
      </c>
      <c r="CA68" s="82">
        <f t="shared" si="172"/>
        <v>435.63905281415146</v>
      </c>
      <c r="CB68" s="82">
        <f t="shared" si="172"/>
        <v>418.23118702122486</v>
      </c>
      <c r="CC68" s="82">
        <f t="shared" si="172"/>
        <v>400.51929081845321</v>
      </c>
      <c r="CD68" s="82">
        <f t="shared" si="172"/>
        <v>382.53720664231474</v>
      </c>
      <c r="CE68" s="82">
        <f t="shared" si="172"/>
        <v>364.32558256816878</v>
      </c>
      <c r="CF68" s="82">
        <f t="shared" si="172"/>
        <v>345.93208801043846</v>
      </c>
      <c r="CG68" s="82">
        <f t="shared" si="172"/>
        <v>327.41144565201029</v>
      </c>
      <c r="CH68" s="82">
        <f t="shared" si="172"/>
        <v>308.82524775033079</v>
      </c>
      <c r="CI68" s="82">
        <f t="shared" si="172"/>
        <v>290.2415312592646</v>
      </c>
      <c r="CJ68" s="82">
        <f t="shared" si="172"/>
        <v>271.73409515517352</v>
      </c>
      <c r="DX68" s="82"/>
      <c r="DY68" s="82"/>
      <c r="DZ68" s="82"/>
      <c r="EA68" s="82"/>
      <c r="EB68" s="82"/>
      <c r="EC68" s="82"/>
      <c r="ED68" s="82"/>
      <c r="EE68" s="82"/>
      <c r="EF68" s="82"/>
      <c r="EG68" s="82"/>
      <c r="EN68" s="82">
        <f>+$D68*CN11</f>
        <v>696.66008744288888</v>
      </c>
      <c r="EO68" s="82">
        <f t="shared" ref="EO68:FP68" si="173">+$D68*CO11</f>
        <v>661.77786379240513</v>
      </c>
      <c r="EP68" s="82">
        <f t="shared" si="173"/>
        <v>628.63778255331181</v>
      </c>
      <c r="EQ68" s="82">
        <f t="shared" si="173"/>
        <v>597.15265785419479</v>
      </c>
      <c r="ER68" s="82">
        <f t="shared" si="173"/>
        <v>567.23965996717516</v>
      </c>
      <c r="ES68" s="82">
        <f t="shared" si="173"/>
        <v>538.82009737473425</v>
      </c>
      <c r="ET68" s="82">
        <f t="shared" si="173"/>
        <v>511.81920972815209</v>
      </c>
      <c r="EU68" s="82">
        <f t="shared" si="173"/>
        <v>486.16597115278523</v>
      </c>
      <c r="EV68" s="82">
        <f t="shared" si="173"/>
        <v>461.79290338262871</v>
      </c>
      <c r="EW68" s="82">
        <f t="shared" si="173"/>
        <v>438.63589823247906</v>
      </c>
      <c r="EX68" s="82">
        <f t="shared" si="173"/>
        <v>416.63404894059585</v>
      </c>
      <c r="EY68" s="82">
        <f t="shared" si="173"/>
        <v>395.72948993809672</v>
      </c>
      <c r="EZ68" s="82">
        <f t="shared" si="173"/>
        <v>375.86724462350372</v>
      </c>
      <c r="FA68" s="82">
        <f t="shared" si="173"/>
        <v>356.99508074193267</v>
      </c>
      <c r="FB68" s="82">
        <f t="shared" si="173"/>
        <v>339.06337298842476</v>
      </c>
      <c r="FC68" s="82">
        <f t="shared" si="173"/>
        <v>322.02497247393563</v>
      </c>
      <c r="FD68" s="82">
        <f t="shared" si="173"/>
        <v>305.83508271056809</v>
      </c>
      <c r="FE68" s="82">
        <f t="shared" si="173"/>
        <v>290.45114178978224</v>
      </c>
      <c r="FF68" s="82">
        <f t="shared" si="173"/>
        <v>275.83271044362516</v>
      </c>
      <c r="FG68" s="82">
        <f t="shared" si="173"/>
        <v>261.94136569450944</v>
      </c>
      <c r="FH68" s="82">
        <f t="shared" si="173"/>
        <v>248.74059981377212</v>
      </c>
      <c r="FI68" s="82">
        <f t="shared" si="173"/>
        <v>236.19572432323119</v>
      </c>
      <c r="FJ68" s="82">
        <f t="shared" si="173"/>
        <v>224.27377878722325</v>
      </c>
      <c r="FK68" s="82">
        <f t="shared" si="173"/>
        <v>212.94344415522167</v>
      </c>
      <c r="FL68" s="82">
        <f t="shared" si="173"/>
        <v>202.17496042711463</v>
      </c>
      <c r="FM68" s="82">
        <f t="shared" si="173"/>
        <v>191.94004842459915</v>
      </c>
      <c r="FN68" s="82">
        <f t="shared" si="173"/>
        <v>182.21183546296305</v>
      </c>
      <c r="FO68" s="82">
        <f t="shared" si="173"/>
        <v>172.96478472779236</v>
      </c>
      <c r="FP68" s="82">
        <f t="shared" si="173"/>
        <v>164.1746281708995</v>
      </c>
    </row>
    <row r="69" spans="1:16379">
      <c r="A69" s="79">
        <v>2005</v>
      </c>
      <c r="D69" s="98">
        <f>Data!CD69</f>
        <v>931.57182114544662</v>
      </c>
      <c r="AR69" s="82"/>
      <c r="AS69" s="82"/>
      <c r="AT69" s="82"/>
      <c r="AU69" s="82"/>
      <c r="AV69" s="82"/>
      <c r="AW69" s="82"/>
      <c r="AX69" s="82"/>
      <c r="AY69" s="82"/>
      <c r="AZ69" s="82"/>
      <c r="BA69" s="82"/>
      <c r="BI69" s="82">
        <f t="shared" ref="BI69:CJ69" si="174">+$D69*H11</f>
        <v>931.57182114544662</v>
      </c>
      <c r="BJ69" s="82">
        <f t="shared" si="174"/>
        <v>917.36458998911962</v>
      </c>
      <c r="BK69" s="82">
        <f t="shared" si="174"/>
        <v>902.75630629239822</v>
      </c>
      <c r="BL69" s="82">
        <f t="shared" si="174"/>
        <v>887.73469491121091</v>
      </c>
      <c r="BM69" s="82">
        <f t="shared" si="174"/>
        <v>872.28731458981531</v>
      </c>
      <c r="BN69" s="82">
        <f t="shared" si="174"/>
        <v>856.40163768745879</v>
      </c>
      <c r="BO69" s="82">
        <f t="shared" si="174"/>
        <v>840.06515771044371</v>
      </c>
      <c r="BP69" s="82">
        <f t="shared" si="174"/>
        <v>823.2655310044197</v>
      </c>
      <c r="BQ69" s="82">
        <f t="shared" si="174"/>
        <v>805.99075961762151</v>
      </c>
      <c r="BR69" s="82">
        <f t="shared" si="174"/>
        <v>788.22942278484891</v>
      </c>
      <c r="BS69" s="82">
        <f t="shared" si="174"/>
        <v>769.97096458243936</v>
      </c>
      <c r="BT69" s="82">
        <f t="shared" si="174"/>
        <v>751.20604492867596</v>
      </c>
      <c r="BU69" s="82">
        <f t="shared" si="174"/>
        <v>731.92696010595807</v>
      </c>
      <c r="BV69" s="82">
        <f t="shared" si="174"/>
        <v>712.12813721890359</v>
      </c>
      <c r="BW69" s="82">
        <f t="shared" si="174"/>
        <v>691.80670435464219</v>
      </c>
      <c r="BX69" s="82">
        <f t="shared" si="174"/>
        <v>670.96313459594887</v>
      </c>
      <c r="BY69" s="82">
        <f t="shared" si="174"/>
        <v>649.60195743386316</v>
      </c>
      <c r="BZ69" s="82">
        <f t="shared" si="174"/>
        <v>627.73252559628281</v>
      </c>
      <c r="CA69" s="82">
        <f t="shared" si="174"/>
        <v>605.36981901676597</v>
      </c>
      <c r="CB69" s="82">
        <f t="shared" si="174"/>
        <v>582.53526089281775</v>
      </c>
      <c r="CC69" s="82">
        <f t="shared" si="174"/>
        <v>559.25751392370978</v>
      </c>
      <c r="CD69" s="82">
        <f t="shared" si="174"/>
        <v>535.57321838423297</v>
      </c>
      <c r="CE69" s="82">
        <f t="shared" si="174"/>
        <v>511.52762828096866</v>
      </c>
      <c r="CF69" s="82">
        <f t="shared" si="174"/>
        <v>487.17509810080497</v>
      </c>
      <c r="CG69" s="82">
        <f t="shared" si="174"/>
        <v>462.57937124458778</v>
      </c>
      <c r="CH69" s="82">
        <f t="shared" si="174"/>
        <v>437.81362272301936</v>
      </c>
      <c r="CI69" s="82">
        <f t="shared" si="174"/>
        <v>412.96021352171124</v>
      </c>
      <c r="CJ69" s="82">
        <f t="shared" si="174"/>
        <v>388.11012245538126</v>
      </c>
      <c r="DX69" s="82"/>
      <c r="DY69" s="82"/>
      <c r="DZ69" s="82"/>
      <c r="EA69" s="82"/>
      <c r="EB69" s="82"/>
      <c r="EC69" s="82"/>
      <c r="ED69" s="82"/>
      <c r="EE69" s="82"/>
      <c r="EF69" s="82"/>
      <c r="EG69" s="82"/>
      <c r="EO69" s="82">
        <f>+$D69*CN11</f>
        <v>931.57182114544662</v>
      </c>
      <c r="EP69" s="82">
        <f t="shared" ref="EP69:FP69" si="175">+$D69*CO11</f>
        <v>884.92741421385551</v>
      </c>
      <c r="EQ69" s="82">
        <f t="shared" si="175"/>
        <v>840.61259499387108</v>
      </c>
      <c r="ER69" s="82">
        <f t="shared" si="175"/>
        <v>798.51077879451486</v>
      </c>
      <c r="ES69" s="82">
        <f t="shared" si="175"/>
        <v>758.51120594713939</v>
      </c>
      <c r="ET69" s="82">
        <f t="shared" si="175"/>
        <v>720.50865038582685</v>
      </c>
      <c r="EU69" s="82">
        <f t="shared" si="175"/>
        <v>684.40314279202187</v>
      </c>
      <c r="EV69" s="82">
        <f t="shared" si="175"/>
        <v>650.09970757492647</v>
      </c>
      <c r="EW69" s="82">
        <f t="shared" si="175"/>
        <v>617.50811299558666</v>
      </c>
      <c r="EX69" s="82">
        <f t="shared" si="175"/>
        <v>586.54263377718974</v>
      </c>
      <c r="EY69" s="82">
        <f t="shared" si="175"/>
        <v>557.12182557696735</v>
      </c>
      <c r="EZ69" s="82">
        <f t="shared" si="175"/>
        <v>529.16831072630214</v>
      </c>
      <c r="FA69" s="82">
        <f t="shared" si="175"/>
        <v>502.60857467529746</v>
      </c>
      <c r="FB69" s="82">
        <f t="shared" si="175"/>
        <v>477.37277260625513</v>
      </c>
      <c r="FC69" s="82">
        <f t="shared" si="175"/>
        <v>453.39454570725434</v>
      </c>
      <c r="FD69" s="82">
        <f t="shared" si="175"/>
        <v>430.61084662245588</v>
      </c>
      <c r="FE69" s="82">
        <f t="shared" si="175"/>
        <v>408.96177361991971</v>
      </c>
      <c r="FF69" s="82">
        <f t="shared" si="175"/>
        <v>388.3904130406541</v>
      </c>
      <c r="FG69" s="82">
        <f t="shared" si="175"/>
        <v>368.84268961442052</v>
      </c>
      <c r="FH69" s="82">
        <f t="shared" si="175"/>
        <v>350.26722424853102</v>
      </c>
      <c r="FI69" s="82">
        <f t="shared" si="175"/>
        <v>332.61519891552916</v>
      </c>
      <c r="FJ69" s="82">
        <f t="shared" si="175"/>
        <v>315.84022828435445</v>
      </c>
      <c r="FK69" s="82">
        <f t="shared" si="175"/>
        <v>299.89823775732253</v>
      </c>
      <c r="FL69" s="82">
        <f t="shared" si="175"/>
        <v>284.74734759212942</v>
      </c>
      <c r="FM69" s="82">
        <f t="shared" si="175"/>
        <v>270.34776280410301</v>
      </c>
      <c r="FN69" s="82">
        <f t="shared" si="175"/>
        <v>256.66166855914116</v>
      </c>
      <c r="FO69" s="82">
        <f t="shared" si="175"/>
        <v>243.65313078223713</v>
      </c>
      <c r="FP69" s="82">
        <f t="shared" si="175"/>
        <v>231.28800172022022</v>
      </c>
    </row>
    <row r="70" spans="1:16379">
      <c r="A70" s="79">
        <v>2006</v>
      </c>
      <c r="D70" s="98">
        <f>Data!CD70</f>
        <v>1175.4317668344402</v>
      </c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J70" s="82">
        <f t="shared" ref="BJ70:CJ70" si="176">+$D70*H11</f>
        <v>1175.4317668344402</v>
      </c>
      <c r="BK70" s="82">
        <f t="shared" si="176"/>
        <v>1157.5054723278361</v>
      </c>
      <c r="BL70" s="82">
        <f t="shared" si="176"/>
        <v>1139.0731407283865</v>
      </c>
      <c r="BM70" s="82">
        <f t="shared" si="176"/>
        <v>1120.1192835960628</v>
      </c>
      <c r="BN70" s="82">
        <f t="shared" si="176"/>
        <v>1100.6282028956875</v>
      </c>
      <c r="BO70" s="82">
        <f t="shared" si="176"/>
        <v>1080.5840915938466</v>
      </c>
      <c r="BP70" s="82">
        <f t="shared" si="176"/>
        <v>1059.9711693399004</v>
      </c>
      <c r="BQ70" s="82">
        <f t="shared" si="176"/>
        <v>1038.7738612494295</v>
      </c>
      <c r="BR70" s="82">
        <f t="shared" si="176"/>
        <v>1016.9770286360535</v>
      </c>
      <c r="BS70" s="82">
        <f t="shared" si="176"/>
        <v>994.56626109156389</v>
      </c>
      <c r="BT70" s="82">
        <f t="shared" si="176"/>
        <v>971.52823944107831</v>
      </c>
      <c r="BU70" s="82">
        <f t="shared" si="176"/>
        <v>947.85117862572577</v>
      </c>
      <c r="BV70" s="82">
        <f t="shared" si="176"/>
        <v>923.52535830598458</v>
      </c>
      <c r="BW70" s="82">
        <f t="shared" si="176"/>
        <v>898.54374675535007</v>
      </c>
      <c r="BX70" s="82">
        <f t="shared" si="176"/>
        <v>872.90272027295202</v>
      </c>
      <c r="BY70" s="82">
        <f t="shared" si="176"/>
        <v>846.60287578165696</v>
      </c>
      <c r="BZ70" s="82">
        <f t="shared" si="176"/>
        <v>819.64992846899486</v>
      </c>
      <c r="CA70" s="82">
        <f t="shared" si="176"/>
        <v>792.05567935044098</v>
      </c>
      <c r="CB70" s="82">
        <f t="shared" si="176"/>
        <v>763.83902969519374</v>
      </c>
      <c r="CC70" s="82">
        <f t="shared" si="176"/>
        <v>735.0270107061333</v>
      </c>
      <c r="CD70" s="82">
        <f t="shared" si="176"/>
        <v>705.65578819085761</v>
      </c>
      <c r="CE70" s="82">
        <f t="shared" si="176"/>
        <v>675.77159384289473</v>
      </c>
      <c r="CF70" s="82">
        <f t="shared" si="176"/>
        <v>645.43152792623368</v>
      </c>
      <c r="CG70" s="82">
        <f t="shared" si="176"/>
        <v>614.70417344124905</v>
      </c>
      <c r="CH70" s="82">
        <f t="shared" si="176"/>
        <v>583.66996006236798</v>
      </c>
      <c r="CI70" s="82">
        <f t="shared" si="176"/>
        <v>552.4212180105842</v>
      </c>
      <c r="CJ70" s="82">
        <f t="shared" si="176"/>
        <v>521.06186811802024</v>
      </c>
      <c r="DX70" s="82"/>
      <c r="DY70" s="82"/>
      <c r="DZ70" s="82"/>
      <c r="EA70" s="82"/>
      <c r="EB70" s="82"/>
      <c r="EC70" s="82"/>
      <c r="ED70" s="82"/>
      <c r="EE70" s="82"/>
      <c r="EF70" s="82"/>
      <c r="EG70" s="82"/>
      <c r="EP70" s="82">
        <f>+$D70*CN11</f>
        <v>1175.4317668344402</v>
      </c>
      <c r="EQ70" s="82">
        <f t="shared" ref="EQ70:FP70" si="177">+$D70*CO11</f>
        <v>1116.5771338281199</v>
      </c>
      <c r="ER70" s="82">
        <f t="shared" si="177"/>
        <v>1060.6619106855314</v>
      </c>
      <c r="ES70" s="82">
        <f t="shared" si="177"/>
        <v>1007.5389940420259</v>
      </c>
      <c r="ET70" s="82">
        <f t="shared" si="177"/>
        <v>957.06863038632605</v>
      </c>
      <c r="EU70" s="82">
        <f t="shared" si="177"/>
        <v>909.11804835526721</v>
      </c>
      <c r="EV70" s="82">
        <f t="shared" si="177"/>
        <v>863.56110940529186</v>
      </c>
      <c r="EW70" s="82">
        <f t="shared" si="177"/>
        <v>820.27797594152662</v>
      </c>
      <c r="EX70" s="82">
        <f t="shared" si="177"/>
        <v>779.15479603121025</v>
      </c>
      <c r="EY70" s="82">
        <f t="shared" si="177"/>
        <v>740.08340387187968</v>
      </c>
      <c r="EZ70" s="82">
        <f t="shared" si="177"/>
        <v>702.96103522620433</v>
      </c>
      <c r="FA70" s="82">
        <f t="shared" si="177"/>
        <v>667.69005707473002</v>
      </c>
      <c r="FB70" s="82">
        <f t="shared" si="177"/>
        <v>634.17771077522264</v>
      </c>
      <c r="FC70" s="82">
        <f t="shared" si="177"/>
        <v>602.33586805285961</v>
      </c>
      <c r="FD70" s="82">
        <f t="shared" si="177"/>
        <v>572.08079917927137</v>
      </c>
      <c r="FE70" s="82">
        <f t="shared" si="177"/>
        <v>543.33295273052443</v>
      </c>
      <c r="FF70" s="82">
        <f t="shared" si="177"/>
        <v>516.01674634462313</v>
      </c>
      <c r="FG70" s="82">
        <f t="shared" si="177"/>
        <v>490.0603679280423</v>
      </c>
      <c r="FH70" s="82">
        <f t="shared" si="177"/>
        <v>465.39558678831605</v>
      </c>
      <c r="FI70" s="82">
        <f t="shared" si="177"/>
        <v>441.95757419584362</v>
      </c>
      <c r="FJ70" s="82">
        <f t="shared" si="177"/>
        <v>419.68473290287244</v>
      </c>
      <c r="FK70" s="82">
        <f t="shared" si="177"/>
        <v>398.51853517122271</v>
      </c>
      <c r="FL70" s="82">
        <f t="shared" si="177"/>
        <v>378.40336888269525</v>
      </c>
      <c r="FM70" s="82">
        <f t="shared" si="177"/>
        <v>359.28639132739522</v>
      </c>
      <c r="FN70" s="82">
        <f t="shared" si="177"/>
        <v>341.11739028541371</v>
      </c>
      <c r="FO70" s="82">
        <f t="shared" si="177"/>
        <v>323.84865203650691</v>
      </c>
      <c r="FP70" s="82">
        <f t="shared" si="177"/>
        <v>307.43483595065993</v>
      </c>
    </row>
    <row r="71" spans="1:16379">
      <c r="A71" s="79">
        <v>2007</v>
      </c>
      <c r="D71" s="98">
        <f>Data!CD71</f>
        <v>1535.3369892976809</v>
      </c>
      <c r="AR71" s="82"/>
      <c r="AS71" s="82"/>
      <c r="AT71" s="82"/>
      <c r="AU71" s="82"/>
      <c r="AV71" s="82"/>
      <c r="AW71" s="82"/>
      <c r="AX71" s="82"/>
      <c r="AY71" s="82"/>
      <c r="AZ71" s="82"/>
      <c r="BA71" s="82"/>
      <c r="BK71" s="82">
        <f t="shared" ref="BK71:CJ71" si="178">+$D71*H11</f>
        <v>1535.3369892976809</v>
      </c>
      <c r="BL71" s="82">
        <f t="shared" si="178"/>
        <v>1511.9218461872006</v>
      </c>
      <c r="BM71" s="82">
        <f t="shared" si="178"/>
        <v>1487.8457225855307</v>
      </c>
      <c r="BN71" s="82">
        <f t="shared" si="178"/>
        <v>1463.0883876502235</v>
      </c>
      <c r="BO71" s="82">
        <f t="shared" si="178"/>
        <v>1437.6293367677849</v>
      </c>
      <c r="BP71" s="82">
        <f t="shared" si="178"/>
        <v>1411.4479229523367</v>
      </c>
      <c r="BQ71" s="82">
        <f t="shared" si="178"/>
        <v>1384.523534070767</v>
      </c>
      <c r="BR71" s="82">
        <f t="shared" si="178"/>
        <v>1356.8358263678472</v>
      </c>
      <c r="BS71" s="82">
        <f t="shared" si="178"/>
        <v>1328.3650258457783</v>
      </c>
      <c r="BT71" s="82">
        <f t="shared" si="178"/>
        <v>1299.0923097762852</v>
      </c>
      <c r="BU71" s="82">
        <f t="shared" si="178"/>
        <v>1269.0002807889377</v>
      </c>
      <c r="BV71" s="82">
        <f t="shared" si="178"/>
        <v>1238.0735453599966</v>
      </c>
      <c r="BW71" s="82">
        <f t="shared" si="178"/>
        <v>1206.2994068810863</v>
      </c>
      <c r="BX71" s="82">
        <f t="shared" si="178"/>
        <v>1173.6686805827405</v>
      </c>
      <c r="BY71" s="82">
        <f t="shared" si="178"/>
        <v>1140.1766332238299</v>
      </c>
      <c r="BZ71" s="82">
        <f t="shared" si="178"/>
        <v>1105.8240444989162</v>
      </c>
      <c r="CA71" s="82">
        <f t="shared" si="178"/>
        <v>1070.61837952768</v>
      </c>
      <c r="CB71" s="82">
        <f t="shared" si="178"/>
        <v>1034.5750526762133</v>
      </c>
      <c r="CC71" s="82">
        <f t="shared" si="178"/>
        <v>997.71875258962848</v>
      </c>
      <c r="CD71" s="82">
        <f t="shared" si="178"/>
        <v>960.08478714952116</v>
      </c>
      <c r="CE71" s="82">
        <f t="shared" si="178"/>
        <v>921.72039576503403</v>
      </c>
      <c r="CF71" s="82">
        <f t="shared" si="178"/>
        <v>882.68596580288147</v>
      </c>
      <c r="CG71" s="82">
        <f t="shared" si="178"/>
        <v>843.05608104569967</v>
      </c>
      <c r="CH71" s="82">
        <f t="shared" si="178"/>
        <v>802.92032390931479</v>
      </c>
      <c r="CI71" s="82">
        <f t="shared" si="178"/>
        <v>762.38375081441359</v>
      </c>
      <c r="CJ71" s="82">
        <f t="shared" si="178"/>
        <v>721.56696255427187</v>
      </c>
      <c r="DX71" s="82"/>
      <c r="DY71" s="82"/>
      <c r="DZ71" s="82"/>
      <c r="EA71" s="82"/>
      <c r="EB71" s="82"/>
      <c r="EC71" s="82"/>
      <c r="ED71" s="82"/>
      <c r="EE71" s="82"/>
      <c r="EF71" s="82"/>
      <c r="EG71" s="82"/>
      <c r="EQ71" s="82">
        <f>+$D71*CN11</f>
        <v>1535.3369892976809</v>
      </c>
      <c r="ER71" s="82">
        <f t="shared" ref="ER71:FP71" si="179">+$D71*CO11</f>
        <v>1458.4616677386107</v>
      </c>
      <c r="ES71" s="82">
        <f t="shared" si="179"/>
        <v>1385.4257733737261</v>
      </c>
      <c r="ET71" s="82">
        <f t="shared" si="179"/>
        <v>1316.0371612879687</v>
      </c>
      <c r="EU71" s="82">
        <f t="shared" si="179"/>
        <v>1250.1132868698157</v>
      </c>
      <c r="EV71" s="82">
        <f t="shared" si="179"/>
        <v>1187.4807255184201</v>
      </c>
      <c r="EW71" s="82">
        <f t="shared" si="179"/>
        <v>1127.9747163542784</v>
      </c>
      <c r="EX71" s="82">
        <f t="shared" si="179"/>
        <v>1071.4387287328148</v>
      </c>
      <c r="EY71" s="82">
        <f t="shared" si="179"/>
        <v>1017.7240504202753</v>
      </c>
      <c r="EZ71" s="82">
        <f t="shared" si="179"/>
        <v>966.68939634832623</v>
      </c>
      <c r="FA71" s="82">
        <f t="shared" si="179"/>
        <v>918.20053691793635</v>
      </c>
      <c r="FB71" s="82">
        <f t="shared" si="179"/>
        <v>872.12994487454785</v>
      </c>
      <c r="FC71" s="82">
        <f t="shared" si="179"/>
        <v>828.35645982542894</v>
      </c>
      <c r="FD71" s="82">
        <f t="shared" si="179"/>
        <v>786.76496951654985</v>
      </c>
      <c r="FE71" s="82">
        <f t="shared" si="179"/>
        <v>747.24610703041139</v>
      </c>
      <c r="FF71" s="82">
        <f t="shared" si="179"/>
        <v>709.69596310816701</v>
      </c>
      <c r="FG71" s="82">
        <f t="shared" si="179"/>
        <v>674.01581283920564</v>
      </c>
      <c r="FH71" s="82">
        <f t="shared" si="179"/>
        <v>640.11185599915052</v>
      </c>
      <c r="FI71" s="82">
        <f t="shared" si="179"/>
        <v>607.89497035317379</v>
      </c>
      <c r="FJ71" s="82">
        <f t="shared" si="179"/>
        <v>577.28047727565581</v>
      </c>
      <c r="FK71" s="82">
        <f t="shared" si="179"/>
        <v>548.18791906961917</v>
      </c>
      <c r="FL71" s="82">
        <f t="shared" si="179"/>
        <v>520.54084740019425</v>
      </c>
      <c r="FM71" s="82">
        <f t="shared" si="179"/>
        <v>494.26662228560292</v>
      </c>
      <c r="FN71" s="82">
        <f t="shared" si="179"/>
        <v>469.29622111695744</v>
      </c>
      <c r="FO71" s="82">
        <f t="shared" si="179"/>
        <v>445.56405720456985</v>
      </c>
      <c r="FP71" s="82">
        <f t="shared" si="179"/>
        <v>423.00780737354012</v>
      </c>
    </row>
    <row r="72" spans="1:16379">
      <c r="A72" s="79">
        <v>2008</v>
      </c>
      <c r="D72" s="98">
        <f>Data!CD72</f>
        <v>1734.170218804541</v>
      </c>
      <c r="BL72" s="82">
        <f t="shared" ref="BL72:CJ72" si="180">+$D72*H11</f>
        <v>1734.170218804541</v>
      </c>
      <c r="BM72" s="82">
        <f t="shared" si="180"/>
        <v>1707.7227065422228</v>
      </c>
      <c r="BN72" s="82">
        <f t="shared" si="180"/>
        <v>1680.5286137630394</v>
      </c>
      <c r="BO72" s="82">
        <f t="shared" si="180"/>
        <v>1652.5650896370307</v>
      </c>
      <c r="BP72" s="82">
        <f t="shared" si="180"/>
        <v>1623.808974108576</v>
      </c>
      <c r="BQ72" s="82">
        <f t="shared" si="180"/>
        <v>1594.2369463117877</v>
      </c>
      <c r="BR72" s="82">
        <f t="shared" si="180"/>
        <v>1563.8257247471404</v>
      </c>
      <c r="BS72" s="82">
        <f t="shared" si="180"/>
        <v>1532.5523310491662</v>
      </c>
      <c r="BT72" s="82">
        <f t="shared" si="180"/>
        <v>1500.3944303960454</v>
      </c>
      <c r="BU72" s="82">
        <f t="shared" si="180"/>
        <v>1467.3307624292772</v>
      </c>
      <c r="BV72" s="82">
        <f t="shared" si="180"/>
        <v>1433.3416767386286</v>
      </c>
      <c r="BW72" s="82">
        <f t="shared" si="180"/>
        <v>1398.4097862679573</v>
      </c>
      <c r="BX72" s="82">
        <f t="shared" si="180"/>
        <v>1362.5207501394764</v>
      </c>
      <c r="BY72" s="82">
        <f t="shared" si="180"/>
        <v>1325.6641941136634</v>
      </c>
      <c r="BZ72" s="82">
        <f t="shared" si="180"/>
        <v>1287.8347719728065</v>
      </c>
      <c r="CA72" s="82">
        <f t="shared" si="180"/>
        <v>1249.033364385514</v>
      </c>
      <c r="CB72" s="82">
        <f t="shared" si="180"/>
        <v>1209.2684032389345</v>
      </c>
      <c r="CC72" s="82">
        <f t="shared" si="180"/>
        <v>1168.5572991307454</v>
      </c>
      <c r="CD72" s="82">
        <f t="shared" si="180"/>
        <v>1126.9279379996003</v>
      </c>
      <c r="CE72" s="82">
        <f t="shared" si="180"/>
        <v>1084.4202002607944</v>
      </c>
      <c r="CF72" s="82">
        <f t="shared" si="180"/>
        <v>1041.087443045082</v>
      </c>
      <c r="CG72" s="82">
        <f t="shared" si="180"/>
        <v>996.99787416200479</v>
      </c>
      <c r="CH72" s="82">
        <f t="shared" si="180"/>
        <v>952.23573633843932</v>
      </c>
      <c r="CI72" s="82">
        <f t="shared" si="180"/>
        <v>906.90221332670694</v>
      </c>
      <c r="CJ72" s="82">
        <f t="shared" si="180"/>
        <v>861.1159668390693</v>
      </c>
      <c r="ER72" s="82">
        <f>+$D72*CN11</f>
        <v>1734.170218804541</v>
      </c>
      <c r="ES72" s="82">
        <f t="shared" ref="ES72:FP72" si="181">+$D72*CO11</f>
        <v>1647.3391881330626</v>
      </c>
      <c r="ET72" s="82">
        <f t="shared" si="181"/>
        <v>1564.8448082059074</v>
      </c>
      <c r="EU72" s="82">
        <f t="shared" si="181"/>
        <v>1486.4700504542916</v>
      </c>
      <c r="EV72" s="82">
        <f t="shared" si="181"/>
        <v>1412.0087298966025</v>
      </c>
      <c r="EW72" s="82">
        <f t="shared" si="181"/>
        <v>1341.2649626453992</v>
      </c>
      <c r="EX72" s="82">
        <f t="shared" si="181"/>
        <v>1274.0526505265013</v>
      </c>
      <c r="EY72" s="82">
        <f t="shared" si="181"/>
        <v>1210.1949914540833</v>
      </c>
      <c r="EZ72" s="82">
        <f t="shared" si="181"/>
        <v>1149.5240142734431</v>
      </c>
      <c r="FA72" s="82">
        <f t="shared" si="181"/>
        <v>1091.880136847517</v>
      </c>
      <c r="FB72" s="82">
        <f t="shared" si="181"/>
        <v>1037.111746224396</v>
      </c>
      <c r="FC72" s="82">
        <f t="shared" si="181"/>
        <v>985.07479978120227</v>
      </c>
      <c r="FD72" s="82">
        <f t="shared" si="181"/>
        <v>935.63244629488906</v>
      </c>
      <c r="FE72" s="82">
        <f t="shared" si="181"/>
        <v>888.65466594300085</v>
      </c>
      <c r="FF72" s="82">
        <f t="shared" si="181"/>
        <v>844.01792828722239</v>
      </c>
      <c r="FG72" s="82">
        <f t="shared" si="181"/>
        <v>801.60486733988739</v>
      </c>
      <c r="FH72" s="82">
        <f t="shared" si="181"/>
        <v>761.30397285859965</v>
      </c>
      <c r="FI72" s="82">
        <f t="shared" si="181"/>
        <v>723.00929705680517</v>
      </c>
      <c r="FJ72" s="82">
        <f t="shared" si="181"/>
        <v>686.62017595874499</v>
      </c>
      <c r="FK72" s="82">
        <f t="shared" si="181"/>
        <v>652.04096466577982</v>
      </c>
      <c r="FL72" s="82">
        <f t="shared" si="181"/>
        <v>619.18078583766157</v>
      </c>
      <c r="FM72" s="82">
        <f t="shared" si="181"/>
        <v>587.95329072715617</v>
      </c>
      <c r="FN72" s="82">
        <f t="shared" si="181"/>
        <v>558.27643213943122</v>
      </c>
      <c r="FO72" s="82">
        <f t="shared" si="181"/>
        <v>530.07224871903736</v>
      </c>
      <c r="FP72" s="82">
        <f t="shared" si="181"/>
        <v>503.26665999712657</v>
      </c>
    </row>
    <row r="73" spans="1:16379">
      <c r="A73" s="79">
        <v>2009</v>
      </c>
      <c r="D73" s="98">
        <f>Data!CD73</f>
        <v>2132.8281417638195</v>
      </c>
      <c r="BM73" s="82">
        <f t="shared" ref="BM73:CJ73" si="182">+$D73*H11</f>
        <v>2132.8281417638195</v>
      </c>
      <c r="BN73" s="82">
        <f t="shared" si="182"/>
        <v>2100.3007705628534</v>
      </c>
      <c r="BO73" s="82">
        <f t="shared" si="182"/>
        <v>2066.8551919568722</v>
      </c>
      <c r="BP73" s="82">
        <f t="shared" si="182"/>
        <v>2032.4633020765602</v>
      </c>
      <c r="BQ73" s="82">
        <f t="shared" si="182"/>
        <v>1997.096616740919</v>
      </c>
      <c r="BR73" s="82">
        <f t="shared" si="182"/>
        <v>1960.7264539909838</v>
      </c>
      <c r="BS73" s="82">
        <f t="shared" si="182"/>
        <v>1923.3241802838459</v>
      </c>
      <c r="BT73" s="82">
        <f t="shared" si="182"/>
        <v>1884.8615348963135</v>
      </c>
      <c r="BU73" s="82">
        <f t="shared" si="182"/>
        <v>1845.3110485892068</v>
      </c>
      <c r="BV73" s="82">
        <f t="shared" si="182"/>
        <v>1804.6465735885517</v>
      </c>
      <c r="BW73" s="82">
        <f t="shared" si="182"/>
        <v>1762.8439421699297</v>
      </c>
      <c r="BX73" s="82">
        <f t="shared" si="182"/>
        <v>1719.8817702718225</v>
      </c>
      <c r="BY73" s="82">
        <f t="shared" si="182"/>
        <v>1675.7424202786194</v>
      </c>
      <c r="BZ73" s="82">
        <f t="shared" si="182"/>
        <v>1630.4131330795012</v>
      </c>
      <c r="CA73" s="82">
        <f t="shared" si="182"/>
        <v>1583.8873334470393</v>
      </c>
      <c r="CB73" s="82">
        <f t="shared" si="182"/>
        <v>1536.1661045014318</v>
      </c>
      <c r="CC73" s="82">
        <f t="shared" si="182"/>
        <v>1487.2598164854637</v>
      </c>
      <c r="CD73" s="82">
        <f t="shared" si="182"/>
        <v>1437.1898824140096</v>
      </c>
      <c r="CE73" s="82">
        <f t="shared" si="182"/>
        <v>1385.9905987558218</v>
      </c>
      <c r="CF73" s="82">
        <f t="shared" si="182"/>
        <v>1333.7110137941222</v>
      </c>
      <c r="CG73" s="82">
        <f t="shared" si="182"/>
        <v>1280.4167506083541</v>
      </c>
      <c r="CH73" s="82">
        <f t="shared" si="182"/>
        <v>1226.1916968896451</v>
      </c>
      <c r="CI73" s="82">
        <f t="shared" si="182"/>
        <v>1171.1394614168066</v>
      </c>
      <c r="CJ73" s="82">
        <f t="shared" si="182"/>
        <v>1115.3844884641669</v>
      </c>
      <c r="ES73" s="82">
        <f>+$D73*CN11</f>
        <v>2132.8281417638195</v>
      </c>
      <c r="ET73" s="82">
        <f t="shared" ref="ET73:FP73" si="183">+$D73*CO11</f>
        <v>2026.036049622973</v>
      </c>
      <c r="EU73" s="82">
        <f t="shared" si="183"/>
        <v>1924.5775346870619</v>
      </c>
      <c r="EV73" s="82">
        <f t="shared" si="183"/>
        <v>1828.1856769997576</v>
      </c>
      <c r="EW73" s="82">
        <f t="shared" si="183"/>
        <v>1736.6068929586993</v>
      </c>
      <c r="EX73" s="82">
        <f t="shared" si="183"/>
        <v>1649.6002681120513</v>
      </c>
      <c r="EY73" s="82">
        <f t="shared" si="183"/>
        <v>1566.9369232997876</v>
      </c>
      <c r="EZ73" s="82">
        <f t="shared" si="183"/>
        <v>1488.3994124718704</v>
      </c>
      <c r="FA73" s="82">
        <f t="shared" si="183"/>
        <v>1413.7811505988329</v>
      </c>
      <c r="FB73" s="82">
        <f t="shared" si="183"/>
        <v>1342.8858701694689</v>
      </c>
      <c r="FC73" s="82">
        <f t="shared" si="183"/>
        <v>1275.5271048455952</v>
      </c>
      <c r="FD73" s="82">
        <f t="shared" si="183"/>
        <v>1211.5276989153001</v>
      </c>
      <c r="FE73" s="82">
        <f t="shared" si="183"/>
        <v>1150.7193412539991</v>
      </c>
      <c r="FF73" s="82">
        <f t="shared" si="183"/>
        <v>1092.942122567141</v>
      </c>
      <c r="FG73" s="82">
        <f t="shared" si="183"/>
        <v>1038.0441147496608</v>
      </c>
      <c r="FH73" s="82">
        <f t="shared" si="183"/>
        <v>985.88097125548916</v>
      </c>
      <c r="FI73" s="82">
        <f t="shared" si="183"/>
        <v>936.31554742575804</v>
      </c>
      <c r="FJ73" s="82">
        <f t="shared" si="183"/>
        <v>889.21753977683579</v>
      </c>
      <c r="FK73" s="82">
        <f t="shared" si="183"/>
        <v>844.46314329925349</v>
      </c>
      <c r="FL73" s="82">
        <f t="shared" si="183"/>
        <v>801.93472586600149</v>
      </c>
      <c r="FM73" s="82">
        <f t="shared" si="183"/>
        <v>761.52051889368033</v>
      </c>
      <c r="FN73" s="82">
        <f t="shared" si="183"/>
        <v>723.11432344281445</v>
      </c>
      <c r="FO73" s="82">
        <f t="shared" si="183"/>
        <v>686.6152309842447</v>
      </c>
      <c r="FP73" s="82">
        <f t="shared" si="183"/>
        <v>651.92735809714577</v>
      </c>
    </row>
    <row r="74" spans="1:16379">
      <c r="A74" s="79">
        <v>2010</v>
      </c>
      <c r="D74" s="98">
        <f>Data!CD74</f>
        <v>2434.2459385944994</v>
      </c>
      <c r="BN74" s="82">
        <f t="shared" ref="BN74:CJ74" si="184">+$D74*H11</f>
        <v>2434.2459385944994</v>
      </c>
      <c r="BO74" s="82">
        <f t="shared" si="184"/>
        <v>2397.1216998015757</v>
      </c>
      <c r="BP74" s="82">
        <f t="shared" si="184"/>
        <v>2358.9494897245727</v>
      </c>
      <c r="BQ74" s="82">
        <f t="shared" si="184"/>
        <v>2319.6972327693993</v>
      </c>
      <c r="BR74" s="82">
        <f t="shared" si="184"/>
        <v>2279.3324192834716</v>
      </c>
      <c r="BS74" s="82">
        <f t="shared" si="184"/>
        <v>2237.8223138856524</v>
      </c>
      <c r="BT74" s="82">
        <f t="shared" si="184"/>
        <v>2195.1342364531661</v>
      </c>
      <c r="BU74" s="82">
        <f t="shared" si="184"/>
        <v>2151.2359323709757</v>
      </c>
      <c r="BV74" s="82">
        <f t="shared" si="184"/>
        <v>2106.0960503629985</v>
      </c>
      <c r="BW74" s="82">
        <f t="shared" si="184"/>
        <v>2059.6847473718626</v>
      </c>
      <c r="BX74" s="82">
        <f t="shared" si="184"/>
        <v>2011.9744402164106</v>
      </c>
      <c r="BY74" s="82">
        <f t="shared" si="184"/>
        <v>1962.9407227741417</v>
      </c>
      <c r="BZ74" s="82">
        <f t="shared" si="184"/>
        <v>1912.563464827658</v>
      </c>
      <c r="CA74" s="82">
        <f t="shared" si="184"/>
        <v>1860.8281041095715</v>
      </c>
      <c r="CB74" s="82">
        <f t="shared" si="184"/>
        <v>1807.7271361612015</v>
      </c>
      <c r="CC74" s="82">
        <f t="shared" si="184"/>
        <v>1753.2617971726058</v>
      </c>
      <c r="CD74" s="82">
        <f t="shared" si="184"/>
        <v>1697.4439229409998</v>
      </c>
      <c r="CE74" s="82">
        <f t="shared" si="184"/>
        <v>1640.2979526340175</v>
      </c>
      <c r="CF74" s="82">
        <f t="shared" si="184"/>
        <v>1581.8630296022804</v>
      </c>
      <c r="CG74" s="82">
        <f t="shared" si="184"/>
        <v>1522.1951337824232</v>
      </c>
      <c r="CH74" s="82">
        <f t="shared" si="184"/>
        <v>1461.3691623082018</v>
      </c>
      <c r="CI74" s="82">
        <f t="shared" si="184"/>
        <v>1399.4808581358477</v>
      </c>
      <c r="CJ74" s="82">
        <f t="shared" si="184"/>
        <v>1336.6484723537098</v>
      </c>
      <c r="ET74" s="82">
        <f>+$D74*CN11</f>
        <v>2434.2459385944994</v>
      </c>
      <c r="EU74" s="82">
        <f t="shared" ref="EU74:FP74" si="185">+$D74*CO11</f>
        <v>2312.3616613395661</v>
      </c>
      <c r="EV74" s="82">
        <f t="shared" si="185"/>
        <v>2196.5647187343707</v>
      </c>
      <c r="EW74" s="82">
        <f t="shared" si="185"/>
        <v>2086.5504688779083</v>
      </c>
      <c r="EX74" s="82">
        <f t="shared" si="185"/>
        <v>1982.0294909574777</v>
      </c>
      <c r="EY74" s="82">
        <f t="shared" si="185"/>
        <v>1882.7268237540077</v>
      </c>
      <c r="EZ74" s="82">
        <f t="shared" si="185"/>
        <v>1788.3812422044875</v>
      </c>
      <c r="FA74" s="82">
        <f t="shared" si="185"/>
        <v>1698.7445701179704</v>
      </c>
      <c r="FB74" s="82">
        <f t="shared" si="185"/>
        <v>1613.5810272367287</v>
      </c>
      <c r="FC74" s="82">
        <f t="shared" si="185"/>
        <v>1532.6666089245348</v>
      </c>
      <c r="FD74" s="82">
        <f t="shared" si="185"/>
        <v>1455.7884968499347</v>
      </c>
      <c r="FE74" s="82">
        <f t="shared" si="185"/>
        <v>1382.7444991139312</v>
      </c>
      <c r="FF74" s="82">
        <f t="shared" si="185"/>
        <v>1313.3425183489869</v>
      </c>
      <c r="FG74" s="82">
        <f t="shared" si="185"/>
        <v>1247.4000463899197</v>
      </c>
      <c r="FH74" s="82">
        <f t="shared" si="185"/>
        <v>1184.7436841871422</v>
      </c>
      <c r="FI74" s="82">
        <f t="shared" si="185"/>
        <v>1125.2086856991721</v>
      </c>
      <c r="FJ74" s="82">
        <f t="shared" si="185"/>
        <v>1068.6385245644553</v>
      </c>
      <c r="FK74" s="82">
        <f t="shared" si="185"/>
        <v>1014.8844824124847</v>
      </c>
      <c r="FL74" s="82">
        <f t="shared" si="185"/>
        <v>963.80525773116165</v>
      </c>
      <c r="FM74" s="82">
        <f t="shared" si="185"/>
        <v>915.26659426147774</v>
      </c>
      <c r="FN74" s="82">
        <f t="shared" si="185"/>
        <v>869.1409279419529</v>
      </c>
      <c r="FO74" s="82">
        <f t="shared" si="185"/>
        <v>825.30705147414631</v>
      </c>
      <c r="FP74" s="82">
        <f t="shared" si="185"/>
        <v>783.64979562690178</v>
      </c>
    </row>
    <row r="75" spans="1:16379">
      <c r="A75" s="79">
        <v>2011</v>
      </c>
      <c r="D75" s="98">
        <f>Data!CD75</f>
        <v>2801.7234946827389</v>
      </c>
      <c r="BO75" s="82">
        <f t="shared" ref="BO75:CJ75" si="186">+$D75*H11</f>
        <v>2801.7234946827389</v>
      </c>
      <c r="BP75" s="82">
        <f t="shared" si="186"/>
        <v>2758.9949230132706</v>
      </c>
      <c r="BQ75" s="82">
        <f t="shared" si="186"/>
        <v>2715.0601766833847</v>
      </c>
      <c r="BR75" s="82">
        <f t="shared" si="186"/>
        <v>2669.8823379173759</v>
      </c>
      <c r="BS75" s="82">
        <f t="shared" si="186"/>
        <v>2623.423989354902</v>
      </c>
      <c r="BT75" s="82">
        <f t="shared" si="186"/>
        <v>2575.647453830732</v>
      </c>
      <c r="BU75" s="82">
        <f t="shared" si="186"/>
        <v>2526.5151177798857</v>
      </c>
      <c r="BV75" s="82">
        <f t="shared" si="186"/>
        <v>2475.9898573804317</v>
      </c>
      <c r="BW75" s="82">
        <f t="shared" si="186"/>
        <v>2424.0355885188483</v>
      </c>
      <c r="BX75" s="82">
        <f t="shared" si="186"/>
        <v>2370.6179629833678</v>
      </c>
      <c r="BY75" s="82">
        <f t="shared" si="186"/>
        <v>2315.7052335928697</v>
      </c>
      <c r="BZ75" s="82">
        <f t="shared" si="186"/>
        <v>2259.269309838608</v>
      </c>
      <c r="CA75" s="82">
        <f t="shared" si="186"/>
        <v>2201.2870226142327</v>
      </c>
      <c r="CB75" s="82">
        <f t="shared" si="186"/>
        <v>2141.741611309802</v>
      </c>
      <c r="CC75" s="82">
        <f t="shared" si="186"/>
        <v>2080.6244385818713</v>
      </c>
      <c r="CD75" s="82">
        <f t="shared" si="186"/>
        <v>2017.9369272376744</v>
      </c>
      <c r="CE75" s="82">
        <f t="shared" si="186"/>
        <v>1953.6926998247973</v>
      </c>
      <c r="CF75" s="82">
        <f t="shared" si="186"/>
        <v>1887.9198848856634</v>
      </c>
      <c r="CG75" s="82">
        <f t="shared" si="186"/>
        <v>1820.6635349120349</v>
      </c>
      <c r="CH75" s="82">
        <f t="shared" si="186"/>
        <v>1751.9880806589206</v>
      </c>
      <c r="CI75" s="82">
        <f t="shared" si="186"/>
        <v>1681.9797258479746</v>
      </c>
      <c r="CJ75" s="82">
        <f t="shared" si="186"/>
        <v>1610.7486669411367</v>
      </c>
      <c r="EU75" s="82">
        <f>+$D75*CN11</f>
        <v>2801.7234946827389</v>
      </c>
      <c r="EV75" s="82">
        <f t="shared" ref="EV75:FP75" si="187">+$D75*CO11</f>
        <v>2661.439377205792</v>
      </c>
      <c r="EW75" s="82">
        <f t="shared" si="187"/>
        <v>2528.1615478929793</v>
      </c>
      <c r="EX75" s="82">
        <f t="shared" si="187"/>
        <v>2401.539375627709</v>
      </c>
      <c r="EY75" s="82">
        <f t="shared" si="187"/>
        <v>2281.2397481808753</v>
      </c>
      <c r="EZ75" s="82">
        <f t="shared" si="187"/>
        <v>2166.9461957597659</v>
      </c>
      <c r="FA75" s="82">
        <f t="shared" si="187"/>
        <v>2058.3580583592297</v>
      </c>
      <c r="FB75" s="82">
        <f t="shared" si="187"/>
        <v>1955.1896947242183</v>
      </c>
      <c r="FC75" s="82">
        <f t="shared" si="187"/>
        <v>1857.1697308422765</v>
      </c>
      <c r="FD75" s="82">
        <f t="shared" si="187"/>
        <v>1764.0403459886022</v>
      </c>
      <c r="FE75" s="82">
        <f t="shared" si="187"/>
        <v>1675.5565944451473</v>
      </c>
      <c r="FF75" s="82">
        <f t="shared" si="187"/>
        <v>1591.4857611091056</v>
      </c>
      <c r="FG75" s="82">
        <f t="shared" si="187"/>
        <v>1511.6067492953146</v>
      </c>
      <c r="FH75" s="82">
        <f t="shared" si="187"/>
        <v>1435.7094991218787</v>
      </c>
      <c r="FI75" s="82">
        <f t="shared" si="187"/>
        <v>1363.5944349487695</v>
      </c>
      <c r="FJ75" s="82">
        <f t="shared" si="187"/>
        <v>1295.0719404156346</v>
      </c>
      <c r="FK75" s="82">
        <f t="shared" si="187"/>
        <v>1229.9618596977277</v>
      </c>
      <c r="FL75" s="82">
        <f t="shared" si="187"/>
        <v>1168.0930236678323</v>
      </c>
      <c r="FM75" s="82">
        <f t="shared" si="187"/>
        <v>1109.3027997176298</v>
      </c>
      <c r="FN75" s="82">
        <f t="shared" si="187"/>
        <v>1053.4366640542664</v>
      </c>
      <c r="FO75" s="82">
        <f t="shared" si="187"/>
        <v>1000.3477953469715</v>
      </c>
      <c r="FP75" s="82">
        <f t="shared" si="187"/>
        <v>949.89668865485817</v>
      </c>
    </row>
    <row r="76" spans="1:16379">
      <c r="A76" s="79">
        <v>2012</v>
      </c>
      <c r="D76" s="98">
        <f>Data!CD76</f>
        <v>2952.9074735246613</v>
      </c>
      <c r="BP76" s="82">
        <f t="shared" ref="BP76:CJ76" si="188">+$D76*H11</f>
        <v>2952.9074735246613</v>
      </c>
      <c r="BQ76" s="82">
        <f t="shared" si="188"/>
        <v>2907.8732226946759</v>
      </c>
      <c r="BR76" s="82">
        <f t="shared" si="188"/>
        <v>2861.567710737072</v>
      </c>
      <c r="BS76" s="82">
        <f t="shared" si="188"/>
        <v>2813.952027753714</v>
      </c>
      <c r="BT76" s="82">
        <f t="shared" si="188"/>
        <v>2764.9867373037091</v>
      </c>
      <c r="BU76" s="82">
        <f t="shared" si="188"/>
        <v>2714.6321291219288</v>
      </c>
      <c r="BV76" s="82">
        <f t="shared" si="188"/>
        <v>2662.8485599754313</v>
      </c>
      <c r="BW76" s="82">
        <f t="shared" si="188"/>
        <v>2609.596902801381</v>
      </c>
      <c r="BX76" s="82">
        <f t="shared" si="188"/>
        <v>2554.8391263491221</v>
      </c>
      <c r="BY76" s="82">
        <f t="shared" si="188"/>
        <v>2498.5390289408574</v>
      </c>
      <c r="BZ76" s="82">
        <f t="shared" si="188"/>
        <v>2440.6631502838163</v>
      </c>
      <c r="CA76" s="82">
        <f t="shared" si="188"/>
        <v>2381.1818840755327</v>
      </c>
      <c r="CB76" s="82">
        <f t="shared" si="188"/>
        <v>2320.0708109800412</v>
      </c>
      <c r="CC76" s="82">
        <f t="shared" si="188"/>
        <v>2257.3122659670676</v>
      </c>
      <c r="CD76" s="82">
        <f t="shared" si="188"/>
        <v>2192.8971456129298</v>
      </c>
      <c r="CE76" s="82">
        <f t="shared" si="188"/>
        <v>2126.8269495010532</v>
      </c>
      <c r="CF76" s="82">
        <f t="shared" si="188"/>
        <v>2059.1160352661764</v>
      </c>
      <c r="CG76" s="82">
        <f t="shared" si="188"/>
        <v>1989.7940492967805</v>
      </c>
      <c r="CH76" s="82">
        <f t="shared" si="188"/>
        <v>1918.9084751649882</v>
      </c>
      <c r="CI76" s="82">
        <f t="shared" si="188"/>
        <v>1846.5272203778572</v>
      </c>
      <c r="CJ76" s="82">
        <f t="shared" si="188"/>
        <v>1772.7411403015226</v>
      </c>
      <c r="EV76" s="82">
        <f>+$D76*CN11</f>
        <v>2952.9074735246613</v>
      </c>
      <c r="EW76" s="82">
        <f t="shared" ref="EW76:FP76" si="189">+$D76*CO11</f>
        <v>2805.0534759047441</v>
      </c>
      <c r="EX76" s="82">
        <f t="shared" si="189"/>
        <v>2664.5838332080748</v>
      </c>
      <c r="EY76" s="82">
        <f t="shared" si="189"/>
        <v>2531.1289938901837</v>
      </c>
      <c r="EZ76" s="82">
        <f t="shared" si="189"/>
        <v>2404.3378706318863</v>
      </c>
      <c r="FA76" s="82">
        <f t="shared" si="189"/>
        <v>2283.8769165939525</v>
      </c>
      <c r="FB76" s="82">
        <f t="shared" si="189"/>
        <v>2169.4292478376624</v>
      </c>
      <c r="FC76" s="82">
        <f t="shared" si="189"/>
        <v>2060.6938096021222</v>
      </c>
      <c r="FD76" s="82">
        <f t="shared" si="189"/>
        <v>1957.3845842446149</v>
      </c>
      <c r="FE76" s="82">
        <f t="shared" si="189"/>
        <v>1859.2298387598858</v>
      </c>
      <c r="FF76" s="82">
        <f t="shared" si="189"/>
        <v>1765.9714098984916</v>
      </c>
      <c r="FG76" s="82">
        <f t="shared" si="189"/>
        <v>1677.3640250032327</v>
      </c>
      <c r="FH76" s="82">
        <f t="shared" si="189"/>
        <v>1593.1746567767229</v>
      </c>
      <c r="FI76" s="82">
        <f t="shared" si="189"/>
        <v>1513.1819102824841</v>
      </c>
      <c r="FJ76" s="82">
        <f t="shared" si="189"/>
        <v>1437.1754405667425</v>
      </c>
      <c r="FK76" s="82">
        <f t="shared" si="189"/>
        <v>1364.955399368723</v>
      </c>
      <c r="FL76" s="82">
        <f t="shared" si="189"/>
        <v>1296.3319094638164</v>
      </c>
      <c r="FM76" s="82">
        <f t="shared" si="189"/>
        <v>1231.124565256697</v>
      </c>
      <c r="FN76" s="82">
        <f t="shared" si="189"/>
        <v>1169.1619583105753</v>
      </c>
      <c r="FO76" s="82">
        <f t="shared" si="189"/>
        <v>1110.2812265644295</v>
      </c>
      <c r="FP76" s="82">
        <f t="shared" si="189"/>
        <v>1054.327626052366</v>
      </c>
    </row>
    <row r="77" spans="1:16379">
      <c r="A77" s="79">
        <v>2013</v>
      </c>
      <c r="D77" s="98">
        <f>Data!CD77</f>
        <v>3349.4650911084991</v>
      </c>
      <c r="BQ77" s="82">
        <f t="shared" ref="BQ77:CJ77" si="190">+$D77*H11</f>
        <v>3349.4650911084991</v>
      </c>
      <c r="BR77" s="82">
        <f t="shared" si="190"/>
        <v>3298.3830127123165</v>
      </c>
      <c r="BS77" s="82">
        <f t="shared" si="190"/>
        <v>3245.8589505063405</v>
      </c>
      <c r="BT77" s="82">
        <f t="shared" si="190"/>
        <v>3191.8487692284016</v>
      </c>
      <c r="BU77" s="82">
        <f t="shared" si="190"/>
        <v>3136.3077363620664</v>
      </c>
      <c r="BV77" s="82">
        <f t="shared" si="190"/>
        <v>3079.1908087937259</v>
      </c>
      <c r="BW77" s="82">
        <f t="shared" si="190"/>
        <v>3020.4530194439753</v>
      </c>
      <c r="BX77" s="82">
        <f t="shared" si="190"/>
        <v>2960.0499867220396</v>
      </c>
      <c r="BY77" s="82">
        <f t="shared" si="190"/>
        <v>2897.9385720102732</v>
      </c>
      <c r="BZ77" s="82">
        <f t="shared" si="190"/>
        <v>2834.0777119644613</v>
      </c>
      <c r="CA77" s="82">
        <f t="shared" si="190"/>
        <v>2768.4294527768466</v>
      </c>
      <c r="CB77" s="82">
        <f t="shared" si="190"/>
        <v>2700.9602121975709</v>
      </c>
      <c r="CC77" s="82">
        <f t="shared" si="190"/>
        <v>2631.6422915215103</v>
      </c>
      <c r="CD77" s="82">
        <f t="shared" si="190"/>
        <v>2560.455653411645</v>
      </c>
      <c r="CE77" s="82">
        <f t="shared" si="190"/>
        <v>2487.3899719095407</v>
      </c>
      <c r="CF77" s="82">
        <f t="shared" si="190"/>
        <v>2412.446947983608</v>
      </c>
      <c r="CG77" s="82">
        <f t="shared" si="190"/>
        <v>2335.6428674121116</v>
      </c>
      <c r="CH77" s="82">
        <f t="shared" si="190"/>
        <v>2257.0113579142353</v>
      </c>
      <c r="CI77" s="82">
        <f t="shared" si="190"/>
        <v>2176.6062798187063</v>
      </c>
      <c r="CJ77" s="82">
        <f t="shared" si="190"/>
        <v>2094.5046602001462</v>
      </c>
      <c r="EW77" s="82">
        <f>+$D77*CN11</f>
        <v>3349.4650911084991</v>
      </c>
      <c r="EX77" s="82">
        <f t="shared" ref="EX77:FP77" si="191">+$D77*CO11</f>
        <v>3181.7551956752936</v>
      </c>
      <c r="EY77" s="82">
        <f t="shared" si="191"/>
        <v>3022.4213293786365</v>
      </c>
      <c r="EZ77" s="82">
        <f t="shared" si="191"/>
        <v>2871.0443121362991</v>
      </c>
      <c r="FA77" s="82">
        <f t="shared" si="191"/>
        <v>2727.2259077251406</v>
      </c>
      <c r="FB77" s="82">
        <f t="shared" si="191"/>
        <v>2590.5877759823666</v>
      </c>
      <c r="FC77" s="82">
        <f t="shared" si="191"/>
        <v>2460.7704773724709</v>
      </c>
      <c r="FD77" s="82">
        <f t="shared" si="191"/>
        <v>2337.4325273006389</v>
      </c>
      <c r="FE77" s="82">
        <f t="shared" si="191"/>
        <v>2220.2494976842713</v>
      </c>
      <c r="FF77" s="82">
        <f t="shared" si="191"/>
        <v>2108.9131634186683</v>
      </c>
      <c r="FG77" s="82">
        <f t="shared" si="191"/>
        <v>2003.1306914910879</v>
      </c>
      <c r="FH77" s="82">
        <f t="shared" si="191"/>
        <v>1902.6238706096221</v>
      </c>
      <c r="FI77" s="82">
        <f t="shared" si="191"/>
        <v>1807.128379319953</v>
      </c>
      <c r="FJ77" s="82">
        <f t="shared" si="191"/>
        <v>1716.3930906843989</v>
      </c>
      <c r="FK77" s="82">
        <f t="shared" si="191"/>
        <v>1630.179411693842</v>
      </c>
      <c r="FL77" s="82">
        <f t="shared" si="191"/>
        <v>1548.2606556745591</v>
      </c>
      <c r="FM77" s="82">
        <f t="shared" si="191"/>
        <v>1470.4214460388555</v>
      </c>
      <c r="FN77" s="82">
        <f t="shared" si="191"/>
        <v>1396.4571498108594</v>
      </c>
      <c r="FO77" s="82">
        <f t="shared" si="191"/>
        <v>1326.1733394372193</v>
      </c>
      <c r="FP77" s="82">
        <f t="shared" si="191"/>
        <v>1259.3852814669387</v>
      </c>
    </row>
    <row r="78" spans="1:16379">
      <c r="A78" s="79">
        <v>2014</v>
      </c>
      <c r="D78" s="98" t="e">
        <f>Data!CD78</f>
        <v>#DIV/0!</v>
      </c>
      <c r="BR78" s="82" t="e">
        <f t="shared" ref="BR78:CJ78" si="192">+$D78*H11</f>
        <v>#DIV/0!</v>
      </c>
      <c r="BS78" s="82" t="e">
        <f t="shared" si="192"/>
        <v>#DIV/0!</v>
      </c>
      <c r="BT78" s="82" t="e">
        <f t="shared" si="192"/>
        <v>#DIV/0!</v>
      </c>
      <c r="BU78" s="82" t="e">
        <f t="shared" si="192"/>
        <v>#DIV/0!</v>
      </c>
      <c r="BV78" s="82" t="e">
        <f t="shared" si="192"/>
        <v>#DIV/0!</v>
      </c>
      <c r="BW78" s="82" t="e">
        <f t="shared" si="192"/>
        <v>#DIV/0!</v>
      </c>
      <c r="BX78" s="82" t="e">
        <f t="shared" si="192"/>
        <v>#DIV/0!</v>
      </c>
      <c r="BY78" s="82" t="e">
        <f t="shared" si="192"/>
        <v>#DIV/0!</v>
      </c>
      <c r="BZ78" s="82" t="e">
        <f t="shared" si="192"/>
        <v>#DIV/0!</v>
      </c>
      <c r="CA78" s="82" t="e">
        <f t="shared" si="192"/>
        <v>#DIV/0!</v>
      </c>
      <c r="CB78" s="82" t="e">
        <f t="shared" si="192"/>
        <v>#DIV/0!</v>
      </c>
      <c r="CC78" s="82" t="e">
        <f t="shared" si="192"/>
        <v>#DIV/0!</v>
      </c>
      <c r="CD78" s="82" t="e">
        <f t="shared" si="192"/>
        <v>#DIV/0!</v>
      </c>
      <c r="CE78" s="82" t="e">
        <f t="shared" si="192"/>
        <v>#DIV/0!</v>
      </c>
      <c r="CF78" s="82" t="e">
        <f t="shared" si="192"/>
        <v>#DIV/0!</v>
      </c>
      <c r="CG78" s="82" t="e">
        <f t="shared" si="192"/>
        <v>#DIV/0!</v>
      </c>
      <c r="CH78" s="82" t="e">
        <f t="shared" si="192"/>
        <v>#DIV/0!</v>
      </c>
      <c r="CI78" s="82" t="e">
        <f t="shared" si="192"/>
        <v>#DIV/0!</v>
      </c>
      <c r="CJ78" s="82" t="e">
        <f t="shared" si="192"/>
        <v>#DIV/0!</v>
      </c>
      <c r="EX78" s="82" t="e">
        <f>+$D78*CN11</f>
        <v>#DIV/0!</v>
      </c>
      <c r="EY78" s="82" t="e">
        <f t="shared" ref="EY78:FP78" si="193">+$D78*CO11</f>
        <v>#DIV/0!</v>
      </c>
      <c r="EZ78" s="82" t="e">
        <f t="shared" si="193"/>
        <v>#DIV/0!</v>
      </c>
      <c r="FA78" s="82" t="e">
        <f t="shared" si="193"/>
        <v>#DIV/0!</v>
      </c>
      <c r="FB78" s="82" t="e">
        <f t="shared" si="193"/>
        <v>#DIV/0!</v>
      </c>
      <c r="FC78" s="82" t="e">
        <f t="shared" si="193"/>
        <v>#DIV/0!</v>
      </c>
      <c r="FD78" s="82" t="e">
        <f t="shared" si="193"/>
        <v>#DIV/0!</v>
      </c>
      <c r="FE78" s="82" t="e">
        <f t="shared" si="193"/>
        <v>#DIV/0!</v>
      </c>
      <c r="FF78" s="82" t="e">
        <f t="shared" si="193"/>
        <v>#DIV/0!</v>
      </c>
      <c r="FG78" s="82" t="e">
        <f t="shared" si="193"/>
        <v>#DIV/0!</v>
      </c>
      <c r="FH78" s="82" t="e">
        <f t="shared" si="193"/>
        <v>#DIV/0!</v>
      </c>
      <c r="FI78" s="82" t="e">
        <f t="shared" si="193"/>
        <v>#DIV/0!</v>
      </c>
      <c r="FJ78" s="82" t="e">
        <f t="shared" si="193"/>
        <v>#DIV/0!</v>
      </c>
      <c r="FK78" s="82" t="e">
        <f t="shared" si="193"/>
        <v>#DIV/0!</v>
      </c>
      <c r="FL78" s="82" t="e">
        <f t="shared" si="193"/>
        <v>#DIV/0!</v>
      </c>
      <c r="FM78" s="82" t="e">
        <f t="shared" si="193"/>
        <v>#DIV/0!</v>
      </c>
      <c r="FN78" s="82" t="e">
        <f t="shared" si="193"/>
        <v>#DIV/0!</v>
      </c>
      <c r="FO78" s="82" t="e">
        <f t="shared" si="193"/>
        <v>#DIV/0!</v>
      </c>
      <c r="FP78" s="82" t="e">
        <f t="shared" si="193"/>
        <v>#DIV/0!</v>
      </c>
    </row>
    <row r="79" spans="1:16379">
      <c r="A79" s="79">
        <v>2015</v>
      </c>
      <c r="D79" s="98" t="e">
        <f>Data!CD79</f>
        <v>#DIV/0!</v>
      </c>
      <c r="BS79" s="82" t="e">
        <f t="shared" ref="BS79:CJ79" si="194">+$D79*H11</f>
        <v>#DIV/0!</v>
      </c>
      <c r="BT79" s="82" t="e">
        <f t="shared" si="194"/>
        <v>#DIV/0!</v>
      </c>
      <c r="BU79" s="82" t="e">
        <f t="shared" si="194"/>
        <v>#DIV/0!</v>
      </c>
      <c r="BV79" s="82" t="e">
        <f t="shared" si="194"/>
        <v>#DIV/0!</v>
      </c>
      <c r="BW79" s="82" t="e">
        <f t="shared" si="194"/>
        <v>#DIV/0!</v>
      </c>
      <c r="BX79" s="82" t="e">
        <f t="shared" si="194"/>
        <v>#DIV/0!</v>
      </c>
      <c r="BY79" s="82" t="e">
        <f t="shared" si="194"/>
        <v>#DIV/0!</v>
      </c>
      <c r="BZ79" s="82" t="e">
        <f t="shared" si="194"/>
        <v>#DIV/0!</v>
      </c>
      <c r="CA79" s="82" t="e">
        <f t="shared" si="194"/>
        <v>#DIV/0!</v>
      </c>
      <c r="CB79" s="82" t="e">
        <f t="shared" si="194"/>
        <v>#DIV/0!</v>
      </c>
      <c r="CC79" s="82" t="e">
        <f t="shared" si="194"/>
        <v>#DIV/0!</v>
      </c>
      <c r="CD79" s="82" t="e">
        <f t="shared" si="194"/>
        <v>#DIV/0!</v>
      </c>
      <c r="CE79" s="82" t="e">
        <f t="shared" si="194"/>
        <v>#DIV/0!</v>
      </c>
      <c r="CF79" s="82" t="e">
        <f t="shared" si="194"/>
        <v>#DIV/0!</v>
      </c>
      <c r="CG79" s="82" t="e">
        <f t="shared" si="194"/>
        <v>#DIV/0!</v>
      </c>
      <c r="CH79" s="82" t="e">
        <f t="shared" si="194"/>
        <v>#DIV/0!</v>
      </c>
      <c r="CI79" s="82" t="e">
        <f t="shared" si="194"/>
        <v>#DIV/0!</v>
      </c>
      <c r="CJ79" s="82" t="e">
        <f t="shared" si="194"/>
        <v>#DIV/0!</v>
      </c>
      <c r="CK79" s="82"/>
      <c r="CL79" s="82"/>
      <c r="CM79" s="82"/>
      <c r="EY79" s="82" t="e">
        <f>+$D79*CN11</f>
        <v>#DIV/0!</v>
      </c>
      <c r="EZ79" s="82" t="e">
        <f t="shared" ref="EZ79:FP79" si="195">+$D79*CO11</f>
        <v>#DIV/0!</v>
      </c>
      <c r="FA79" s="82" t="e">
        <f t="shared" si="195"/>
        <v>#DIV/0!</v>
      </c>
      <c r="FB79" s="82" t="e">
        <f t="shared" si="195"/>
        <v>#DIV/0!</v>
      </c>
      <c r="FC79" s="82" t="e">
        <f t="shared" si="195"/>
        <v>#DIV/0!</v>
      </c>
      <c r="FD79" s="82" t="e">
        <f t="shared" si="195"/>
        <v>#DIV/0!</v>
      </c>
      <c r="FE79" s="82" t="e">
        <f t="shared" si="195"/>
        <v>#DIV/0!</v>
      </c>
      <c r="FF79" s="82" t="e">
        <f t="shared" si="195"/>
        <v>#DIV/0!</v>
      </c>
      <c r="FG79" s="82" t="e">
        <f t="shared" si="195"/>
        <v>#DIV/0!</v>
      </c>
      <c r="FH79" s="82" t="e">
        <f t="shared" si="195"/>
        <v>#DIV/0!</v>
      </c>
      <c r="FI79" s="82" t="e">
        <f t="shared" si="195"/>
        <v>#DIV/0!</v>
      </c>
      <c r="FJ79" s="82" t="e">
        <f t="shared" si="195"/>
        <v>#DIV/0!</v>
      </c>
      <c r="FK79" s="82" t="e">
        <f t="shared" si="195"/>
        <v>#DIV/0!</v>
      </c>
      <c r="FL79" s="82" t="e">
        <f t="shared" si="195"/>
        <v>#DIV/0!</v>
      </c>
      <c r="FM79" s="82" t="e">
        <f t="shared" si="195"/>
        <v>#DIV/0!</v>
      </c>
      <c r="FN79" s="82" t="e">
        <f t="shared" si="195"/>
        <v>#DIV/0!</v>
      </c>
      <c r="FO79" s="82" t="e">
        <f t="shared" si="195"/>
        <v>#DIV/0!</v>
      </c>
      <c r="FP79" s="82" t="e">
        <f t="shared" si="195"/>
        <v>#DIV/0!</v>
      </c>
      <c r="FQ79" s="82"/>
      <c r="FR79" s="82"/>
      <c r="FS79" s="82"/>
      <c r="FT79" s="82"/>
      <c r="FU79" s="82"/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</row>
    <row r="80" spans="1:16379">
      <c r="A80" s="79">
        <v>2016</v>
      </c>
      <c r="D80" s="98" t="e">
        <f>Data!CD80</f>
        <v>#DIV/0!</v>
      </c>
      <c r="BT80" s="82" t="e">
        <f t="shared" ref="BT80:CJ80" si="196">+$D80*H11</f>
        <v>#DIV/0!</v>
      </c>
      <c r="BU80" s="82" t="e">
        <f t="shared" si="196"/>
        <v>#DIV/0!</v>
      </c>
      <c r="BV80" s="82" t="e">
        <f t="shared" si="196"/>
        <v>#DIV/0!</v>
      </c>
      <c r="BW80" s="82" t="e">
        <f t="shared" si="196"/>
        <v>#DIV/0!</v>
      </c>
      <c r="BX80" s="82" t="e">
        <f t="shared" si="196"/>
        <v>#DIV/0!</v>
      </c>
      <c r="BY80" s="82" t="e">
        <f t="shared" si="196"/>
        <v>#DIV/0!</v>
      </c>
      <c r="BZ80" s="82" t="e">
        <f t="shared" si="196"/>
        <v>#DIV/0!</v>
      </c>
      <c r="CA80" s="82" t="e">
        <f t="shared" si="196"/>
        <v>#DIV/0!</v>
      </c>
      <c r="CB80" s="82" t="e">
        <f t="shared" si="196"/>
        <v>#DIV/0!</v>
      </c>
      <c r="CC80" s="82" t="e">
        <f t="shared" si="196"/>
        <v>#DIV/0!</v>
      </c>
      <c r="CD80" s="82" t="e">
        <f t="shared" si="196"/>
        <v>#DIV/0!</v>
      </c>
      <c r="CE80" s="82" t="e">
        <f t="shared" si="196"/>
        <v>#DIV/0!</v>
      </c>
      <c r="CF80" s="82" t="e">
        <f t="shared" si="196"/>
        <v>#DIV/0!</v>
      </c>
      <c r="CG80" s="82" t="e">
        <f t="shared" si="196"/>
        <v>#DIV/0!</v>
      </c>
      <c r="CH80" s="82" t="e">
        <f t="shared" si="196"/>
        <v>#DIV/0!</v>
      </c>
      <c r="CI80" s="82" t="e">
        <f t="shared" si="196"/>
        <v>#DIV/0!</v>
      </c>
      <c r="CJ80" s="82" t="e">
        <f t="shared" si="196"/>
        <v>#DIV/0!</v>
      </c>
      <c r="EZ80" s="82" t="e">
        <f>+$D80*CN11</f>
        <v>#DIV/0!</v>
      </c>
      <c r="FA80" s="82" t="e">
        <f t="shared" ref="FA80:FP80" si="197">+$D80*CO11</f>
        <v>#DIV/0!</v>
      </c>
      <c r="FB80" s="82" t="e">
        <f t="shared" si="197"/>
        <v>#DIV/0!</v>
      </c>
      <c r="FC80" s="82" t="e">
        <f t="shared" si="197"/>
        <v>#DIV/0!</v>
      </c>
      <c r="FD80" s="82" t="e">
        <f t="shared" si="197"/>
        <v>#DIV/0!</v>
      </c>
      <c r="FE80" s="82" t="e">
        <f t="shared" si="197"/>
        <v>#DIV/0!</v>
      </c>
      <c r="FF80" s="82" t="e">
        <f t="shared" si="197"/>
        <v>#DIV/0!</v>
      </c>
      <c r="FG80" s="82" t="e">
        <f t="shared" si="197"/>
        <v>#DIV/0!</v>
      </c>
      <c r="FH80" s="82" t="e">
        <f t="shared" si="197"/>
        <v>#DIV/0!</v>
      </c>
      <c r="FI80" s="82" t="e">
        <f t="shared" si="197"/>
        <v>#DIV/0!</v>
      </c>
      <c r="FJ80" s="82" t="e">
        <f t="shared" si="197"/>
        <v>#DIV/0!</v>
      </c>
      <c r="FK80" s="82" t="e">
        <f t="shared" si="197"/>
        <v>#DIV/0!</v>
      </c>
      <c r="FL80" s="82" t="e">
        <f t="shared" si="197"/>
        <v>#DIV/0!</v>
      </c>
      <c r="FM80" s="82" t="e">
        <f t="shared" si="197"/>
        <v>#DIV/0!</v>
      </c>
      <c r="FN80" s="82" t="e">
        <f t="shared" si="197"/>
        <v>#DIV/0!</v>
      </c>
      <c r="FO80" s="82" t="e">
        <f t="shared" si="197"/>
        <v>#DIV/0!</v>
      </c>
      <c r="FP80" s="82" t="e">
        <f t="shared" si="197"/>
        <v>#DIV/0!</v>
      </c>
    </row>
    <row r="81" spans="1:172">
      <c r="A81" s="79">
        <v>2017</v>
      </c>
      <c r="D81" s="98" t="e">
        <f>Data!CD81</f>
        <v>#DIV/0!</v>
      </c>
      <c r="BU81" s="82" t="e">
        <f t="shared" ref="BU81:CJ81" si="198">+$D81*H11</f>
        <v>#DIV/0!</v>
      </c>
      <c r="BV81" s="82" t="e">
        <f t="shared" si="198"/>
        <v>#DIV/0!</v>
      </c>
      <c r="BW81" s="82" t="e">
        <f t="shared" si="198"/>
        <v>#DIV/0!</v>
      </c>
      <c r="BX81" s="82" t="e">
        <f t="shared" si="198"/>
        <v>#DIV/0!</v>
      </c>
      <c r="BY81" s="82" t="e">
        <f t="shared" si="198"/>
        <v>#DIV/0!</v>
      </c>
      <c r="BZ81" s="82" t="e">
        <f t="shared" si="198"/>
        <v>#DIV/0!</v>
      </c>
      <c r="CA81" s="82" t="e">
        <f t="shared" si="198"/>
        <v>#DIV/0!</v>
      </c>
      <c r="CB81" s="82" t="e">
        <f t="shared" si="198"/>
        <v>#DIV/0!</v>
      </c>
      <c r="CC81" s="82" t="e">
        <f t="shared" si="198"/>
        <v>#DIV/0!</v>
      </c>
      <c r="CD81" s="82" t="e">
        <f t="shared" si="198"/>
        <v>#DIV/0!</v>
      </c>
      <c r="CE81" s="82" t="e">
        <f t="shared" si="198"/>
        <v>#DIV/0!</v>
      </c>
      <c r="CF81" s="82" t="e">
        <f t="shared" si="198"/>
        <v>#DIV/0!</v>
      </c>
      <c r="CG81" s="82" t="e">
        <f t="shared" si="198"/>
        <v>#DIV/0!</v>
      </c>
      <c r="CH81" s="82" t="e">
        <f t="shared" si="198"/>
        <v>#DIV/0!</v>
      </c>
      <c r="CI81" s="82" t="e">
        <f t="shared" si="198"/>
        <v>#DIV/0!</v>
      </c>
      <c r="CJ81" s="82" t="e">
        <f t="shared" si="198"/>
        <v>#DIV/0!</v>
      </c>
      <c r="FA81" s="82" t="e">
        <f>+$D81*CN11</f>
        <v>#DIV/0!</v>
      </c>
      <c r="FB81" s="82" t="e">
        <f t="shared" ref="FB81:FP81" si="199">+$D81*CO11</f>
        <v>#DIV/0!</v>
      </c>
      <c r="FC81" s="82" t="e">
        <f t="shared" si="199"/>
        <v>#DIV/0!</v>
      </c>
      <c r="FD81" s="82" t="e">
        <f t="shared" si="199"/>
        <v>#DIV/0!</v>
      </c>
      <c r="FE81" s="82" t="e">
        <f t="shared" si="199"/>
        <v>#DIV/0!</v>
      </c>
      <c r="FF81" s="82" t="e">
        <f t="shared" si="199"/>
        <v>#DIV/0!</v>
      </c>
      <c r="FG81" s="82" t="e">
        <f t="shared" si="199"/>
        <v>#DIV/0!</v>
      </c>
      <c r="FH81" s="82" t="e">
        <f t="shared" si="199"/>
        <v>#DIV/0!</v>
      </c>
      <c r="FI81" s="82" t="e">
        <f t="shared" si="199"/>
        <v>#DIV/0!</v>
      </c>
      <c r="FJ81" s="82" t="e">
        <f t="shared" si="199"/>
        <v>#DIV/0!</v>
      </c>
      <c r="FK81" s="82" t="e">
        <f t="shared" si="199"/>
        <v>#DIV/0!</v>
      </c>
      <c r="FL81" s="82" t="e">
        <f t="shared" si="199"/>
        <v>#DIV/0!</v>
      </c>
      <c r="FM81" s="82" t="e">
        <f t="shared" si="199"/>
        <v>#DIV/0!</v>
      </c>
      <c r="FN81" s="82" t="e">
        <f t="shared" si="199"/>
        <v>#DIV/0!</v>
      </c>
      <c r="FO81" s="82" t="e">
        <f t="shared" si="199"/>
        <v>#DIV/0!</v>
      </c>
      <c r="FP81" s="82" t="e">
        <f t="shared" si="199"/>
        <v>#DIV/0!</v>
      </c>
    </row>
    <row r="82" spans="1:172">
      <c r="A82" s="79">
        <v>2018</v>
      </c>
      <c r="D82" s="98" t="e">
        <f>Data!CD82</f>
        <v>#DIV/0!</v>
      </c>
      <c r="BV82" s="82" t="e">
        <f t="shared" ref="BV82:CJ82" si="200">+$D82*H11</f>
        <v>#DIV/0!</v>
      </c>
      <c r="BW82" s="82" t="e">
        <f t="shared" si="200"/>
        <v>#DIV/0!</v>
      </c>
      <c r="BX82" s="82" t="e">
        <f t="shared" si="200"/>
        <v>#DIV/0!</v>
      </c>
      <c r="BY82" s="82" t="e">
        <f t="shared" si="200"/>
        <v>#DIV/0!</v>
      </c>
      <c r="BZ82" s="82" t="e">
        <f t="shared" si="200"/>
        <v>#DIV/0!</v>
      </c>
      <c r="CA82" s="82" t="e">
        <f t="shared" si="200"/>
        <v>#DIV/0!</v>
      </c>
      <c r="CB82" s="82" t="e">
        <f t="shared" si="200"/>
        <v>#DIV/0!</v>
      </c>
      <c r="CC82" s="82" t="e">
        <f t="shared" si="200"/>
        <v>#DIV/0!</v>
      </c>
      <c r="CD82" s="82" t="e">
        <f t="shared" si="200"/>
        <v>#DIV/0!</v>
      </c>
      <c r="CE82" s="82" t="e">
        <f t="shared" si="200"/>
        <v>#DIV/0!</v>
      </c>
      <c r="CF82" s="82" t="e">
        <f t="shared" si="200"/>
        <v>#DIV/0!</v>
      </c>
      <c r="CG82" s="82" t="e">
        <f t="shared" si="200"/>
        <v>#DIV/0!</v>
      </c>
      <c r="CH82" s="82" t="e">
        <f t="shared" si="200"/>
        <v>#DIV/0!</v>
      </c>
      <c r="CI82" s="82" t="e">
        <f t="shared" si="200"/>
        <v>#DIV/0!</v>
      </c>
      <c r="CJ82" s="82" t="e">
        <f t="shared" si="200"/>
        <v>#DIV/0!</v>
      </c>
      <c r="FB82" s="82" t="e">
        <f>+$D82*CN11</f>
        <v>#DIV/0!</v>
      </c>
      <c r="FC82" s="82" t="e">
        <f t="shared" ref="FC82:FP82" si="201">+$D82*CO11</f>
        <v>#DIV/0!</v>
      </c>
      <c r="FD82" s="82" t="e">
        <f t="shared" si="201"/>
        <v>#DIV/0!</v>
      </c>
      <c r="FE82" s="82" t="e">
        <f t="shared" si="201"/>
        <v>#DIV/0!</v>
      </c>
      <c r="FF82" s="82" t="e">
        <f t="shared" si="201"/>
        <v>#DIV/0!</v>
      </c>
      <c r="FG82" s="82" t="e">
        <f t="shared" si="201"/>
        <v>#DIV/0!</v>
      </c>
      <c r="FH82" s="82" t="e">
        <f t="shared" si="201"/>
        <v>#DIV/0!</v>
      </c>
      <c r="FI82" s="82" t="e">
        <f t="shared" si="201"/>
        <v>#DIV/0!</v>
      </c>
      <c r="FJ82" s="82" t="e">
        <f t="shared" si="201"/>
        <v>#DIV/0!</v>
      </c>
      <c r="FK82" s="82" t="e">
        <f t="shared" si="201"/>
        <v>#DIV/0!</v>
      </c>
      <c r="FL82" s="82" t="e">
        <f t="shared" si="201"/>
        <v>#DIV/0!</v>
      </c>
      <c r="FM82" s="82" t="e">
        <f t="shared" si="201"/>
        <v>#DIV/0!</v>
      </c>
      <c r="FN82" s="82" t="e">
        <f t="shared" si="201"/>
        <v>#DIV/0!</v>
      </c>
      <c r="FO82" s="82" t="e">
        <f t="shared" si="201"/>
        <v>#DIV/0!</v>
      </c>
      <c r="FP82" s="82" t="e">
        <f t="shared" si="201"/>
        <v>#DIV/0!</v>
      </c>
    </row>
    <row r="83" spans="1:172">
      <c r="A83" s="79">
        <v>2019</v>
      </c>
      <c r="D83" s="98" t="e">
        <f>Data!CD83</f>
        <v>#DIV/0!</v>
      </c>
      <c r="BW83" s="82" t="e">
        <f t="shared" ref="BW83:CJ83" si="202">+$D83*H11</f>
        <v>#DIV/0!</v>
      </c>
      <c r="BX83" s="82" t="e">
        <f t="shared" si="202"/>
        <v>#DIV/0!</v>
      </c>
      <c r="BY83" s="82" t="e">
        <f t="shared" si="202"/>
        <v>#DIV/0!</v>
      </c>
      <c r="BZ83" s="82" t="e">
        <f t="shared" si="202"/>
        <v>#DIV/0!</v>
      </c>
      <c r="CA83" s="82" t="e">
        <f t="shared" si="202"/>
        <v>#DIV/0!</v>
      </c>
      <c r="CB83" s="82" t="e">
        <f t="shared" si="202"/>
        <v>#DIV/0!</v>
      </c>
      <c r="CC83" s="82" t="e">
        <f t="shared" si="202"/>
        <v>#DIV/0!</v>
      </c>
      <c r="CD83" s="82" t="e">
        <f t="shared" si="202"/>
        <v>#DIV/0!</v>
      </c>
      <c r="CE83" s="82" t="e">
        <f t="shared" si="202"/>
        <v>#DIV/0!</v>
      </c>
      <c r="CF83" s="82" t="e">
        <f t="shared" si="202"/>
        <v>#DIV/0!</v>
      </c>
      <c r="CG83" s="82" t="e">
        <f t="shared" si="202"/>
        <v>#DIV/0!</v>
      </c>
      <c r="CH83" s="82" t="e">
        <f t="shared" si="202"/>
        <v>#DIV/0!</v>
      </c>
      <c r="CI83" s="82" t="e">
        <f t="shared" si="202"/>
        <v>#DIV/0!</v>
      </c>
      <c r="CJ83" s="82" t="e">
        <f t="shared" si="202"/>
        <v>#DIV/0!</v>
      </c>
      <c r="FC83" s="82" t="e">
        <f>+$D83*CN11</f>
        <v>#DIV/0!</v>
      </c>
      <c r="FD83" s="82" t="e">
        <f t="shared" ref="FD83:FP83" si="203">+$D83*CO11</f>
        <v>#DIV/0!</v>
      </c>
      <c r="FE83" s="82" t="e">
        <f t="shared" si="203"/>
        <v>#DIV/0!</v>
      </c>
      <c r="FF83" s="82" t="e">
        <f t="shared" si="203"/>
        <v>#DIV/0!</v>
      </c>
      <c r="FG83" s="82" t="e">
        <f t="shared" si="203"/>
        <v>#DIV/0!</v>
      </c>
      <c r="FH83" s="82" t="e">
        <f t="shared" si="203"/>
        <v>#DIV/0!</v>
      </c>
      <c r="FI83" s="82" t="e">
        <f t="shared" si="203"/>
        <v>#DIV/0!</v>
      </c>
      <c r="FJ83" s="82" t="e">
        <f t="shared" si="203"/>
        <v>#DIV/0!</v>
      </c>
      <c r="FK83" s="82" t="e">
        <f t="shared" si="203"/>
        <v>#DIV/0!</v>
      </c>
      <c r="FL83" s="82" t="e">
        <f t="shared" si="203"/>
        <v>#DIV/0!</v>
      </c>
      <c r="FM83" s="82" t="e">
        <f t="shared" si="203"/>
        <v>#DIV/0!</v>
      </c>
      <c r="FN83" s="82" t="e">
        <f t="shared" si="203"/>
        <v>#DIV/0!</v>
      </c>
      <c r="FO83" s="82" t="e">
        <f t="shared" si="203"/>
        <v>#DIV/0!</v>
      </c>
      <c r="FP83" s="82" t="e">
        <f t="shared" si="203"/>
        <v>#DIV/0!</v>
      </c>
    </row>
    <row r="84" spans="1:172">
      <c r="A84" s="79">
        <v>2020</v>
      </c>
      <c r="D84" s="98" t="e">
        <f>Data!CD84</f>
        <v>#DIV/0!</v>
      </c>
      <c r="BW84" s="82"/>
      <c r="BX84" s="82" t="e">
        <f t="shared" ref="BX84:CJ84" si="204">+$D84*H11</f>
        <v>#DIV/0!</v>
      </c>
      <c r="BY84" s="82" t="e">
        <f t="shared" si="204"/>
        <v>#DIV/0!</v>
      </c>
      <c r="BZ84" s="82" t="e">
        <f t="shared" si="204"/>
        <v>#DIV/0!</v>
      </c>
      <c r="CA84" s="82" t="e">
        <f t="shared" si="204"/>
        <v>#DIV/0!</v>
      </c>
      <c r="CB84" s="82" t="e">
        <f t="shared" si="204"/>
        <v>#DIV/0!</v>
      </c>
      <c r="CC84" s="82" t="e">
        <f t="shared" si="204"/>
        <v>#DIV/0!</v>
      </c>
      <c r="CD84" s="82" t="e">
        <f t="shared" si="204"/>
        <v>#DIV/0!</v>
      </c>
      <c r="CE84" s="82" t="e">
        <f t="shared" si="204"/>
        <v>#DIV/0!</v>
      </c>
      <c r="CF84" s="82" t="e">
        <f t="shared" si="204"/>
        <v>#DIV/0!</v>
      </c>
      <c r="CG84" s="82" t="e">
        <f t="shared" si="204"/>
        <v>#DIV/0!</v>
      </c>
      <c r="CH84" s="82" t="e">
        <f t="shared" si="204"/>
        <v>#DIV/0!</v>
      </c>
      <c r="CI84" s="82" t="e">
        <f t="shared" si="204"/>
        <v>#DIV/0!</v>
      </c>
      <c r="CJ84" s="82" t="e">
        <f t="shared" si="204"/>
        <v>#DIV/0!</v>
      </c>
      <c r="FC84" s="82"/>
      <c r="FD84" s="82" t="e">
        <f>+$D84*CN11</f>
        <v>#DIV/0!</v>
      </c>
      <c r="FE84" s="82" t="e">
        <f t="shared" ref="FE84:FP84" si="205">+$D84*CO11</f>
        <v>#DIV/0!</v>
      </c>
      <c r="FF84" s="82" t="e">
        <f t="shared" si="205"/>
        <v>#DIV/0!</v>
      </c>
      <c r="FG84" s="82" t="e">
        <f t="shared" si="205"/>
        <v>#DIV/0!</v>
      </c>
      <c r="FH84" s="82" t="e">
        <f t="shared" si="205"/>
        <v>#DIV/0!</v>
      </c>
      <c r="FI84" s="82" t="e">
        <f t="shared" si="205"/>
        <v>#DIV/0!</v>
      </c>
      <c r="FJ84" s="82" t="e">
        <f t="shared" si="205"/>
        <v>#DIV/0!</v>
      </c>
      <c r="FK84" s="82" t="e">
        <f t="shared" si="205"/>
        <v>#DIV/0!</v>
      </c>
      <c r="FL84" s="82" t="e">
        <f t="shared" si="205"/>
        <v>#DIV/0!</v>
      </c>
      <c r="FM84" s="82" t="e">
        <f t="shared" si="205"/>
        <v>#DIV/0!</v>
      </c>
      <c r="FN84" s="82" t="e">
        <f t="shared" si="205"/>
        <v>#DIV/0!</v>
      </c>
      <c r="FO84" s="82" t="e">
        <f t="shared" si="205"/>
        <v>#DIV/0!</v>
      </c>
      <c r="FP84" s="82" t="e">
        <f t="shared" si="205"/>
        <v>#DIV/0!</v>
      </c>
    </row>
    <row r="85" spans="1:172">
      <c r="A85" s="79">
        <v>2021</v>
      </c>
      <c r="D85" s="98" t="e">
        <f>Data!CD85</f>
        <v>#DIV/0!</v>
      </c>
      <c r="BW85" s="82"/>
      <c r="BX85" s="82"/>
      <c r="BY85" s="82" t="e">
        <f t="shared" ref="BY85:CJ85" si="206">+$D85*H11</f>
        <v>#DIV/0!</v>
      </c>
      <c r="BZ85" s="82" t="e">
        <f t="shared" si="206"/>
        <v>#DIV/0!</v>
      </c>
      <c r="CA85" s="82" t="e">
        <f t="shared" si="206"/>
        <v>#DIV/0!</v>
      </c>
      <c r="CB85" s="82" t="e">
        <f t="shared" si="206"/>
        <v>#DIV/0!</v>
      </c>
      <c r="CC85" s="82" t="e">
        <f t="shared" si="206"/>
        <v>#DIV/0!</v>
      </c>
      <c r="CD85" s="82" t="e">
        <f t="shared" si="206"/>
        <v>#DIV/0!</v>
      </c>
      <c r="CE85" s="82" t="e">
        <f t="shared" si="206"/>
        <v>#DIV/0!</v>
      </c>
      <c r="CF85" s="82" t="e">
        <f t="shared" si="206"/>
        <v>#DIV/0!</v>
      </c>
      <c r="CG85" s="82" t="e">
        <f t="shared" si="206"/>
        <v>#DIV/0!</v>
      </c>
      <c r="CH85" s="82" t="e">
        <f t="shared" si="206"/>
        <v>#DIV/0!</v>
      </c>
      <c r="CI85" s="82" t="e">
        <f t="shared" si="206"/>
        <v>#DIV/0!</v>
      </c>
      <c r="CJ85" s="82" t="e">
        <f t="shared" si="206"/>
        <v>#DIV/0!</v>
      </c>
      <c r="FC85" s="82"/>
      <c r="FD85" s="82"/>
      <c r="FE85" s="82" t="e">
        <f>+$D85*CN11</f>
        <v>#DIV/0!</v>
      </c>
      <c r="FF85" s="82" t="e">
        <f t="shared" ref="FF85:FP85" si="207">+$D85*CO11</f>
        <v>#DIV/0!</v>
      </c>
      <c r="FG85" s="82" t="e">
        <f t="shared" si="207"/>
        <v>#DIV/0!</v>
      </c>
      <c r="FH85" s="82" t="e">
        <f t="shared" si="207"/>
        <v>#DIV/0!</v>
      </c>
      <c r="FI85" s="82" t="e">
        <f t="shared" si="207"/>
        <v>#DIV/0!</v>
      </c>
      <c r="FJ85" s="82" t="e">
        <f t="shared" si="207"/>
        <v>#DIV/0!</v>
      </c>
      <c r="FK85" s="82" t="e">
        <f t="shared" si="207"/>
        <v>#DIV/0!</v>
      </c>
      <c r="FL85" s="82" t="e">
        <f t="shared" si="207"/>
        <v>#DIV/0!</v>
      </c>
      <c r="FM85" s="82" t="e">
        <f t="shared" si="207"/>
        <v>#DIV/0!</v>
      </c>
      <c r="FN85" s="82" t="e">
        <f t="shared" si="207"/>
        <v>#DIV/0!</v>
      </c>
      <c r="FO85" s="82" t="e">
        <f t="shared" si="207"/>
        <v>#DIV/0!</v>
      </c>
      <c r="FP85" s="82" t="e">
        <f t="shared" si="207"/>
        <v>#DIV/0!</v>
      </c>
    </row>
    <row r="86" spans="1:172">
      <c r="A86" s="79">
        <v>2022</v>
      </c>
      <c r="D86" s="98" t="e">
        <f>Data!CD86</f>
        <v>#DIV/0!</v>
      </c>
      <c r="BW86" s="82"/>
      <c r="BX86" s="82"/>
      <c r="BY86" s="82"/>
      <c r="BZ86" s="82" t="e">
        <f t="shared" ref="BZ86:CJ86" si="208">+$D86*H11</f>
        <v>#DIV/0!</v>
      </c>
      <c r="CA86" s="82" t="e">
        <f t="shared" si="208"/>
        <v>#DIV/0!</v>
      </c>
      <c r="CB86" s="82" t="e">
        <f t="shared" si="208"/>
        <v>#DIV/0!</v>
      </c>
      <c r="CC86" s="82" t="e">
        <f t="shared" si="208"/>
        <v>#DIV/0!</v>
      </c>
      <c r="CD86" s="82" t="e">
        <f t="shared" si="208"/>
        <v>#DIV/0!</v>
      </c>
      <c r="CE86" s="82" t="e">
        <f t="shared" si="208"/>
        <v>#DIV/0!</v>
      </c>
      <c r="CF86" s="82" t="e">
        <f t="shared" si="208"/>
        <v>#DIV/0!</v>
      </c>
      <c r="CG86" s="82" t="e">
        <f t="shared" si="208"/>
        <v>#DIV/0!</v>
      </c>
      <c r="CH86" s="82" t="e">
        <f t="shared" si="208"/>
        <v>#DIV/0!</v>
      </c>
      <c r="CI86" s="82" t="e">
        <f t="shared" si="208"/>
        <v>#DIV/0!</v>
      </c>
      <c r="CJ86" s="82" t="e">
        <f t="shared" si="208"/>
        <v>#DIV/0!</v>
      </c>
      <c r="FC86" s="82"/>
      <c r="FD86" s="82"/>
      <c r="FE86" s="82"/>
      <c r="FF86" s="82" t="e">
        <f>+$D86*CN11</f>
        <v>#DIV/0!</v>
      </c>
      <c r="FG86" s="82" t="e">
        <f t="shared" ref="FG86:FP86" si="209">+$D86*CO11</f>
        <v>#DIV/0!</v>
      </c>
      <c r="FH86" s="82" t="e">
        <f t="shared" si="209"/>
        <v>#DIV/0!</v>
      </c>
      <c r="FI86" s="82" t="e">
        <f t="shared" si="209"/>
        <v>#DIV/0!</v>
      </c>
      <c r="FJ86" s="82" t="e">
        <f t="shared" si="209"/>
        <v>#DIV/0!</v>
      </c>
      <c r="FK86" s="82" t="e">
        <f t="shared" si="209"/>
        <v>#DIV/0!</v>
      </c>
      <c r="FL86" s="82" t="e">
        <f t="shared" si="209"/>
        <v>#DIV/0!</v>
      </c>
      <c r="FM86" s="82" t="e">
        <f t="shared" si="209"/>
        <v>#DIV/0!</v>
      </c>
      <c r="FN86" s="82" t="e">
        <f t="shared" si="209"/>
        <v>#DIV/0!</v>
      </c>
      <c r="FO86" s="82" t="e">
        <f t="shared" si="209"/>
        <v>#DIV/0!</v>
      </c>
      <c r="FP86" s="82" t="e">
        <f t="shared" si="209"/>
        <v>#DIV/0!</v>
      </c>
    </row>
    <row r="87" spans="1:172">
      <c r="A87" s="79">
        <v>2023</v>
      </c>
      <c r="D87" s="98" t="e">
        <f>Data!CD87</f>
        <v>#DIV/0!</v>
      </c>
      <c r="BW87" s="82"/>
      <c r="BX87" s="82"/>
      <c r="BY87" s="82"/>
      <c r="BZ87" s="82"/>
      <c r="CA87" s="82" t="e">
        <f t="shared" ref="CA87:CJ87" si="210">+$D87*H11</f>
        <v>#DIV/0!</v>
      </c>
      <c r="CB87" s="82" t="e">
        <f t="shared" si="210"/>
        <v>#DIV/0!</v>
      </c>
      <c r="CC87" s="82" t="e">
        <f t="shared" si="210"/>
        <v>#DIV/0!</v>
      </c>
      <c r="CD87" s="82" t="e">
        <f t="shared" si="210"/>
        <v>#DIV/0!</v>
      </c>
      <c r="CE87" s="82" t="e">
        <f t="shared" si="210"/>
        <v>#DIV/0!</v>
      </c>
      <c r="CF87" s="82" t="e">
        <f t="shared" si="210"/>
        <v>#DIV/0!</v>
      </c>
      <c r="CG87" s="82" t="e">
        <f t="shared" si="210"/>
        <v>#DIV/0!</v>
      </c>
      <c r="CH87" s="82" t="e">
        <f t="shared" si="210"/>
        <v>#DIV/0!</v>
      </c>
      <c r="CI87" s="82" t="e">
        <f t="shared" si="210"/>
        <v>#DIV/0!</v>
      </c>
      <c r="CJ87" s="82" t="e">
        <f t="shared" si="210"/>
        <v>#DIV/0!</v>
      </c>
      <c r="FC87" s="82"/>
      <c r="FD87" s="82"/>
      <c r="FE87" s="82"/>
      <c r="FF87" s="82"/>
      <c r="FG87" s="82" t="e">
        <f>+$D87*CN11</f>
        <v>#DIV/0!</v>
      </c>
      <c r="FH87" s="82" t="e">
        <f t="shared" ref="FH87:FP87" si="211">+$D87*CO11</f>
        <v>#DIV/0!</v>
      </c>
      <c r="FI87" s="82" t="e">
        <f t="shared" si="211"/>
        <v>#DIV/0!</v>
      </c>
      <c r="FJ87" s="82" t="e">
        <f t="shared" si="211"/>
        <v>#DIV/0!</v>
      </c>
      <c r="FK87" s="82" t="e">
        <f t="shared" si="211"/>
        <v>#DIV/0!</v>
      </c>
      <c r="FL87" s="82" t="e">
        <f t="shared" si="211"/>
        <v>#DIV/0!</v>
      </c>
      <c r="FM87" s="82" t="e">
        <f t="shared" si="211"/>
        <v>#DIV/0!</v>
      </c>
      <c r="FN87" s="82" t="e">
        <f t="shared" si="211"/>
        <v>#DIV/0!</v>
      </c>
      <c r="FO87" s="82" t="e">
        <f t="shared" si="211"/>
        <v>#DIV/0!</v>
      </c>
      <c r="FP87" s="82" t="e">
        <f t="shared" si="211"/>
        <v>#DIV/0!</v>
      </c>
    </row>
    <row r="88" spans="1:172">
      <c r="A88" s="79">
        <v>2024</v>
      </c>
      <c r="D88" s="98" t="e">
        <f>Data!CD88</f>
        <v>#DIV/0!</v>
      </c>
      <c r="BW88" s="82"/>
      <c r="BX88" s="82"/>
      <c r="BY88" s="82"/>
      <c r="BZ88" s="82"/>
      <c r="CA88" s="82"/>
      <c r="CB88" s="82" t="e">
        <f t="shared" ref="CB88:CJ88" si="212">+$D88*H11</f>
        <v>#DIV/0!</v>
      </c>
      <c r="CC88" s="82" t="e">
        <f t="shared" si="212"/>
        <v>#DIV/0!</v>
      </c>
      <c r="CD88" s="82" t="e">
        <f t="shared" si="212"/>
        <v>#DIV/0!</v>
      </c>
      <c r="CE88" s="82" t="e">
        <f t="shared" si="212"/>
        <v>#DIV/0!</v>
      </c>
      <c r="CF88" s="82" t="e">
        <f t="shared" si="212"/>
        <v>#DIV/0!</v>
      </c>
      <c r="CG88" s="82" t="e">
        <f t="shared" si="212"/>
        <v>#DIV/0!</v>
      </c>
      <c r="CH88" s="82" t="e">
        <f t="shared" si="212"/>
        <v>#DIV/0!</v>
      </c>
      <c r="CI88" s="82" t="e">
        <f t="shared" si="212"/>
        <v>#DIV/0!</v>
      </c>
      <c r="CJ88" s="82" t="e">
        <f t="shared" si="212"/>
        <v>#DIV/0!</v>
      </c>
      <c r="FC88" s="82"/>
      <c r="FD88" s="82"/>
      <c r="FE88" s="82"/>
      <c r="FF88" s="82"/>
      <c r="FG88" s="82"/>
      <c r="FH88" s="82" t="e">
        <f>+$D88*CN11</f>
        <v>#DIV/0!</v>
      </c>
      <c r="FI88" s="82" t="e">
        <f t="shared" ref="FI88:FP88" si="213">+$D88*CO11</f>
        <v>#DIV/0!</v>
      </c>
      <c r="FJ88" s="82" t="e">
        <f t="shared" si="213"/>
        <v>#DIV/0!</v>
      </c>
      <c r="FK88" s="82" t="e">
        <f t="shared" si="213"/>
        <v>#DIV/0!</v>
      </c>
      <c r="FL88" s="82" t="e">
        <f t="shared" si="213"/>
        <v>#DIV/0!</v>
      </c>
      <c r="FM88" s="82" t="e">
        <f t="shared" si="213"/>
        <v>#DIV/0!</v>
      </c>
      <c r="FN88" s="82" t="e">
        <f t="shared" si="213"/>
        <v>#DIV/0!</v>
      </c>
      <c r="FO88" s="82" t="e">
        <f t="shared" si="213"/>
        <v>#DIV/0!</v>
      </c>
      <c r="FP88" s="82" t="e">
        <f t="shared" si="213"/>
        <v>#DIV/0!</v>
      </c>
    </row>
    <row r="89" spans="1:172">
      <c r="A89" s="79">
        <v>2025</v>
      </c>
      <c r="D89" s="98" t="e">
        <f>Data!CD89</f>
        <v>#DIV/0!</v>
      </c>
      <c r="BW89" s="82"/>
      <c r="BX89" s="82"/>
      <c r="BY89" s="82"/>
      <c r="BZ89" s="82"/>
      <c r="CA89" s="82"/>
      <c r="CB89" s="82"/>
      <c r="CC89" s="82" t="e">
        <f t="shared" ref="CC89:CJ89" si="214">+$D89*H11</f>
        <v>#DIV/0!</v>
      </c>
      <c r="CD89" s="82" t="e">
        <f t="shared" si="214"/>
        <v>#DIV/0!</v>
      </c>
      <c r="CE89" s="82" t="e">
        <f t="shared" si="214"/>
        <v>#DIV/0!</v>
      </c>
      <c r="CF89" s="82" t="e">
        <f t="shared" si="214"/>
        <v>#DIV/0!</v>
      </c>
      <c r="CG89" s="82" t="e">
        <f t="shared" si="214"/>
        <v>#DIV/0!</v>
      </c>
      <c r="CH89" s="82" t="e">
        <f t="shared" si="214"/>
        <v>#DIV/0!</v>
      </c>
      <c r="CI89" s="82" t="e">
        <f t="shared" si="214"/>
        <v>#DIV/0!</v>
      </c>
      <c r="CJ89" s="82" t="e">
        <f t="shared" si="214"/>
        <v>#DIV/0!</v>
      </c>
      <c r="FC89" s="82"/>
      <c r="FD89" s="82"/>
      <c r="FE89" s="82"/>
      <c r="FF89" s="82"/>
      <c r="FG89" s="82"/>
      <c r="FH89" s="82"/>
      <c r="FI89" s="82" t="e">
        <f>+$D89*CN11</f>
        <v>#DIV/0!</v>
      </c>
      <c r="FJ89" s="82" t="e">
        <f t="shared" ref="FJ89:FP89" si="215">+$D89*CO11</f>
        <v>#DIV/0!</v>
      </c>
      <c r="FK89" s="82" t="e">
        <f t="shared" si="215"/>
        <v>#DIV/0!</v>
      </c>
      <c r="FL89" s="82" t="e">
        <f t="shared" si="215"/>
        <v>#DIV/0!</v>
      </c>
      <c r="FM89" s="82" t="e">
        <f t="shared" si="215"/>
        <v>#DIV/0!</v>
      </c>
      <c r="FN89" s="82" t="e">
        <f t="shared" si="215"/>
        <v>#DIV/0!</v>
      </c>
      <c r="FO89" s="82" t="e">
        <f t="shared" si="215"/>
        <v>#DIV/0!</v>
      </c>
      <c r="FP89" s="82" t="e">
        <f t="shared" si="215"/>
        <v>#DIV/0!</v>
      </c>
    </row>
    <row r="90" spans="1:172">
      <c r="A90" s="79">
        <v>2026</v>
      </c>
      <c r="D90" s="98" t="e">
        <f>Data!CD90</f>
        <v>#DIV/0!</v>
      </c>
      <c r="BW90" s="82"/>
      <c r="BX90" s="82"/>
      <c r="BY90" s="82"/>
      <c r="BZ90" s="82"/>
      <c r="CA90" s="82"/>
      <c r="CB90" s="82"/>
      <c r="CC90" s="82"/>
      <c r="CD90" s="82" t="e">
        <f t="shared" ref="CD90:CJ90" si="216">+$D90*H11</f>
        <v>#DIV/0!</v>
      </c>
      <c r="CE90" s="82" t="e">
        <f t="shared" si="216"/>
        <v>#DIV/0!</v>
      </c>
      <c r="CF90" s="82" t="e">
        <f t="shared" si="216"/>
        <v>#DIV/0!</v>
      </c>
      <c r="CG90" s="82" t="e">
        <f t="shared" si="216"/>
        <v>#DIV/0!</v>
      </c>
      <c r="CH90" s="82" t="e">
        <f t="shared" si="216"/>
        <v>#DIV/0!</v>
      </c>
      <c r="CI90" s="82" t="e">
        <f t="shared" si="216"/>
        <v>#DIV/0!</v>
      </c>
      <c r="CJ90" s="82" t="e">
        <f t="shared" si="216"/>
        <v>#DIV/0!</v>
      </c>
      <c r="FC90" s="82"/>
      <c r="FD90" s="82"/>
      <c r="FE90" s="82"/>
      <c r="FF90" s="82"/>
      <c r="FG90" s="82"/>
      <c r="FH90" s="82"/>
      <c r="FI90" s="82"/>
      <c r="FJ90" s="82" t="e">
        <f>+$D90*CN11</f>
        <v>#DIV/0!</v>
      </c>
      <c r="FK90" s="82" t="e">
        <f t="shared" ref="FK90:FP90" si="217">+$D90*CO11</f>
        <v>#DIV/0!</v>
      </c>
      <c r="FL90" s="82" t="e">
        <f t="shared" si="217"/>
        <v>#DIV/0!</v>
      </c>
      <c r="FM90" s="82" t="e">
        <f t="shared" si="217"/>
        <v>#DIV/0!</v>
      </c>
      <c r="FN90" s="82" t="e">
        <f t="shared" si="217"/>
        <v>#DIV/0!</v>
      </c>
      <c r="FO90" s="82" t="e">
        <f t="shared" si="217"/>
        <v>#DIV/0!</v>
      </c>
      <c r="FP90" s="82" t="e">
        <f t="shared" si="217"/>
        <v>#DIV/0!</v>
      </c>
    </row>
    <row r="91" spans="1:172">
      <c r="A91" s="79">
        <v>2027</v>
      </c>
      <c r="D91" s="98" t="e">
        <f>Data!CD91</f>
        <v>#DIV/0!</v>
      </c>
      <c r="BW91" s="82"/>
      <c r="BX91" s="82"/>
      <c r="BY91" s="82"/>
      <c r="BZ91" s="82"/>
      <c r="CA91" s="82"/>
      <c r="CB91" s="82"/>
      <c r="CC91" s="82"/>
      <c r="CD91" s="82"/>
      <c r="CE91" s="82" t="e">
        <f t="shared" ref="CE91:CJ91" si="218">+$D91*H11</f>
        <v>#DIV/0!</v>
      </c>
      <c r="CF91" s="82" t="e">
        <f t="shared" si="218"/>
        <v>#DIV/0!</v>
      </c>
      <c r="CG91" s="82" t="e">
        <f t="shared" si="218"/>
        <v>#DIV/0!</v>
      </c>
      <c r="CH91" s="82" t="e">
        <f t="shared" si="218"/>
        <v>#DIV/0!</v>
      </c>
      <c r="CI91" s="82" t="e">
        <f t="shared" si="218"/>
        <v>#DIV/0!</v>
      </c>
      <c r="CJ91" s="82" t="e">
        <f t="shared" si="218"/>
        <v>#DIV/0!</v>
      </c>
      <c r="FC91" s="82"/>
      <c r="FD91" s="82"/>
      <c r="FE91" s="82"/>
      <c r="FF91" s="82"/>
      <c r="FG91" s="82"/>
      <c r="FH91" s="82"/>
      <c r="FI91" s="82"/>
      <c r="FJ91" s="82"/>
      <c r="FK91" s="82" t="e">
        <f>+$D91*CN11</f>
        <v>#DIV/0!</v>
      </c>
      <c r="FL91" s="82" t="e">
        <f t="shared" ref="FL91:FP91" si="219">+$D91*CO11</f>
        <v>#DIV/0!</v>
      </c>
      <c r="FM91" s="82" t="e">
        <f t="shared" si="219"/>
        <v>#DIV/0!</v>
      </c>
      <c r="FN91" s="82" t="e">
        <f t="shared" si="219"/>
        <v>#DIV/0!</v>
      </c>
      <c r="FO91" s="82" t="e">
        <f t="shared" si="219"/>
        <v>#DIV/0!</v>
      </c>
      <c r="FP91" s="82" t="e">
        <f t="shared" si="219"/>
        <v>#DIV/0!</v>
      </c>
    </row>
    <row r="92" spans="1:172">
      <c r="A92" s="79">
        <v>2028</v>
      </c>
      <c r="D92" s="98" t="e">
        <f>Data!CD92</f>
        <v>#DIV/0!</v>
      </c>
      <c r="BW92" s="82"/>
      <c r="BX92" s="82"/>
      <c r="BY92" s="82"/>
      <c r="BZ92" s="82"/>
      <c r="CA92" s="82"/>
      <c r="CB92" s="82"/>
      <c r="CC92" s="82"/>
      <c r="CD92" s="82"/>
      <c r="CE92" s="82"/>
      <c r="CF92" s="82" t="e">
        <f>+$D92*H11</f>
        <v>#DIV/0!</v>
      </c>
      <c r="CG92" s="82" t="e">
        <f>+$D92*I11</f>
        <v>#DIV/0!</v>
      </c>
      <c r="CH92" s="82" t="e">
        <f>+$D92*J11</f>
        <v>#DIV/0!</v>
      </c>
      <c r="CI92" s="82" t="e">
        <f>+$D92*K11</f>
        <v>#DIV/0!</v>
      </c>
      <c r="CJ92" s="82" t="e">
        <f>+$D92*L11</f>
        <v>#DIV/0!</v>
      </c>
      <c r="FC92" s="82"/>
      <c r="FD92" s="82"/>
      <c r="FE92" s="82"/>
      <c r="FF92" s="82"/>
      <c r="FG92" s="82"/>
      <c r="FH92" s="82"/>
      <c r="FI92" s="82"/>
      <c r="FJ92" s="82"/>
      <c r="FK92" s="82"/>
      <c r="FL92" s="82" t="e">
        <f>+$D92*CN11</f>
        <v>#DIV/0!</v>
      </c>
      <c r="FM92" s="82" t="e">
        <f t="shared" ref="FM92:FP92" si="220">+$D92*CO11</f>
        <v>#DIV/0!</v>
      </c>
      <c r="FN92" s="82" t="e">
        <f t="shared" si="220"/>
        <v>#DIV/0!</v>
      </c>
      <c r="FO92" s="82" t="e">
        <f t="shared" si="220"/>
        <v>#DIV/0!</v>
      </c>
      <c r="FP92" s="82" t="e">
        <f t="shared" si="220"/>
        <v>#DIV/0!</v>
      </c>
    </row>
    <row r="93" spans="1:172">
      <c r="A93" s="79">
        <v>2029</v>
      </c>
      <c r="D93" s="98" t="e">
        <f>Data!CD93</f>
        <v>#DIV/0!</v>
      </c>
      <c r="BW93" s="82"/>
      <c r="BX93" s="82"/>
      <c r="BY93" s="82"/>
      <c r="BZ93" s="82"/>
      <c r="CA93" s="82"/>
      <c r="CB93" s="82"/>
      <c r="CC93" s="82"/>
      <c r="CD93" s="82"/>
      <c r="CE93" s="82"/>
      <c r="CF93" s="82"/>
      <c r="CG93" s="82" t="e">
        <f>+$D93*H11</f>
        <v>#DIV/0!</v>
      </c>
      <c r="CH93" s="82" t="e">
        <f>+$D93*I11</f>
        <v>#DIV/0!</v>
      </c>
      <c r="CI93" s="82" t="e">
        <f>+$D93*J11</f>
        <v>#DIV/0!</v>
      </c>
      <c r="CJ93" s="82" t="e">
        <f>+$D93*K11</f>
        <v>#DIV/0!</v>
      </c>
      <c r="FC93" s="82"/>
      <c r="FD93" s="82"/>
      <c r="FE93" s="82"/>
      <c r="FF93" s="82"/>
      <c r="FG93" s="82"/>
      <c r="FH93" s="82"/>
      <c r="FI93" s="82"/>
      <c r="FJ93" s="82"/>
      <c r="FK93" s="82"/>
      <c r="FL93" s="82"/>
      <c r="FM93" s="82" t="e">
        <f>+$D93*CN11</f>
        <v>#DIV/0!</v>
      </c>
      <c r="FN93" s="82" t="e">
        <f t="shared" ref="FN93:FP93" si="221">+$D93*CO11</f>
        <v>#DIV/0!</v>
      </c>
      <c r="FO93" s="82" t="e">
        <f t="shared" si="221"/>
        <v>#DIV/0!</v>
      </c>
      <c r="FP93" s="82" t="e">
        <f t="shared" si="221"/>
        <v>#DIV/0!</v>
      </c>
    </row>
    <row r="94" spans="1:172">
      <c r="A94" s="79">
        <v>2030</v>
      </c>
      <c r="D94" s="98" t="e">
        <f>Data!CD94</f>
        <v>#DIV/0!</v>
      </c>
      <c r="BW94" s="82"/>
      <c r="BX94" s="82"/>
      <c r="BY94" s="82"/>
      <c r="BZ94" s="82"/>
      <c r="CA94" s="82"/>
      <c r="CB94" s="82"/>
      <c r="CC94" s="82"/>
      <c r="CD94" s="82"/>
      <c r="CE94" s="82"/>
      <c r="CF94" s="82"/>
      <c r="CH94" s="82" t="e">
        <f>+$D94*H11</f>
        <v>#DIV/0!</v>
      </c>
      <c r="CI94" s="82" t="e">
        <f>+$D94*I11</f>
        <v>#DIV/0!</v>
      </c>
      <c r="CJ94" s="82" t="e">
        <f>+$D94*J11</f>
        <v>#DIV/0!</v>
      </c>
      <c r="FC94" s="82"/>
      <c r="FD94" s="82"/>
      <c r="FE94" s="82"/>
      <c r="FF94" s="82"/>
      <c r="FG94" s="82"/>
      <c r="FH94" s="82"/>
      <c r="FI94" s="82"/>
      <c r="FJ94" s="82"/>
      <c r="FK94" s="82"/>
      <c r="FL94" s="82"/>
      <c r="FN94" s="82" t="e">
        <f>+$D94*CN11</f>
        <v>#DIV/0!</v>
      </c>
      <c r="FO94" s="82" t="e">
        <f t="shared" ref="FO94:FP94" si="222">+$D94*CO11</f>
        <v>#DIV/0!</v>
      </c>
      <c r="FP94" s="82" t="e">
        <f t="shared" si="222"/>
        <v>#DIV/0!</v>
      </c>
    </row>
    <row r="95" spans="1:172">
      <c r="A95" s="79" t="s">
        <v>350</v>
      </c>
      <c r="D95" s="98"/>
      <c r="H95" s="90">
        <f>+SUM(H16:H94)</f>
        <v>6.862110355314309</v>
      </c>
      <c r="I95" s="90">
        <f t="shared" ref="I95:BT95" si="223">+SUM(I16:I94)</f>
        <v>9.9968284846827196</v>
      </c>
      <c r="J95" s="90">
        <f t="shared" si="223"/>
        <v>14.264080476544903</v>
      </c>
      <c r="K95" s="90">
        <f t="shared" si="223"/>
        <v>21.322383177602998</v>
      </c>
      <c r="L95" s="90">
        <f t="shared" si="223"/>
        <v>30.710368586411651</v>
      </c>
      <c r="M95" s="90">
        <f t="shared" si="223"/>
        <v>40.936715153965373</v>
      </c>
      <c r="N95" s="90">
        <f t="shared" si="223"/>
        <v>61.868682081378608</v>
      </c>
      <c r="O95" s="90">
        <f t="shared" si="223"/>
        <v>87.769450991942762</v>
      </c>
      <c r="P95" s="90">
        <f t="shared" si="223"/>
        <v>116.55138394968698</v>
      </c>
      <c r="Q95" s="90">
        <f t="shared" si="223"/>
        <v>123.29906212981606</v>
      </c>
      <c r="R95" s="90">
        <f t="shared" si="223"/>
        <v>128.35770360214335</v>
      </c>
      <c r="S95" s="90">
        <f t="shared" si="223"/>
        <v>134.53173459523438</v>
      </c>
      <c r="T95" s="90">
        <f t="shared" si="223"/>
        <v>142.2381477370368</v>
      </c>
      <c r="U95" s="90">
        <f t="shared" si="223"/>
        <v>152.1841673131668</v>
      </c>
      <c r="V95" s="90">
        <f t="shared" si="223"/>
        <v>166.7073960073354</v>
      </c>
      <c r="W95" s="90">
        <f t="shared" si="223"/>
        <v>175.79270355689314</v>
      </c>
      <c r="X95" s="90">
        <f t="shared" si="223"/>
        <v>181.5039810820611</v>
      </c>
      <c r="Y95" s="90">
        <f t="shared" si="223"/>
        <v>193.93579482779569</v>
      </c>
      <c r="Z95" s="90">
        <f t="shared" si="223"/>
        <v>217.15462241591644</v>
      </c>
      <c r="AA95" s="90">
        <f t="shared" si="223"/>
        <v>238.89385412697635</v>
      </c>
      <c r="AB95" s="90">
        <f t="shared" si="223"/>
        <v>259.95486240612945</v>
      </c>
      <c r="AC95" s="90">
        <f t="shared" si="223"/>
        <v>283.51396448282384</v>
      </c>
      <c r="AD95" s="90">
        <f t="shared" si="223"/>
        <v>309.18751107482774</v>
      </c>
      <c r="AE95" s="90">
        <f t="shared" si="223"/>
        <v>336.62619865416582</v>
      </c>
      <c r="AF95" s="90">
        <f t="shared" si="223"/>
        <v>360.82227130630855</v>
      </c>
      <c r="AG95" s="90">
        <f t="shared" si="223"/>
        <v>388.34639755732741</v>
      </c>
      <c r="AH95" s="90">
        <f t="shared" si="223"/>
        <v>419.19535383712622</v>
      </c>
      <c r="AI95" s="90">
        <f t="shared" si="223"/>
        <v>450.75280069433882</v>
      </c>
      <c r="AJ95" s="90">
        <f t="shared" si="223"/>
        <v>491.1052426904717</v>
      </c>
      <c r="AK95" s="90">
        <f t="shared" si="223"/>
        <v>527.89050254657172</v>
      </c>
      <c r="AL95" s="90">
        <f t="shared" si="223"/>
        <v>572.93971313671034</v>
      </c>
      <c r="AM95" s="90">
        <f t="shared" si="223"/>
        <v>634.69463876707744</v>
      </c>
      <c r="AN95" s="90">
        <f t="shared" si="223"/>
        <v>698.28806586935616</v>
      </c>
      <c r="AO95" s="90">
        <f t="shared" si="223"/>
        <v>776.27724232154958</v>
      </c>
      <c r="AP95" s="90">
        <f t="shared" si="223"/>
        <v>862.76693891779166</v>
      </c>
      <c r="AQ95" s="90">
        <f t="shared" si="223"/>
        <v>942.69486583009632</v>
      </c>
      <c r="AR95" s="90">
        <f t="shared" si="223"/>
        <v>1056.8464924375198</v>
      </c>
      <c r="AS95" s="90">
        <f t="shared" si="223"/>
        <v>1155.410430582735</v>
      </c>
      <c r="AT95" s="90">
        <f t="shared" si="223"/>
        <v>1251.5340050932866</v>
      </c>
      <c r="AU95" s="90">
        <f t="shared" si="223"/>
        <v>1360.7515445746162</v>
      </c>
      <c r="AV95" s="90">
        <f t="shared" si="223"/>
        <v>1476.6631240168003</v>
      </c>
      <c r="AW95" s="90">
        <f t="shared" si="223"/>
        <v>1606.2201649839753</v>
      </c>
      <c r="AX95" s="90">
        <f t="shared" si="223"/>
        <v>1763.6807466540438</v>
      </c>
      <c r="AY95" s="90">
        <f t="shared" si="223"/>
        <v>1968.0466827610517</v>
      </c>
      <c r="AZ95" s="90">
        <f t="shared" si="223"/>
        <v>2212.8444727254018</v>
      </c>
      <c r="BA95" s="90">
        <f t="shared" si="223"/>
        <v>2487.1788677838408</v>
      </c>
      <c r="BB95" s="90">
        <f t="shared" si="223"/>
        <v>2792.4133229868562</v>
      </c>
      <c r="BC95" s="90">
        <f t="shared" si="223"/>
        <v>3112.1555728240351</v>
      </c>
      <c r="BD95" s="90">
        <f t="shared" si="223"/>
        <v>3461.2757323047372</v>
      </c>
      <c r="BE95" s="90">
        <f t="shared" si="223"/>
        <v>3825.2757425322839</v>
      </c>
      <c r="BF95" s="90">
        <f t="shared" si="223"/>
        <v>4233.6280563742403</v>
      </c>
      <c r="BG95" s="90">
        <f t="shared" si="223"/>
        <v>4709.5754714296809</v>
      </c>
      <c r="BH95" s="90">
        <f t="shared" si="223"/>
        <v>5298.0816066684083</v>
      </c>
      <c r="BI95" s="90">
        <f t="shared" si="223"/>
        <v>6108.7304159238356</v>
      </c>
      <c r="BJ95" s="90">
        <f t="shared" si="223"/>
        <v>7146.6042601908948</v>
      </c>
      <c r="BK95" s="90">
        <f t="shared" si="223"/>
        <v>8523.6449163869675</v>
      </c>
      <c r="BL95" s="90">
        <f t="shared" si="223"/>
        <v>10072.800189968126</v>
      </c>
      <c r="BM95" s="90">
        <f t="shared" si="223"/>
        <v>11990.212282045022</v>
      </c>
      <c r="BN95" s="90">
        <f t="shared" si="223"/>
        <v>14171.818366148196</v>
      </c>
      <c r="BO95" s="90">
        <f t="shared" si="223"/>
        <v>16678.158727174319</v>
      </c>
      <c r="BP95" s="90">
        <f t="shared" si="223"/>
        <v>19286.271525677297</v>
      </c>
      <c r="BQ95" s="90">
        <f t="shared" si="223"/>
        <v>22237.989144128354</v>
      </c>
      <c r="BR95" s="90" t="e">
        <f t="shared" si="223"/>
        <v>#DIV/0!</v>
      </c>
      <c r="BS95" s="90" t="e">
        <f t="shared" si="223"/>
        <v>#DIV/0!</v>
      </c>
      <c r="BT95" s="90" t="e">
        <f t="shared" si="223"/>
        <v>#DIV/0!</v>
      </c>
      <c r="BU95" s="90" t="e">
        <f t="shared" ref="BU95:CH95" si="224">+SUM(BU16:BU94)</f>
        <v>#DIV/0!</v>
      </c>
      <c r="BV95" s="90" t="e">
        <f t="shared" si="224"/>
        <v>#DIV/0!</v>
      </c>
      <c r="BW95" s="90" t="e">
        <f t="shared" si="224"/>
        <v>#DIV/0!</v>
      </c>
      <c r="BX95" s="90" t="e">
        <f t="shared" si="224"/>
        <v>#DIV/0!</v>
      </c>
      <c r="BY95" s="90" t="e">
        <f t="shared" si="224"/>
        <v>#DIV/0!</v>
      </c>
      <c r="BZ95" s="90" t="e">
        <f t="shared" si="224"/>
        <v>#DIV/0!</v>
      </c>
      <c r="CA95" s="90" t="e">
        <f t="shared" si="224"/>
        <v>#DIV/0!</v>
      </c>
      <c r="CB95" s="90" t="e">
        <f t="shared" si="224"/>
        <v>#DIV/0!</v>
      </c>
      <c r="CC95" s="90" t="e">
        <f t="shared" si="224"/>
        <v>#DIV/0!</v>
      </c>
      <c r="CD95" s="90" t="e">
        <f t="shared" si="224"/>
        <v>#DIV/0!</v>
      </c>
      <c r="CE95" s="90" t="e">
        <f t="shared" si="224"/>
        <v>#DIV/0!</v>
      </c>
      <c r="CF95" s="90" t="e">
        <f t="shared" si="224"/>
        <v>#DIV/0!</v>
      </c>
      <c r="CG95" s="90" t="e">
        <f t="shared" si="224"/>
        <v>#DIV/0!</v>
      </c>
      <c r="CH95" s="90" t="e">
        <f t="shared" si="224"/>
        <v>#DIV/0!</v>
      </c>
      <c r="CI95" s="82"/>
      <c r="CJ95" s="82"/>
      <c r="CN95" s="90">
        <f>+SUM(CN16:CN94)</f>
        <v>6.862110355314309</v>
      </c>
      <c r="CO95" s="90">
        <f t="shared" ref="CO95:EZ95" si="225">+SUM(CO16:CO94)</f>
        <v>9.7578909441387189</v>
      </c>
      <c r="CP95" s="90">
        <f t="shared" si="225"/>
        <v>13.693525381818649</v>
      </c>
      <c r="CQ95" s="90">
        <f t="shared" si="225"/>
        <v>20.294999744711447</v>
      </c>
      <c r="CR95" s="90">
        <f t="shared" si="225"/>
        <v>29.013139647607876</v>
      </c>
      <c r="CS95" s="90">
        <f t="shared" si="225"/>
        <v>38.291249404217545</v>
      </c>
      <c r="CT95" s="90">
        <f t="shared" si="225"/>
        <v>57.988170230482496</v>
      </c>
      <c r="CU95" s="90">
        <f t="shared" si="225"/>
        <v>82.01636284805825</v>
      </c>
      <c r="CV95" s="90">
        <f t="shared" si="225"/>
        <v>108.16214966075557</v>
      </c>
      <c r="CW95" s="90">
        <f t="shared" si="225"/>
        <v>111.46699917147038</v>
      </c>
      <c r="CX95" s="90">
        <f t="shared" si="225"/>
        <v>113.10544604795822</v>
      </c>
      <c r="CY95" s="90">
        <f t="shared" si="225"/>
        <v>115.94775489044173</v>
      </c>
      <c r="CZ95" s="90">
        <f t="shared" si="225"/>
        <v>120.37499749697035</v>
      </c>
      <c r="DA95" s="90">
        <f t="shared" si="225"/>
        <v>127.04672417319853</v>
      </c>
      <c r="DB95" s="90">
        <f t="shared" si="225"/>
        <v>138.23188158791868</v>
      </c>
      <c r="DC95" s="90">
        <f t="shared" si="225"/>
        <v>143.7704678499619</v>
      </c>
      <c r="DD95" s="90">
        <f t="shared" si="225"/>
        <v>145.94079337420467</v>
      </c>
      <c r="DE95" s="90">
        <f t="shared" si="225"/>
        <v>154.9660753356967</v>
      </c>
      <c r="DF95" s="90">
        <f t="shared" si="225"/>
        <v>174.68148986749964</v>
      </c>
      <c r="DG95" s="90">
        <f t="shared" si="225"/>
        <v>192.46355902767417</v>
      </c>
      <c r="DH95" s="90">
        <f t="shared" si="225"/>
        <v>209.20901406903596</v>
      </c>
      <c r="DI95" s="90">
        <f t="shared" si="225"/>
        <v>228.15627001724445</v>
      </c>
      <c r="DJ95" s="90">
        <f t="shared" si="225"/>
        <v>248.86987989170615</v>
      </c>
      <c r="DK95" s="90">
        <f t="shared" si="225"/>
        <v>270.96647139941405</v>
      </c>
      <c r="DL95" s="90">
        <f t="shared" si="225"/>
        <v>289.41957323488441</v>
      </c>
      <c r="DM95" s="90">
        <f t="shared" si="225"/>
        <v>310.95764111452019</v>
      </c>
      <c r="DN95" s="90">
        <f t="shared" si="225"/>
        <v>335.49638047973326</v>
      </c>
      <c r="DO95" s="90">
        <f t="shared" si="225"/>
        <v>360.34447101336713</v>
      </c>
      <c r="DP95" s="90">
        <f t="shared" si="225"/>
        <v>393.61016938804306</v>
      </c>
      <c r="DQ95" s="90">
        <f t="shared" si="225"/>
        <v>422.67051736172198</v>
      </c>
      <c r="DR95" s="90">
        <f t="shared" si="225"/>
        <v>459.54470902594295</v>
      </c>
      <c r="DS95" s="90">
        <f t="shared" si="225"/>
        <v>512.43856234662917</v>
      </c>
      <c r="DT95" s="90">
        <f t="shared" si="225"/>
        <v>565.97173154401958</v>
      </c>
      <c r="DU95" s="90">
        <f t="shared" si="225"/>
        <v>632.7423532605676</v>
      </c>
      <c r="DV95" s="90">
        <f t="shared" si="225"/>
        <v>706.45813740164067</v>
      </c>
      <c r="DW95" s="90">
        <f t="shared" si="225"/>
        <v>771.89451388918178</v>
      </c>
      <c r="DX95" s="90">
        <f t="shared" si="225"/>
        <v>870.21345833230805</v>
      </c>
      <c r="DY95" s="90">
        <f t="shared" si="225"/>
        <v>950.53768960004413</v>
      </c>
      <c r="DZ95" s="90">
        <f t="shared" si="225"/>
        <v>1026.7596795624049</v>
      </c>
      <c r="EA95" s="90">
        <f t="shared" si="225"/>
        <v>1114.655417446369</v>
      </c>
      <c r="EB95" s="90">
        <f t="shared" si="225"/>
        <v>1207.5135094766058</v>
      </c>
      <c r="EC95" s="90">
        <f t="shared" si="225"/>
        <v>1312.2224134299549</v>
      </c>
      <c r="ED95" s="90">
        <f t="shared" si="225"/>
        <v>1442.7446397107606</v>
      </c>
      <c r="EE95" s="90">
        <f t="shared" si="225"/>
        <v>1617.3158414883899</v>
      </c>
      <c r="EF95" s="90">
        <f t="shared" si="225"/>
        <v>1828.0939047133811</v>
      </c>
      <c r="EG95" s="90">
        <f t="shared" si="225"/>
        <v>2063.1429787762722</v>
      </c>
      <c r="EH95" s="90">
        <f t="shared" si="225"/>
        <v>2323.2485249907254</v>
      </c>
      <c r="EI95" s="90">
        <f t="shared" si="225"/>
        <v>2591.4468201531354</v>
      </c>
      <c r="EJ95" s="90">
        <f t="shared" si="225"/>
        <v>2882.6626067795328</v>
      </c>
      <c r="EK95" s="90">
        <f t="shared" si="225"/>
        <v>3181.9485867180442</v>
      </c>
      <c r="EL95" s="90">
        <f t="shared" si="225"/>
        <v>3518.881857511381</v>
      </c>
      <c r="EM95" s="90">
        <f t="shared" si="225"/>
        <v>3915.7959623076731</v>
      </c>
      <c r="EN95" s="90">
        <f t="shared" si="225"/>
        <v>4416.0184140235697</v>
      </c>
      <c r="EO95" s="90">
        <f t="shared" si="225"/>
        <v>5126.0663440734261</v>
      </c>
      <c r="EP95" s="90">
        <f t="shared" si="225"/>
        <v>6044.3770886196871</v>
      </c>
      <c r="EQ95" s="90">
        <f t="shared" si="225"/>
        <v>7276.5617655338974</v>
      </c>
      <c r="ER95" s="90">
        <f t="shared" si="225"/>
        <v>8645.824627696973</v>
      </c>
      <c r="ES95" s="90">
        <f t="shared" si="225"/>
        <v>10345.11657924533</v>
      </c>
      <c r="ET95" s="90">
        <f t="shared" si="225"/>
        <v>12260.66124664107</v>
      </c>
      <c r="EU95" s="90">
        <f t="shared" si="225"/>
        <v>14447.676438740595</v>
      </c>
      <c r="EV95" s="90">
        <f t="shared" si="225"/>
        <v>16676.259897724209</v>
      </c>
      <c r="EW95" s="90">
        <f t="shared" si="225"/>
        <v>19189.685569694637</v>
      </c>
      <c r="EX95" s="90" t="e">
        <f t="shared" si="225"/>
        <v>#DIV/0!</v>
      </c>
      <c r="EY95" s="90" t="e">
        <f t="shared" si="225"/>
        <v>#DIV/0!</v>
      </c>
      <c r="EZ95" s="90" t="e">
        <f t="shared" si="225"/>
        <v>#DIV/0!</v>
      </c>
      <c r="FA95" s="90" t="e">
        <f t="shared" ref="FA95:FN95" si="226">+SUM(FA16:FA94)</f>
        <v>#DIV/0!</v>
      </c>
      <c r="FB95" s="90" t="e">
        <f t="shared" si="226"/>
        <v>#DIV/0!</v>
      </c>
      <c r="FC95" s="90" t="e">
        <f t="shared" si="226"/>
        <v>#DIV/0!</v>
      </c>
      <c r="FD95" s="90" t="e">
        <f t="shared" si="226"/>
        <v>#DIV/0!</v>
      </c>
      <c r="FE95" s="90" t="e">
        <f t="shared" si="226"/>
        <v>#DIV/0!</v>
      </c>
      <c r="FF95" s="90" t="e">
        <f t="shared" si="226"/>
        <v>#DIV/0!</v>
      </c>
      <c r="FG95" s="90" t="e">
        <f t="shared" si="226"/>
        <v>#DIV/0!</v>
      </c>
      <c r="FH95" s="90" t="e">
        <f t="shared" si="226"/>
        <v>#DIV/0!</v>
      </c>
      <c r="FI95" s="90" t="e">
        <f t="shared" si="226"/>
        <v>#DIV/0!</v>
      </c>
      <c r="FJ95" s="90" t="e">
        <f t="shared" si="226"/>
        <v>#DIV/0!</v>
      </c>
      <c r="FK95" s="90" t="e">
        <f t="shared" si="226"/>
        <v>#DIV/0!</v>
      </c>
      <c r="FL95" s="90" t="e">
        <f t="shared" si="226"/>
        <v>#DIV/0!</v>
      </c>
      <c r="FM95" s="90" t="e">
        <f t="shared" si="226"/>
        <v>#DIV/0!</v>
      </c>
      <c r="FN95" s="90" t="e">
        <f t="shared" si="226"/>
        <v>#DIV/0!</v>
      </c>
      <c r="FO95" s="82"/>
      <c r="FP95" s="82"/>
    </row>
    <row r="96" spans="1:172">
      <c r="A96" s="98" t="s">
        <v>411</v>
      </c>
      <c r="B96" s="102"/>
      <c r="C96" s="102"/>
      <c r="D96" s="98"/>
      <c r="E96" s="102"/>
      <c r="F96" s="102"/>
      <c r="G96" s="102"/>
      <c r="H96" s="98">
        <f>+D16</f>
        <v>6.862110355314309</v>
      </c>
      <c r="I96" s="98">
        <f>+D17</f>
        <v>3.2393709170818714</v>
      </c>
      <c r="J96" s="98">
        <f>+D18</f>
        <v>4.4242620504842431</v>
      </c>
      <c r="K96" s="98">
        <f>+D19</f>
        <v>7.2872255958631014</v>
      </c>
      <c r="L96" s="98">
        <f>+D20</f>
        <v>9.7345226975984254</v>
      </c>
      <c r="M96" s="98">
        <f>+D21</f>
        <v>10.731152606181452</v>
      </c>
      <c r="N96" s="98">
        <f>+D22</f>
        <v>21.614722758032098</v>
      </c>
      <c r="O96" s="98">
        <f>+D23</f>
        <v>26.932497256825631</v>
      </c>
      <c r="P96" s="98">
        <f>+D24</f>
        <v>30.253599718266681</v>
      </c>
      <c r="Q96" s="98">
        <f>+D25</f>
        <v>8.7223689748254856</v>
      </c>
      <c r="R96" s="98">
        <f>+D26</f>
        <v>7.2222015337896774</v>
      </c>
      <c r="S96" s="98">
        <f>+D27</f>
        <v>8.5089122826180343</v>
      </c>
      <c r="T96" s="98">
        <f>+D28</f>
        <v>10.237015891919532</v>
      </c>
      <c r="U96" s="98">
        <f>+D29</f>
        <v>12.704080762326134</v>
      </c>
      <c r="V96" s="98">
        <f>+D30</f>
        <v>17.552539550819549</v>
      </c>
      <c r="W96" s="98">
        <f>+D31</f>
        <v>12.467068199021998</v>
      </c>
      <c r="X96" s="98">
        <f>+D32</f>
        <v>9.3772930913467967</v>
      </c>
      <c r="Y96" s="98">
        <f>+D33</f>
        <v>16.342166080822363</v>
      </c>
      <c r="Z96" s="98">
        <f>+D34</f>
        <v>27.485511106970325</v>
      </c>
      <c r="AA96" s="98">
        <f>+D35</f>
        <v>26.540750035220572</v>
      </c>
      <c r="AB96" s="98">
        <f>+D36</f>
        <v>26.396098742937195</v>
      </c>
      <c r="AC96" s="98">
        <f>+D37</f>
        <v>29.438135925449085</v>
      </c>
      <c r="AD96" s="98">
        <f>+D38</f>
        <v>32.155149634642356</v>
      </c>
      <c r="AE96" s="98">
        <f>+D39</f>
        <v>34.577432584529575</v>
      </c>
      <c r="AF96" s="98">
        <f>+D40</f>
        <v>32.042709278647742</v>
      </c>
      <c r="AG96" s="98">
        <f>+D41</f>
        <v>36.054245598109745</v>
      </c>
      <c r="AH96" s="98">
        <f>+D42</f>
        <v>40.1361756849738</v>
      </c>
      <c r="AI96" s="98">
        <f>+D43</f>
        <v>41.677281627037864</v>
      </c>
      <c r="AJ96" s="98">
        <f>+D44</f>
        <v>51.342413392032249</v>
      </c>
      <c r="AK96" s="98">
        <f>+D45</f>
        <v>48.806354927863119</v>
      </c>
      <c r="AL96" s="98">
        <f>+D46</f>
        <v>58.079284142491552</v>
      </c>
      <c r="AM96" s="98">
        <f>+D47</f>
        <v>75.949621368271622</v>
      </c>
      <c r="AN96" s="98">
        <f>+D48</f>
        <v>79.242137082120692</v>
      </c>
      <c r="AO96" s="98">
        <f>+D49</f>
        <v>95.165328136487233</v>
      </c>
      <c r="AP96" s="98">
        <f>+D50</f>
        <v>105.4595899041984</v>
      </c>
      <c r="AQ96" s="98">
        <f>+D51</f>
        <v>100.87768973856033</v>
      </c>
      <c r="AR96" s="98">
        <f>+D52</f>
        <v>137.04393981775038</v>
      </c>
      <c r="AS96" s="98">
        <f>+D53</f>
        <v>123.98006685390448</v>
      </c>
      <c r="AT96" s="98">
        <f>+D54</f>
        <v>123.90860285369557</v>
      </c>
      <c r="AU96" s="98">
        <f>+D55</f>
        <v>139.40859359591056</v>
      </c>
      <c r="AV96" s="98">
        <f>+D56</f>
        <v>148.78257877153104</v>
      </c>
      <c r="AW96" s="98">
        <f>+D57</f>
        <v>165.29447547203529</v>
      </c>
      <c r="AX96" s="98">
        <f>+D58</f>
        <v>196.3633169513399</v>
      </c>
      <c r="AY96" s="98">
        <f>+D59</f>
        <v>246.96147569904633</v>
      </c>
      <c r="AZ96" s="98">
        <f>+D60</f>
        <v>291.92446682718185</v>
      </c>
      <c r="BA96" s="98">
        <f>+D61</f>
        <v>326.76622985291687</v>
      </c>
      <c r="BB96" s="98">
        <f>+D62</f>
        <v>363.61074027799066</v>
      </c>
      <c r="BC96" s="98">
        <f>+D63</f>
        <v>384.74837756737469</v>
      </c>
      <c r="BD96" s="98">
        <f>+D64</f>
        <v>421.21847264286606</v>
      </c>
      <c r="BE96" s="98">
        <f>+D65</f>
        <v>443.89642831876608</v>
      </c>
      <c r="BF96" s="98">
        <f>+D66</f>
        <v>496.55847232976669</v>
      </c>
      <c r="BG96" s="98">
        <f>+D67</f>
        <v>573.44216278979752</v>
      </c>
      <c r="BH96" s="98">
        <f>+D68</f>
        <v>696.66008744288888</v>
      </c>
      <c r="BI96" s="98">
        <f>+D69</f>
        <v>931.57182114544662</v>
      </c>
      <c r="BJ96" s="98">
        <f>+D70</f>
        <v>1175.4317668344402</v>
      </c>
      <c r="BK96" s="98">
        <f>+D71</f>
        <v>1535.3369892976809</v>
      </c>
      <c r="BL96" s="98">
        <f>+D72</f>
        <v>1734.170218804541</v>
      </c>
      <c r="BM96" s="98">
        <f>+D73</f>
        <v>2132.8281417638195</v>
      </c>
      <c r="BN96" s="98">
        <f>+D74</f>
        <v>2434.2459385944994</v>
      </c>
      <c r="BO96" s="98">
        <f>+D75</f>
        <v>2801.7234946827389</v>
      </c>
      <c r="BP96" s="98">
        <f>+D76</f>
        <v>2952.9074735246613</v>
      </c>
      <c r="BQ96" s="98">
        <f>+D77</f>
        <v>3349.4650911084991</v>
      </c>
      <c r="BR96" s="98" t="e">
        <f>+D78</f>
        <v>#DIV/0!</v>
      </c>
      <c r="BS96" s="98" t="e">
        <f>+D79</f>
        <v>#DIV/0!</v>
      </c>
      <c r="BT96" s="98" t="e">
        <f>+D80</f>
        <v>#DIV/0!</v>
      </c>
      <c r="BU96" s="98" t="e">
        <f>+D81</f>
        <v>#DIV/0!</v>
      </c>
      <c r="BV96" s="98" t="e">
        <f>+D82</f>
        <v>#DIV/0!</v>
      </c>
      <c r="BW96" s="239" t="e">
        <f>+D83</f>
        <v>#DIV/0!</v>
      </c>
      <c r="BX96" s="239" t="e">
        <f>+D84</f>
        <v>#DIV/0!</v>
      </c>
      <c r="BY96" s="239" t="e">
        <f>+D85</f>
        <v>#DIV/0!</v>
      </c>
      <c r="BZ96" s="239" t="e">
        <f>+D86</f>
        <v>#DIV/0!</v>
      </c>
      <c r="CA96" s="239" t="e">
        <f>+D87</f>
        <v>#DIV/0!</v>
      </c>
      <c r="CB96" s="239" t="e">
        <f>+D88</f>
        <v>#DIV/0!</v>
      </c>
      <c r="CC96" s="239" t="e">
        <f>+D89</f>
        <v>#DIV/0!</v>
      </c>
      <c r="CD96" s="239" t="e">
        <f>+D90</f>
        <v>#DIV/0!</v>
      </c>
      <c r="CE96" s="239" t="e">
        <f>+D91</f>
        <v>#DIV/0!</v>
      </c>
      <c r="CF96" s="239" t="e">
        <f>+D92</f>
        <v>#DIV/0!</v>
      </c>
      <c r="CG96" s="98" t="e">
        <f>+D93</f>
        <v>#DIV/0!</v>
      </c>
      <c r="CH96" s="239" t="e">
        <f>+D94</f>
        <v>#DIV/0!</v>
      </c>
      <c r="CI96" s="239"/>
      <c r="CJ96" s="239"/>
      <c r="CK96" s="102"/>
      <c r="CL96" s="102"/>
      <c r="CM96" s="104" t="s">
        <v>189</v>
      </c>
      <c r="CN96" s="98">
        <f>+H96</f>
        <v>6.862110355314309</v>
      </c>
      <c r="CO96" s="98">
        <f t="shared" ref="CO96:EZ96" si="227">+I96</f>
        <v>3.2393709170818714</v>
      </c>
      <c r="CP96" s="98">
        <f t="shared" si="227"/>
        <v>4.4242620504842431</v>
      </c>
      <c r="CQ96" s="98">
        <f t="shared" si="227"/>
        <v>7.2872255958631014</v>
      </c>
      <c r="CR96" s="98">
        <f t="shared" si="227"/>
        <v>9.7345226975984254</v>
      </c>
      <c r="CS96" s="98">
        <f t="shared" si="227"/>
        <v>10.731152606181452</v>
      </c>
      <c r="CT96" s="98">
        <f t="shared" si="227"/>
        <v>21.614722758032098</v>
      </c>
      <c r="CU96" s="98">
        <f t="shared" si="227"/>
        <v>26.932497256825631</v>
      </c>
      <c r="CV96" s="98">
        <f t="shared" si="227"/>
        <v>30.253599718266681</v>
      </c>
      <c r="CW96" s="98">
        <f t="shared" si="227"/>
        <v>8.7223689748254856</v>
      </c>
      <c r="CX96" s="98">
        <f t="shared" si="227"/>
        <v>7.2222015337896774</v>
      </c>
      <c r="CY96" s="98">
        <f t="shared" si="227"/>
        <v>8.5089122826180343</v>
      </c>
      <c r="CZ96" s="98">
        <f t="shared" si="227"/>
        <v>10.237015891919532</v>
      </c>
      <c r="DA96" s="98">
        <f t="shared" si="227"/>
        <v>12.704080762326134</v>
      </c>
      <c r="DB96" s="98">
        <f t="shared" si="227"/>
        <v>17.552539550819549</v>
      </c>
      <c r="DC96" s="98">
        <f t="shared" si="227"/>
        <v>12.467068199021998</v>
      </c>
      <c r="DD96" s="98">
        <f t="shared" si="227"/>
        <v>9.3772930913467967</v>
      </c>
      <c r="DE96" s="98">
        <f t="shared" si="227"/>
        <v>16.342166080822363</v>
      </c>
      <c r="DF96" s="98">
        <f t="shared" si="227"/>
        <v>27.485511106970325</v>
      </c>
      <c r="DG96" s="98">
        <f t="shared" si="227"/>
        <v>26.540750035220572</v>
      </c>
      <c r="DH96" s="98">
        <f t="shared" si="227"/>
        <v>26.396098742937195</v>
      </c>
      <c r="DI96" s="98">
        <f t="shared" si="227"/>
        <v>29.438135925449085</v>
      </c>
      <c r="DJ96" s="98">
        <f t="shared" si="227"/>
        <v>32.155149634642356</v>
      </c>
      <c r="DK96" s="98">
        <f t="shared" si="227"/>
        <v>34.577432584529575</v>
      </c>
      <c r="DL96" s="98">
        <f t="shared" si="227"/>
        <v>32.042709278647742</v>
      </c>
      <c r="DM96" s="98">
        <f t="shared" si="227"/>
        <v>36.054245598109745</v>
      </c>
      <c r="DN96" s="98">
        <f t="shared" si="227"/>
        <v>40.1361756849738</v>
      </c>
      <c r="DO96" s="98">
        <f t="shared" si="227"/>
        <v>41.677281627037864</v>
      </c>
      <c r="DP96" s="98">
        <f t="shared" si="227"/>
        <v>51.342413392032249</v>
      </c>
      <c r="DQ96" s="98">
        <f t="shared" si="227"/>
        <v>48.806354927863119</v>
      </c>
      <c r="DR96" s="98">
        <f t="shared" si="227"/>
        <v>58.079284142491552</v>
      </c>
      <c r="DS96" s="98">
        <f t="shared" si="227"/>
        <v>75.949621368271622</v>
      </c>
      <c r="DT96" s="98">
        <f t="shared" si="227"/>
        <v>79.242137082120692</v>
      </c>
      <c r="DU96" s="98">
        <f t="shared" si="227"/>
        <v>95.165328136487233</v>
      </c>
      <c r="DV96" s="98">
        <f t="shared" si="227"/>
        <v>105.4595899041984</v>
      </c>
      <c r="DW96" s="98">
        <f t="shared" si="227"/>
        <v>100.87768973856033</v>
      </c>
      <c r="DX96" s="98">
        <f t="shared" si="227"/>
        <v>137.04393981775038</v>
      </c>
      <c r="DY96" s="98">
        <f t="shared" si="227"/>
        <v>123.98006685390448</v>
      </c>
      <c r="DZ96" s="98">
        <f t="shared" si="227"/>
        <v>123.90860285369557</v>
      </c>
      <c r="EA96" s="98">
        <f t="shared" si="227"/>
        <v>139.40859359591056</v>
      </c>
      <c r="EB96" s="98">
        <f t="shared" si="227"/>
        <v>148.78257877153104</v>
      </c>
      <c r="EC96" s="98">
        <f t="shared" si="227"/>
        <v>165.29447547203529</v>
      </c>
      <c r="ED96" s="98">
        <f t="shared" si="227"/>
        <v>196.3633169513399</v>
      </c>
      <c r="EE96" s="98">
        <f t="shared" si="227"/>
        <v>246.96147569904633</v>
      </c>
      <c r="EF96" s="98">
        <f t="shared" si="227"/>
        <v>291.92446682718185</v>
      </c>
      <c r="EG96" s="98">
        <f t="shared" si="227"/>
        <v>326.76622985291687</v>
      </c>
      <c r="EH96" s="98">
        <f t="shared" si="227"/>
        <v>363.61074027799066</v>
      </c>
      <c r="EI96" s="98">
        <f t="shared" si="227"/>
        <v>384.74837756737469</v>
      </c>
      <c r="EJ96" s="98">
        <f t="shared" si="227"/>
        <v>421.21847264286606</v>
      </c>
      <c r="EK96" s="98">
        <f t="shared" si="227"/>
        <v>443.89642831876608</v>
      </c>
      <c r="EL96" s="98">
        <f t="shared" si="227"/>
        <v>496.55847232976669</v>
      </c>
      <c r="EM96" s="98">
        <f t="shared" si="227"/>
        <v>573.44216278979752</v>
      </c>
      <c r="EN96" s="98">
        <f t="shared" si="227"/>
        <v>696.66008744288888</v>
      </c>
      <c r="EO96" s="98">
        <f t="shared" si="227"/>
        <v>931.57182114544662</v>
      </c>
      <c r="EP96" s="98">
        <f t="shared" si="227"/>
        <v>1175.4317668344402</v>
      </c>
      <c r="EQ96" s="98">
        <f t="shared" si="227"/>
        <v>1535.3369892976809</v>
      </c>
      <c r="ER96" s="98">
        <f t="shared" si="227"/>
        <v>1734.170218804541</v>
      </c>
      <c r="ES96" s="98">
        <f t="shared" si="227"/>
        <v>2132.8281417638195</v>
      </c>
      <c r="ET96" s="98">
        <f t="shared" si="227"/>
        <v>2434.2459385944994</v>
      </c>
      <c r="EU96" s="98">
        <f t="shared" si="227"/>
        <v>2801.7234946827389</v>
      </c>
      <c r="EV96" s="98">
        <f t="shared" si="227"/>
        <v>2952.9074735246613</v>
      </c>
      <c r="EW96" s="98">
        <f t="shared" si="227"/>
        <v>3349.4650911084991</v>
      </c>
      <c r="EX96" s="98" t="e">
        <f t="shared" si="227"/>
        <v>#DIV/0!</v>
      </c>
      <c r="EY96" s="98" t="e">
        <f t="shared" si="227"/>
        <v>#DIV/0!</v>
      </c>
      <c r="EZ96" s="98" t="e">
        <f t="shared" si="227"/>
        <v>#DIV/0!</v>
      </c>
      <c r="FA96" s="98" t="e">
        <f t="shared" ref="FA96:FN96" si="228">+BU96</f>
        <v>#DIV/0!</v>
      </c>
      <c r="FB96" s="98" t="e">
        <f t="shared" si="228"/>
        <v>#DIV/0!</v>
      </c>
      <c r="FC96" s="98" t="e">
        <f t="shared" si="228"/>
        <v>#DIV/0!</v>
      </c>
      <c r="FD96" s="98" t="e">
        <f t="shared" si="228"/>
        <v>#DIV/0!</v>
      </c>
      <c r="FE96" s="98" t="e">
        <f t="shared" si="228"/>
        <v>#DIV/0!</v>
      </c>
      <c r="FF96" s="98" t="e">
        <f t="shared" si="228"/>
        <v>#DIV/0!</v>
      </c>
      <c r="FG96" s="98" t="e">
        <f t="shared" si="228"/>
        <v>#DIV/0!</v>
      </c>
      <c r="FH96" s="98" t="e">
        <f t="shared" si="228"/>
        <v>#DIV/0!</v>
      </c>
      <c r="FI96" s="98" t="e">
        <f t="shared" si="228"/>
        <v>#DIV/0!</v>
      </c>
      <c r="FJ96" s="98" t="e">
        <f t="shared" si="228"/>
        <v>#DIV/0!</v>
      </c>
      <c r="FK96" s="98" t="e">
        <f t="shared" si="228"/>
        <v>#DIV/0!</v>
      </c>
      <c r="FL96" s="98" t="e">
        <f t="shared" si="228"/>
        <v>#DIV/0!</v>
      </c>
      <c r="FM96" s="98" t="e">
        <f t="shared" si="228"/>
        <v>#DIV/0!</v>
      </c>
      <c r="FN96" s="98" t="e">
        <f t="shared" si="228"/>
        <v>#DIV/0!</v>
      </c>
      <c r="FO96" s="82"/>
      <c r="FP96" s="82"/>
    </row>
    <row r="97" spans="1:172">
      <c r="A97" s="79" t="s">
        <v>348</v>
      </c>
      <c r="H97" s="240"/>
      <c r="I97" s="90">
        <f>+I95-H95</f>
        <v>3.1347181293684105</v>
      </c>
      <c r="J97" s="90">
        <f t="shared" ref="J97:BU97" si="229">+J95-I95</f>
        <v>4.2672519918621834</v>
      </c>
      <c r="K97" s="90">
        <f t="shared" si="229"/>
        <v>7.0583027010580945</v>
      </c>
      <c r="L97" s="90">
        <f t="shared" si="229"/>
        <v>9.3879854088086532</v>
      </c>
      <c r="M97" s="90">
        <f t="shared" si="229"/>
        <v>10.226346567553723</v>
      </c>
      <c r="N97" s="90">
        <f t="shared" si="229"/>
        <v>20.931966927413235</v>
      </c>
      <c r="O97" s="90">
        <f t="shared" si="229"/>
        <v>25.900768910564153</v>
      </c>
      <c r="P97" s="90">
        <f t="shared" si="229"/>
        <v>28.781932957744218</v>
      </c>
      <c r="Q97" s="90">
        <f t="shared" si="229"/>
        <v>6.7476781801290855</v>
      </c>
      <c r="R97" s="90">
        <f t="shared" si="229"/>
        <v>5.058641472327281</v>
      </c>
      <c r="S97" s="90">
        <f t="shared" si="229"/>
        <v>6.1740309930910371</v>
      </c>
      <c r="T97" s="90">
        <f t="shared" si="229"/>
        <v>7.7064131418024147</v>
      </c>
      <c r="U97" s="90">
        <f t="shared" si="229"/>
        <v>9.9460195761299985</v>
      </c>
      <c r="V97" s="90">
        <f t="shared" si="229"/>
        <v>14.523228694168608</v>
      </c>
      <c r="W97" s="90">
        <f t="shared" si="229"/>
        <v>9.08530754955774</v>
      </c>
      <c r="X97" s="90">
        <f t="shared" si="229"/>
        <v>5.7112775251679579</v>
      </c>
      <c r="Y97" s="90">
        <f t="shared" si="229"/>
        <v>12.431813745734587</v>
      </c>
      <c r="Z97" s="90">
        <f t="shared" si="229"/>
        <v>23.218827588120746</v>
      </c>
      <c r="AA97" s="90">
        <f t="shared" si="229"/>
        <v>21.739231711059915</v>
      </c>
      <c r="AB97" s="90">
        <f t="shared" si="229"/>
        <v>21.0610082791531</v>
      </c>
      <c r="AC97" s="90">
        <f t="shared" si="229"/>
        <v>23.559102076694387</v>
      </c>
      <c r="AD97" s="90">
        <f t="shared" si="229"/>
        <v>25.673546592003902</v>
      </c>
      <c r="AE97" s="90">
        <f t="shared" si="229"/>
        <v>27.43868757933808</v>
      </c>
      <c r="AF97" s="90">
        <f t="shared" si="229"/>
        <v>24.196072652142732</v>
      </c>
      <c r="AG97" s="90">
        <f t="shared" si="229"/>
        <v>27.524126251018856</v>
      </c>
      <c r="AH97" s="90">
        <f t="shared" si="229"/>
        <v>30.848956279798813</v>
      </c>
      <c r="AI97" s="90">
        <f t="shared" si="229"/>
        <v>31.557446857212597</v>
      </c>
      <c r="AJ97" s="90">
        <f t="shared" si="229"/>
        <v>40.352441996132882</v>
      </c>
      <c r="AK97" s="90">
        <f t="shared" si="229"/>
        <v>36.785259856100026</v>
      </c>
      <c r="AL97" s="90">
        <f t="shared" si="229"/>
        <v>45.049210590138614</v>
      </c>
      <c r="AM97" s="90">
        <f t="shared" si="229"/>
        <v>61.754925630367097</v>
      </c>
      <c r="AN97" s="90">
        <f t="shared" si="229"/>
        <v>63.593427102278724</v>
      </c>
      <c r="AO97" s="90">
        <f t="shared" si="229"/>
        <v>77.989176452193419</v>
      </c>
      <c r="AP97" s="90">
        <f t="shared" si="229"/>
        <v>86.489696596242084</v>
      </c>
      <c r="AQ97" s="90">
        <f t="shared" si="229"/>
        <v>79.927926912304656</v>
      </c>
      <c r="AR97" s="90">
        <f t="shared" si="229"/>
        <v>114.15162660742351</v>
      </c>
      <c r="AS97" s="90">
        <f t="shared" si="229"/>
        <v>98.563938145215161</v>
      </c>
      <c r="AT97" s="90">
        <f t="shared" si="229"/>
        <v>96.123574510551634</v>
      </c>
      <c r="AU97" s="90">
        <f t="shared" si="229"/>
        <v>109.2175394813296</v>
      </c>
      <c r="AV97" s="90">
        <f t="shared" si="229"/>
        <v>115.91157944218412</v>
      </c>
      <c r="AW97" s="90">
        <f t="shared" si="229"/>
        <v>129.557040967175</v>
      </c>
      <c r="AX97" s="90">
        <f t="shared" si="229"/>
        <v>157.46058167006845</v>
      </c>
      <c r="AY97" s="90">
        <f t="shared" si="229"/>
        <v>204.36593610700788</v>
      </c>
      <c r="AZ97" s="90">
        <f t="shared" si="229"/>
        <v>244.79778996435016</v>
      </c>
      <c r="BA97" s="90">
        <f t="shared" si="229"/>
        <v>274.33439505843899</v>
      </c>
      <c r="BB97" s="90">
        <f t="shared" si="229"/>
        <v>305.23445520301539</v>
      </c>
      <c r="BC97" s="90">
        <f t="shared" si="229"/>
        <v>319.74224983717886</v>
      </c>
      <c r="BD97" s="90">
        <f t="shared" si="229"/>
        <v>349.12015948070211</v>
      </c>
      <c r="BE97" s="90">
        <f t="shared" si="229"/>
        <v>364.00001022754668</v>
      </c>
      <c r="BF97" s="90">
        <f t="shared" si="229"/>
        <v>408.3523138419564</v>
      </c>
      <c r="BG97" s="90">
        <f t="shared" si="229"/>
        <v>475.94741505544062</v>
      </c>
      <c r="BH97" s="90">
        <f t="shared" si="229"/>
        <v>588.50613523872744</v>
      </c>
      <c r="BI97" s="90">
        <f t="shared" si="229"/>
        <v>810.6488092554273</v>
      </c>
      <c r="BJ97" s="90">
        <f t="shared" si="229"/>
        <v>1037.8738442670592</v>
      </c>
      <c r="BK97" s="90">
        <f t="shared" si="229"/>
        <v>1377.0406561960726</v>
      </c>
      <c r="BL97" s="90">
        <f t="shared" si="229"/>
        <v>1549.1552735811583</v>
      </c>
      <c r="BM97" s="90">
        <f t="shared" si="229"/>
        <v>1917.4120920768964</v>
      </c>
      <c r="BN97" s="90">
        <f t="shared" si="229"/>
        <v>2181.606084103174</v>
      </c>
      <c r="BO97" s="90">
        <f t="shared" si="229"/>
        <v>2506.340361026123</v>
      </c>
      <c r="BP97" s="90">
        <f t="shared" si="229"/>
        <v>2608.112798502978</v>
      </c>
      <c r="BQ97" s="90">
        <f t="shared" si="229"/>
        <v>2951.7176184510572</v>
      </c>
      <c r="BR97" s="90" t="e">
        <f t="shared" si="229"/>
        <v>#DIV/0!</v>
      </c>
      <c r="BS97" s="90" t="e">
        <f t="shared" si="229"/>
        <v>#DIV/0!</v>
      </c>
      <c r="BT97" s="90" t="e">
        <f t="shared" si="229"/>
        <v>#DIV/0!</v>
      </c>
      <c r="BU97" s="90" t="e">
        <f t="shared" si="229"/>
        <v>#DIV/0!</v>
      </c>
      <c r="BV97" s="90" t="e">
        <f t="shared" ref="BV97:CH97" si="230">+BV95-BU95</f>
        <v>#DIV/0!</v>
      </c>
      <c r="BW97" s="90" t="e">
        <f t="shared" si="230"/>
        <v>#DIV/0!</v>
      </c>
      <c r="BX97" s="90" t="e">
        <f t="shared" si="230"/>
        <v>#DIV/0!</v>
      </c>
      <c r="BY97" s="90" t="e">
        <f t="shared" si="230"/>
        <v>#DIV/0!</v>
      </c>
      <c r="BZ97" s="90" t="e">
        <f t="shared" si="230"/>
        <v>#DIV/0!</v>
      </c>
      <c r="CA97" s="90" t="e">
        <f t="shared" si="230"/>
        <v>#DIV/0!</v>
      </c>
      <c r="CB97" s="90" t="e">
        <f t="shared" si="230"/>
        <v>#DIV/0!</v>
      </c>
      <c r="CC97" s="90" t="e">
        <f t="shared" si="230"/>
        <v>#DIV/0!</v>
      </c>
      <c r="CD97" s="90" t="e">
        <f t="shared" si="230"/>
        <v>#DIV/0!</v>
      </c>
      <c r="CE97" s="90" t="e">
        <f t="shared" si="230"/>
        <v>#DIV/0!</v>
      </c>
      <c r="CF97" s="90" t="e">
        <f t="shared" si="230"/>
        <v>#DIV/0!</v>
      </c>
      <c r="CG97" s="90" t="e">
        <f t="shared" si="230"/>
        <v>#DIV/0!</v>
      </c>
      <c r="CH97" s="90" t="e">
        <f t="shared" si="230"/>
        <v>#DIV/0!</v>
      </c>
      <c r="CN97" s="240"/>
      <c r="CO97" s="90">
        <f>+CO95-CN95</f>
        <v>2.8957805888244099</v>
      </c>
      <c r="CP97" s="90">
        <f t="shared" ref="CP97:FA97" si="231">+CP95-CO95</f>
        <v>3.9356344376799299</v>
      </c>
      <c r="CQ97" s="90">
        <f t="shared" si="231"/>
        <v>6.6014743628927981</v>
      </c>
      <c r="CR97" s="90">
        <f t="shared" si="231"/>
        <v>8.7181399028964286</v>
      </c>
      <c r="CS97" s="90">
        <f t="shared" si="231"/>
        <v>9.2781097566096697</v>
      </c>
      <c r="CT97" s="90">
        <f t="shared" si="231"/>
        <v>19.69692082626495</v>
      </c>
      <c r="CU97" s="90">
        <f t="shared" si="231"/>
        <v>24.028192617575755</v>
      </c>
      <c r="CV97" s="90">
        <f t="shared" si="231"/>
        <v>26.145786812697324</v>
      </c>
      <c r="CW97" s="90">
        <f t="shared" si="231"/>
        <v>3.3048495107148028</v>
      </c>
      <c r="CX97" s="90">
        <f t="shared" si="231"/>
        <v>1.6384468764878477</v>
      </c>
      <c r="CY97" s="90">
        <f t="shared" si="231"/>
        <v>2.8423088424835043</v>
      </c>
      <c r="CZ97" s="90">
        <f t="shared" si="231"/>
        <v>4.4272426065286226</v>
      </c>
      <c r="DA97" s="90">
        <f t="shared" si="231"/>
        <v>6.6717266762281753</v>
      </c>
      <c r="DB97" s="90">
        <f t="shared" si="231"/>
        <v>11.185157414720152</v>
      </c>
      <c r="DC97" s="90">
        <f t="shared" si="231"/>
        <v>5.5385862620432249</v>
      </c>
      <c r="DD97" s="90">
        <f t="shared" si="231"/>
        <v>2.1703255242427701</v>
      </c>
      <c r="DE97" s="90">
        <f t="shared" si="231"/>
        <v>9.025281961492027</v>
      </c>
      <c r="DF97" s="90">
        <f t="shared" si="231"/>
        <v>19.715414531802935</v>
      </c>
      <c r="DG97" s="90">
        <f t="shared" si="231"/>
        <v>17.78206916017453</v>
      </c>
      <c r="DH97" s="90">
        <f t="shared" si="231"/>
        <v>16.745455041361794</v>
      </c>
      <c r="DI97" s="90">
        <f t="shared" si="231"/>
        <v>18.947255948208493</v>
      </c>
      <c r="DJ97" s="90">
        <f t="shared" si="231"/>
        <v>20.713609874461696</v>
      </c>
      <c r="DK97" s="90">
        <f t="shared" si="231"/>
        <v>22.096591507707899</v>
      </c>
      <c r="DL97" s="90">
        <f t="shared" si="231"/>
        <v>18.453101835470363</v>
      </c>
      <c r="DM97" s="90">
        <f t="shared" si="231"/>
        <v>21.538067879635776</v>
      </c>
      <c r="DN97" s="90">
        <f t="shared" si="231"/>
        <v>24.538739365213075</v>
      </c>
      <c r="DO97" s="90">
        <f t="shared" si="231"/>
        <v>24.848090533633865</v>
      </c>
      <c r="DP97" s="90">
        <f t="shared" si="231"/>
        <v>33.265698374675935</v>
      </c>
      <c r="DQ97" s="90">
        <f t="shared" si="231"/>
        <v>29.060347973678915</v>
      </c>
      <c r="DR97" s="90">
        <f t="shared" si="231"/>
        <v>36.874191664220973</v>
      </c>
      <c r="DS97" s="90">
        <f t="shared" si="231"/>
        <v>52.893853320686219</v>
      </c>
      <c r="DT97" s="90">
        <f t="shared" si="231"/>
        <v>53.533169197390407</v>
      </c>
      <c r="DU97" s="90">
        <f t="shared" si="231"/>
        <v>66.770621716548021</v>
      </c>
      <c r="DV97" s="90">
        <f t="shared" si="231"/>
        <v>73.715784141073073</v>
      </c>
      <c r="DW97" s="90">
        <f t="shared" si="231"/>
        <v>65.436376487541111</v>
      </c>
      <c r="DX97" s="90">
        <f t="shared" si="231"/>
        <v>98.31894444312627</v>
      </c>
      <c r="DY97" s="90">
        <f t="shared" si="231"/>
        <v>80.324231267736081</v>
      </c>
      <c r="DZ97" s="90">
        <f t="shared" si="231"/>
        <v>76.221989962360794</v>
      </c>
      <c r="EA97" s="90">
        <f t="shared" si="231"/>
        <v>87.895737883964102</v>
      </c>
      <c r="EB97" s="90">
        <f t="shared" si="231"/>
        <v>92.858092030236776</v>
      </c>
      <c r="EC97" s="90">
        <f t="shared" si="231"/>
        <v>104.70890395334914</v>
      </c>
      <c r="ED97" s="90">
        <f t="shared" si="231"/>
        <v>130.52222628080563</v>
      </c>
      <c r="EE97" s="90">
        <f t="shared" si="231"/>
        <v>174.57120177762931</v>
      </c>
      <c r="EF97" s="90">
        <f t="shared" si="231"/>
        <v>210.77806322499123</v>
      </c>
      <c r="EG97" s="90">
        <f t="shared" si="231"/>
        <v>235.04907406289112</v>
      </c>
      <c r="EH97" s="90">
        <f t="shared" si="231"/>
        <v>260.10554621445317</v>
      </c>
      <c r="EI97" s="90">
        <f t="shared" si="231"/>
        <v>268.19829516240998</v>
      </c>
      <c r="EJ97" s="90">
        <f t="shared" si="231"/>
        <v>291.2157866263974</v>
      </c>
      <c r="EK97" s="90">
        <f t="shared" si="231"/>
        <v>299.28597993851145</v>
      </c>
      <c r="EL97" s="90">
        <f t="shared" si="231"/>
        <v>336.93327079333676</v>
      </c>
      <c r="EM97" s="90">
        <f t="shared" si="231"/>
        <v>396.91410479629212</v>
      </c>
      <c r="EN97" s="90">
        <f t="shared" si="231"/>
        <v>500.22245171589657</v>
      </c>
      <c r="EO97" s="90">
        <f t="shared" si="231"/>
        <v>710.0479300498564</v>
      </c>
      <c r="EP97" s="90">
        <f t="shared" si="231"/>
        <v>918.31074454626105</v>
      </c>
      <c r="EQ97" s="90">
        <f t="shared" si="231"/>
        <v>1232.1846769142103</v>
      </c>
      <c r="ER97" s="90">
        <f t="shared" si="231"/>
        <v>1369.2628621630756</v>
      </c>
      <c r="ES97" s="90">
        <f t="shared" si="231"/>
        <v>1699.2919515483572</v>
      </c>
      <c r="ET97" s="90">
        <f t="shared" si="231"/>
        <v>1915.5446673957395</v>
      </c>
      <c r="EU97" s="90">
        <f t="shared" si="231"/>
        <v>2187.0151920995249</v>
      </c>
      <c r="EV97" s="90">
        <f t="shared" si="231"/>
        <v>2228.583458983614</v>
      </c>
      <c r="EW97" s="90">
        <f t="shared" si="231"/>
        <v>2513.4256719704281</v>
      </c>
      <c r="EX97" s="90" t="e">
        <f t="shared" si="231"/>
        <v>#DIV/0!</v>
      </c>
      <c r="EY97" s="90" t="e">
        <f t="shared" si="231"/>
        <v>#DIV/0!</v>
      </c>
      <c r="EZ97" s="90" t="e">
        <f t="shared" si="231"/>
        <v>#DIV/0!</v>
      </c>
      <c r="FA97" s="90" t="e">
        <f t="shared" si="231"/>
        <v>#DIV/0!</v>
      </c>
      <c r="FB97" s="90" t="e">
        <f t="shared" ref="FB97:FN97" si="232">+FB95-FA95</f>
        <v>#DIV/0!</v>
      </c>
      <c r="FC97" s="90" t="e">
        <f t="shared" si="232"/>
        <v>#DIV/0!</v>
      </c>
      <c r="FD97" s="90" t="e">
        <f t="shared" si="232"/>
        <v>#DIV/0!</v>
      </c>
      <c r="FE97" s="90" t="e">
        <f t="shared" si="232"/>
        <v>#DIV/0!</v>
      </c>
      <c r="FF97" s="90" t="e">
        <f t="shared" si="232"/>
        <v>#DIV/0!</v>
      </c>
      <c r="FG97" s="90" t="e">
        <f t="shared" si="232"/>
        <v>#DIV/0!</v>
      </c>
      <c r="FH97" s="90" t="e">
        <f t="shared" si="232"/>
        <v>#DIV/0!</v>
      </c>
      <c r="FI97" s="90" t="e">
        <f t="shared" si="232"/>
        <v>#DIV/0!</v>
      </c>
      <c r="FJ97" s="90" t="e">
        <f t="shared" si="232"/>
        <v>#DIV/0!</v>
      </c>
      <c r="FK97" s="90" t="e">
        <f t="shared" si="232"/>
        <v>#DIV/0!</v>
      </c>
      <c r="FL97" s="90" t="e">
        <f t="shared" si="232"/>
        <v>#DIV/0!</v>
      </c>
      <c r="FM97" s="90" t="e">
        <f t="shared" si="232"/>
        <v>#DIV/0!</v>
      </c>
      <c r="FN97" s="90" t="e">
        <f t="shared" si="232"/>
        <v>#DIV/0!</v>
      </c>
      <c r="FO97" s="82"/>
      <c r="FP97" s="82"/>
    </row>
    <row r="98" spans="1:172">
      <c r="A98" s="261" t="s">
        <v>349</v>
      </c>
      <c r="B98" s="261"/>
      <c r="C98" s="261"/>
      <c r="D98" s="261"/>
      <c r="E98" s="261"/>
      <c r="F98" s="261"/>
      <c r="G98" s="261"/>
      <c r="H98" s="263"/>
      <c r="I98" s="263">
        <f>+I97-I96</f>
        <v>-0.10465278771346087</v>
      </c>
      <c r="J98" s="263">
        <f t="shared" ref="J98:BU98" si="233">+J97-J96</f>
        <v>-0.15701005862205974</v>
      </c>
      <c r="K98" s="263">
        <f t="shared" si="233"/>
        <v>-0.22892289480500683</v>
      </c>
      <c r="L98" s="263">
        <f t="shared" si="233"/>
        <v>-0.34653728878977219</v>
      </c>
      <c r="M98" s="263">
        <f t="shared" si="233"/>
        <v>-0.50480603862772888</v>
      </c>
      <c r="N98" s="263">
        <f t="shared" si="233"/>
        <v>-0.6827558306188628</v>
      </c>
      <c r="O98" s="263">
        <f t="shared" si="233"/>
        <v>-1.0317283462614775</v>
      </c>
      <c r="P98" s="263">
        <f t="shared" si="233"/>
        <v>-1.4716667605224636</v>
      </c>
      <c r="Q98" s="263">
        <f t="shared" si="233"/>
        <v>-1.9746907946964001</v>
      </c>
      <c r="R98" s="263">
        <f t="shared" si="233"/>
        <v>-2.1635600614623964</v>
      </c>
      <c r="S98" s="263">
        <f t="shared" si="233"/>
        <v>-2.3348812895269973</v>
      </c>
      <c r="T98" s="263">
        <f t="shared" si="233"/>
        <v>-2.5306027501171169</v>
      </c>
      <c r="U98" s="263">
        <f t="shared" si="233"/>
        <v>-2.7580611861961355</v>
      </c>
      <c r="V98" s="263">
        <f t="shared" si="233"/>
        <v>-3.029310856650941</v>
      </c>
      <c r="W98" s="263">
        <f t="shared" si="233"/>
        <v>-3.3817606494642583</v>
      </c>
      <c r="X98" s="263">
        <f t="shared" si="233"/>
        <v>-3.6660155661788387</v>
      </c>
      <c r="Y98" s="263">
        <f t="shared" si="233"/>
        <v>-3.9103523350877758</v>
      </c>
      <c r="Z98" s="263">
        <f t="shared" si="233"/>
        <v>-4.2666835188495789</v>
      </c>
      <c r="AA98" s="263">
        <f t="shared" si="233"/>
        <v>-4.8015183241606572</v>
      </c>
      <c r="AB98" s="263">
        <f t="shared" si="233"/>
        <v>-5.3350904637840948</v>
      </c>
      <c r="AC98" s="263">
        <f t="shared" si="233"/>
        <v>-5.8790338487546983</v>
      </c>
      <c r="AD98" s="263">
        <f t="shared" si="233"/>
        <v>-6.4816030426384543</v>
      </c>
      <c r="AE98" s="263">
        <f t="shared" si="233"/>
        <v>-7.1387450051914954</v>
      </c>
      <c r="AF98" s="263">
        <f t="shared" si="233"/>
        <v>-7.8466366265050098</v>
      </c>
      <c r="AG98" s="263">
        <f t="shared" si="233"/>
        <v>-8.5301193470908885</v>
      </c>
      <c r="AH98" s="263">
        <f t="shared" si="233"/>
        <v>-9.2872194051749872</v>
      </c>
      <c r="AI98" s="263">
        <f t="shared" si="233"/>
        <v>-10.119834769825268</v>
      </c>
      <c r="AJ98" s="263">
        <f t="shared" si="233"/>
        <v>-10.989971395899367</v>
      </c>
      <c r="AK98" s="263">
        <f t="shared" si="233"/>
        <v>-12.021095071763092</v>
      </c>
      <c r="AL98" s="263">
        <f t="shared" si="233"/>
        <v>-13.030073552352938</v>
      </c>
      <c r="AM98" s="263">
        <f t="shared" si="233"/>
        <v>-14.194695737904524</v>
      </c>
      <c r="AN98" s="263">
        <f t="shared" si="233"/>
        <v>-15.648709979841968</v>
      </c>
      <c r="AO98" s="263">
        <f t="shared" si="233"/>
        <v>-17.176151684293814</v>
      </c>
      <c r="AP98" s="263">
        <f t="shared" si="233"/>
        <v>-18.969893307956312</v>
      </c>
      <c r="AQ98" s="263">
        <f t="shared" si="233"/>
        <v>-20.949762826255679</v>
      </c>
      <c r="AR98" s="263">
        <f t="shared" si="233"/>
        <v>-22.892313210326876</v>
      </c>
      <c r="AS98" s="263">
        <f t="shared" si="233"/>
        <v>-25.416128708689314</v>
      </c>
      <c r="AT98" s="263">
        <f t="shared" si="233"/>
        <v>-27.785028343143935</v>
      </c>
      <c r="AU98" s="263">
        <f t="shared" si="233"/>
        <v>-30.191054114580965</v>
      </c>
      <c r="AV98" s="263">
        <f t="shared" si="233"/>
        <v>-32.870999329346915</v>
      </c>
      <c r="AW98" s="263">
        <f t="shared" si="233"/>
        <v>-35.737434504860289</v>
      </c>
      <c r="AX98" s="263">
        <f t="shared" si="233"/>
        <v>-38.902735281271447</v>
      </c>
      <c r="AY98" s="263">
        <f t="shared" si="233"/>
        <v>-42.595539592038449</v>
      </c>
      <c r="AZ98" s="263">
        <f t="shared" si="233"/>
        <v>-47.126676862831687</v>
      </c>
      <c r="BA98" s="263">
        <f t="shared" si="233"/>
        <v>-52.431834794477879</v>
      </c>
      <c r="BB98" s="263">
        <f t="shared" si="233"/>
        <v>-58.376285074975272</v>
      </c>
      <c r="BC98" s="263">
        <f t="shared" si="233"/>
        <v>-65.006127730195828</v>
      </c>
      <c r="BD98" s="263">
        <f t="shared" si="233"/>
        <v>-72.098313162163947</v>
      </c>
      <c r="BE98" s="263">
        <f t="shared" si="233"/>
        <v>-79.896418091219402</v>
      </c>
      <c r="BF98" s="263">
        <f t="shared" si="233"/>
        <v>-88.206158487810285</v>
      </c>
      <c r="BG98" s="263">
        <f t="shared" si="233"/>
        <v>-97.494747734356906</v>
      </c>
      <c r="BH98" s="263">
        <f t="shared" si="233"/>
        <v>-108.15395220416144</v>
      </c>
      <c r="BI98" s="263">
        <f t="shared" si="233"/>
        <v>-120.92301189001932</v>
      </c>
      <c r="BJ98" s="263">
        <f t="shared" si="233"/>
        <v>-137.55792256738096</v>
      </c>
      <c r="BK98" s="263">
        <f t="shared" si="233"/>
        <v>-158.2963331016083</v>
      </c>
      <c r="BL98" s="263">
        <f t="shared" si="233"/>
        <v>-185.01494522338271</v>
      </c>
      <c r="BM98" s="263">
        <f t="shared" si="233"/>
        <v>-215.41604968692309</v>
      </c>
      <c r="BN98" s="263">
        <f t="shared" si="233"/>
        <v>-252.63985449132542</v>
      </c>
      <c r="BO98" s="263">
        <f t="shared" si="233"/>
        <v>-295.38313365661588</v>
      </c>
      <c r="BP98" s="263">
        <f t="shared" si="233"/>
        <v>-344.79467502168336</v>
      </c>
      <c r="BQ98" s="263">
        <f t="shared" si="233"/>
        <v>-397.7474726574419</v>
      </c>
      <c r="BR98" s="263" t="e">
        <f t="shared" si="233"/>
        <v>#DIV/0!</v>
      </c>
      <c r="BS98" s="263" t="e">
        <f t="shared" si="233"/>
        <v>#DIV/0!</v>
      </c>
      <c r="BT98" s="263" t="e">
        <f t="shared" si="233"/>
        <v>#DIV/0!</v>
      </c>
      <c r="BU98" s="263" t="e">
        <f t="shared" si="233"/>
        <v>#DIV/0!</v>
      </c>
      <c r="BV98" s="263" t="e">
        <f t="shared" ref="BV98:CH98" si="234">+BV97-BV96</f>
        <v>#DIV/0!</v>
      </c>
      <c r="BW98" s="263" t="e">
        <f t="shared" si="234"/>
        <v>#DIV/0!</v>
      </c>
      <c r="BX98" s="263" t="e">
        <f t="shared" si="234"/>
        <v>#DIV/0!</v>
      </c>
      <c r="BY98" s="263" t="e">
        <f t="shared" si="234"/>
        <v>#DIV/0!</v>
      </c>
      <c r="BZ98" s="263" t="e">
        <f t="shared" si="234"/>
        <v>#DIV/0!</v>
      </c>
      <c r="CA98" s="263" t="e">
        <f t="shared" si="234"/>
        <v>#DIV/0!</v>
      </c>
      <c r="CB98" s="263" t="e">
        <f t="shared" si="234"/>
        <v>#DIV/0!</v>
      </c>
      <c r="CC98" s="263" t="e">
        <f t="shared" si="234"/>
        <v>#DIV/0!</v>
      </c>
      <c r="CD98" s="263" t="e">
        <f t="shared" si="234"/>
        <v>#DIV/0!</v>
      </c>
      <c r="CE98" s="263" t="e">
        <f t="shared" si="234"/>
        <v>#DIV/0!</v>
      </c>
      <c r="CF98" s="263" t="e">
        <f t="shared" si="234"/>
        <v>#DIV/0!</v>
      </c>
      <c r="CG98" s="263" t="e">
        <f t="shared" si="234"/>
        <v>#DIV/0!</v>
      </c>
      <c r="CH98" s="263" t="e">
        <f t="shared" si="234"/>
        <v>#DIV/0!</v>
      </c>
      <c r="CN98" s="263"/>
      <c r="CO98" s="263">
        <f>+CO97-CO96</f>
        <v>-0.3435903282574615</v>
      </c>
      <c r="CP98" s="263">
        <f t="shared" ref="CP98" si="235">+CP97-CP96</f>
        <v>-0.48862761280431322</v>
      </c>
      <c r="CQ98" s="263">
        <f t="shared" ref="CQ98" si="236">+CQ97-CQ96</f>
        <v>-0.68575123297030327</v>
      </c>
      <c r="CR98" s="263">
        <f t="shared" ref="CR98" si="237">+CR97-CR96</f>
        <v>-1.0163827947019968</v>
      </c>
      <c r="CS98" s="263">
        <f t="shared" ref="CS98" si="238">+CS97-CS96</f>
        <v>-1.4530428495717818</v>
      </c>
      <c r="CT98" s="263">
        <f t="shared" ref="CT98" si="239">+CT97-CT96</f>
        <v>-1.9178019317671477</v>
      </c>
      <c r="CU98" s="263">
        <f t="shared" ref="CU98" si="240">+CU97-CU96</f>
        <v>-2.9043046392498759</v>
      </c>
      <c r="CV98" s="263">
        <f t="shared" ref="CV98" si="241">+CV97-CV96</f>
        <v>-4.1078129055693573</v>
      </c>
      <c r="CW98" s="263">
        <f t="shared" ref="CW98" si="242">+CW97-CW96</f>
        <v>-5.4175194641106827</v>
      </c>
      <c r="CX98" s="263">
        <f t="shared" ref="CX98" si="243">+CX97-CX96</f>
        <v>-5.5837546573018297</v>
      </c>
      <c r="CY98" s="263">
        <f t="shared" ref="CY98" si="244">+CY97-CY96</f>
        <v>-5.66660344013453</v>
      </c>
      <c r="CZ98" s="263">
        <f t="shared" ref="CZ98" si="245">+CZ97-CZ96</f>
        <v>-5.809773285390909</v>
      </c>
      <c r="DA98" s="263">
        <f t="shared" ref="DA98" si="246">+DA97-DA96</f>
        <v>-6.0323540860979588</v>
      </c>
      <c r="DB98" s="263">
        <f t="shared" ref="DB98" si="247">+DB97-DB96</f>
        <v>-6.3673821360993976</v>
      </c>
      <c r="DC98" s="263">
        <f t="shared" ref="DC98" si="248">+DC97-DC96</f>
        <v>-6.9284819369787733</v>
      </c>
      <c r="DD98" s="263">
        <f t="shared" ref="DD98" si="249">+DD97-DD96</f>
        <v>-7.2069675671040265</v>
      </c>
      <c r="DE98" s="263">
        <f t="shared" ref="DE98" si="250">+DE97-DE96</f>
        <v>-7.3168841193303358</v>
      </c>
      <c r="DF98" s="263">
        <f t="shared" ref="DF98" si="251">+DF97-DF96</f>
        <v>-7.7700965751673898</v>
      </c>
      <c r="DG98" s="263">
        <f t="shared" ref="DG98" si="252">+DG97-DG96</f>
        <v>-8.7586808750460428</v>
      </c>
      <c r="DH98" s="263">
        <f t="shared" ref="DH98" si="253">+DH97-DH96</f>
        <v>-9.650643701575401</v>
      </c>
      <c r="DI98" s="263">
        <f t="shared" ref="DI98" si="254">+DI97-DI96</f>
        <v>-10.490879977240592</v>
      </c>
      <c r="DJ98" s="263">
        <f t="shared" ref="DJ98" si="255">+DJ97-DJ96</f>
        <v>-11.44153976018066</v>
      </c>
      <c r="DK98" s="263">
        <f t="shared" ref="DK98" si="256">+DK97-DK96</f>
        <v>-12.480841076821676</v>
      </c>
      <c r="DL98" s="263">
        <f t="shared" ref="DL98" si="257">+DL97-DL96</f>
        <v>-13.589607443177378</v>
      </c>
      <c r="DM98" s="263">
        <f t="shared" ref="DM98" si="258">+DM97-DM96</f>
        <v>-14.516177718473969</v>
      </c>
      <c r="DN98" s="263">
        <f t="shared" ref="DN98" si="259">+DN97-DN96</f>
        <v>-15.597436319760725</v>
      </c>
      <c r="DO98" s="263">
        <f t="shared" ref="DO98" si="260">+DO97-DO96</f>
        <v>-16.829191093403999</v>
      </c>
      <c r="DP98" s="263">
        <f t="shared" ref="DP98" si="261">+DP97-DP96</f>
        <v>-18.076715017356314</v>
      </c>
      <c r="DQ98" s="263">
        <f t="shared" ref="DQ98" si="262">+DQ97-DQ96</f>
        <v>-19.746006954184203</v>
      </c>
      <c r="DR98" s="263">
        <f t="shared" ref="DR98" si="263">+DR97-DR96</f>
        <v>-21.205092478270579</v>
      </c>
      <c r="DS98" s="263">
        <f t="shared" ref="DS98" si="264">+DS97-DS96</f>
        <v>-23.055768047585403</v>
      </c>
      <c r="DT98" s="263">
        <f t="shared" ref="DT98" si="265">+DT97-DT96</f>
        <v>-25.708967884730285</v>
      </c>
      <c r="DU98" s="263">
        <f t="shared" ref="DU98" si="266">+DU97-DU96</f>
        <v>-28.394706419939212</v>
      </c>
      <c r="DV98" s="263">
        <f t="shared" ref="DV98" si="267">+DV97-DV96</f>
        <v>-31.743805763125323</v>
      </c>
      <c r="DW98" s="263">
        <f t="shared" ref="DW98" si="268">+DW97-DW96</f>
        <v>-35.441313251019224</v>
      </c>
      <c r="DX98" s="263">
        <f t="shared" ref="DX98" si="269">+DX97-DX96</f>
        <v>-38.724995374624115</v>
      </c>
      <c r="DY98" s="263">
        <f t="shared" ref="DY98" si="270">+DY97-DY96</f>
        <v>-43.655835586168394</v>
      </c>
      <c r="DZ98" s="263">
        <f t="shared" ref="DZ98" si="271">+DZ97-DZ96</f>
        <v>-47.686612891334775</v>
      </c>
      <c r="EA98" s="263">
        <f t="shared" ref="EA98" si="272">+EA97-EA96</f>
        <v>-51.512855711946457</v>
      </c>
      <c r="EB98" s="263">
        <f t="shared" ref="EB98" si="273">+EB97-EB96</f>
        <v>-55.92448674129426</v>
      </c>
      <c r="EC98" s="263">
        <f t="shared" ref="EC98" si="274">+EC97-EC96</f>
        <v>-60.585571518686152</v>
      </c>
      <c r="ED98" s="263">
        <f t="shared" ref="ED98" si="275">+ED97-ED96</f>
        <v>-65.841090670534271</v>
      </c>
      <c r="EE98" s="263">
        <f t="shared" ref="EE98" si="276">+EE97-EE96</f>
        <v>-72.39027392141702</v>
      </c>
      <c r="EF98" s="263">
        <f t="shared" ref="EF98" si="277">+EF97-EF96</f>
        <v>-81.146403602190617</v>
      </c>
      <c r="EG98" s="263">
        <f t="shared" ref="EG98" si="278">+EG97-EG96</f>
        <v>-91.717155790025743</v>
      </c>
      <c r="EH98" s="263">
        <f t="shared" ref="EH98" si="279">+EH97-EH96</f>
        <v>-103.50519406353749</v>
      </c>
      <c r="EI98" s="263">
        <f t="shared" ref="EI98" si="280">+EI97-EI96</f>
        <v>-116.55008240496471</v>
      </c>
      <c r="EJ98" s="263">
        <f t="shared" ref="EJ98" si="281">+EJ97-EJ96</f>
        <v>-130.00268601646866</v>
      </c>
      <c r="EK98" s="263">
        <f t="shared" ref="EK98" si="282">+EK97-EK96</f>
        <v>-144.61044838025464</v>
      </c>
      <c r="EL98" s="263">
        <f t="shared" ref="EL98" si="283">+EL97-EL96</f>
        <v>-159.62520153642993</v>
      </c>
      <c r="EM98" s="263">
        <f t="shared" ref="EM98" si="284">+EM97-EM96</f>
        <v>-176.5280579935054</v>
      </c>
      <c r="EN98" s="263">
        <f t="shared" ref="EN98" si="285">+EN97-EN96</f>
        <v>-196.43763572699231</v>
      </c>
      <c r="EO98" s="263">
        <f t="shared" ref="EO98" si="286">+EO97-EO96</f>
        <v>-221.52389109559022</v>
      </c>
      <c r="EP98" s="263">
        <f t="shared" ref="EP98" si="287">+EP97-EP96</f>
        <v>-257.12102228817912</v>
      </c>
      <c r="EQ98" s="263">
        <f t="shared" ref="EQ98" si="288">+EQ97-EQ96</f>
        <v>-303.15231238347064</v>
      </c>
      <c r="ER98" s="263">
        <f t="shared" ref="ER98" si="289">+ER97-ER96</f>
        <v>-364.90735664146541</v>
      </c>
      <c r="ES98" s="263">
        <f t="shared" ref="ES98" si="290">+ES97-ES96</f>
        <v>-433.53619021546228</v>
      </c>
      <c r="ET98" s="263">
        <f t="shared" ref="ET98" si="291">+ET97-ET96</f>
        <v>-518.70127119875997</v>
      </c>
      <c r="EU98" s="263">
        <f t="shared" ref="EU98" si="292">+EU97-EU96</f>
        <v>-614.70830258321394</v>
      </c>
      <c r="EV98" s="263">
        <f t="shared" ref="EV98" si="293">+EV97-EV96</f>
        <v>-724.32401454104729</v>
      </c>
      <c r="EW98" s="263">
        <f t="shared" ref="EW98" si="294">+EW97-EW96</f>
        <v>-836.03941913807103</v>
      </c>
      <c r="EX98" s="263" t="e">
        <f t="shared" ref="EX98" si="295">+EX97-EX96</f>
        <v>#DIV/0!</v>
      </c>
      <c r="EY98" s="263" t="e">
        <f t="shared" ref="EY98" si="296">+EY97-EY96</f>
        <v>#DIV/0!</v>
      </c>
      <c r="EZ98" s="263" t="e">
        <f t="shared" ref="EZ98" si="297">+EZ97-EZ96</f>
        <v>#DIV/0!</v>
      </c>
      <c r="FA98" s="263" t="e">
        <f t="shared" ref="FA98" si="298">+FA97-FA96</f>
        <v>#DIV/0!</v>
      </c>
      <c r="FB98" s="263" t="e">
        <f t="shared" ref="FB98" si="299">+FB97-FB96</f>
        <v>#DIV/0!</v>
      </c>
      <c r="FC98" s="263" t="e">
        <f t="shared" ref="FC98" si="300">+FC97-FC96</f>
        <v>#DIV/0!</v>
      </c>
      <c r="FD98" s="263" t="e">
        <f t="shared" ref="FD98" si="301">+FD97-FD96</f>
        <v>#DIV/0!</v>
      </c>
      <c r="FE98" s="263" t="e">
        <f t="shared" ref="FE98" si="302">+FE97-FE96</f>
        <v>#DIV/0!</v>
      </c>
      <c r="FF98" s="263" t="e">
        <f t="shared" ref="FF98" si="303">+FF97-FF96</f>
        <v>#DIV/0!</v>
      </c>
      <c r="FG98" s="263" t="e">
        <f t="shared" ref="FG98" si="304">+FG97-FG96</f>
        <v>#DIV/0!</v>
      </c>
      <c r="FH98" s="263" t="e">
        <f t="shared" ref="FH98" si="305">+FH97-FH96</f>
        <v>#DIV/0!</v>
      </c>
      <c r="FI98" s="263" t="e">
        <f t="shared" ref="FI98" si="306">+FI97-FI96</f>
        <v>#DIV/0!</v>
      </c>
      <c r="FJ98" s="263" t="e">
        <f t="shared" ref="FJ98" si="307">+FJ97-FJ96</f>
        <v>#DIV/0!</v>
      </c>
      <c r="FK98" s="263" t="e">
        <f t="shared" ref="FK98" si="308">+FK97-FK96</f>
        <v>#DIV/0!</v>
      </c>
      <c r="FL98" s="263" t="e">
        <f t="shared" ref="FL98" si="309">+FL97-FL96</f>
        <v>#DIV/0!</v>
      </c>
      <c r="FM98" s="263" t="e">
        <f t="shared" ref="FM98" si="310">+FM97-FM96</f>
        <v>#DIV/0!</v>
      </c>
      <c r="FN98" s="263" t="e">
        <f t="shared" ref="FN98" si="311">+FN97-FN96</f>
        <v>#DIV/0!</v>
      </c>
      <c r="FO98" s="82"/>
      <c r="FP98" s="82"/>
    </row>
    <row r="99" spans="1:172">
      <c r="A99" s="261" t="s">
        <v>351</v>
      </c>
      <c r="B99" s="261"/>
      <c r="C99" s="261"/>
      <c r="D99" s="261"/>
      <c r="E99" s="261"/>
      <c r="F99" s="261"/>
      <c r="G99" s="261"/>
      <c r="H99" s="262"/>
      <c r="I99" s="263">
        <f>+(-I98)/I95</f>
        <v>1.0468598903523385E-2</v>
      </c>
      <c r="J99" s="263">
        <f t="shared" ref="J99:BU99" si="312">+(-J98)/J95</f>
        <v>1.1007373302487935E-2</v>
      </c>
      <c r="K99" s="263">
        <f t="shared" si="312"/>
        <v>1.0736271499213424E-2</v>
      </c>
      <c r="L99" s="263">
        <f t="shared" si="312"/>
        <v>1.1284048506767314E-2</v>
      </c>
      <c r="M99" s="263">
        <f t="shared" si="312"/>
        <v>1.2331376289697988E-2</v>
      </c>
      <c r="N99" s="263">
        <f t="shared" si="312"/>
        <v>1.1035564483510476E-2</v>
      </c>
      <c r="O99" s="263">
        <f t="shared" si="312"/>
        <v>1.1754982338401434E-2</v>
      </c>
      <c r="P99" s="263">
        <f t="shared" si="312"/>
        <v>1.2626763498215982E-2</v>
      </c>
      <c r="Q99" s="263">
        <f t="shared" si="312"/>
        <v>1.6015456732487849E-2</v>
      </c>
      <c r="R99" s="263">
        <f t="shared" si="312"/>
        <v>1.6855708701119743E-2</v>
      </c>
      <c r="S99" s="263">
        <f t="shared" si="312"/>
        <v>1.7355617219624458E-2</v>
      </c>
      <c r="T99" s="263">
        <f t="shared" si="312"/>
        <v>1.7791308382302449E-2</v>
      </c>
      <c r="U99" s="263">
        <f t="shared" si="312"/>
        <v>1.8123180846536795E-2</v>
      </c>
      <c r="V99" s="263">
        <f t="shared" si="312"/>
        <v>1.8171424479077377E-2</v>
      </c>
      <c r="W99" s="263">
        <f t="shared" si="312"/>
        <v>1.923720712543563E-2</v>
      </c>
      <c r="X99" s="263">
        <f t="shared" si="312"/>
        <v>2.0197989842004455E-2</v>
      </c>
      <c r="Y99" s="263">
        <f t="shared" si="312"/>
        <v>2.0163128413503827E-2</v>
      </c>
      <c r="Z99" s="263">
        <f t="shared" si="312"/>
        <v>1.9648135836950301E-2</v>
      </c>
      <c r="AA99" s="263">
        <f t="shared" si="312"/>
        <v>2.0098961280136426E-2</v>
      </c>
      <c r="AB99" s="263">
        <f t="shared" si="312"/>
        <v>2.0523141650064781E-2</v>
      </c>
      <c r="AC99" s="263">
        <f t="shared" si="312"/>
        <v>2.0736311382330053E-2</v>
      </c>
      <c r="AD99" s="263">
        <f t="shared" si="312"/>
        <v>2.0963340401772616E-2</v>
      </c>
      <c r="AE99" s="263">
        <f t="shared" si="312"/>
        <v>2.120674217791798E-2</v>
      </c>
      <c r="AF99" s="263">
        <f t="shared" si="312"/>
        <v>2.174654185867551E-2</v>
      </c>
      <c r="AG99" s="263">
        <f t="shared" si="312"/>
        <v>2.1965233618091381E-2</v>
      </c>
      <c r="AH99" s="263">
        <f t="shared" si="312"/>
        <v>2.2154871995035123E-2</v>
      </c>
      <c r="AI99" s="263">
        <f t="shared" si="312"/>
        <v>2.2450963708348991E-2</v>
      </c>
      <c r="AJ99" s="263">
        <f t="shared" si="312"/>
        <v>2.2378037211926088E-2</v>
      </c>
      <c r="AK99" s="263">
        <f t="shared" si="312"/>
        <v>2.2771947996360408E-2</v>
      </c>
      <c r="AL99" s="263">
        <f t="shared" si="312"/>
        <v>2.2742486257439454E-2</v>
      </c>
      <c r="AM99" s="263">
        <f t="shared" si="312"/>
        <v>2.2364606333335906E-2</v>
      </c>
      <c r="AN99" s="263">
        <f t="shared" si="312"/>
        <v>2.2410106580240067E-2</v>
      </c>
      <c r="AO99" s="263">
        <f t="shared" si="312"/>
        <v>2.2126310998022414E-2</v>
      </c>
      <c r="AP99" s="263">
        <f t="shared" si="312"/>
        <v>2.1987274259432244E-2</v>
      </c>
      <c r="AQ99" s="263">
        <f t="shared" si="312"/>
        <v>2.222327031325054E-2</v>
      </c>
      <c r="AR99" s="263">
        <f t="shared" si="312"/>
        <v>2.1660963417239384E-2</v>
      </c>
      <c r="AS99" s="263">
        <f t="shared" si="312"/>
        <v>2.1997489408045769E-2</v>
      </c>
      <c r="AT99" s="263">
        <f t="shared" si="312"/>
        <v>2.220077778955187E-2</v>
      </c>
      <c r="AU99" s="263">
        <f t="shared" si="312"/>
        <v>2.2187043795727585E-2</v>
      </c>
      <c r="AV99" s="263">
        <f t="shared" si="312"/>
        <v>2.2260323830618618E-2</v>
      </c>
      <c r="AW99" s="263">
        <f t="shared" si="312"/>
        <v>2.2249399729841413E-2</v>
      </c>
      <c r="AX99" s="263">
        <f t="shared" si="312"/>
        <v>2.2057696867800781E-2</v>
      </c>
      <c r="AY99" s="263">
        <f t="shared" si="312"/>
        <v>2.1643561590866056E-2</v>
      </c>
      <c r="AZ99" s="263">
        <f t="shared" si="312"/>
        <v>2.1296877138766622E-2</v>
      </c>
      <c r="BA99" s="263">
        <f t="shared" si="312"/>
        <v>2.1080846043532202E-2</v>
      </c>
      <c r="BB99" s="263">
        <f t="shared" si="312"/>
        <v>2.0905316771850271E-2</v>
      </c>
      <c r="BC99" s="263">
        <f t="shared" si="312"/>
        <v>2.0887814316817042E-2</v>
      </c>
      <c r="BD99" s="263">
        <f t="shared" si="312"/>
        <v>2.0829982566617514E-2</v>
      </c>
      <c r="BE99" s="263">
        <f t="shared" si="312"/>
        <v>2.0886446747582433E-2</v>
      </c>
      <c r="BF99" s="263">
        <f t="shared" si="312"/>
        <v>2.0834649929864581E-2</v>
      </c>
      <c r="BG99" s="263">
        <f t="shared" si="312"/>
        <v>2.0701387699550024E-2</v>
      </c>
      <c r="BH99" s="263">
        <f t="shared" si="312"/>
        <v>2.0413795074057356E-2</v>
      </c>
      <c r="BI99" s="263">
        <f t="shared" si="312"/>
        <v>1.979511349441861E-2</v>
      </c>
      <c r="BJ99" s="263">
        <f t="shared" si="312"/>
        <v>1.9248011721262791E-2</v>
      </c>
      <c r="BK99" s="263">
        <f t="shared" si="312"/>
        <v>1.8571436827134687E-2</v>
      </c>
      <c r="BL99" s="263">
        <f t="shared" si="312"/>
        <v>1.8367776758606402E-2</v>
      </c>
      <c r="BM99" s="263">
        <f t="shared" si="312"/>
        <v>1.7965991311888786E-2</v>
      </c>
      <c r="BN99" s="263">
        <f t="shared" si="312"/>
        <v>1.7826918745642323E-2</v>
      </c>
      <c r="BO99" s="263">
        <f t="shared" si="312"/>
        <v>1.7710776020816832E-2</v>
      </c>
      <c r="BP99" s="263">
        <f t="shared" si="312"/>
        <v>1.7877725850879558E-2</v>
      </c>
      <c r="BQ99" s="263">
        <f t="shared" si="312"/>
        <v>1.7885945985474223E-2</v>
      </c>
      <c r="BR99" s="263" t="e">
        <f t="shared" si="312"/>
        <v>#DIV/0!</v>
      </c>
      <c r="BS99" s="263" t="e">
        <f t="shared" si="312"/>
        <v>#DIV/0!</v>
      </c>
      <c r="BT99" s="263" t="e">
        <f t="shared" si="312"/>
        <v>#DIV/0!</v>
      </c>
      <c r="BU99" s="263" t="e">
        <f t="shared" si="312"/>
        <v>#DIV/0!</v>
      </c>
      <c r="BV99" s="263" t="e">
        <f t="shared" ref="BV99:CH99" si="313">+(-BV98)/BV95</f>
        <v>#DIV/0!</v>
      </c>
      <c r="BW99" s="263" t="e">
        <f t="shared" si="313"/>
        <v>#DIV/0!</v>
      </c>
      <c r="BX99" s="263" t="e">
        <f t="shared" si="313"/>
        <v>#DIV/0!</v>
      </c>
      <c r="BY99" s="263" t="e">
        <f t="shared" si="313"/>
        <v>#DIV/0!</v>
      </c>
      <c r="BZ99" s="263" t="e">
        <f t="shared" si="313"/>
        <v>#DIV/0!</v>
      </c>
      <c r="CA99" s="263" t="e">
        <f t="shared" si="313"/>
        <v>#DIV/0!</v>
      </c>
      <c r="CB99" s="263" t="e">
        <f t="shared" si="313"/>
        <v>#DIV/0!</v>
      </c>
      <c r="CC99" s="263" t="e">
        <f t="shared" si="313"/>
        <v>#DIV/0!</v>
      </c>
      <c r="CD99" s="263" t="e">
        <f t="shared" si="313"/>
        <v>#DIV/0!</v>
      </c>
      <c r="CE99" s="263" t="e">
        <f t="shared" si="313"/>
        <v>#DIV/0!</v>
      </c>
      <c r="CF99" s="263" t="e">
        <f t="shared" si="313"/>
        <v>#DIV/0!</v>
      </c>
      <c r="CG99" s="263" t="e">
        <f t="shared" si="313"/>
        <v>#DIV/0!</v>
      </c>
      <c r="CH99" s="263" t="e">
        <f t="shared" si="313"/>
        <v>#DIV/0!</v>
      </c>
      <c r="CN99" s="262"/>
      <c r="CO99" s="263">
        <f>+(-CO98)/CO95</f>
        <v>3.5211535999369437E-2</v>
      </c>
      <c r="CP99" s="263">
        <f t="shared" ref="CP99" si="314">+(-CP98)/CP95</f>
        <v>3.568311294424447E-2</v>
      </c>
      <c r="CQ99" s="263">
        <f t="shared" ref="CQ99" si="315">+(-CQ98)/CQ95</f>
        <v>3.3789171795826169E-2</v>
      </c>
      <c r="CR99" s="263">
        <f t="shared" ref="CR99" si="316">+(-CR98)/CR95</f>
        <v>3.503180996772258E-2</v>
      </c>
      <c r="CS99" s="263">
        <f t="shared" ref="CS99" si="317">+(-CS98)/CS95</f>
        <v>3.7947125575164387E-2</v>
      </c>
      <c r="CT99" s="263">
        <f t="shared" ref="CT99" si="318">+(-CT98)/CT95</f>
        <v>3.3072296024250505E-2</v>
      </c>
      <c r="CU99" s="263">
        <f t="shared" ref="CU99" si="319">+(-CU98)/CU95</f>
        <v>3.5411283046412681E-2</v>
      </c>
      <c r="CV99" s="263">
        <f t="shared" ref="CV99" si="320">+(-CV98)/CV95</f>
        <v>3.797828462593688E-2</v>
      </c>
      <c r="CW99" s="263">
        <f t="shared" ref="CW99" si="321">+(-CW98)/CW95</f>
        <v>4.8602003322767116E-2</v>
      </c>
      <c r="CX99" s="263">
        <f t="shared" ref="CX99" si="322">+(-CX98)/CX95</f>
        <v>4.9367690526009179E-2</v>
      </c>
      <c r="CY99" s="263">
        <f t="shared" ref="CY99" si="323">+(-CY98)/CY95</f>
        <v>4.8872041079957664E-2</v>
      </c>
      <c r="CZ99" s="263">
        <f t="shared" ref="CZ99" si="324">+(-CZ98)/CZ95</f>
        <v>4.8263953530193276E-2</v>
      </c>
      <c r="DA99" s="263">
        <f t="shared" ref="DA99" si="325">+(-DA98)/DA95</f>
        <v>4.7481382344610898E-2</v>
      </c>
      <c r="DB99" s="263">
        <f t="shared" ref="DB99" si="326">+(-DB98)/DB95</f>
        <v>4.6063050455184572E-2</v>
      </c>
      <c r="DC99" s="263">
        <f t="shared" ref="DC99" si="327">+(-DC98)/DC95</f>
        <v>4.8191273497205978E-2</v>
      </c>
      <c r="DD99" s="263">
        <f t="shared" ref="DD99" si="328">+(-DD98)/DD95</f>
        <v>4.93828175143926E-2</v>
      </c>
      <c r="DE99" s="263">
        <f t="shared" ref="DE99" si="329">+(-DE98)/DE95</f>
        <v>4.7216038113374603E-2</v>
      </c>
      <c r="DF99" s="263">
        <f t="shared" ref="DF99" si="330">+(-DF98)/DF95</f>
        <v>4.4481510783204371E-2</v>
      </c>
      <c r="DG99" s="263">
        <f t="shared" ref="DG99" si="331">+(-DG98)/DG95</f>
        <v>4.5508255792914232E-2</v>
      </c>
      <c r="DH99" s="263">
        <f t="shared" ref="DH99" si="332">+(-DH98)/DH95</f>
        <v>4.612919641402654E-2</v>
      </c>
      <c r="DI99" s="263">
        <f t="shared" ref="DI99" si="333">+(-DI98)/DI95</f>
        <v>4.5981116260568569E-2</v>
      </c>
      <c r="DJ99" s="263">
        <f t="shared" ref="DJ99" si="334">+(-DJ98)/DJ95</f>
        <v>4.5973983533721959E-2</v>
      </c>
      <c r="DK99" s="263">
        <f t="shared" ref="DK99" si="335">+(-DK98)/DK95</f>
        <v>4.6060462803253911E-2</v>
      </c>
      <c r="DL99" s="263">
        <f t="shared" ref="DL99" si="336">+(-DL98)/DL95</f>
        <v>4.6954693807624591E-2</v>
      </c>
      <c r="DM99" s="263">
        <f t="shared" ref="DM99" si="337">+(-DM98)/DM95</f>
        <v>4.6682170814152525E-2</v>
      </c>
      <c r="DN99" s="263">
        <f t="shared" ref="DN99" si="338">+(-DN98)/DN95</f>
        <v>4.6490624719878124E-2</v>
      </c>
      <c r="DO99" s="263">
        <f t="shared" ref="DO99" si="339">+(-DO98)/DO95</f>
        <v>4.6703064559521751E-2</v>
      </c>
      <c r="DP99" s="263">
        <f t="shared" ref="DP99" si="340">+(-DP98)/DP95</f>
        <v>4.5925426788288266E-2</v>
      </c>
      <c r="DQ99" s="263">
        <f t="shared" ref="DQ99" si="341">+(-DQ98)/DQ95</f>
        <v>4.6717256451756596E-2</v>
      </c>
      <c r="DR99" s="263">
        <f t="shared" ref="DR99" si="342">+(-DR98)/DR95</f>
        <v>4.6143698451489461E-2</v>
      </c>
      <c r="DS99" s="263">
        <f t="shared" ref="DS99" si="343">+(-DS98)/DS95</f>
        <v>4.49922580806668E-2</v>
      </c>
      <c r="DT99" s="263">
        <f t="shared" ref="DT99" si="344">+(-DT98)/DT95</f>
        <v>4.5424473435438213E-2</v>
      </c>
      <c r="DU99" s="263">
        <f t="shared" ref="DU99" si="345">+(-DU98)/DU95</f>
        <v>4.487562160746663E-2</v>
      </c>
      <c r="DV99" s="263">
        <f t="shared" ref="DV99" si="346">+(-DV98)/DV95</f>
        <v>4.4933739286915603E-2</v>
      </c>
      <c r="DW99" s="263">
        <f t="shared" ref="DW99" si="347">+(-DW98)/DW95</f>
        <v>4.591471064154682E-2</v>
      </c>
      <c r="DX99" s="263">
        <f t="shared" ref="DX99" si="348">+(-DX98)/DX95</f>
        <v>4.4500570525348296E-2</v>
      </c>
      <c r="DY99" s="263">
        <f t="shared" ref="DY99" si="349">+(-DY98)/DY95</f>
        <v>4.5927516671682288E-2</v>
      </c>
      <c r="DZ99" s="263">
        <f t="shared" ref="DZ99" si="350">+(-DZ98)/DZ95</f>
        <v>4.6443791902364487E-2</v>
      </c>
      <c r="EA99" s="263">
        <f t="shared" ref="EA99" si="351">+(-EA98)/EA95</f>
        <v>4.6214152737857186E-2</v>
      </c>
      <c r="EB99" s="263">
        <f t="shared" ref="EB99" si="352">+(-EB98)/EB95</f>
        <v>4.6313756576963357E-2</v>
      </c>
      <c r="EC99" s="263">
        <f t="shared" ref="EC99" si="353">+(-EC98)/EC95</f>
        <v>4.6170200187576775E-2</v>
      </c>
      <c r="ED99" s="263">
        <f t="shared" ref="ED99" si="354">+(-ED98)/ED95</f>
        <v>4.5635997430379639E-2</v>
      </c>
      <c r="EE99" s="263">
        <f t="shared" ref="EE99" si="355">+(-EE98)/EE95</f>
        <v>4.4759515775717261E-2</v>
      </c>
      <c r="EF99" s="263">
        <f t="shared" ref="EF99" si="356">+(-EF98)/EF95</f>
        <v>4.4388531351136039E-2</v>
      </c>
      <c r="EG99" s="263">
        <f t="shared" ref="EG99" si="357">+(-EG98)/EG95</f>
        <v>4.4455065273482232E-2</v>
      </c>
      <c r="EH99" s="263">
        <f t="shared" ref="EH99" si="358">+(-EH98)/EH95</f>
        <v>4.4551925009379136E-2</v>
      </c>
      <c r="EI99" s="263">
        <f t="shared" ref="EI99" si="359">+(-EI98)/EI95</f>
        <v>4.4974908031520967E-2</v>
      </c>
      <c r="EJ99" s="263">
        <f t="shared" ref="EJ99" si="360">+(-EJ98)/EJ95</f>
        <v>4.5098127582022404E-2</v>
      </c>
      <c r="EK99" s="263">
        <f t="shared" ref="EK99" si="361">+(-EK98)/EK95</f>
        <v>4.5447135438919872E-2</v>
      </c>
      <c r="EL99" s="263">
        <f t="shared" ref="EL99" si="362">+(-EL98)/EL95</f>
        <v>4.5362478196218796E-2</v>
      </c>
      <c r="EM99" s="263">
        <f t="shared" ref="EM99" si="363">+(-EM98)/EM95</f>
        <v>4.5081015377898583E-2</v>
      </c>
      <c r="EN99" s="263">
        <f t="shared" ref="EN99" si="364">+(-EN98)/EN95</f>
        <v>4.4482974777274982E-2</v>
      </c>
      <c r="EO99" s="263">
        <f t="shared" ref="EO99" si="365">+(-EO98)/EO95</f>
        <v>4.3215182213103463E-2</v>
      </c>
      <c r="EP99" s="263">
        <f t="shared" ref="EP99" si="366">+(-EP98)/EP95</f>
        <v>4.2538878451558702E-2</v>
      </c>
      <c r="EQ99" s="263">
        <f t="shared" ref="EQ99" si="367">+(-EQ98)/EQ95</f>
        <v>4.1661477240443334E-2</v>
      </c>
      <c r="ER99" s="263">
        <f t="shared" ref="ER99" si="368">+(-ER98)/ER95</f>
        <v>4.2206194591604553E-2</v>
      </c>
      <c r="ES99" s="263">
        <f t="shared" ref="ES99" si="369">+(-ES98)/ES95</f>
        <v>4.1907327664652425E-2</v>
      </c>
      <c r="ET99" s="263">
        <f t="shared" ref="ET99" si="370">+(-ET98)/ET95</f>
        <v>4.2306141631705499E-2</v>
      </c>
      <c r="EU99" s="263">
        <f t="shared" ref="EU99" si="371">+(-EU98)/EU95</f>
        <v>4.2547208555620039E-2</v>
      </c>
      <c r="EV99" s="263">
        <f t="shared" ref="EV99" si="372">+(-EV98)/EV95</f>
        <v>4.3434440275177948E-2</v>
      </c>
      <c r="EW99" s="263">
        <f t="shared" ref="EW99" si="373">+(-EW98)/EW95</f>
        <v>4.3567124437848451E-2</v>
      </c>
      <c r="EX99" s="263" t="e">
        <f t="shared" ref="EX99" si="374">+(-EX98)/EX95</f>
        <v>#DIV/0!</v>
      </c>
      <c r="EY99" s="263" t="e">
        <f t="shared" ref="EY99" si="375">+(-EY98)/EY95</f>
        <v>#DIV/0!</v>
      </c>
      <c r="EZ99" s="263" t="e">
        <f t="shared" ref="EZ99" si="376">+(-EZ98)/EZ95</f>
        <v>#DIV/0!</v>
      </c>
      <c r="FA99" s="263" t="e">
        <f t="shared" ref="FA99" si="377">+(-FA98)/FA95</f>
        <v>#DIV/0!</v>
      </c>
      <c r="FB99" s="263" t="e">
        <f t="shared" ref="FB99" si="378">+(-FB98)/FB95</f>
        <v>#DIV/0!</v>
      </c>
      <c r="FC99" s="263" t="e">
        <f t="shared" ref="FC99" si="379">+(-FC98)/FC95</f>
        <v>#DIV/0!</v>
      </c>
      <c r="FD99" s="263" t="e">
        <f t="shared" ref="FD99" si="380">+(-FD98)/FD95</f>
        <v>#DIV/0!</v>
      </c>
      <c r="FE99" s="263" t="e">
        <f t="shared" ref="FE99" si="381">+(-FE98)/FE95</f>
        <v>#DIV/0!</v>
      </c>
      <c r="FF99" s="263" t="e">
        <f t="shared" ref="FF99" si="382">+(-FF98)/FF95</f>
        <v>#DIV/0!</v>
      </c>
      <c r="FG99" s="263" t="e">
        <f t="shared" ref="FG99" si="383">+(-FG98)/FG95</f>
        <v>#DIV/0!</v>
      </c>
      <c r="FH99" s="263" t="e">
        <f t="shared" ref="FH99" si="384">+(-FH98)/FH95</f>
        <v>#DIV/0!</v>
      </c>
      <c r="FI99" s="263" t="e">
        <f t="shared" ref="FI99" si="385">+(-FI98)/FI95</f>
        <v>#DIV/0!</v>
      </c>
      <c r="FJ99" s="263" t="e">
        <f t="shared" ref="FJ99" si="386">+(-FJ98)/FJ95</f>
        <v>#DIV/0!</v>
      </c>
      <c r="FK99" s="263" t="e">
        <f t="shared" ref="FK99" si="387">+(-FK98)/FK95</f>
        <v>#DIV/0!</v>
      </c>
      <c r="FL99" s="263" t="e">
        <f t="shared" ref="FL99" si="388">+(-FL98)/FL95</f>
        <v>#DIV/0!</v>
      </c>
      <c r="FM99" s="263" t="e">
        <f t="shared" ref="FM99" si="389">+(-FM98)/FM95</f>
        <v>#DIV/0!</v>
      </c>
      <c r="FN99" s="263" t="e">
        <f t="shared" ref="FN99" si="390">+(-FN98)/FN95</f>
        <v>#DIV/0!</v>
      </c>
      <c r="FO99" s="82"/>
      <c r="FP99" s="82"/>
    </row>
    <row r="100" spans="1:172"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  <c r="Z100" s="90"/>
      <c r="AA100" s="90"/>
      <c r="AB100" s="90"/>
      <c r="AC100" s="90"/>
      <c r="AD100" s="90"/>
      <c r="AE100" s="90"/>
      <c r="AF100" s="90"/>
      <c r="AG100" s="90"/>
      <c r="AH100" s="90"/>
      <c r="AI100" s="90"/>
      <c r="AJ100" s="90"/>
      <c r="AK100" s="90"/>
      <c r="AL100" s="90"/>
      <c r="AM100" s="90"/>
      <c r="AN100" s="90"/>
      <c r="AO100" s="90"/>
      <c r="AP100" s="90"/>
      <c r="AQ100" s="90"/>
      <c r="AR100" s="90"/>
      <c r="AS100" s="90"/>
      <c r="AT100" s="90"/>
      <c r="AU100" s="90"/>
      <c r="AV100" s="90"/>
      <c r="AW100" s="90"/>
      <c r="AX100" s="90"/>
      <c r="AY100" s="90"/>
      <c r="AZ100" s="90"/>
      <c r="BA100" s="90"/>
      <c r="BB100" s="90"/>
      <c r="BC100" s="90"/>
      <c r="BD100" s="90"/>
      <c r="BE100" s="90"/>
      <c r="BF100" s="90"/>
      <c r="BG100" s="90"/>
      <c r="BH100" s="90"/>
      <c r="BI100" s="90"/>
      <c r="BJ100" s="90"/>
      <c r="BK100" s="90"/>
      <c r="BL100" s="90"/>
      <c r="BM100" s="90"/>
      <c r="BN100" s="90"/>
      <c r="BO100" s="90"/>
      <c r="BP100" s="90"/>
      <c r="BQ100" s="90"/>
      <c r="BR100" s="90"/>
      <c r="BS100" s="90"/>
      <c r="BT100" s="90"/>
      <c r="BU100" s="90"/>
      <c r="BV100" s="90"/>
      <c r="BW100" s="90"/>
      <c r="BX100" s="90"/>
      <c r="BY100" s="90"/>
      <c r="BZ100" s="90"/>
      <c r="CA100" s="90"/>
      <c r="CB100" s="90"/>
      <c r="CC100" s="90"/>
      <c r="CD100" s="90"/>
      <c r="CE100" s="90"/>
      <c r="CF100" s="90"/>
      <c r="CG100" s="90"/>
      <c r="CH100" s="90"/>
      <c r="CN100" s="90"/>
      <c r="CO100" s="90"/>
      <c r="CP100" s="90"/>
      <c r="CQ100" s="90"/>
      <c r="CR100" s="90"/>
      <c r="CS100" s="90"/>
      <c r="CT100" s="90"/>
      <c r="CU100" s="90"/>
      <c r="CV100" s="90"/>
      <c r="CW100" s="90"/>
      <c r="CX100" s="90"/>
      <c r="CY100" s="90"/>
      <c r="CZ100" s="90"/>
      <c r="DA100" s="90"/>
      <c r="DB100" s="90"/>
      <c r="DC100" s="90"/>
      <c r="DD100" s="90"/>
      <c r="DE100" s="90"/>
      <c r="DF100" s="90"/>
      <c r="DG100" s="90"/>
      <c r="DH100" s="90"/>
      <c r="DI100" s="90"/>
      <c r="DJ100" s="90"/>
      <c r="DK100" s="90"/>
      <c r="DL100" s="90"/>
      <c r="DM100" s="90"/>
      <c r="DN100" s="90"/>
      <c r="DO100" s="90"/>
      <c r="DP100" s="90"/>
      <c r="DQ100" s="90"/>
      <c r="DR100" s="90"/>
      <c r="DS100" s="90"/>
      <c r="DT100" s="90"/>
      <c r="DU100" s="90"/>
      <c r="DV100" s="90"/>
      <c r="DW100" s="90"/>
      <c r="DX100" s="90"/>
      <c r="DY100" s="90"/>
      <c r="DZ100" s="90"/>
      <c r="EA100" s="90"/>
      <c r="EB100" s="90"/>
      <c r="EC100" s="90"/>
      <c r="ED100" s="90"/>
      <c r="EE100" s="90"/>
      <c r="EF100" s="90"/>
      <c r="EG100" s="90"/>
      <c r="EH100" s="90"/>
      <c r="EI100" s="90"/>
      <c r="EJ100" s="90"/>
      <c r="EK100" s="90"/>
      <c r="EL100" s="90"/>
      <c r="EM100" s="90"/>
      <c r="EN100" s="90"/>
      <c r="EO100" s="90"/>
      <c r="EP100" s="90"/>
      <c r="EQ100" s="90"/>
      <c r="ER100" s="90"/>
      <c r="ES100" s="90"/>
      <c r="ET100" s="90"/>
      <c r="EU100" s="90"/>
      <c r="EV100" s="90"/>
      <c r="EW100" s="90"/>
      <c r="EX100" s="90"/>
      <c r="EY100" s="90"/>
      <c r="EZ100" s="90"/>
      <c r="FA100" s="90"/>
      <c r="FB100" s="90"/>
      <c r="FC100" s="90"/>
      <c r="FD100" s="90"/>
      <c r="FE100" s="90"/>
      <c r="FF100" s="90"/>
      <c r="FG100" s="90"/>
      <c r="FH100" s="90"/>
      <c r="FI100" s="90"/>
      <c r="FJ100" s="90"/>
      <c r="FK100" s="90"/>
      <c r="FL100" s="90"/>
      <c r="FM100" s="90"/>
      <c r="FN100" s="90"/>
    </row>
    <row r="101" spans="1:172"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  <c r="Z101" s="90"/>
      <c r="AA101" s="90"/>
      <c r="AB101" s="90"/>
      <c r="AC101" s="90"/>
      <c r="AD101" s="90"/>
      <c r="AE101" s="90"/>
      <c r="AF101" s="90"/>
      <c r="AG101" s="90"/>
      <c r="AH101" s="90"/>
      <c r="AI101" s="90"/>
      <c r="AJ101" s="90"/>
      <c r="AK101" s="90"/>
      <c r="AL101" s="90"/>
      <c r="AM101" s="90"/>
      <c r="AN101" s="90"/>
      <c r="AO101" s="90"/>
      <c r="AP101" s="90"/>
      <c r="AQ101" s="90"/>
      <c r="AR101" s="90"/>
      <c r="AS101" s="90"/>
      <c r="AT101" s="90"/>
      <c r="AU101" s="90"/>
      <c r="AV101" s="90"/>
      <c r="AW101" s="90"/>
      <c r="AX101" s="90"/>
      <c r="AY101" s="90"/>
      <c r="AZ101" s="90"/>
      <c r="BA101" s="90"/>
      <c r="BB101" s="90"/>
      <c r="BC101" s="90"/>
      <c r="BD101" s="90"/>
      <c r="BE101" s="90"/>
      <c r="BF101" s="90"/>
      <c r="BG101" s="90"/>
      <c r="BH101" s="90"/>
      <c r="BI101" s="90"/>
      <c r="BJ101" s="90"/>
      <c r="BK101" s="90"/>
      <c r="BL101" s="90"/>
      <c r="BM101" s="90"/>
      <c r="BN101" s="90"/>
      <c r="BO101" s="90"/>
      <c r="BP101" s="90"/>
      <c r="BQ101" s="90"/>
      <c r="BR101" s="90"/>
      <c r="BS101" s="90"/>
      <c r="BT101" s="90"/>
      <c r="BU101" s="90"/>
      <c r="BV101" s="90"/>
      <c r="BW101" s="90"/>
      <c r="BX101" s="90"/>
      <c r="BY101" s="90"/>
      <c r="BZ101" s="90"/>
      <c r="CA101" s="90"/>
      <c r="CB101" s="90"/>
      <c r="CC101" s="90"/>
      <c r="CD101" s="90"/>
      <c r="CE101" s="90"/>
      <c r="CF101" s="90"/>
      <c r="CG101" s="90"/>
      <c r="CH101" s="90"/>
      <c r="CL101" s="82"/>
      <c r="CN101" s="90"/>
      <c r="CO101" s="90"/>
      <c r="CP101" s="90"/>
      <c r="CQ101" s="90"/>
      <c r="CR101" s="90"/>
      <c r="CS101" s="90"/>
      <c r="CT101" s="90"/>
      <c r="CU101" s="90"/>
      <c r="CV101" s="90"/>
      <c r="CW101" s="90"/>
      <c r="CX101" s="90"/>
      <c r="CY101" s="90"/>
      <c r="CZ101" s="90"/>
      <c r="DA101" s="90"/>
      <c r="DB101" s="90"/>
      <c r="DC101" s="90"/>
      <c r="DD101" s="90"/>
      <c r="DE101" s="90"/>
      <c r="DF101" s="90"/>
      <c r="DG101" s="90"/>
      <c r="DH101" s="90"/>
      <c r="DI101" s="90"/>
      <c r="DJ101" s="90"/>
      <c r="DK101" s="90"/>
      <c r="DL101" s="90"/>
      <c r="DM101" s="90"/>
      <c r="DN101" s="90"/>
      <c r="DO101" s="90"/>
      <c r="DP101" s="90"/>
      <c r="DQ101" s="90"/>
      <c r="DR101" s="90"/>
      <c r="DS101" s="90"/>
      <c r="DT101" s="90"/>
      <c r="DU101" s="90"/>
      <c r="DV101" s="90"/>
      <c r="DW101" s="90"/>
      <c r="DX101" s="90"/>
      <c r="DY101" s="90"/>
      <c r="DZ101" s="90"/>
      <c r="EA101" s="90"/>
      <c r="EB101" s="90"/>
      <c r="EC101" s="90"/>
      <c r="ED101" s="90"/>
      <c r="EE101" s="90"/>
      <c r="EF101" s="90"/>
      <c r="EG101" s="90"/>
      <c r="EH101" s="90"/>
      <c r="EI101" s="90"/>
      <c r="EJ101" s="90"/>
      <c r="EK101" s="90"/>
      <c r="EL101" s="90"/>
      <c r="EM101" s="90"/>
      <c r="EN101" s="90"/>
      <c r="EO101" s="90"/>
      <c r="EP101" s="90"/>
      <c r="EQ101" s="90"/>
      <c r="ER101" s="90"/>
      <c r="ES101" s="90"/>
      <c r="ET101" s="90"/>
      <c r="EU101" s="90"/>
      <c r="EV101" s="90"/>
      <c r="EW101" s="90"/>
      <c r="EX101" s="90"/>
      <c r="EY101" s="90"/>
      <c r="EZ101" s="90"/>
      <c r="FA101" s="90"/>
      <c r="FB101" s="90"/>
      <c r="FC101" s="90"/>
      <c r="FD101" s="90"/>
      <c r="FE101" s="90"/>
      <c r="FF101" s="90"/>
      <c r="FG101" s="90"/>
      <c r="FH101" s="90"/>
      <c r="FI101" s="90"/>
      <c r="FJ101" s="90"/>
      <c r="FK101" s="90"/>
      <c r="FL101" s="90"/>
      <c r="FM101" s="90"/>
      <c r="FN101" s="90"/>
    </row>
    <row r="102" spans="1:172"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L102" s="82"/>
      <c r="CN102" s="90"/>
      <c r="CO102" s="90"/>
      <c r="CP102" s="90"/>
      <c r="CQ102" s="90"/>
      <c r="CR102" s="90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</row>
    <row r="103" spans="1:172"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L103" s="82"/>
      <c r="CN103" s="90"/>
      <c r="CO103" s="90"/>
      <c r="CP103" s="90"/>
      <c r="CQ103" s="90"/>
      <c r="CR103" s="90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</row>
    <row r="104" spans="1:172"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L104" s="82"/>
      <c r="CN104" s="90"/>
      <c r="CO104" s="90"/>
      <c r="CP104" s="90"/>
      <c r="CQ104" s="90"/>
      <c r="CR104" s="90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</row>
    <row r="105" spans="1:172">
      <c r="BW105" s="82"/>
      <c r="BX105" s="82"/>
      <c r="BY105" s="82"/>
      <c r="BZ105" s="82"/>
      <c r="CA105" s="82"/>
      <c r="CB105" s="82"/>
      <c r="CC105" s="82"/>
      <c r="CD105" s="82"/>
      <c r="CE105" s="82"/>
      <c r="CF105" s="82"/>
      <c r="CM105" s="82"/>
      <c r="CR105" s="105"/>
    </row>
    <row r="106" spans="1:172">
      <c r="BW106" s="82"/>
      <c r="BX106" s="82"/>
      <c r="BY106" s="82"/>
      <c r="BZ106" s="82"/>
      <c r="CA106" s="82"/>
      <c r="CB106" s="82"/>
      <c r="CC106" s="82"/>
      <c r="CD106" s="82"/>
      <c r="CE106" s="82"/>
      <c r="CF106" s="82"/>
      <c r="CN106" s="82"/>
      <c r="CR106" s="105"/>
    </row>
    <row r="107" spans="1:172" ht="15.75">
      <c r="A107" s="85" t="s">
        <v>180</v>
      </c>
      <c r="BW107" s="82"/>
      <c r="BX107" s="82"/>
      <c r="BY107" s="82"/>
      <c r="BZ107" s="82"/>
      <c r="CA107" s="82"/>
      <c r="CB107" s="82"/>
      <c r="CC107" s="82"/>
      <c r="CD107" s="82"/>
      <c r="CE107" s="82"/>
      <c r="CF107" s="82"/>
      <c r="CO107" s="82"/>
    </row>
    <row r="108" spans="1:172">
      <c r="BW108" s="82"/>
      <c r="BX108" s="82"/>
      <c r="BY108" s="82"/>
      <c r="BZ108" s="82"/>
      <c r="CA108" s="82"/>
      <c r="CB108" s="82"/>
      <c r="CC108" s="82"/>
      <c r="CD108" s="82"/>
      <c r="CE108" s="82"/>
      <c r="CF108" s="82"/>
      <c r="CP108" s="82"/>
    </row>
    <row r="109" spans="1:172">
      <c r="E109" s="80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6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CQ109" s="82"/>
    </row>
    <row r="110" spans="1:172">
      <c r="A110" s="260" t="s">
        <v>345</v>
      </c>
      <c r="C110" s="81"/>
      <c r="H110" s="82"/>
      <c r="I110" s="82">
        <f>AgePrice!I197</f>
        <v>1</v>
      </c>
      <c r="J110" s="82">
        <f>AgePrice!J197</f>
        <v>0.93715275359845751</v>
      </c>
      <c r="K110" s="82">
        <f>AgePrice!K197</f>
        <v>0.87351854056610267</v>
      </c>
      <c r="L110" s="82">
        <f>AgePrice!L197</f>
        <v>0.80914140766628262</v>
      </c>
      <c r="M110" s="82">
        <f>AgePrice!M197</f>
        <v>0.7440911169994201</v>
      </c>
      <c r="N110" s="82">
        <f>AgePrice!N197</f>
        <v>0.67848171619722675</v>
      </c>
      <c r="O110" s="82">
        <f>AgePrice!O197</f>
        <v>0.61249946661432364</v>
      </c>
      <c r="P110" s="82">
        <f>AgePrice!P197</f>
        <v>0.54644008622651397</v>
      </c>
      <c r="Q110" s="82">
        <f>AgePrice!Q197</f>
        <v>0.48075119533170574</v>
      </c>
      <c r="R110" s="82">
        <f>AgePrice!R197</f>
        <v>0.41607011852959708</v>
      </c>
      <c r="S110" s="82">
        <f>AgePrice!S197</f>
        <v>0.35324164020808962</v>
      </c>
      <c r="T110" s="82">
        <f>AgePrice!T197</f>
        <v>0.29329812891864898</v>
      </c>
      <c r="U110" s="82">
        <f>AgePrice!U197</f>
        <v>0.23738896926959424</v>
      </c>
      <c r="V110" s="82">
        <f>AgePrice!V197</f>
        <v>0.1866587862451678</v>
      </c>
      <c r="W110" s="82">
        <f>AgePrice!W197</f>
        <v>0.14209187802976156</v>
      </c>
      <c r="X110" s="82">
        <f>AgePrice!X197</f>
        <v>0.10435687344746002</v>
      </c>
      <c r="Y110" s="82">
        <f>AgePrice!Y197</f>
        <v>7.3692710413116855E-2</v>
      </c>
      <c r="Z110" s="82">
        <f>AgePrice!Z197</f>
        <v>4.986935435471912E-2</v>
      </c>
      <c r="AA110" s="82">
        <f>AgePrice!AA197</f>
        <v>3.2235582093666088E-2</v>
      </c>
      <c r="AB110" s="82">
        <f>AgePrice!AB197</f>
        <v>1.9839744249181637E-2</v>
      </c>
      <c r="AC110" s="82">
        <f>AgePrice!AC197</f>
        <v>1.1588659290503137E-2</v>
      </c>
      <c r="AD110" s="82">
        <f>AgePrice!AD197</f>
        <v>6.4028004593211585E-3</v>
      </c>
      <c r="AE110" s="82">
        <f>AgePrice!AE197</f>
        <v>3.3339717098309039E-3</v>
      </c>
      <c r="AF110" s="82">
        <f>AgePrice!AF197</f>
        <v>1.6292253004802145E-3</v>
      </c>
      <c r="AG110" s="82">
        <f>AgePrice!AG197</f>
        <v>7.4329943961507969E-4</v>
      </c>
      <c r="AH110" s="82">
        <f>AgePrice!AH197</f>
        <v>3.143897669915351E-4</v>
      </c>
      <c r="AI110" s="82">
        <f>AgePrice!AI197</f>
        <v>1.2201637214236614E-4</v>
      </c>
      <c r="AJ110" s="82">
        <f>AgePrice!AJ197</f>
        <v>4.2726516241779147E-5</v>
      </c>
      <c r="AK110" s="82">
        <f>AgePrice!AK197</f>
        <v>1.3083350995586074E-5</v>
      </c>
      <c r="AL110" s="82">
        <f>AgePrice!AL197</f>
        <v>3.2681787308468322E-6</v>
      </c>
      <c r="AM110" s="82">
        <f>AgePrice!AM197</f>
        <v>5.3851750107387702E-7</v>
      </c>
      <c r="AN110" s="82">
        <f>AgePrice!AN197</f>
        <v>0</v>
      </c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CM110" s="91" t="s">
        <v>186</v>
      </c>
      <c r="CN110" s="91"/>
    </row>
    <row r="111" spans="1:172">
      <c r="A111" s="87" t="s">
        <v>344</v>
      </c>
      <c r="H111" s="87">
        <f>AgePrice!I197</f>
        <v>1</v>
      </c>
      <c r="I111" s="87">
        <f>AgePrice!J197</f>
        <v>0.93715275359845751</v>
      </c>
      <c r="J111" s="87">
        <f>AgePrice!K197</f>
        <v>0.87351854056610267</v>
      </c>
      <c r="K111" s="87">
        <f>AgePrice!L197</f>
        <v>0.80914140766628262</v>
      </c>
      <c r="L111" s="87">
        <f>AgePrice!M197</f>
        <v>0.7440911169994201</v>
      </c>
      <c r="M111" s="87">
        <f>AgePrice!N197</f>
        <v>0.67848171619722675</v>
      </c>
      <c r="N111" s="87">
        <f>AgePrice!O197</f>
        <v>0.61249946661432364</v>
      </c>
      <c r="O111" s="87">
        <f>AgePrice!P197</f>
        <v>0.54644008622651397</v>
      </c>
      <c r="P111" s="87">
        <f>AgePrice!Q197</f>
        <v>0.48075119533170574</v>
      </c>
      <c r="Q111" s="87">
        <f>AgePrice!R197</f>
        <v>0.41607011852959708</v>
      </c>
      <c r="R111" s="87">
        <f>AgePrice!S197</f>
        <v>0.35324164020808962</v>
      </c>
      <c r="S111" s="87">
        <f>AgePrice!T197</f>
        <v>0.29329812891864898</v>
      </c>
      <c r="T111" s="87">
        <f>AgePrice!U197</f>
        <v>0.23738896926959424</v>
      </c>
      <c r="U111" s="87">
        <f>AgePrice!V197</f>
        <v>0.1866587862451678</v>
      </c>
      <c r="V111" s="87">
        <f>AgePrice!W197</f>
        <v>0.14209187802976156</v>
      </c>
      <c r="W111" s="87">
        <f>AgePrice!X197</f>
        <v>0.10435687344746002</v>
      </c>
      <c r="X111" s="87">
        <f>AgePrice!Y197</f>
        <v>7.3692710413116855E-2</v>
      </c>
      <c r="Y111" s="87">
        <f>AgePrice!Z197</f>
        <v>4.986935435471912E-2</v>
      </c>
      <c r="Z111" s="87">
        <f>AgePrice!AA197</f>
        <v>3.2235582093666088E-2</v>
      </c>
      <c r="AA111" s="87">
        <f>AgePrice!AB197</f>
        <v>1.9839744249181637E-2</v>
      </c>
      <c r="AB111" s="87">
        <f>AgePrice!AC197</f>
        <v>1.1588659290503137E-2</v>
      </c>
      <c r="AC111" s="87">
        <f>AgePrice!AD197</f>
        <v>6.4028004593211585E-3</v>
      </c>
      <c r="AD111" s="87">
        <f>AgePrice!AE197</f>
        <v>3.3339717098309039E-3</v>
      </c>
      <c r="AE111" s="87">
        <f>AgePrice!AF197</f>
        <v>1.6292253004802145E-3</v>
      </c>
      <c r="AF111" s="87">
        <f>AgePrice!AG197</f>
        <v>7.4329943961507969E-4</v>
      </c>
      <c r="AG111" s="87">
        <f>AgePrice!AH197</f>
        <v>3.143897669915351E-4</v>
      </c>
      <c r="AH111" s="87">
        <f>AgePrice!AI197</f>
        <v>1.2201637214236614E-4</v>
      </c>
      <c r="AI111" s="87">
        <f>AgePrice!AJ197</f>
        <v>4.2726516241779147E-5</v>
      </c>
      <c r="AJ111" s="87">
        <f>AgePrice!AK197</f>
        <v>1.3083350995586074E-5</v>
      </c>
      <c r="AK111" s="87">
        <f>AgePrice!AL197</f>
        <v>3.2681787308468322E-6</v>
      </c>
      <c r="AL111" s="87">
        <f>AgePrice!AM197</f>
        <v>5.3851750107387702E-7</v>
      </c>
      <c r="AM111" s="87">
        <f>AgePrice!AN197</f>
        <v>0</v>
      </c>
      <c r="AN111" s="87">
        <f t="shared" ref="AN111" si="391">+AN109*AN110</f>
        <v>0</v>
      </c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CM111" s="91" t="s">
        <v>157</v>
      </c>
      <c r="CN111" s="92">
        <f>+H113</f>
        <v>1</v>
      </c>
      <c r="CO111" s="92">
        <f t="shared" ref="CO111:DT111" si="392">+I113</f>
        <v>0.87421701022082399</v>
      </c>
      <c r="CP111" s="92">
        <f t="shared" si="392"/>
        <v>0.76412557457287811</v>
      </c>
      <c r="CQ111" s="92">
        <f t="shared" si="392"/>
        <v>0.66776299600611222</v>
      </c>
      <c r="CR111" s="92">
        <f t="shared" si="392"/>
        <v>0.58341186449038518</v>
      </c>
      <c r="CS111" s="92">
        <f t="shared" si="392"/>
        <v>0.50956939413352609</v>
      </c>
      <c r="CT111" s="92">
        <f t="shared" si="392"/>
        <v>0.44492059307945148</v>
      </c>
      <c r="CU111" s="92">
        <f t="shared" si="392"/>
        <v>0.3883147870856411</v>
      </c>
      <c r="CV111" s="92">
        <f t="shared" si="392"/>
        <v>0.33874507756670164</v>
      </c>
      <c r="CW111" s="92">
        <f t="shared" si="392"/>
        <v>0.29533036729230039</v>
      </c>
      <c r="CX111" s="92">
        <f t="shared" si="392"/>
        <v>0.2572996327790566</v>
      </c>
      <c r="CY111" s="92">
        <f t="shared" si="392"/>
        <v>0.22397816253590025</v>
      </c>
      <c r="CZ111" s="92">
        <f t="shared" si="392"/>
        <v>0.19477551542730745</v>
      </c>
      <c r="DA111" s="92">
        <f t="shared" si="392"/>
        <v>0.16917498413562446</v>
      </c>
      <c r="DB111" s="92">
        <f t="shared" si="392"/>
        <v>0.14672437558087104</v>
      </c>
      <c r="DC111" s="92">
        <f t="shared" si="392"/>
        <v>0.12702794367394982</v>
      </c>
      <c r="DD111" s="92">
        <f t="shared" si="392"/>
        <v>0.10973933035702126</v>
      </c>
      <c r="DE111" s="92">
        <f t="shared" si="392"/>
        <v>9.4555388890401354E-2</v>
      </c>
      <c r="DF111" s="92">
        <f t="shared" si="392"/>
        <v>8.1210779100229266E-2</v>
      </c>
      <c r="DG111" s="92">
        <f t="shared" si="392"/>
        <v>6.94732380866738E-2</v>
      </c>
      <c r="DH111" s="92">
        <f t="shared" si="392"/>
        <v>5.9139441954771707E-2</v>
      </c>
      <c r="DI111" s="92">
        <f t="shared" si="392"/>
        <v>5.0031384684514651E-2</v>
      </c>
      <c r="DJ111" s="92">
        <f t="shared" si="392"/>
        <v>4.1993209492003317E-2</v>
      </c>
      <c r="DK111" s="92">
        <f t="shared" si="392"/>
        <v>3.4888436114278006E-2</v>
      </c>
      <c r="DL111" s="92">
        <f t="shared" si="392"/>
        <v>2.8597534521119371E-2</v>
      </c>
      <c r="DM111" s="92">
        <f t="shared" si="392"/>
        <v>2.3015801743950608E-2</v>
      </c>
      <c r="DN111" s="92">
        <f t="shared" si="392"/>
        <v>1.8051503925446785E-2</v>
      </c>
      <c r="DO111" s="92">
        <f t="shared" si="392"/>
        <v>1.3624250430235541E-2</v>
      </c>
      <c r="DP111" s="92">
        <f t="shared" si="392"/>
        <v>9.6635710017444858E-3</v>
      </c>
      <c r="DQ111" s="92">
        <f t="shared" si="392"/>
        <v>6.1076705768263488E-3</v>
      </c>
      <c r="DR111" s="92">
        <f t="shared" si="392"/>
        <v>2.9023395430349749E-3</v>
      </c>
      <c r="DS111" s="92">
        <f t="shared" si="392"/>
        <v>0</v>
      </c>
      <c r="DT111" s="92">
        <f t="shared" si="392"/>
        <v>0</v>
      </c>
      <c r="DU111" s="92"/>
    </row>
    <row r="112" spans="1:172">
      <c r="CM112" s="91" t="s">
        <v>187</v>
      </c>
      <c r="CN112" s="91"/>
    </row>
    <row r="113" spans="1:172">
      <c r="A113" s="91" t="s">
        <v>347</v>
      </c>
      <c r="H113" s="92">
        <f>AgePrice!CO197</f>
        <v>1</v>
      </c>
      <c r="I113" s="92">
        <f>AgePrice!CP197</f>
        <v>0.87421701022082399</v>
      </c>
      <c r="J113" s="92">
        <f>AgePrice!CQ197</f>
        <v>0.76412557457287811</v>
      </c>
      <c r="K113" s="92">
        <f>AgePrice!CR197</f>
        <v>0.66776299600611222</v>
      </c>
      <c r="L113" s="92">
        <f>AgePrice!CS197</f>
        <v>0.58341186449038518</v>
      </c>
      <c r="M113" s="92">
        <f>AgePrice!CT197</f>
        <v>0.50956939413352609</v>
      </c>
      <c r="N113" s="92">
        <f>AgePrice!CU197</f>
        <v>0.44492059307945148</v>
      </c>
      <c r="O113" s="92">
        <f>AgePrice!CV197</f>
        <v>0.3883147870856411</v>
      </c>
      <c r="P113" s="92">
        <f>AgePrice!CW197</f>
        <v>0.33874507756670164</v>
      </c>
      <c r="Q113" s="92">
        <f>AgePrice!CX197</f>
        <v>0.29533036729230039</v>
      </c>
      <c r="R113" s="92">
        <f>AgePrice!CY197</f>
        <v>0.2572996327790566</v>
      </c>
      <c r="S113" s="92">
        <f>AgePrice!CZ197</f>
        <v>0.22397816253590025</v>
      </c>
      <c r="T113" s="92">
        <f>AgePrice!DA197</f>
        <v>0.19477551542730745</v>
      </c>
      <c r="U113" s="92">
        <f>AgePrice!DB197</f>
        <v>0.16917498413562446</v>
      </c>
      <c r="V113" s="92">
        <f>AgePrice!DC197</f>
        <v>0.14672437558087104</v>
      </c>
      <c r="W113" s="92">
        <f>AgePrice!DD197</f>
        <v>0.12702794367394982</v>
      </c>
      <c r="X113" s="92">
        <f>AgePrice!DE197</f>
        <v>0.10973933035702126</v>
      </c>
      <c r="Y113" s="92">
        <f>AgePrice!DF197</f>
        <v>9.4555388890401354E-2</v>
      </c>
      <c r="Z113" s="92">
        <f>AgePrice!DG197</f>
        <v>8.1210779100229266E-2</v>
      </c>
      <c r="AA113" s="92">
        <f>AgePrice!DH197</f>
        <v>6.94732380866738E-2</v>
      </c>
      <c r="AB113" s="92">
        <f>AgePrice!DI197</f>
        <v>5.9139441954771707E-2</v>
      </c>
      <c r="AC113" s="92">
        <f>AgePrice!DJ197</f>
        <v>5.0031384684514651E-2</v>
      </c>
      <c r="AD113" s="92">
        <f>AgePrice!DK197</f>
        <v>4.1993209492003317E-2</v>
      </c>
      <c r="AE113" s="92">
        <f>AgePrice!DL197</f>
        <v>3.4888436114278006E-2</v>
      </c>
      <c r="AF113" s="92">
        <f>AgePrice!DM197</f>
        <v>2.8597534521119371E-2</v>
      </c>
      <c r="AG113" s="92">
        <f>AgePrice!DN197</f>
        <v>2.3015801743950608E-2</v>
      </c>
      <c r="AH113" s="92">
        <f>AgePrice!DO197</f>
        <v>1.8051503925446785E-2</v>
      </c>
      <c r="AI113" s="92">
        <f>AgePrice!DP197</f>
        <v>1.3624250430235541E-2</v>
      </c>
      <c r="AJ113" s="92">
        <f>AgePrice!DQ197</f>
        <v>9.6635710017444858E-3</v>
      </c>
      <c r="AK113" s="92">
        <f>AgePrice!DR197</f>
        <v>6.1076705768263488E-3</v>
      </c>
      <c r="AL113" s="92">
        <f>AgePrice!DS197</f>
        <v>2.9023395430349749E-3</v>
      </c>
      <c r="AM113" s="92">
        <f>AgePrice!DT197</f>
        <v>0</v>
      </c>
      <c r="AN113" s="86">
        <v>0</v>
      </c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82"/>
      <c r="BG113" s="82"/>
      <c r="BH113" s="82"/>
      <c r="BI113" s="82"/>
      <c r="BJ113" s="82"/>
      <c r="BK113" s="82"/>
      <c r="BL113" s="82"/>
      <c r="BM113" s="82"/>
      <c r="BN113" s="82"/>
      <c r="BO113" s="82"/>
      <c r="BP113" s="82"/>
      <c r="BQ113" s="82"/>
      <c r="BR113" s="82"/>
      <c r="CU113" s="82"/>
    </row>
    <row r="114" spans="1:172">
      <c r="M114" s="80"/>
      <c r="S114" s="80"/>
      <c r="CV114" s="82"/>
    </row>
    <row r="115" spans="1:172">
      <c r="A115" s="79" t="s">
        <v>346</v>
      </c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V115" s="82"/>
    </row>
    <row r="116" spans="1:172">
      <c r="A116" s="79" t="s">
        <v>156</v>
      </c>
      <c r="D116" s="98">
        <f>Data!CE16</f>
        <v>1.3132484499177544</v>
      </c>
      <c r="H116" s="82">
        <f>+$D116*H111</f>
        <v>1.3132484499177544</v>
      </c>
      <c r="I116" s="82">
        <f t="shared" ref="I116:BT116" si="393">+$D116*I111</f>
        <v>1.2307144009993296</v>
      </c>
      <c r="J116" s="82">
        <f t="shared" si="393"/>
        <v>1.1471468693728533</v>
      </c>
      <c r="K116" s="82">
        <f t="shared" si="393"/>
        <v>1.0626036993820154</v>
      </c>
      <c r="L116" s="82">
        <f t="shared" si="393"/>
        <v>0.97717650599705885</v>
      </c>
      <c r="M116" s="82">
        <f t="shared" si="393"/>
        <v>0.89101506209354575</v>
      </c>
      <c r="N116" s="82">
        <f t="shared" si="393"/>
        <v>0.80436397510671187</v>
      </c>
      <c r="O116" s="82">
        <f t="shared" si="393"/>
        <v>0.71761159620989345</v>
      </c>
      <c r="P116" s="82">
        <f t="shared" si="393"/>
        <v>0.63134576206547011</v>
      </c>
      <c r="Q116" s="82">
        <f t="shared" si="393"/>
        <v>0.54640343821608972</v>
      </c>
      <c r="R116" s="82">
        <f t="shared" si="393"/>
        <v>0.4638940364496788</v>
      </c>
      <c r="S116" s="82">
        <f t="shared" si="393"/>
        <v>0.38517331316619347</v>
      </c>
      <c r="T116" s="82">
        <f t="shared" si="393"/>
        <v>0.31175069592086807</v>
      </c>
      <c r="U116" s="82">
        <f t="shared" si="393"/>
        <v>0.24512936169999605</v>
      </c>
      <c r="V116" s="82">
        <f t="shared" si="393"/>
        <v>0.18660193856848697</v>
      </c>
      <c r="W116" s="82">
        <f t="shared" si="393"/>
        <v>0.13704650229314014</v>
      </c>
      <c r="X116" s="82">
        <f t="shared" si="393"/>
        <v>9.6776837720263659E-2</v>
      </c>
      <c r="Y116" s="82">
        <f t="shared" si="393"/>
        <v>6.5490852304734101E-2</v>
      </c>
      <c r="Z116" s="82">
        <f t="shared" si="393"/>
        <v>4.2333328216703506E-2</v>
      </c>
      <c r="AA116" s="82">
        <f t="shared" si="393"/>
        <v>2.6054513382002466E-2</v>
      </c>
      <c r="AB116" s="82">
        <f t="shared" si="393"/>
        <v>1.5218788849878227E-2</v>
      </c>
      <c r="AC116" s="82">
        <f t="shared" si="393"/>
        <v>8.4084677783361969E-3</v>
      </c>
      <c r="AD116" s="82">
        <f t="shared" si="393"/>
        <v>4.3783331800050793E-3</v>
      </c>
      <c r="AE116" s="82">
        <f t="shared" si="393"/>
        <v>2.1395776004224294E-3</v>
      </c>
      <c r="AF116" s="82">
        <f t="shared" si="393"/>
        <v>9.7613683689923888E-4</v>
      </c>
      <c r="AG116" s="82">
        <f t="shared" si="393"/>
        <v>4.1287187417163746E-4</v>
      </c>
      <c r="AH116" s="82">
        <f t="shared" si="393"/>
        <v>1.6023781158055019E-4</v>
      </c>
      <c r="AI116" s="82">
        <f t="shared" si="393"/>
        <v>5.6110531224902219E-5</v>
      </c>
      <c r="AJ116" s="82">
        <f t="shared" si="393"/>
        <v>1.718169041468332E-5</v>
      </c>
      <c r="AK116" s="82">
        <f t="shared" si="393"/>
        <v>4.2919306523387761E-6</v>
      </c>
      <c r="AL116" s="82">
        <f t="shared" si="393"/>
        <v>7.0720727353885165E-7</v>
      </c>
      <c r="AM116" s="82">
        <f t="shared" si="393"/>
        <v>0</v>
      </c>
      <c r="AN116" s="82">
        <f t="shared" si="393"/>
        <v>0</v>
      </c>
      <c r="AO116" s="82">
        <f t="shared" si="393"/>
        <v>0</v>
      </c>
      <c r="AP116" s="82">
        <f t="shared" si="393"/>
        <v>0</v>
      </c>
      <c r="AQ116" s="82">
        <f t="shared" si="393"/>
        <v>0</v>
      </c>
      <c r="AR116" s="82">
        <f t="shared" si="393"/>
        <v>0</v>
      </c>
      <c r="AS116" s="82">
        <f t="shared" si="393"/>
        <v>0</v>
      </c>
      <c r="AT116" s="82">
        <f t="shared" si="393"/>
        <v>0</v>
      </c>
      <c r="AU116" s="82">
        <f t="shared" si="393"/>
        <v>0</v>
      </c>
      <c r="AV116" s="82">
        <f t="shared" si="393"/>
        <v>0</v>
      </c>
      <c r="AW116" s="82">
        <f t="shared" si="393"/>
        <v>0</v>
      </c>
      <c r="AX116" s="82">
        <f t="shared" si="393"/>
        <v>0</v>
      </c>
      <c r="AY116" s="82">
        <f t="shared" si="393"/>
        <v>0</v>
      </c>
      <c r="AZ116" s="82">
        <f t="shared" si="393"/>
        <v>0</v>
      </c>
      <c r="BA116" s="82">
        <f t="shared" si="393"/>
        <v>0</v>
      </c>
      <c r="BB116" s="82">
        <f t="shared" si="393"/>
        <v>0</v>
      </c>
      <c r="BC116" s="82">
        <f t="shared" si="393"/>
        <v>0</v>
      </c>
      <c r="BD116" s="82">
        <f t="shared" si="393"/>
        <v>0</v>
      </c>
      <c r="BE116" s="82">
        <f t="shared" si="393"/>
        <v>0</v>
      </c>
      <c r="BF116" s="82">
        <f t="shared" si="393"/>
        <v>0</v>
      </c>
      <c r="BG116" s="82">
        <f t="shared" si="393"/>
        <v>0</v>
      </c>
      <c r="BH116" s="82">
        <f t="shared" si="393"/>
        <v>0</v>
      </c>
      <c r="BI116" s="82">
        <f t="shared" si="393"/>
        <v>0</v>
      </c>
      <c r="BJ116" s="82">
        <f t="shared" si="393"/>
        <v>0</v>
      </c>
      <c r="BK116" s="82">
        <f t="shared" si="393"/>
        <v>0</v>
      </c>
      <c r="BL116" s="82">
        <f t="shared" si="393"/>
        <v>0</v>
      </c>
      <c r="BM116" s="82">
        <f t="shared" si="393"/>
        <v>0</v>
      </c>
      <c r="BN116" s="82">
        <f t="shared" si="393"/>
        <v>0</v>
      </c>
      <c r="BO116" s="82">
        <f t="shared" si="393"/>
        <v>0</v>
      </c>
      <c r="BP116" s="82">
        <f t="shared" si="393"/>
        <v>0</v>
      </c>
      <c r="BQ116" s="82">
        <f t="shared" si="393"/>
        <v>0</v>
      </c>
      <c r="BR116" s="82">
        <f t="shared" si="393"/>
        <v>0</v>
      </c>
      <c r="BS116" s="82">
        <f t="shared" si="393"/>
        <v>0</v>
      </c>
      <c r="BT116" s="82">
        <f t="shared" si="393"/>
        <v>0</v>
      </c>
      <c r="BU116" s="82">
        <f t="shared" ref="BU116:CJ116" si="394">+$D116*BU111</f>
        <v>0</v>
      </c>
      <c r="BV116" s="82">
        <f t="shared" si="394"/>
        <v>0</v>
      </c>
      <c r="BW116" s="82">
        <f t="shared" si="394"/>
        <v>0</v>
      </c>
      <c r="BX116" s="82">
        <f t="shared" si="394"/>
        <v>0</v>
      </c>
      <c r="BY116" s="82">
        <f t="shared" si="394"/>
        <v>0</v>
      </c>
      <c r="BZ116" s="82">
        <f t="shared" si="394"/>
        <v>0</v>
      </c>
      <c r="CA116" s="82">
        <f t="shared" si="394"/>
        <v>0</v>
      </c>
      <c r="CB116" s="82">
        <f t="shared" si="394"/>
        <v>0</v>
      </c>
      <c r="CC116" s="82">
        <f t="shared" si="394"/>
        <v>0</v>
      </c>
      <c r="CD116" s="82">
        <f t="shared" si="394"/>
        <v>0</v>
      </c>
      <c r="CE116" s="82">
        <f t="shared" si="394"/>
        <v>0</v>
      </c>
      <c r="CF116" s="82">
        <f t="shared" si="394"/>
        <v>0</v>
      </c>
      <c r="CG116" s="82">
        <f t="shared" si="394"/>
        <v>0</v>
      </c>
      <c r="CH116" s="82">
        <f t="shared" si="394"/>
        <v>0</v>
      </c>
      <c r="CI116" s="82">
        <f t="shared" si="394"/>
        <v>0</v>
      </c>
      <c r="CJ116" s="82">
        <f t="shared" si="394"/>
        <v>0</v>
      </c>
      <c r="CN116" s="82">
        <f>+$D116*CN111</f>
        <v>1.3132484499177544</v>
      </c>
      <c r="CO116" s="82">
        <f t="shared" ref="CO116:EZ116" si="395">+$D116*CO111</f>
        <v>1.1480641335642308</v>
      </c>
      <c r="CP116" s="82">
        <f t="shared" si="395"/>
        <v>1.0034867263503455</v>
      </c>
      <c r="CQ116" s="82">
        <f t="shared" si="395"/>
        <v>0.87693871941746249</v>
      </c>
      <c r="CR116" s="82">
        <f t="shared" si="395"/>
        <v>0.7661647267056253</v>
      </c>
      <c r="CS116" s="82">
        <f t="shared" si="395"/>
        <v>0.6691912169713824</v>
      </c>
      <c r="CT116" s="82">
        <f t="shared" si="395"/>
        <v>0.58429127919807755</v>
      </c>
      <c r="CU116" s="82">
        <f t="shared" si="395"/>
        <v>0.50995379222036097</v>
      </c>
      <c r="CV116" s="82">
        <f t="shared" si="395"/>
        <v>0.4448564480317404</v>
      </c>
      <c r="CW116" s="82">
        <f t="shared" si="395"/>
        <v>0.38784214706025455</v>
      </c>
      <c r="CX116" s="82">
        <f t="shared" si="395"/>
        <v>0.33789834391150347</v>
      </c>
      <c r="CY116" s="82">
        <f t="shared" si="395"/>
        <v>0.29413897476569784</v>
      </c>
      <c r="CZ116" s="82">
        <f t="shared" si="395"/>
        <v>0.25578864371684318</v>
      </c>
      <c r="DA116" s="82">
        <f t="shared" si="395"/>
        <v>0.22216878568096951</v>
      </c>
      <c r="DB116" s="82">
        <f t="shared" si="395"/>
        <v>0.1926855587967293</v>
      </c>
      <c r="DC116" s="82">
        <f t="shared" si="395"/>
        <v>0.16681925012605442</v>
      </c>
      <c r="DD116" s="82">
        <f t="shared" si="395"/>
        <v>0.14411500548637052</v>
      </c>
      <c r="DE116" s="82">
        <f t="shared" si="395"/>
        <v>0.12417471789169003</v>
      </c>
      <c r="DF116" s="82">
        <f t="shared" si="395"/>
        <v>0.10664992976998924</v>
      </c>
      <c r="DG116" s="82">
        <f t="shared" si="395"/>
        <v>9.1235622228091465E-2</v>
      </c>
      <c r="DH116" s="82">
        <f t="shared" si="395"/>
        <v>7.766478047610495E-2</v>
      </c>
      <c r="DI116" s="82">
        <f t="shared" si="395"/>
        <v>6.570363838417774E-2</v>
      </c>
      <c r="DJ116" s="82">
        <f t="shared" si="395"/>
        <v>5.5147517272444886E-2</v>
      </c>
      <c r="DK116" s="82">
        <f t="shared" si="395"/>
        <v>4.5817184647130194E-2</v>
      </c>
      <c r="DL116" s="82">
        <f t="shared" si="395"/>
        <v>3.7555667881329483E-2</v>
      </c>
      <c r="DM116" s="82">
        <f t="shared" si="395"/>
        <v>3.0225465963857483E-2</v>
      </c>
      <c r="DN116" s="82">
        <f t="shared" si="395"/>
        <v>2.3706109548777249E-2</v>
      </c>
      <c r="DO116" s="82">
        <f t="shared" si="395"/>
        <v>1.789202575879812E-2</v>
      </c>
      <c r="DP116" s="82">
        <f t="shared" si="395"/>
        <v>1.2690669638711106E-2</v>
      </c>
      <c r="DQ116" s="82">
        <f t="shared" si="395"/>
        <v>8.0208889176254794E-3</v>
      </c>
      <c r="DR116" s="82">
        <f t="shared" si="395"/>
        <v>3.8114929060256843E-3</v>
      </c>
      <c r="DS116" s="82">
        <f t="shared" si="395"/>
        <v>0</v>
      </c>
      <c r="DT116" s="82">
        <f t="shared" si="395"/>
        <v>0</v>
      </c>
      <c r="DU116" s="82">
        <f t="shared" si="395"/>
        <v>0</v>
      </c>
      <c r="DV116" s="82">
        <f t="shared" si="395"/>
        <v>0</v>
      </c>
      <c r="DW116" s="82">
        <f t="shared" si="395"/>
        <v>0</v>
      </c>
      <c r="DX116" s="82">
        <f t="shared" si="395"/>
        <v>0</v>
      </c>
      <c r="DY116" s="82">
        <f t="shared" si="395"/>
        <v>0</v>
      </c>
      <c r="DZ116" s="82">
        <f t="shared" si="395"/>
        <v>0</v>
      </c>
      <c r="EA116" s="82">
        <f t="shared" si="395"/>
        <v>0</v>
      </c>
      <c r="EB116" s="82">
        <f t="shared" si="395"/>
        <v>0</v>
      </c>
      <c r="EC116" s="82">
        <f t="shared" si="395"/>
        <v>0</v>
      </c>
      <c r="ED116" s="82">
        <f t="shared" si="395"/>
        <v>0</v>
      </c>
      <c r="EE116" s="82">
        <f t="shared" si="395"/>
        <v>0</v>
      </c>
      <c r="EF116" s="82">
        <f t="shared" si="395"/>
        <v>0</v>
      </c>
      <c r="EG116" s="82">
        <f t="shared" si="395"/>
        <v>0</v>
      </c>
      <c r="EH116" s="82">
        <f t="shared" si="395"/>
        <v>0</v>
      </c>
      <c r="EI116" s="82">
        <f t="shared" si="395"/>
        <v>0</v>
      </c>
      <c r="EJ116" s="82">
        <f t="shared" si="395"/>
        <v>0</v>
      </c>
      <c r="EK116" s="82">
        <f t="shared" si="395"/>
        <v>0</v>
      </c>
      <c r="EL116" s="82">
        <f t="shared" si="395"/>
        <v>0</v>
      </c>
      <c r="EM116" s="82">
        <f t="shared" si="395"/>
        <v>0</v>
      </c>
      <c r="EN116" s="82">
        <f t="shared" si="395"/>
        <v>0</v>
      </c>
      <c r="EO116" s="82">
        <f t="shared" si="395"/>
        <v>0</v>
      </c>
      <c r="EP116" s="82">
        <f t="shared" si="395"/>
        <v>0</v>
      </c>
      <c r="EQ116" s="82">
        <f t="shared" si="395"/>
        <v>0</v>
      </c>
      <c r="ER116" s="82">
        <f t="shared" si="395"/>
        <v>0</v>
      </c>
      <c r="ES116" s="82">
        <f t="shared" si="395"/>
        <v>0</v>
      </c>
      <c r="ET116" s="82">
        <f t="shared" si="395"/>
        <v>0</v>
      </c>
      <c r="EU116" s="82">
        <f t="shared" si="395"/>
        <v>0</v>
      </c>
      <c r="EV116" s="82">
        <f t="shared" si="395"/>
        <v>0</v>
      </c>
      <c r="EW116" s="82">
        <f t="shared" si="395"/>
        <v>0</v>
      </c>
      <c r="EX116" s="82">
        <f t="shared" si="395"/>
        <v>0</v>
      </c>
      <c r="EY116" s="82">
        <f t="shared" si="395"/>
        <v>0</v>
      </c>
      <c r="EZ116" s="82">
        <f t="shared" si="395"/>
        <v>0</v>
      </c>
      <c r="FA116" s="82">
        <f t="shared" ref="FA116:FP116" si="396">+$D116*FA111</f>
        <v>0</v>
      </c>
      <c r="FB116" s="82">
        <f t="shared" si="396"/>
        <v>0</v>
      </c>
      <c r="FC116" s="82">
        <f t="shared" si="396"/>
        <v>0</v>
      </c>
      <c r="FD116" s="82">
        <f t="shared" si="396"/>
        <v>0</v>
      </c>
      <c r="FE116" s="82">
        <f t="shared" si="396"/>
        <v>0</v>
      </c>
      <c r="FF116" s="82">
        <f t="shared" si="396"/>
        <v>0</v>
      </c>
      <c r="FG116" s="82">
        <f t="shared" si="396"/>
        <v>0</v>
      </c>
      <c r="FH116" s="82">
        <f t="shared" si="396"/>
        <v>0</v>
      </c>
      <c r="FI116" s="82">
        <f t="shared" si="396"/>
        <v>0</v>
      </c>
      <c r="FJ116" s="82">
        <f t="shared" si="396"/>
        <v>0</v>
      </c>
      <c r="FK116" s="82">
        <f t="shared" si="396"/>
        <v>0</v>
      </c>
      <c r="FL116" s="82">
        <f t="shared" si="396"/>
        <v>0</v>
      </c>
      <c r="FM116" s="82">
        <f t="shared" si="396"/>
        <v>0</v>
      </c>
      <c r="FN116" s="82">
        <f t="shared" si="396"/>
        <v>0</v>
      </c>
      <c r="FO116" s="82">
        <f t="shared" si="396"/>
        <v>0</v>
      </c>
      <c r="FP116" s="82">
        <f t="shared" si="396"/>
        <v>0</v>
      </c>
    </row>
    <row r="117" spans="1:172">
      <c r="A117" s="79">
        <v>1953</v>
      </c>
      <c r="D117" s="98">
        <f>Data!CE17</f>
        <v>0.87330827842951608</v>
      </c>
      <c r="I117" s="82">
        <f>+$D117*H111</f>
        <v>0.87330827842951608</v>
      </c>
      <c r="J117" s="82">
        <f t="shared" ref="J117:BU117" si="397">+$D117*I111</f>
        <v>0.81842325787054937</v>
      </c>
      <c r="K117" s="82">
        <f t="shared" si="397"/>
        <v>0.76285097283804648</v>
      </c>
      <c r="L117" s="82">
        <f t="shared" si="397"/>
        <v>0.70662988973507657</v>
      </c>
      <c r="M117" s="82">
        <f t="shared" si="397"/>
        <v>0.64982093238145922</v>
      </c>
      <c r="N117" s="82">
        <f t="shared" si="397"/>
        <v>0.59252369951810357</v>
      </c>
      <c r="O117" s="82">
        <f t="shared" si="397"/>
        <v>0.53490085472795179</v>
      </c>
      <c r="P117" s="82">
        <f t="shared" si="397"/>
        <v>0.47721065096735321</v>
      </c>
      <c r="Q117" s="82">
        <f t="shared" si="397"/>
        <v>0.41984399874806394</v>
      </c>
      <c r="R117" s="82">
        <f t="shared" si="397"/>
        <v>0.36335747891904713</v>
      </c>
      <c r="S117" s="82">
        <f t="shared" si="397"/>
        <v>0.3084888486797453</v>
      </c>
      <c r="T117" s="82">
        <f t="shared" si="397"/>
        <v>0.25613968403254361</v>
      </c>
      <c r="U117" s="82">
        <f t="shared" si="397"/>
        <v>0.20731375207098665</v>
      </c>
      <c r="V117" s="82">
        <f t="shared" si="397"/>
        <v>0.16301066326951053</v>
      </c>
      <c r="W117" s="82">
        <f t="shared" si="397"/>
        <v>0.12409001338098785</v>
      </c>
      <c r="X117" s="82">
        <f t="shared" si="397"/>
        <v>9.1135721492688185E-2</v>
      </c>
      <c r="Y117" s="82">
        <f t="shared" si="397"/>
        <v>6.4356454063683954E-2</v>
      </c>
      <c r="Z117" s="82">
        <f t="shared" si="397"/>
        <v>4.3551319997911245E-2</v>
      </c>
      <c r="AA117" s="82">
        <f t="shared" si="397"/>
        <v>2.8151600702392865E-2</v>
      </c>
      <c r="AB117" s="82">
        <f t="shared" si="397"/>
        <v>1.7326212894734707E-2</v>
      </c>
      <c r="AC117" s="82">
        <f t="shared" si="397"/>
        <v>1.0120472094295511E-2</v>
      </c>
      <c r="AD117" s="82">
        <f t="shared" si="397"/>
        <v>5.5916186462574759E-3</v>
      </c>
      <c r="AE117" s="82">
        <f t="shared" si="397"/>
        <v>2.9115850942451368E-3</v>
      </c>
      <c r="AF117" s="82">
        <f t="shared" si="397"/>
        <v>1.4228159423361872E-3</v>
      </c>
      <c r="AG117" s="82">
        <f t="shared" si="397"/>
        <v>6.4912955396786932E-4</v>
      </c>
      <c r="AH117" s="82">
        <f t="shared" si="397"/>
        <v>2.745591861672342E-4</v>
      </c>
      <c r="AI117" s="82">
        <f t="shared" si="397"/>
        <v>1.0655790789586494E-4</v>
      </c>
      <c r="AJ117" s="82">
        <f t="shared" si="397"/>
        <v>3.7313420342398902E-5</v>
      </c>
      <c r="AK117" s="82">
        <f t="shared" si="397"/>
        <v>1.1425798734044369E-5</v>
      </c>
      <c r="AL117" s="82">
        <f t="shared" si="397"/>
        <v>2.8541275410358077E-6</v>
      </c>
      <c r="AM117" s="82">
        <f t="shared" si="397"/>
        <v>4.7029179176699262E-7</v>
      </c>
      <c r="AN117" s="82">
        <f t="shared" si="397"/>
        <v>0</v>
      </c>
      <c r="AO117" s="82">
        <f t="shared" si="397"/>
        <v>0</v>
      </c>
      <c r="AP117" s="82">
        <f t="shared" si="397"/>
        <v>0</v>
      </c>
      <c r="AQ117" s="82">
        <f t="shared" si="397"/>
        <v>0</v>
      </c>
      <c r="AR117" s="82">
        <f t="shared" si="397"/>
        <v>0</v>
      </c>
      <c r="AS117" s="82">
        <f t="shared" si="397"/>
        <v>0</v>
      </c>
      <c r="AT117" s="82">
        <f t="shared" si="397"/>
        <v>0</v>
      </c>
      <c r="AU117" s="82">
        <f t="shared" si="397"/>
        <v>0</v>
      </c>
      <c r="AV117" s="82">
        <f t="shared" si="397"/>
        <v>0</v>
      </c>
      <c r="AW117" s="82">
        <f t="shared" si="397"/>
        <v>0</v>
      </c>
      <c r="AX117" s="82">
        <f t="shared" si="397"/>
        <v>0</v>
      </c>
      <c r="AY117" s="82">
        <f t="shared" si="397"/>
        <v>0</v>
      </c>
      <c r="AZ117" s="82">
        <f t="shared" si="397"/>
        <v>0</v>
      </c>
      <c r="BA117" s="82">
        <f t="shared" si="397"/>
        <v>0</v>
      </c>
      <c r="BB117" s="82">
        <f t="shared" si="397"/>
        <v>0</v>
      </c>
      <c r="BC117" s="82">
        <f t="shared" si="397"/>
        <v>0</v>
      </c>
      <c r="BD117" s="82">
        <f t="shared" si="397"/>
        <v>0</v>
      </c>
      <c r="BE117" s="82">
        <f t="shared" si="397"/>
        <v>0</v>
      </c>
      <c r="BF117" s="82">
        <f t="shared" si="397"/>
        <v>0</v>
      </c>
      <c r="BG117" s="82">
        <f t="shared" si="397"/>
        <v>0</v>
      </c>
      <c r="BH117" s="82">
        <f t="shared" si="397"/>
        <v>0</v>
      </c>
      <c r="BI117" s="82">
        <f t="shared" si="397"/>
        <v>0</v>
      </c>
      <c r="BJ117" s="82">
        <f t="shared" si="397"/>
        <v>0</v>
      </c>
      <c r="BK117" s="82">
        <f t="shared" si="397"/>
        <v>0</v>
      </c>
      <c r="BL117" s="82">
        <f t="shared" si="397"/>
        <v>0</v>
      </c>
      <c r="BM117" s="82">
        <f t="shared" si="397"/>
        <v>0</v>
      </c>
      <c r="BN117" s="82">
        <f t="shared" si="397"/>
        <v>0</v>
      </c>
      <c r="BO117" s="82">
        <f t="shared" si="397"/>
        <v>0</v>
      </c>
      <c r="BP117" s="82">
        <f t="shared" si="397"/>
        <v>0</v>
      </c>
      <c r="BQ117" s="82">
        <f t="shared" si="397"/>
        <v>0</v>
      </c>
      <c r="BR117" s="82">
        <f t="shared" si="397"/>
        <v>0</v>
      </c>
      <c r="BS117" s="82">
        <f t="shared" si="397"/>
        <v>0</v>
      </c>
      <c r="BT117" s="82">
        <f t="shared" si="397"/>
        <v>0</v>
      </c>
      <c r="BU117" s="82">
        <f t="shared" si="397"/>
        <v>0</v>
      </c>
      <c r="BV117" s="82">
        <f t="shared" ref="BV117:CJ117" si="398">+$D117*BU111</f>
        <v>0</v>
      </c>
      <c r="BW117" s="82">
        <f t="shared" si="398"/>
        <v>0</v>
      </c>
      <c r="BX117" s="82">
        <f t="shared" si="398"/>
        <v>0</v>
      </c>
      <c r="BY117" s="82">
        <f t="shared" si="398"/>
        <v>0</v>
      </c>
      <c r="BZ117" s="82">
        <f t="shared" si="398"/>
        <v>0</v>
      </c>
      <c r="CA117" s="82">
        <f t="shared" si="398"/>
        <v>0</v>
      </c>
      <c r="CB117" s="82">
        <f t="shared" si="398"/>
        <v>0</v>
      </c>
      <c r="CC117" s="82">
        <f t="shared" si="398"/>
        <v>0</v>
      </c>
      <c r="CD117" s="82">
        <f t="shared" si="398"/>
        <v>0</v>
      </c>
      <c r="CE117" s="82">
        <f t="shared" si="398"/>
        <v>0</v>
      </c>
      <c r="CF117" s="82">
        <f t="shared" si="398"/>
        <v>0</v>
      </c>
      <c r="CG117" s="82">
        <f t="shared" si="398"/>
        <v>0</v>
      </c>
      <c r="CH117" s="82">
        <f t="shared" si="398"/>
        <v>0</v>
      </c>
      <c r="CI117" s="82">
        <f t="shared" si="398"/>
        <v>0</v>
      </c>
      <c r="CJ117" s="82">
        <f t="shared" si="398"/>
        <v>0</v>
      </c>
      <c r="CO117" s="82">
        <f>+$D117*CN111</f>
        <v>0.87330827842951608</v>
      </c>
      <c r="CP117" s="82">
        <f t="shared" ref="CP117:FA117" si="399">+$D117*CO111</f>
        <v>0.76346095216974641</v>
      </c>
      <c r="CQ117" s="82">
        <f t="shared" si="399"/>
        <v>0.66731719003420498</v>
      </c>
      <c r="CR117" s="82">
        <f t="shared" si="399"/>
        <v>0.58316295244103367</v>
      </c>
      <c r="CS117" s="82">
        <f t="shared" si="399"/>
        <v>0.50949841099345239</v>
      </c>
      <c r="CT117" s="82">
        <f t="shared" si="399"/>
        <v>0.4450111703311212</v>
      </c>
      <c r="CU117" s="82">
        <f t="shared" si="399"/>
        <v>0.38855283718005501</v>
      </c>
      <c r="CV117" s="82">
        <f t="shared" si="399"/>
        <v>0.33911851819848532</v>
      </c>
      <c r="CW117" s="82">
        <f t="shared" si="399"/>
        <v>0.29582888051624912</v>
      </c>
      <c r="CX117" s="82">
        <f t="shared" si="399"/>
        <v>0.2579144546279955</v>
      </c>
      <c r="CY117" s="82">
        <f t="shared" si="399"/>
        <v>0.22470189934282461</v>
      </c>
      <c r="CZ117" s="82">
        <f t="shared" si="399"/>
        <v>0.19560198353003339</v>
      </c>
      <c r="DA117" s="82">
        <f t="shared" si="399"/>
        <v>0.17009907005804351</v>
      </c>
      <c r="DB117" s="82">
        <f t="shared" si="399"/>
        <v>0.1477419141488229</v>
      </c>
      <c r="DC117" s="82">
        <f t="shared" si="399"/>
        <v>0.1281356118421762</v>
      </c>
      <c r="DD117" s="82">
        <f t="shared" si="399"/>
        <v>0.11093455480233866</v>
      </c>
      <c r="DE117" s="82">
        <f t="shared" si="399"/>
        <v>9.5836265670098161E-2</v>
      </c>
      <c r="DF117" s="82">
        <f t="shared" si="399"/>
        <v>8.2576003888109803E-2</v>
      </c>
      <c r="DG117" s="82">
        <f t="shared" si="399"/>
        <v>7.0922045685940946E-2</v>
      </c>
      <c r="DH117" s="82">
        <f t="shared" si="399"/>
        <v>6.0671553950396986E-2</v>
      </c>
      <c r="DI117" s="82">
        <f t="shared" si="399"/>
        <v>5.1646964240803978E-2</v>
      </c>
      <c r="DJ117" s="82">
        <f t="shared" si="399"/>
        <v>4.3692822426278345E-2</v>
      </c>
      <c r="DK117" s="82">
        <f t="shared" si="399"/>
        <v>3.6673017487191428E-2</v>
      </c>
      <c r="DL117" s="82">
        <f t="shared" si="399"/>
        <v>3.0468360080058279E-2</v>
      </c>
      <c r="DM117" s="82">
        <f t="shared" si="399"/>
        <v>2.4974463639967415E-2</v>
      </c>
      <c r="DN117" s="82">
        <f t="shared" si="399"/>
        <v>2.0099890197684558E-2</v>
      </c>
      <c r="DO117" s="82">
        <f t="shared" si="399"/>
        <v>1.5764527816195584E-2</v>
      </c>
      <c r="DP117" s="82">
        <f t="shared" si="399"/>
        <v>1.1898170688121594E-2</v>
      </c>
      <c r="DQ117" s="82">
        <f t="shared" si="399"/>
        <v>8.4392765550148716E-3</v>
      </c>
      <c r="DR117" s="82">
        <f t="shared" si="399"/>
        <v>5.3338792766628278E-3</v>
      </c>
      <c r="DS117" s="82">
        <f t="shared" si="399"/>
        <v>2.5346371497457824E-3</v>
      </c>
      <c r="DT117" s="82">
        <f t="shared" si="399"/>
        <v>0</v>
      </c>
      <c r="DU117" s="82">
        <f t="shared" si="399"/>
        <v>0</v>
      </c>
      <c r="DV117" s="82">
        <f t="shared" si="399"/>
        <v>0</v>
      </c>
      <c r="DW117" s="82">
        <f t="shared" si="399"/>
        <v>0</v>
      </c>
      <c r="DX117" s="82">
        <f t="shared" si="399"/>
        <v>0</v>
      </c>
      <c r="DY117" s="82">
        <f t="shared" si="399"/>
        <v>0</v>
      </c>
      <c r="DZ117" s="82">
        <f t="shared" si="399"/>
        <v>0</v>
      </c>
      <c r="EA117" s="82">
        <f t="shared" si="399"/>
        <v>0</v>
      </c>
      <c r="EB117" s="82">
        <f t="shared" si="399"/>
        <v>0</v>
      </c>
      <c r="EC117" s="82">
        <f t="shared" si="399"/>
        <v>0</v>
      </c>
      <c r="ED117" s="82">
        <f t="shared" si="399"/>
        <v>0</v>
      </c>
      <c r="EE117" s="82">
        <f t="shared" si="399"/>
        <v>0</v>
      </c>
      <c r="EF117" s="82">
        <f t="shared" si="399"/>
        <v>0</v>
      </c>
      <c r="EG117" s="82">
        <f t="shared" si="399"/>
        <v>0</v>
      </c>
      <c r="EH117" s="82">
        <f t="shared" si="399"/>
        <v>0</v>
      </c>
      <c r="EI117" s="82">
        <f t="shared" si="399"/>
        <v>0</v>
      </c>
      <c r="EJ117" s="82">
        <f t="shared" si="399"/>
        <v>0</v>
      </c>
      <c r="EK117" s="82">
        <f t="shared" si="399"/>
        <v>0</v>
      </c>
      <c r="EL117" s="82">
        <f t="shared" si="399"/>
        <v>0</v>
      </c>
      <c r="EM117" s="82">
        <f t="shared" si="399"/>
        <v>0</v>
      </c>
      <c r="EN117" s="82">
        <f t="shared" si="399"/>
        <v>0</v>
      </c>
      <c r="EO117" s="82">
        <f t="shared" si="399"/>
        <v>0</v>
      </c>
      <c r="EP117" s="82">
        <f t="shared" si="399"/>
        <v>0</v>
      </c>
      <c r="EQ117" s="82">
        <f t="shared" si="399"/>
        <v>0</v>
      </c>
      <c r="ER117" s="82">
        <f t="shared" si="399"/>
        <v>0</v>
      </c>
      <c r="ES117" s="82">
        <f t="shared" si="399"/>
        <v>0</v>
      </c>
      <c r="ET117" s="82">
        <f t="shared" si="399"/>
        <v>0</v>
      </c>
      <c r="EU117" s="82">
        <f t="shared" si="399"/>
        <v>0</v>
      </c>
      <c r="EV117" s="82">
        <f t="shared" si="399"/>
        <v>0</v>
      </c>
      <c r="EW117" s="82">
        <f t="shared" si="399"/>
        <v>0</v>
      </c>
      <c r="EX117" s="82">
        <f t="shared" si="399"/>
        <v>0</v>
      </c>
      <c r="EY117" s="82">
        <f t="shared" si="399"/>
        <v>0</v>
      </c>
      <c r="EZ117" s="82">
        <f t="shared" si="399"/>
        <v>0</v>
      </c>
      <c r="FA117" s="82">
        <f t="shared" si="399"/>
        <v>0</v>
      </c>
      <c r="FB117" s="82">
        <f t="shared" ref="FB117:FP117" si="400">+$D117*FA111</f>
        <v>0</v>
      </c>
      <c r="FC117" s="82">
        <f t="shared" si="400"/>
        <v>0</v>
      </c>
      <c r="FD117" s="82">
        <f t="shared" si="400"/>
        <v>0</v>
      </c>
      <c r="FE117" s="82">
        <f t="shared" si="400"/>
        <v>0</v>
      </c>
      <c r="FF117" s="82">
        <f t="shared" si="400"/>
        <v>0</v>
      </c>
      <c r="FG117" s="82">
        <f t="shared" si="400"/>
        <v>0</v>
      </c>
      <c r="FH117" s="82">
        <f t="shared" si="400"/>
        <v>0</v>
      </c>
      <c r="FI117" s="82">
        <f t="shared" si="400"/>
        <v>0</v>
      </c>
      <c r="FJ117" s="82">
        <f t="shared" si="400"/>
        <v>0</v>
      </c>
      <c r="FK117" s="82">
        <f t="shared" si="400"/>
        <v>0</v>
      </c>
      <c r="FL117" s="82">
        <f t="shared" si="400"/>
        <v>0</v>
      </c>
      <c r="FM117" s="82">
        <f t="shared" si="400"/>
        <v>0</v>
      </c>
      <c r="FN117" s="82">
        <f t="shared" si="400"/>
        <v>0</v>
      </c>
      <c r="FO117" s="82">
        <f t="shared" si="400"/>
        <v>0</v>
      </c>
      <c r="FP117" s="82">
        <f t="shared" si="400"/>
        <v>0</v>
      </c>
    </row>
    <row r="118" spans="1:172">
      <c r="A118" s="79">
        <v>1954</v>
      </c>
      <c r="D118" s="98">
        <f>Data!CE18</f>
        <v>1.1971001339611125</v>
      </c>
      <c r="J118" s="82">
        <f>+$D118*H111</f>
        <v>1.1971001339611125</v>
      </c>
      <c r="K118" s="82">
        <f t="shared" ref="K118:BV118" si="401">+$D118*I111</f>
        <v>1.121865686874739</v>
      </c>
      <c r="L118" s="82">
        <f t="shared" si="401"/>
        <v>1.045689161929197</v>
      </c>
      <c r="M118" s="82">
        <f t="shared" si="401"/>
        <v>0.96862328751079008</v>
      </c>
      <c r="N118" s="82">
        <f t="shared" si="401"/>
        <v>0.89075157583927966</v>
      </c>
      <c r="O118" s="82">
        <f t="shared" si="401"/>
        <v>0.81221055334986558</v>
      </c>
      <c r="P118" s="82">
        <f t="shared" si="401"/>
        <v>0.73322319353511678</v>
      </c>
      <c r="Q118" s="82">
        <f t="shared" si="401"/>
        <v>0.65414350042348168</v>
      </c>
      <c r="R118" s="82">
        <f t="shared" si="401"/>
        <v>0.5755073203335499</v>
      </c>
      <c r="S118" s="82">
        <f t="shared" si="401"/>
        <v>0.49807759462899659</v>
      </c>
      <c r="T118" s="82">
        <f t="shared" si="401"/>
        <v>0.42286561481374718</v>
      </c>
      <c r="U118" s="82">
        <f t="shared" si="401"/>
        <v>0.35110722941905831</v>
      </c>
      <c r="V118" s="82">
        <f t="shared" si="401"/>
        <v>0.28417836691352166</v>
      </c>
      <c r="W118" s="82">
        <f t="shared" si="401"/>
        <v>0.22344925801910903</v>
      </c>
      <c r="X118" s="82">
        <f t="shared" si="401"/>
        <v>0.17009820622421362</v>
      </c>
      <c r="Y118" s="82">
        <f t="shared" si="401"/>
        <v>0.12492562718371725</v>
      </c>
      <c r="Z118" s="82">
        <f t="shared" si="401"/>
        <v>8.8217553507499658E-2</v>
      </c>
      <c r="AA118" s="82">
        <f t="shared" si="401"/>
        <v>5.9698610778588443E-2</v>
      </c>
      <c r="AB118" s="82">
        <f t="shared" si="401"/>
        <v>3.8589219642642114E-2</v>
      </c>
      <c r="AC118" s="82">
        <f t="shared" si="401"/>
        <v>2.3750160498449548E-2</v>
      </c>
      <c r="AD118" s="82">
        <f t="shared" si="401"/>
        <v>1.3872785589090995E-2</v>
      </c>
      <c r="AE118" s="82">
        <f t="shared" si="401"/>
        <v>7.6647932875796316E-3</v>
      </c>
      <c r="AF118" s="82">
        <f t="shared" si="401"/>
        <v>3.991097980461134E-3</v>
      </c>
      <c r="AG118" s="82">
        <f t="shared" si="401"/>
        <v>1.9503458254576985E-3</v>
      </c>
      <c r="AH118" s="82">
        <f t="shared" si="401"/>
        <v>8.8980385873643178E-4</v>
      </c>
      <c r="AI118" s="82">
        <f t="shared" si="401"/>
        <v>3.7635603218156964E-4</v>
      </c>
      <c r="AJ118" s="82">
        <f t="shared" si="401"/>
        <v>1.4606581543707547E-4</v>
      </c>
      <c r="AK118" s="82">
        <f t="shared" si="401"/>
        <v>5.1147918316725461E-5</v>
      </c>
      <c r="AL118" s="82">
        <f t="shared" si="401"/>
        <v>1.5662081229476345E-5</v>
      </c>
      <c r="AM118" s="82">
        <f t="shared" si="401"/>
        <v>3.9123371965056012E-6</v>
      </c>
      <c r="AN118" s="82">
        <f t="shared" si="401"/>
        <v>6.4465937267594166E-7</v>
      </c>
      <c r="AO118" s="82">
        <f t="shared" si="401"/>
        <v>0</v>
      </c>
      <c r="AP118" s="82">
        <f t="shared" si="401"/>
        <v>0</v>
      </c>
      <c r="AQ118" s="82">
        <f t="shared" si="401"/>
        <v>0</v>
      </c>
      <c r="AR118" s="82">
        <f t="shared" si="401"/>
        <v>0</v>
      </c>
      <c r="AS118" s="82">
        <f t="shared" si="401"/>
        <v>0</v>
      </c>
      <c r="AT118" s="82">
        <f t="shared" si="401"/>
        <v>0</v>
      </c>
      <c r="AU118" s="82">
        <f t="shared" si="401"/>
        <v>0</v>
      </c>
      <c r="AV118" s="82">
        <f t="shared" si="401"/>
        <v>0</v>
      </c>
      <c r="AW118" s="82">
        <f t="shared" si="401"/>
        <v>0</v>
      </c>
      <c r="AX118" s="82">
        <f t="shared" si="401"/>
        <v>0</v>
      </c>
      <c r="AY118" s="82">
        <f t="shared" si="401"/>
        <v>0</v>
      </c>
      <c r="AZ118" s="82">
        <f t="shared" si="401"/>
        <v>0</v>
      </c>
      <c r="BA118" s="82">
        <f t="shared" si="401"/>
        <v>0</v>
      </c>
      <c r="BB118" s="82">
        <f t="shared" si="401"/>
        <v>0</v>
      </c>
      <c r="BC118" s="82">
        <f t="shared" si="401"/>
        <v>0</v>
      </c>
      <c r="BD118" s="82">
        <f t="shared" si="401"/>
        <v>0</v>
      </c>
      <c r="BE118" s="82">
        <f t="shared" si="401"/>
        <v>0</v>
      </c>
      <c r="BF118" s="82">
        <f t="shared" si="401"/>
        <v>0</v>
      </c>
      <c r="BG118" s="82">
        <f t="shared" si="401"/>
        <v>0</v>
      </c>
      <c r="BH118" s="82">
        <f t="shared" si="401"/>
        <v>0</v>
      </c>
      <c r="BI118" s="82">
        <f t="shared" si="401"/>
        <v>0</v>
      </c>
      <c r="BJ118" s="82">
        <f t="shared" si="401"/>
        <v>0</v>
      </c>
      <c r="BK118" s="82">
        <f t="shared" si="401"/>
        <v>0</v>
      </c>
      <c r="BL118" s="82">
        <f t="shared" si="401"/>
        <v>0</v>
      </c>
      <c r="BM118" s="82">
        <f t="shared" si="401"/>
        <v>0</v>
      </c>
      <c r="BN118" s="82">
        <f t="shared" si="401"/>
        <v>0</v>
      </c>
      <c r="BO118" s="82">
        <f t="shared" si="401"/>
        <v>0</v>
      </c>
      <c r="BP118" s="82">
        <f t="shared" si="401"/>
        <v>0</v>
      </c>
      <c r="BQ118" s="82">
        <f t="shared" si="401"/>
        <v>0</v>
      </c>
      <c r="BR118" s="82">
        <f t="shared" si="401"/>
        <v>0</v>
      </c>
      <c r="BS118" s="82">
        <f t="shared" si="401"/>
        <v>0</v>
      </c>
      <c r="BT118" s="82">
        <f t="shared" si="401"/>
        <v>0</v>
      </c>
      <c r="BU118" s="82">
        <f t="shared" si="401"/>
        <v>0</v>
      </c>
      <c r="BV118" s="82">
        <f t="shared" si="401"/>
        <v>0</v>
      </c>
      <c r="BW118" s="82">
        <f t="shared" ref="BW118:CJ118" si="402">+$D118*BU111</f>
        <v>0</v>
      </c>
      <c r="BX118" s="82">
        <f t="shared" si="402"/>
        <v>0</v>
      </c>
      <c r="BY118" s="82">
        <f t="shared" si="402"/>
        <v>0</v>
      </c>
      <c r="BZ118" s="82">
        <f t="shared" si="402"/>
        <v>0</v>
      </c>
      <c r="CA118" s="82">
        <f t="shared" si="402"/>
        <v>0</v>
      </c>
      <c r="CB118" s="82">
        <f t="shared" si="402"/>
        <v>0</v>
      </c>
      <c r="CC118" s="82">
        <f t="shared" si="402"/>
        <v>0</v>
      </c>
      <c r="CD118" s="82">
        <f t="shared" si="402"/>
        <v>0</v>
      </c>
      <c r="CE118" s="82">
        <f t="shared" si="402"/>
        <v>0</v>
      </c>
      <c r="CF118" s="82">
        <f t="shared" si="402"/>
        <v>0</v>
      </c>
      <c r="CG118" s="82">
        <f t="shared" si="402"/>
        <v>0</v>
      </c>
      <c r="CH118" s="82">
        <f t="shared" si="402"/>
        <v>0</v>
      </c>
      <c r="CI118" s="82">
        <f t="shared" si="402"/>
        <v>0</v>
      </c>
      <c r="CJ118" s="82">
        <f t="shared" si="402"/>
        <v>0</v>
      </c>
      <c r="CP118" s="82">
        <f>+$D118*CN111</f>
        <v>1.1971001339611125</v>
      </c>
      <c r="CQ118" s="82">
        <f t="shared" ref="CQ118:FB118" si="403">+$D118*CO111</f>
        <v>1.0465253000464316</v>
      </c>
      <c r="CR118" s="82">
        <f t="shared" si="403"/>
        <v>0.91473482768430447</v>
      </c>
      <c r="CS118" s="82">
        <f t="shared" si="403"/>
        <v>0.79937917197319075</v>
      </c>
      <c r="CT118" s="82">
        <f t="shared" si="403"/>
        <v>0.69840242113594253</v>
      </c>
      <c r="CU118" s="82">
        <f t="shared" si="403"/>
        <v>0.61000558997972698</v>
      </c>
      <c r="CV118" s="82">
        <f t="shared" si="403"/>
        <v>0.53261450157746892</v>
      </c>
      <c r="CW118" s="82">
        <f t="shared" si="403"/>
        <v>0.46485168363930185</v>
      </c>
      <c r="CX118" s="82">
        <f t="shared" si="403"/>
        <v>0.40551177773376595</v>
      </c>
      <c r="CY118" s="82">
        <f t="shared" si="403"/>
        <v>0.35354002224839737</v>
      </c>
      <c r="CZ118" s="82">
        <f t="shared" si="403"/>
        <v>0.30801342486795369</v>
      </c>
      <c r="DA118" s="82">
        <f t="shared" si="403"/>
        <v>0.26812428837609004</v>
      </c>
      <c r="DB118" s="82">
        <f t="shared" si="403"/>
        <v>0.23316579561037448</v>
      </c>
      <c r="DC118" s="82">
        <f t="shared" si="403"/>
        <v>0.20251939617162512</v>
      </c>
      <c r="DD118" s="82">
        <f t="shared" si="403"/>
        <v>0.17564376966322129</v>
      </c>
      <c r="DE118" s="82">
        <f t="shared" si="403"/>
        <v>0.15206516838888998</v>
      </c>
      <c r="DF118" s="82">
        <f t="shared" si="403"/>
        <v>0.13136896707119292</v>
      </c>
      <c r="DG118" s="82">
        <f t="shared" si="403"/>
        <v>0.11319226870744455</v>
      </c>
      <c r="DH118" s="82">
        <f t="shared" si="403"/>
        <v>9.7217434539970768E-2</v>
      </c>
      <c r="DI118" s="82">
        <f t="shared" si="403"/>
        <v>8.3166422620269465E-2</v>
      </c>
      <c r="DJ118" s="82">
        <f t="shared" si="403"/>
        <v>7.0795833886442644E-2</v>
      </c>
      <c r="DK118" s="82">
        <f t="shared" si="403"/>
        <v>5.9892577308092443E-2</v>
      </c>
      <c r="DL118" s="82">
        <f t="shared" si="403"/>
        <v>5.0270076708334228E-2</v>
      </c>
      <c r="DM118" s="82">
        <f t="shared" si="403"/>
        <v>4.1764951546095913E-2</v>
      </c>
      <c r="DN118" s="82">
        <f t="shared" si="403"/>
        <v>3.4234112406189537E-2</v>
      </c>
      <c r="DO118" s="82">
        <f t="shared" si="403"/>
        <v>2.7552219350905679E-2</v>
      </c>
      <c r="DP118" s="82">
        <f t="shared" si="403"/>
        <v>2.1609457767351896E-2</v>
      </c>
      <c r="DQ118" s="82">
        <f t="shared" si="403"/>
        <v>1.6309592015154709E-2</v>
      </c>
      <c r="DR118" s="82">
        <f t="shared" si="403"/>
        <v>1.1568262140731046E-2</v>
      </c>
      <c r="DS118" s="82">
        <f t="shared" si="403"/>
        <v>7.311493265709167E-3</v>
      </c>
      <c r="DT118" s="82">
        <f t="shared" si="403"/>
        <v>3.4743910557678026E-3</v>
      </c>
      <c r="DU118" s="82">
        <f t="shared" si="403"/>
        <v>0</v>
      </c>
      <c r="DV118" s="82">
        <f t="shared" si="403"/>
        <v>0</v>
      </c>
      <c r="DW118" s="82">
        <f t="shared" si="403"/>
        <v>0</v>
      </c>
      <c r="DX118" s="82">
        <f t="shared" si="403"/>
        <v>0</v>
      </c>
      <c r="DY118" s="82">
        <f t="shared" si="403"/>
        <v>0</v>
      </c>
      <c r="DZ118" s="82">
        <f t="shared" si="403"/>
        <v>0</v>
      </c>
      <c r="EA118" s="82">
        <f t="shared" si="403"/>
        <v>0</v>
      </c>
      <c r="EB118" s="82">
        <f t="shared" si="403"/>
        <v>0</v>
      </c>
      <c r="EC118" s="82">
        <f t="shared" si="403"/>
        <v>0</v>
      </c>
      <c r="ED118" s="82">
        <f t="shared" si="403"/>
        <v>0</v>
      </c>
      <c r="EE118" s="82">
        <f t="shared" si="403"/>
        <v>0</v>
      </c>
      <c r="EF118" s="82">
        <f t="shared" si="403"/>
        <v>0</v>
      </c>
      <c r="EG118" s="82">
        <f t="shared" si="403"/>
        <v>0</v>
      </c>
      <c r="EH118" s="82">
        <f t="shared" si="403"/>
        <v>0</v>
      </c>
      <c r="EI118" s="82">
        <f t="shared" si="403"/>
        <v>0</v>
      </c>
      <c r="EJ118" s="82">
        <f t="shared" si="403"/>
        <v>0</v>
      </c>
      <c r="EK118" s="82">
        <f t="shared" si="403"/>
        <v>0</v>
      </c>
      <c r="EL118" s="82">
        <f t="shared" si="403"/>
        <v>0</v>
      </c>
      <c r="EM118" s="82">
        <f t="shared" si="403"/>
        <v>0</v>
      </c>
      <c r="EN118" s="82">
        <f t="shared" si="403"/>
        <v>0</v>
      </c>
      <c r="EO118" s="82">
        <f t="shared" si="403"/>
        <v>0</v>
      </c>
      <c r="EP118" s="82">
        <f t="shared" si="403"/>
        <v>0</v>
      </c>
      <c r="EQ118" s="82">
        <f t="shared" si="403"/>
        <v>0</v>
      </c>
      <c r="ER118" s="82">
        <f t="shared" si="403"/>
        <v>0</v>
      </c>
      <c r="ES118" s="82">
        <f t="shared" si="403"/>
        <v>0</v>
      </c>
      <c r="ET118" s="82">
        <f t="shared" si="403"/>
        <v>0</v>
      </c>
      <c r="EU118" s="82">
        <f t="shared" si="403"/>
        <v>0</v>
      </c>
      <c r="EV118" s="82">
        <f t="shared" si="403"/>
        <v>0</v>
      </c>
      <c r="EW118" s="82">
        <f t="shared" si="403"/>
        <v>0</v>
      </c>
      <c r="EX118" s="82">
        <f t="shared" si="403"/>
        <v>0</v>
      </c>
      <c r="EY118" s="82">
        <f t="shared" si="403"/>
        <v>0</v>
      </c>
      <c r="EZ118" s="82">
        <f t="shared" si="403"/>
        <v>0</v>
      </c>
      <c r="FA118" s="82">
        <f t="shared" si="403"/>
        <v>0</v>
      </c>
      <c r="FB118" s="82">
        <f t="shared" si="403"/>
        <v>0</v>
      </c>
      <c r="FC118" s="82">
        <f t="shared" ref="FC118:FP118" si="404">+$D118*FA111</f>
        <v>0</v>
      </c>
      <c r="FD118" s="82">
        <f t="shared" si="404"/>
        <v>0</v>
      </c>
      <c r="FE118" s="82">
        <f t="shared" si="404"/>
        <v>0</v>
      </c>
      <c r="FF118" s="82">
        <f t="shared" si="404"/>
        <v>0</v>
      </c>
      <c r="FG118" s="82">
        <f t="shared" si="404"/>
        <v>0</v>
      </c>
      <c r="FH118" s="82">
        <f t="shared" si="404"/>
        <v>0</v>
      </c>
      <c r="FI118" s="82">
        <f t="shared" si="404"/>
        <v>0</v>
      </c>
      <c r="FJ118" s="82">
        <f t="shared" si="404"/>
        <v>0</v>
      </c>
      <c r="FK118" s="82">
        <f t="shared" si="404"/>
        <v>0</v>
      </c>
      <c r="FL118" s="82">
        <f t="shared" si="404"/>
        <v>0</v>
      </c>
      <c r="FM118" s="82">
        <f t="shared" si="404"/>
        <v>0</v>
      </c>
      <c r="FN118" s="82">
        <f t="shared" si="404"/>
        <v>0</v>
      </c>
      <c r="FO118" s="82">
        <f t="shared" si="404"/>
        <v>0</v>
      </c>
      <c r="FP118" s="82">
        <f t="shared" si="404"/>
        <v>0</v>
      </c>
    </row>
    <row r="119" spans="1:172">
      <c r="A119" s="79">
        <v>1955</v>
      </c>
      <c r="D119" s="98">
        <f>Data!CE19</f>
        <v>1.978956678575911</v>
      </c>
      <c r="K119" s="82">
        <f>+$D119*H111</f>
        <v>1.978956678575911</v>
      </c>
      <c r="L119" s="82">
        <f t="shared" ref="L119:BW119" si="405">+$D119*I111</f>
        <v>1.8545847005794727</v>
      </c>
      <c r="M119" s="82">
        <f t="shared" si="405"/>
        <v>1.7286553497131716</v>
      </c>
      <c r="N119" s="82">
        <f t="shared" si="405"/>
        <v>1.6012557926135038</v>
      </c>
      <c r="O119" s="82">
        <f t="shared" si="405"/>
        <v>1.4725240854550119</v>
      </c>
      <c r="P119" s="82">
        <f t="shared" si="405"/>
        <v>1.3426859235601476</v>
      </c>
      <c r="Q119" s="82">
        <f t="shared" si="405"/>
        <v>1.212109910080599</v>
      </c>
      <c r="R119" s="82">
        <f t="shared" si="405"/>
        <v>1.0813812580795565</v>
      </c>
      <c r="S119" s="82">
        <f t="shared" si="405"/>
        <v>0.95138578873503132</v>
      </c>
      <c r="T119" s="82">
        <f t="shared" si="405"/>
        <v>0.82338473982001703</v>
      </c>
      <c r="U119" s="82">
        <f t="shared" si="405"/>
        <v>0.69904990304090797</v>
      </c>
      <c r="V119" s="82">
        <f t="shared" si="405"/>
        <v>0.58042429103737891</v>
      </c>
      <c r="W119" s="82">
        <f t="shared" si="405"/>
        <v>0.46978248615631524</v>
      </c>
      <c r="X119" s="82">
        <f t="shared" si="405"/>
        <v>0.36938965165474819</v>
      </c>
      <c r="Y119" s="82">
        <f t="shared" si="405"/>
        <v>0.28119367099839038</v>
      </c>
      <c r="Z119" s="82">
        <f t="shared" si="405"/>
        <v>0.20651773166415216</v>
      </c>
      <c r="AA119" s="82">
        <f t="shared" si="405"/>
        <v>0.14583468143439818</v>
      </c>
      <c r="AB119" s="82">
        <f t="shared" si="405"/>
        <v>9.8689291856540087E-2</v>
      </c>
      <c r="AC119" s="82">
        <f t="shared" si="405"/>
        <v>6.3792820472042544E-2</v>
      </c>
      <c r="AD119" s="82">
        <f t="shared" si="405"/>
        <v>3.9261994383156022E-2</v>
      </c>
      <c r="AE119" s="82">
        <f t="shared" si="405"/>
        <v>2.2933454698681958E-2</v>
      </c>
      <c r="AF119" s="82">
        <f t="shared" si="405"/>
        <v>1.2670864730562517E-2</v>
      </c>
      <c r="AG119" s="82">
        <f t="shared" si="405"/>
        <v>6.5977855813530162E-3</v>
      </c>
      <c r="AH119" s="82">
        <f t="shared" si="405"/>
        <v>3.2241662892901657E-3</v>
      </c>
      <c r="AI119" s="82">
        <f t="shared" si="405"/>
        <v>1.4709573902079939E-3</v>
      </c>
      <c r="AJ119" s="82">
        <f t="shared" si="405"/>
        <v>6.2216372906382289E-4</v>
      </c>
      <c r="AK119" s="82">
        <f t="shared" si="405"/>
        <v>2.4146511454673921E-4</v>
      </c>
      <c r="AL119" s="82">
        <f t="shared" si="405"/>
        <v>8.4553924668950975E-5</v>
      </c>
      <c r="AM119" s="82">
        <f t="shared" si="405"/>
        <v>2.5891384830867856E-5</v>
      </c>
      <c r="AN119" s="82">
        <f t="shared" si="405"/>
        <v>6.4675841261890831E-6</v>
      </c>
      <c r="AO119" s="82">
        <f t="shared" si="405"/>
        <v>1.0657028052801592E-6</v>
      </c>
      <c r="AP119" s="82">
        <f t="shared" si="405"/>
        <v>0</v>
      </c>
      <c r="AQ119" s="82">
        <f t="shared" si="405"/>
        <v>0</v>
      </c>
      <c r="AR119" s="82">
        <f t="shared" si="405"/>
        <v>0</v>
      </c>
      <c r="AS119" s="82">
        <f t="shared" si="405"/>
        <v>0</v>
      </c>
      <c r="AT119" s="82">
        <f t="shared" si="405"/>
        <v>0</v>
      </c>
      <c r="AU119" s="82">
        <f t="shared" si="405"/>
        <v>0</v>
      </c>
      <c r="AV119" s="82">
        <f t="shared" si="405"/>
        <v>0</v>
      </c>
      <c r="AW119" s="82">
        <f t="shared" si="405"/>
        <v>0</v>
      </c>
      <c r="AX119" s="82">
        <f t="shared" si="405"/>
        <v>0</v>
      </c>
      <c r="AY119" s="82">
        <f t="shared" si="405"/>
        <v>0</v>
      </c>
      <c r="AZ119" s="82">
        <f t="shared" si="405"/>
        <v>0</v>
      </c>
      <c r="BA119" s="82">
        <f t="shared" si="405"/>
        <v>0</v>
      </c>
      <c r="BB119" s="82">
        <f t="shared" si="405"/>
        <v>0</v>
      </c>
      <c r="BC119" s="82">
        <f t="shared" si="405"/>
        <v>0</v>
      </c>
      <c r="BD119" s="82">
        <f t="shared" si="405"/>
        <v>0</v>
      </c>
      <c r="BE119" s="82">
        <f t="shared" si="405"/>
        <v>0</v>
      </c>
      <c r="BF119" s="82">
        <f t="shared" si="405"/>
        <v>0</v>
      </c>
      <c r="BG119" s="82">
        <f t="shared" si="405"/>
        <v>0</v>
      </c>
      <c r="BH119" s="82">
        <f t="shared" si="405"/>
        <v>0</v>
      </c>
      <c r="BI119" s="82">
        <f t="shared" si="405"/>
        <v>0</v>
      </c>
      <c r="BJ119" s="82">
        <f t="shared" si="405"/>
        <v>0</v>
      </c>
      <c r="BK119" s="82">
        <f t="shared" si="405"/>
        <v>0</v>
      </c>
      <c r="BL119" s="82">
        <f t="shared" si="405"/>
        <v>0</v>
      </c>
      <c r="BM119" s="82">
        <f t="shared" si="405"/>
        <v>0</v>
      </c>
      <c r="BN119" s="82">
        <f t="shared" si="405"/>
        <v>0</v>
      </c>
      <c r="BO119" s="82">
        <f t="shared" si="405"/>
        <v>0</v>
      </c>
      <c r="BP119" s="82">
        <f t="shared" si="405"/>
        <v>0</v>
      </c>
      <c r="BQ119" s="82">
        <f t="shared" si="405"/>
        <v>0</v>
      </c>
      <c r="BR119" s="82">
        <f t="shared" si="405"/>
        <v>0</v>
      </c>
      <c r="BS119" s="82">
        <f t="shared" si="405"/>
        <v>0</v>
      </c>
      <c r="BT119" s="82">
        <f t="shared" si="405"/>
        <v>0</v>
      </c>
      <c r="BU119" s="82">
        <f t="shared" si="405"/>
        <v>0</v>
      </c>
      <c r="BV119" s="82">
        <f t="shared" si="405"/>
        <v>0</v>
      </c>
      <c r="BW119" s="82">
        <f t="shared" si="405"/>
        <v>0</v>
      </c>
      <c r="BX119" s="82">
        <f t="shared" ref="BX119:CJ119" si="406">+$D119*BU111</f>
        <v>0</v>
      </c>
      <c r="BY119" s="82">
        <f t="shared" si="406"/>
        <v>0</v>
      </c>
      <c r="BZ119" s="82">
        <f t="shared" si="406"/>
        <v>0</v>
      </c>
      <c r="CA119" s="82">
        <f t="shared" si="406"/>
        <v>0</v>
      </c>
      <c r="CB119" s="82">
        <f t="shared" si="406"/>
        <v>0</v>
      </c>
      <c r="CC119" s="82">
        <f t="shared" si="406"/>
        <v>0</v>
      </c>
      <c r="CD119" s="82">
        <f t="shared" si="406"/>
        <v>0</v>
      </c>
      <c r="CE119" s="82">
        <f t="shared" si="406"/>
        <v>0</v>
      </c>
      <c r="CF119" s="82">
        <f t="shared" si="406"/>
        <v>0</v>
      </c>
      <c r="CG119" s="82">
        <f t="shared" si="406"/>
        <v>0</v>
      </c>
      <c r="CH119" s="82">
        <f t="shared" si="406"/>
        <v>0</v>
      </c>
      <c r="CI119" s="82">
        <f t="shared" si="406"/>
        <v>0</v>
      </c>
      <c r="CJ119" s="82">
        <f t="shared" si="406"/>
        <v>0</v>
      </c>
      <c r="CQ119" s="82">
        <f>+$D119*CN111</f>
        <v>1.978956678575911</v>
      </c>
      <c r="CR119" s="82">
        <f t="shared" ref="CR119:FC119" si="407">+$D119*CO111</f>
        <v>1.7300375909011649</v>
      </c>
      <c r="CS119" s="82">
        <f t="shared" si="407"/>
        <v>1.5121714090716525</v>
      </c>
      <c r="CT119" s="82">
        <f t="shared" si="407"/>
        <v>1.3214740406521552</v>
      </c>
      <c r="CU119" s="82">
        <f t="shared" si="407"/>
        <v>1.1545468055936721</v>
      </c>
      <c r="CV119" s="82">
        <f t="shared" si="407"/>
        <v>1.0084157557184221</v>
      </c>
      <c r="CW119" s="82">
        <f t="shared" si="407"/>
        <v>0.88047857911053573</v>
      </c>
      <c r="CX119" s="82">
        <f t="shared" si="407"/>
        <v>0.76845814129291234</v>
      </c>
      <c r="CY119" s="82">
        <f t="shared" si="407"/>
        <v>0.67036183358533918</v>
      </c>
      <c r="CZ119" s="82">
        <f t="shared" si="407"/>
        <v>0.58444600273937464</v>
      </c>
      <c r="DA119" s="82">
        <f t="shared" si="407"/>
        <v>0.50918482668324339</v>
      </c>
      <c r="DB119" s="82">
        <f t="shared" si="407"/>
        <v>0.44324308060558071</v>
      </c>
      <c r="DC119" s="82">
        <f t="shared" si="407"/>
        <v>0.38545230707793543</v>
      </c>
      <c r="DD119" s="82">
        <f t="shared" si="407"/>
        <v>0.3347899647031678</v>
      </c>
      <c r="DE119" s="82">
        <f t="shared" si="407"/>
        <v>0.29036118296564506</v>
      </c>
      <c r="DF119" s="82">
        <f t="shared" si="407"/>
        <v>0.25138279749932763</v>
      </c>
      <c r="DG119" s="82">
        <f t="shared" si="407"/>
        <v>0.21716938071247541</v>
      </c>
      <c r="DH119" s="82">
        <f t="shared" si="407"/>
        <v>0.18712101834000225</v>
      </c>
      <c r="DI119" s="82">
        <f t="shared" si="407"/>
        <v>0.16071261367275172</v>
      </c>
      <c r="DJ119" s="82">
        <f t="shared" si="407"/>
        <v>0.13748452849391746</v>
      </c>
      <c r="DK119" s="82">
        <f t="shared" si="407"/>
        <v>0.1170343936236479</v>
      </c>
      <c r="DL119" s="82">
        <f t="shared" si="407"/>
        <v>9.9009942859820815E-2</v>
      </c>
      <c r="DM119" s="82">
        <f t="shared" si="407"/>
        <v>8.3102742379037295E-2</v>
      </c>
      <c r="DN119" s="82">
        <f t="shared" si="407"/>
        <v>6.9042703653419468E-2</v>
      </c>
      <c r="DO119" s="82">
        <f t="shared" si="407"/>
        <v>5.6593281931374341E-2</v>
      </c>
      <c r="DP119" s="82">
        <f t="shared" si="407"/>
        <v>4.5547274573970155E-2</v>
      </c>
      <c r="DQ119" s="82">
        <f t="shared" si="407"/>
        <v>3.5723144251602189E-2</v>
      </c>
      <c r="DR119" s="82">
        <f t="shared" si="407"/>
        <v>2.6961801379505351E-2</v>
      </c>
      <c r="DS119" s="82">
        <f t="shared" si="407"/>
        <v>1.9123788372794756E-2</v>
      </c>
      <c r="DT119" s="82">
        <f t="shared" si="407"/>
        <v>1.2086815478552089E-2</v>
      </c>
      <c r="DU119" s="82">
        <f t="shared" si="407"/>
        <v>5.7436042221840214E-3</v>
      </c>
      <c r="DV119" s="82">
        <f t="shared" si="407"/>
        <v>0</v>
      </c>
      <c r="DW119" s="82">
        <f t="shared" si="407"/>
        <v>0</v>
      </c>
      <c r="DX119" s="82">
        <f t="shared" si="407"/>
        <v>0</v>
      </c>
      <c r="DY119" s="82">
        <f t="shared" si="407"/>
        <v>0</v>
      </c>
      <c r="DZ119" s="82">
        <f t="shared" si="407"/>
        <v>0</v>
      </c>
      <c r="EA119" s="82">
        <f t="shared" si="407"/>
        <v>0</v>
      </c>
      <c r="EB119" s="82">
        <f t="shared" si="407"/>
        <v>0</v>
      </c>
      <c r="EC119" s="82">
        <f t="shared" si="407"/>
        <v>0</v>
      </c>
      <c r="ED119" s="82">
        <f t="shared" si="407"/>
        <v>0</v>
      </c>
      <c r="EE119" s="82">
        <f t="shared" si="407"/>
        <v>0</v>
      </c>
      <c r="EF119" s="82">
        <f t="shared" si="407"/>
        <v>0</v>
      </c>
      <c r="EG119" s="82">
        <f t="shared" si="407"/>
        <v>0</v>
      </c>
      <c r="EH119" s="82">
        <f t="shared" si="407"/>
        <v>0</v>
      </c>
      <c r="EI119" s="82">
        <f t="shared" si="407"/>
        <v>0</v>
      </c>
      <c r="EJ119" s="82">
        <f t="shared" si="407"/>
        <v>0</v>
      </c>
      <c r="EK119" s="82">
        <f t="shared" si="407"/>
        <v>0</v>
      </c>
      <c r="EL119" s="82">
        <f t="shared" si="407"/>
        <v>0</v>
      </c>
      <c r="EM119" s="82">
        <f t="shared" si="407"/>
        <v>0</v>
      </c>
      <c r="EN119" s="82">
        <f t="shared" si="407"/>
        <v>0</v>
      </c>
      <c r="EO119" s="82">
        <f t="shared" si="407"/>
        <v>0</v>
      </c>
      <c r="EP119" s="82">
        <f t="shared" si="407"/>
        <v>0</v>
      </c>
      <c r="EQ119" s="82">
        <f t="shared" si="407"/>
        <v>0</v>
      </c>
      <c r="ER119" s="82">
        <f t="shared" si="407"/>
        <v>0</v>
      </c>
      <c r="ES119" s="82">
        <f t="shared" si="407"/>
        <v>0</v>
      </c>
      <c r="ET119" s="82">
        <f t="shared" si="407"/>
        <v>0</v>
      </c>
      <c r="EU119" s="82">
        <f t="shared" si="407"/>
        <v>0</v>
      </c>
      <c r="EV119" s="82">
        <f t="shared" si="407"/>
        <v>0</v>
      </c>
      <c r="EW119" s="82">
        <f t="shared" si="407"/>
        <v>0</v>
      </c>
      <c r="EX119" s="82">
        <f t="shared" si="407"/>
        <v>0</v>
      </c>
      <c r="EY119" s="82">
        <f t="shared" si="407"/>
        <v>0</v>
      </c>
      <c r="EZ119" s="82">
        <f t="shared" si="407"/>
        <v>0</v>
      </c>
      <c r="FA119" s="82">
        <f t="shared" si="407"/>
        <v>0</v>
      </c>
      <c r="FB119" s="82">
        <f t="shared" si="407"/>
        <v>0</v>
      </c>
      <c r="FC119" s="82">
        <f t="shared" si="407"/>
        <v>0</v>
      </c>
      <c r="FD119" s="82">
        <f t="shared" ref="FD119:FP119" si="408">+$D119*FA111</f>
        <v>0</v>
      </c>
      <c r="FE119" s="82">
        <f t="shared" si="408"/>
        <v>0</v>
      </c>
      <c r="FF119" s="82">
        <f t="shared" si="408"/>
        <v>0</v>
      </c>
      <c r="FG119" s="82">
        <f t="shared" si="408"/>
        <v>0</v>
      </c>
      <c r="FH119" s="82">
        <f t="shared" si="408"/>
        <v>0</v>
      </c>
      <c r="FI119" s="82">
        <f t="shared" si="408"/>
        <v>0</v>
      </c>
      <c r="FJ119" s="82">
        <f t="shared" si="408"/>
        <v>0</v>
      </c>
      <c r="FK119" s="82">
        <f t="shared" si="408"/>
        <v>0</v>
      </c>
      <c r="FL119" s="82">
        <f t="shared" si="408"/>
        <v>0</v>
      </c>
      <c r="FM119" s="82">
        <f t="shared" si="408"/>
        <v>0</v>
      </c>
      <c r="FN119" s="82">
        <f t="shared" si="408"/>
        <v>0</v>
      </c>
      <c r="FO119" s="82">
        <f t="shared" si="408"/>
        <v>0</v>
      </c>
      <c r="FP119" s="82">
        <f t="shared" si="408"/>
        <v>0</v>
      </c>
    </row>
    <row r="120" spans="1:172">
      <c r="A120" s="79">
        <v>1956</v>
      </c>
      <c r="D120" s="98">
        <f>Data!CE20</f>
        <v>2.6532298871799322</v>
      </c>
      <c r="L120" s="82">
        <f>+$D120*H111</f>
        <v>2.6532298871799322</v>
      </c>
      <c r="M120" s="82">
        <f t="shared" ref="M120:BX120" si="409">+$D120*I111</f>
        <v>2.4864816947003985</v>
      </c>
      <c r="N120" s="82">
        <f t="shared" si="409"/>
        <v>2.3176454988357795</v>
      </c>
      <c r="O120" s="82">
        <f t="shared" si="409"/>
        <v>2.1468381657750224</v>
      </c>
      <c r="P120" s="82">
        <f t="shared" si="409"/>
        <v>1.9742447904079612</v>
      </c>
      <c r="Q120" s="82">
        <f t="shared" si="409"/>
        <v>1.8001679673196147</v>
      </c>
      <c r="R120" s="82">
        <f t="shared" si="409"/>
        <v>1.6251018907028907</v>
      </c>
      <c r="S120" s="82">
        <f t="shared" si="409"/>
        <v>1.4498311683293661</v>
      </c>
      <c r="T120" s="82">
        <f t="shared" si="409"/>
        <v>1.2755434397515593</v>
      </c>
      <c r="U120" s="82">
        <f t="shared" si="409"/>
        <v>1.103929673645224</v>
      </c>
      <c r="V120" s="82">
        <f t="shared" si="409"/>
        <v>0.93723127719656385</v>
      </c>
      <c r="W120" s="82">
        <f t="shared" si="409"/>
        <v>0.77818736150091228</v>
      </c>
      <c r="X120" s="82">
        <f t="shared" si="409"/>
        <v>0.62984750815292589</v>
      </c>
      <c r="Y120" s="82">
        <f t="shared" si="409"/>
        <v>0.49524867037040965</v>
      </c>
      <c r="Z120" s="82">
        <f t="shared" si="409"/>
        <v>0.37700241751408897</v>
      </c>
      <c r="AA120" s="82">
        <f t="shared" si="409"/>
        <v>0.27688277556345481</v>
      </c>
      <c r="AB120" s="82">
        <f t="shared" si="409"/>
        <v>0.19552370173537745</v>
      </c>
      <c r="AC120" s="82">
        <f t="shared" si="409"/>
        <v>0.13231486142830748</v>
      </c>
      <c r="AD120" s="82">
        <f t="shared" si="409"/>
        <v>8.5528409841557115E-2</v>
      </c>
      <c r="AE120" s="82">
        <f t="shared" si="409"/>
        <v>5.2639402395934905E-2</v>
      </c>
      <c r="AF120" s="82">
        <f t="shared" si="409"/>
        <v>3.0747377181908311E-2</v>
      </c>
      <c r="AG120" s="82">
        <f t="shared" si="409"/>
        <v>1.6988101540320297E-2</v>
      </c>
      <c r="AH120" s="82">
        <f t="shared" si="409"/>
        <v>8.8457933835357355E-3</v>
      </c>
      <c r="AI120" s="82">
        <f t="shared" si="409"/>
        <v>4.3227092601838104E-3</v>
      </c>
      <c r="AJ120" s="82">
        <f t="shared" si="409"/>
        <v>1.9721442883108248E-3</v>
      </c>
      <c r="AK120" s="82">
        <f t="shared" si="409"/>
        <v>8.3414832600547592E-4</v>
      </c>
      <c r="AL120" s="82">
        <f t="shared" si="409"/>
        <v>3.2373748529339471E-4</v>
      </c>
      <c r="AM120" s="82">
        <f t="shared" si="409"/>
        <v>1.1336326986776723E-4</v>
      </c>
      <c r="AN120" s="82">
        <f t="shared" si="409"/>
        <v>3.4713137885954293E-5</v>
      </c>
      <c r="AO120" s="82">
        <f t="shared" si="409"/>
        <v>8.6712294853285948E-6</v>
      </c>
      <c r="AP120" s="82">
        <f t="shared" si="409"/>
        <v>1.4288107286186618E-6</v>
      </c>
      <c r="AQ120" s="82">
        <f t="shared" si="409"/>
        <v>0</v>
      </c>
      <c r="AR120" s="82">
        <f t="shared" si="409"/>
        <v>0</v>
      </c>
      <c r="AS120" s="82">
        <f t="shared" si="409"/>
        <v>0</v>
      </c>
      <c r="AT120" s="82">
        <f t="shared" si="409"/>
        <v>0</v>
      </c>
      <c r="AU120" s="82">
        <f t="shared" si="409"/>
        <v>0</v>
      </c>
      <c r="AV120" s="82">
        <f t="shared" si="409"/>
        <v>0</v>
      </c>
      <c r="AW120" s="82">
        <f t="shared" si="409"/>
        <v>0</v>
      </c>
      <c r="AX120" s="82">
        <f t="shared" si="409"/>
        <v>0</v>
      </c>
      <c r="AY120" s="82">
        <f t="shared" si="409"/>
        <v>0</v>
      </c>
      <c r="AZ120" s="82">
        <f t="shared" si="409"/>
        <v>0</v>
      </c>
      <c r="BA120" s="82">
        <f t="shared" si="409"/>
        <v>0</v>
      </c>
      <c r="BB120" s="82">
        <f t="shared" si="409"/>
        <v>0</v>
      </c>
      <c r="BC120" s="82">
        <f t="shared" si="409"/>
        <v>0</v>
      </c>
      <c r="BD120" s="82">
        <f t="shared" si="409"/>
        <v>0</v>
      </c>
      <c r="BE120" s="82">
        <f t="shared" si="409"/>
        <v>0</v>
      </c>
      <c r="BF120" s="82">
        <f t="shared" si="409"/>
        <v>0</v>
      </c>
      <c r="BG120" s="82">
        <f t="shared" si="409"/>
        <v>0</v>
      </c>
      <c r="BH120" s="82">
        <f t="shared" si="409"/>
        <v>0</v>
      </c>
      <c r="BI120" s="82">
        <f t="shared" si="409"/>
        <v>0</v>
      </c>
      <c r="BJ120" s="82">
        <f t="shared" si="409"/>
        <v>0</v>
      </c>
      <c r="BK120" s="82">
        <f t="shared" si="409"/>
        <v>0</v>
      </c>
      <c r="BL120" s="82">
        <f t="shared" si="409"/>
        <v>0</v>
      </c>
      <c r="BM120" s="82">
        <f t="shared" si="409"/>
        <v>0</v>
      </c>
      <c r="BN120" s="82">
        <f t="shared" si="409"/>
        <v>0</v>
      </c>
      <c r="BO120" s="82">
        <f t="shared" si="409"/>
        <v>0</v>
      </c>
      <c r="BP120" s="82">
        <f t="shared" si="409"/>
        <v>0</v>
      </c>
      <c r="BQ120" s="82">
        <f t="shared" si="409"/>
        <v>0</v>
      </c>
      <c r="BR120" s="82">
        <f t="shared" si="409"/>
        <v>0</v>
      </c>
      <c r="BS120" s="82">
        <f t="shared" si="409"/>
        <v>0</v>
      </c>
      <c r="BT120" s="82">
        <f t="shared" si="409"/>
        <v>0</v>
      </c>
      <c r="BU120" s="82">
        <f t="shared" si="409"/>
        <v>0</v>
      </c>
      <c r="BV120" s="82">
        <f t="shared" si="409"/>
        <v>0</v>
      </c>
      <c r="BW120" s="82">
        <f t="shared" si="409"/>
        <v>0</v>
      </c>
      <c r="BX120" s="82">
        <f t="shared" si="409"/>
        <v>0</v>
      </c>
      <c r="BY120" s="82">
        <f t="shared" ref="BY120:CJ120" si="410">+$D120*BU111</f>
        <v>0</v>
      </c>
      <c r="BZ120" s="82">
        <f t="shared" si="410"/>
        <v>0</v>
      </c>
      <c r="CA120" s="82">
        <f t="shared" si="410"/>
        <v>0</v>
      </c>
      <c r="CB120" s="82">
        <f t="shared" si="410"/>
        <v>0</v>
      </c>
      <c r="CC120" s="82">
        <f t="shared" si="410"/>
        <v>0</v>
      </c>
      <c r="CD120" s="82">
        <f t="shared" si="410"/>
        <v>0</v>
      </c>
      <c r="CE120" s="82">
        <f t="shared" si="410"/>
        <v>0</v>
      </c>
      <c r="CF120" s="82">
        <f t="shared" si="410"/>
        <v>0</v>
      </c>
      <c r="CG120" s="82">
        <f t="shared" si="410"/>
        <v>0</v>
      </c>
      <c r="CH120" s="82">
        <f t="shared" si="410"/>
        <v>0</v>
      </c>
      <c r="CI120" s="82">
        <f t="shared" si="410"/>
        <v>0</v>
      </c>
      <c r="CJ120" s="82">
        <f t="shared" si="410"/>
        <v>0</v>
      </c>
      <c r="CR120" s="82">
        <f>+$D120*CN111</f>
        <v>2.6532298871799322</v>
      </c>
      <c r="CS120" s="82">
        <f t="shared" ref="CS120:FD120" si="411">+$D120*CO111</f>
        <v>2.3194986993989746</v>
      </c>
      <c r="CT120" s="82">
        <f t="shared" si="411"/>
        <v>2.0274008120152982</v>
      </c>
      <c r="CU120" s="82">
        <f t="shared" si="411"/>
        <v>1.7717287385562306</v>
      </c>
      <c r="CV120" s="82">
        <f t="shared" si="411"/>
        <v>1.5479257954012586</v>
      </c>
      <c r="CW120" s="82">
        <f t="shared" si="411"/>
        <v>1.3520047461072418</v>
      </c>
      <c r="CX120" s="82">
        <f t="shared" si="411"/>
        <v>1.1804766149802215</v>
      </c>
      <c r="CY120" s="82">
        <f t="shared" si="411"/>
        <v>1.030288398729535</v>
      </c>
      <c r="CZ120" s="82">
        <f t="shared" si="411"/>
        <v>0.89876856393505722</v>
      </c>
      <c r="DA120" s="82">
        <f t="shared" si="411"/>
        <v>0.78357935709175808</v>
      </c>
      <c r="DB120" s="82">
        <f t="shared" si="411"/>
        <v>0.68267507564981433</v>
      </c>
      <c r="DC120" s="82">
        <f t="shared" si="411"/>
        <v>0.59426555491589517</v>
      </c>
      <c r="DD120" s="82">
        <f t="shared" si="411"/>
        <v>0.51678421882260805</v>
      </c>
      <c r="DE120" s="82">
        <f t="shared" si="411"/>
        <v>0.44886012407182968</v>
      </c>
      <c r="DF120" s="82">
        <f t="shared" si="411"/>
        <v>0.38929349846898048</v>
      </c>
      <c r="DG120" s="82">
        <f t="shared" si="411"/>
        <v>0.33703433666273264</v>
      </c>
      <c r="DH120" s="82">
        <f t="shared" si="411"/>
        <v>0.2911636711023608</v>
      </c>
      <c r="DI120" s="82">
        <f t="shared" si="411"/>
        <v>0.25087718379793422</v>
      </c>
      <c r="DJ120" s="82">
        <f t="shared" si="411"/>
        <v>0.2154708662698957</v>
      </c>
      <c r="DK120" s="82">
        <f t="shared" si="411"/>
        <v>0.1843284716507301</v>
      </c>
      <c r="DL120" s="82">
        <f t="shared" si="411"/>
        <v>0.15691053490554308</v>
      </c>
      <c r="DM120" s="82">
        <f t="shared" si="411"/>
        <v>0.1327447651419506</v>
      </c>
      <c r="DN120" s="82">
        <f t="shared" si="411"/>
        <v>0.11141763848279122</v>
      </c>
      <c r="DO120" s="82">
        <f t="shared" si="411"/>
        <v>9.2567041415370102E-2</v>
      </c>
      <c r="DP120" s="82">
        <f t="shared" si="411"/>
        <v>7.5875833291093764E-2</v>
      </c>
      <c r="DQ120" s="82">
        <f t="shared" si="411"/>
        <v>6.106621306445776E-2</v>
      </c>
      <c r="DR120" s="82">
        <f t="shared" si="411"/>
        <v>4.7894789723541276E-2</v>
      </c>
      <c r="DS120" s="82">
        <f t="shared" si="411"/>
        <v>3.6148268431924986E-2</v>
      </c>
      <c r="DT120" s="82">
        <f t="shared" si="411"/>
        <v>2.5639675398713788E-2</v>
      </c>
      <c r="DU120" s="82">
        <f t="shared" si="411"/>
        <v>1.6205054115485167E-2</v>
      </c>
      <c r="DV120" s="82">
        <f t="shared" si="411"/>
        <v>7.7005740183245424E-3</v>
      </c>
      <c r="DW120" s="82">
        <f t="shared" si="411"/>
        <v>0</v>
      </c>
      <c r="DX120" s="82">
        <f t="shared" si="411"/>
        <v>0</v>
      </c>
      <c r="DY120" s="82">
        <f t="shared" si="411"/>
        <v>0</v>
      </c>
      <c r="DZ120" s="82">
        <f t="shared" si="411"/>
        <v>0</v>
      </c>
      <c r="EA120" s="82">
        <f t="shared" si="411"/>
        <v>0</v>
      </c>
      <c r="EB120" s="82">
        <f t="shared" si="411"/>
        <v>0</v>
      </c>
      <c r="EC120" s="82">
        <f t="shared" si="411"/>
        <v>0</v>
      </c>
      <c r="ED120" s="82">
        <f t="shared" si="411"/>
        <v>0</v>
      </c>
      <c r="EE120" s="82">
        <f t="shared" si="411"/>
        <v>0</v>
      </c>
      <c r="EF120" s="82">
        <f t="shared" si="411"/>
        <v>0</v>
      </c>
      <c r="EG120" s="82">
        <f t="shared" si="411"/>
        <v>0</v>
      </c>
      <c r="EH120" s="82">
        <f t="shared" si="411"/>
        <v>0</v>
      </c>
      <c r="EI120" s="82">
        <f t="shared" si="411"/>
        <v>0</v>
      </c>
      <c r="EJ120" s="82">
        <f t="shared" si="411"/>
        <v>0</v>
      </c>
      <c r="EK120" s="82">
        <f t="shared" si="411"/>
        <v>0</v>
      </c>
      <c r="EL120" s="82">
        <f t="shared" si="411"/>
        <v>0</v>
      </c>
      <c r="EM120" s="82">
        <f t="shared" si="411"/>
        <v>0</v>
      </c>
      <c r="EN120" s="82">
        <f t="shared" si="411"/>
        <v>0</v>
      </c>
      <c r="EO120" s="82">
        <f t="shared" si="411"/>
        <v>0</v>
      </c>
      <c r="EP120" s="82">
        <f t="shared" si="411"/>
        <v>0</v>
      </c>
      <c r="EQ120" s="82">
        <f t="shared" si="411"/>
        <v>0</v>
      </c>
      <c r="ER120" s="82">
        <f t="shared" si="411"/>
        <v>0</v>
      </c>
      <c r="ES120" s="82">
        <f t="shared" si="411"/>
        <v>0</v>
      </c>
      <c r="ET120" s="82">
        <f t="shared" si="411"/>
        <v>0</v>
      </c>
      <c r="EU120" s="82">
        <f t="shared" si="411"/>
        <v>0</v>
      </c>
      <c r="EV120" s="82">
        <f t="shared" si="411"/>
        <v>0</v>
      </c>
      <c r="EW120" s="82">
        <f t="shared" si="411"/>
        <v>0</v>
      </c>
      <c r="EX120" s="82">
        <f t="shared" si="411"/>
        <v>0</v>
      </c>
      <c r="EY120" s="82">
        <f t="shared" si="411"/>
        <v>0</v>
      </c>
      <c r="EZ120" s="82">
        <f t="shared" si="411"/>
        <v>0</v>
      </c>
      <c r="FA120" s="82">
        <f t="shared" si="411"/>
        <v>0</v>
      </c>
      <c r="FB120" s="82">
        <f t="shared" si="411"/>
        <v>0</v>
      </c>
      <c r="FC120" s="82">
        <f t="shared" si="411"/>
        <v>0</v>
      </c>
      <c r="FD120" s="82">
        <f t="shared" si="411"/>
        <v>0</v>
      </c>
      <c r="FE120" s="82">
        <f t="shared" ref="FE120:FP120" si="412">+$D120*FA111</f>
        <v>0</v>
      </c>
      <c r="FF120" s="82">
        <f t="shared" si="412"/>
        <v>0</v>
      </c>
      <c r="FG120" s="82">
        <f t="shared" si="412"/>
        <v>0</v>
      </c>
      <c r="FH120" s="82">
        <f t="shared" si="412"/>
        <v>0</v>
      </c>
      <c r="FI120" s="82">
        <f t="shared" si="412"/>
        <v>0</v>
      </c>
      <c r="FJ120" s="82">
        <f t="shared" si="412"/>
        <v>0</v>
      </c>
      <c r="FK120" s="82">
        <f t="shared" si="412"/>
        <v>0</v>
      </c>
      <c r="FL120" s="82">
        <f t="shared" si="412"/>
        <v>0</v>
      </c>
      <c r="FM120" s="82">
        <f t="shared" si="412"/>
        <v>0</v>
      </c>
      <c r="FN120" s="82">
        <f t="shared" si="412"/>
        <v>0</v>
      </c>
      <c r="FO120" s="82">
        <f t="shared" si="412"/>
        <v>0</v>
      </c>
      <c r="FP120" s="82">
        <f t="shared" si="412"/>
        <v>0</v>
      </c>
    </row>
    <row r="121" spans="1:172">
      <c r="A121" s="79">
        <v>1957</v>
      </c>
      <c r="D121" s="98">
        <f>Data!CE21</f>
        <v>2.9355836438301242</v>
      </c>
      <c r="M121" s="82">
        <f>+$D121*H111</f>
        <v>2.9355836438301242</v>
      </c>
      <c r="N121" s="82">
        <f t="shared" ref="N121:BY121" si="413">+$D121*I111</f>
        <v>2.7510902952339942</v>
      </c>
      <c r="O121" s="82">
        <f t="shared" si="413"/>
        <v>2.5642867402682117</v>
      </c>
      <c r="P121" s="82">
        <f t="shared" si="413"/>
        <v>2.3753022818908218</v>
      </c>
      <c r="Q121" s="82">
        <f t="shared" si="413"/>
        <v>2.1843417125827851</v>
      </c>
      <c r="R121" s="82">
        <f t="shared" si="413"/>
        <v>1.991739828706371</v>
      </c>
      <c r="S121" s="82">
        <f t="shared" si="413"/>
        <v>1.7980434160476837</v>
      </c>
      <c r="T121" s="82">
        <f t="shared" si="413"/>
        <v>1.6041205794596771</v>
      </c>
      <c r="U121" s="82">
        <f t="shared" si="413"/>
        <v>1.4112853457675365</v>
      </c>
      <c r="V121" s="82">
        <f t="shared" si="413"/>
        <v>1.2214086346419462</v>
      </c>
      <c r="W121" s="82">
        <f t="shared" si="413"/>
        <v>1.0369703813145934</v>
      </c>
      <c r="X121" s="82">
        <f t="shared" si="413"/>
        <v>0.8610011900195651</v>
      </c>
      <c r="Y121" s="82">
        <f t="shared" si="413"/>
        <v>0.69687517541351285</v>
      </c>
      <c r="Z121" s="82">
        <f t="shared" si="413"/>
        <v>0.54795247987849793</v>
      </c>
      <c r="AA121" s="82">
        <f t="shared" si="413"/>
        <v>0.417122593065273</v>
      </c>
      <c r="AB121" s="82">
        <f t="shared" si="413"/>
        <v>0.30634833081361379</v>
      </c>
      <c r="AC121" s="82">
        <f t="shared" si="413"/>
        <v>0.21633111535825572</v>
      </c>
      <c r="AD121" s="82">
        <f t="shared" si="413"/>
        <v>0.14639566097208204</v>
      </c>
      <c r="AE121" s="82">
        <f t="shared" si="413"/>
        <v>9.4630247543509391E-2</v>
      </c>
      <c r="AF121" s="82">
        <f t="shared" si="413"/>
        <v>5.8241228715670376E-2</v>
      </c>
      <c r="AG121" s="82">
        <f t="shared" si="413"/>
        <v>3.4019478667121017E-2</v>
      </c>
      <c r="AH121" s="82">
        <f t="shared" si="413"/>
        <v>1.8795956303091201E-2</v>
      </c>
      <c r="AI121" s="82">
        <f t="shared" si="413"/>
        <v>9.7871528203719547E-3</v>
      </c>
      <c r="AJ121" s="82">
        <f t="shared" si="413"/>
        <v>4.7827271442039366E-3</v>
      </c>
      <c r="AK121" s="82">
        <f t="shared" si="413"/>
        <v>2.1820176774021249E-3</v>
      </c>
      <c r="AL121" s="82">
        <f t="shared" si="413"/>
        <v>9.2291745776791427E-4</v>
      </c>
      <c r="AM121" s="82">
        <f t="shared" si="413"/>
        <v>3.5818926634061961E-4</v>
      </c>
      <c r="AN121" s="82">
        <f t="shared" si="413"/>
        <v>1.25427262237209E-4</v>
      </c>
      <c r="AO121" s="82">
        <f t="shared" si="413"/>
        <v>3.8407271189131047E-5</v>
      </c>
      <c r="AP121" s="82">
        <f t="shared" si="413"/>
        <v>9.5940120273874545E-6</v>
      </c>
      <c r="AQ121" s="82">
        <f t="shared" si="413"/>
        <v>1.5808631680687448E-6</v>
      </c>
      <c r="AR121" s="82">
        <f t="shared" si="413"/>
        <v>0</v>
      </c>
      <c r="AS121" s="82">
        <f t="shared" si="413"/>
        <v>0</v>
      </c>
      <c r="AT121" s="82">
        <f t="shared" si="413"/>
        <v>0</v>
      </c>
      <c r="AU121" s="82">
        <f t="shared" si="413"/>
        <v>0</v>
      </c>
      <c r="AV121" s="82">
        <f t="shared" si="413"/>
        <v>0</v>
      </c>
      <c r="AW121" s="82">
        <f t="shared" si="413"/>
        <v>0</v>
      </c>
      <c r="AX121" s="82">
        <f t="shared" si="413"/>
        <v>0</v>
      </c>
      <c r="AY121" s="82">
        <f t="shared" si="413"/>
        <v>0</v>
      </c>
      <c r="AZ121" s="82">
        <f t="shared" si="413"/>
        <v>0</v>
      </c>
      <c r="BA121" s="82">
        <f t="shared" si="413"/>
        <v>0</v>
      </c>
      <c r="BB121" s="82">
        <f t="shared" si="413"/>
        <v>0</v>
      </c>
      <c r="BC121" s="82">
        <f t="shared" si="413"/>
        <v>0</v>
      </c>
      <c r="BD121" s="82">
        <f t="shared" si="413"/>
        <v>0</v>
      </c>
      <c r="BE121" s="82">
        <f t="shared" si="413"/>
        <v>0</v>
      </c>
      <c r="BF121" s="82">
        <f t="shared" si="413"/>
        <v>0</v>
      </c>
      <c r="BG121" s="82">
        <f t="shared" si="413"/>
        <v>0</v>
      </c>
      <c r="BH121" s="82">
        <f t="shared" si="413"/>
        <v>0</v>
      </c>
      <c r="BI121" s="82">
        <f t="shared" si="413"/>
        <v>0</v>
      </c>
      <c r="BJ121" s="82">
        <f t="shared" si="413"/>
        <v>0</v>
      </c>
      <c r="BK121" s="82">
        <f t="shared" si="413"/>
        <v>0</v>
      </c>
      <c r="BL121" s="82">
        <f t="shared" si="413"/>
        <v>0</v>
      </c>
      <c r="BM121" s="82">
        <f t="shared" si="413"/>
        <v>0</v>
      </c>
      <c r="BN121" s="82">
        <f t="shared" si="413"/>
        <v>0</v>
      </c>
      <c r="BO121" s="82">
        <f t="shared" si="413"/>
        <v>0</v>
      </c>
      <c r="BP121" s="82">
        <f t="shared" si="413"/>
        <v>0</v>
      </c>
      <c r="BQ121" s="82">
        <f t="shared" si="413"/>
        <v>0</v>
      </c>
      <c r="BR121" s="82">
        <f t="shared" si="413"/>
        <v>0</v>
      </c>
      <c r="BS121" s="82">
        <f t="shared" si="413"/>
        <v>0</v>
      </c>
      <c r="BT121" s="82">
        <f t="shared" si="413"/>
        <v>0</v>
      </c>
      <c r="BU121" s="82">
        <f t="shared" si="413"/>
        <v>0</v>
      </c>
      <c r="BV121" s="82">
        <f t="shared" si="413"/>
        <v>0</v>
      </c>
      <c r="BW121" s="82">
        <f t="shared" si="413"/>
        <v>0</v>
      </c>
      <c r="BX121" s="82">
        <f t="shared" si="413"/>
        <v>0</v>
      </c>
      <c r="BY121" s="82">
        <f t="shared" si="413"/>
        <v>0</v>
      </c>
      <c r="BZ121" s="82">
        <f t="shared" ref="BZ121:CJ121" si="414">+$D121*BU111</f>
        <v>0</v>
      </c>
      <c r="CA121" s="82">
        <f t="shared" si="414"/>
        <v>0</v>
      </c>
      <c r="CB121" s="82">
        <f t="shared" si="414"/>
        <v>0</v>
      </c>
      <c r="CC121" s="82">
        <f t="shared" si="414"/>
        <v>0</v>
      </c>
      <c r="CD121" s="82">
        <f t="shared" si="414"/>
        <v>0</v>
      </c>
      <c r="CE121" s="82">
        <f t="shared" si="414"/>
        <v>0</v>
      </c>
      <c r="CF121" s="82">
        <f t="shared" si="414"/>
        <v>0</v>
      </c>
      <c r="CG121" s="82">
        <f t="shared" si="414"/>
        <v>0</v>
      </c>
      <c r="CH121" s="82">
        <f t="shared" si="414"/>
        <v>0</v>
      </c>
      <c r="CI121" s="82">
        <f t="shared" si="414"/>
        <v>0</v>
      </c>
      <c r="CJ121" s="82">
        <f t="shared" si="414"/>
        <v>0</v>
      </c>
      <c r="CS121" s="82">
        <f>+$D121*CN111</f>
        <v>2.9355836438301242</v>
      </c>
      <c r="CT121" s="82">
        <f t="shared" ref="CT121:FE121" si="415">+$D121*CO111</f>
        <v>2.5663371563623234</v>
      </c>
      <c r="CU121" s="82">
        <f t="shared" si="415"/>
        <v>2.2431545385484366</v>
      </c>
      <c r="CV121" s="82">
        <f t="shared" si="415"/>
        <v>1.9602741290305437</v>
      </c>
      <c r="CW121" s="82">
        <f t="shared" si="415"/>
        <v>1.7126543270144114</v>
      </c>
      <c r="CX121" s="82">
        <f t="shared" si="415"/>
        <v>1.4958835788148053</v>
      </c>
      <c r="CY121" s="82">
        <f t="shared" si="415"/>
        <v>1.3061016158472361</v>
      </c>
      <c r="CZ121" s="82">
        <f t="shared" si="415"/>
        <v>1.1399305376259852</v>
      </c>
      <c r="DA121" s="82">
        <f t="shared" si="415"/>
        <v>0.99441450913277607</v>
      </c>
      <c r="DB121" s="82">
        <f t="shared" si="415"/>
        <v>0.86696699574962011</v>
      </c>
      <c r="DC121" s="82">
        <f t="shared" si="415"/>
        <v>0.75532459354969583</v>
      </c>
      <c r="DD121" s="82">
        <f t="shared" si="415"/>
        <v>0.65750663051551383</v>
      </c>
      <c r="DE121" s="82">
        <f t="shared" si="415"/>
        <v>0.57177981730698579</v>
      </c>
      <c r="DF121" s="82">
        <f t="shared" si="415"/>
        <v>0.4966273163737599</v>
      </c>
      <c r="DG121" s="82">
        <f t="shared" si="415"/>
        <v>0.43072167710639309</v>
      </c>
      <c r="DH121" s="82">
        <f t="shared" si="415"/>
        <v>0.37290115375862137</v>
      </c>
      <c r="DI121" s="82">
        <f t="shared" si="415"/>
        <v>0.32214898328094221</v>
      </c>
      <c r="DJ121" s="82">
        <f t="shared" si="415"/>
        <v>0.27757525306265884</v>
      </c>
      <c r="DK121" s="82">
        <f t="shared" si="415"/>
        <v>0.23840103482933431</v>
      </c>
      <c r="DL121" s="82">
        <f t="shared" si="415"/>
        <v>0.20394450141115564</v>
      </c>
      <c r="DM121" s="82">
        <f t="shared" si="415"/>
        <v>0.17360877850766884</v>
      </c>
      <c r="DN121" s="82">
        <f t="shared" si="415"/>
        <v>0.14687131455803418</v>
      </c>
      <c r="DO121" s="82">
        <f t="shared" si="415"/>
        <v>0.12327457893665686</v>
      </c>
      <c r="DP121" s="82">
        <f t="shared" si="415"/>
        <v>0.10241792241588672</v>
      </c>
      <c r="DQ121" s="82">
        <f t="shared" si="415"/>
        <v>8.395045459406536E-2</v>
      </c>
      <c r="DR121" s="82">
        <f t="shared" si="415"/>
        <v>6.7564811149178255E-2</v>
      </c>
      <c r="DS121" s="82">
        <f t="shared" si="415"/>
        <v>5.2991699670076865E-2</v>
      </c>
      <c r="DT121" s="82">
        <f t="shared" si="415"/>
        <v>3.9995126722444985E-2</v>
      </c>
      <c r="DU121" s="82">
        <f t="shared" si="415"/>
        <v>2.8368220973712201E-2</v>
      </c>
      <c r="DV121" s="82">
        <f t="shared" si="415"/>
        <v>1.7929577847233931E-2</v>
      </c>
      <c r="DW121" s="82">
        <f t="shared" si="415"/>
        <v>8.5200604913748691E-3</v>
      </c>
      <c r="DX121" s="82">
        <f t="shared" si="415"/>
        <v>0</v>
      </c>
      <c r="DY121" s="82">
        <f t="shared" si="415"/>
        <v>0</v>
      </c>
      <c r="DZ121" s="82">
        <f t="shared" si="415"/>
        <v>0</v>
      </c>
      <c r="EA121" s="82">
        <f t="shared" si="415"/>
        <v>0</v>
      </c>
      <c r="EB121" s="82">
        <f t="shared" si="415"/>
        <v>0</v>
      </c>
      <c r="EC121" s="82">
        <f t="shared" si="415"/>
        <v>0</v>
      </c>
      <c r="ED121" s="82">
        <f t="shared" si="415"/>
        <v>0</v>
      </c>
      <c r="EE121" s="82">
        <f t="shared" si="415"/>
        <v>0</v>
      </c>
      <c r="EF121" s="82">
        <f t="shared" si="415"/>
        <v>0</v>
      </c>
      <c r="EG121" s="82">
        <f t="shared" si="415"/>
        <v>0</v>
      </c>
      <c r="EH121" s="82">
        <f t="shared" si="415"/>
        <v>0</v>
      </c>
      <c r="EI121" s="82">
        <f t="shared" si="415"/>
        <v>0</v>
      </c>
      <c r="EJ121" s="82">
        <f t="shared" si="415"/>
        <v>0</v>
      </c>
      <c r="EK121" s="82">
        <f t="shared" si="415"/>
        <v>0</v>
      </c>
      <c r="EL121" s="82">
        <f t="shared" si="415"/>
        <v>0</v>
      </c>
      <c r="EM121" s="82">
        <f t="shared" si="415"/>
        <v>0</v>
      </c>
      <c r="EN121" s="82">
        <f t="shared" si="415"/>
        <v>0</v>
      </c>
      <c r="EO121" s="82">
        <f t="shared" si="415"/>
        <v>0</v>
      </c>
      <c r="EP121" s="82">
        <f t="shared" si="415"/>
        <v>0</v>
      </c>
      <c r="EQ121" s="82">
        <f t="shared" si="415"/>
        <v>0</v>
      </c>
      <c r="ER121" s="82">
        <f t="shared" si="415"/>
        <v>0</v>
      </c>
      <c r="ES121" s="82">
        <f t="shared" si="415"/>
        <v>0</v>
      </c>
      <c r="ET121" s="82">
        <f t="shared" si="415"/>
        <v>0</v>
      </c>
      <c r="EU121" s="82">
        <f t="shared" si="415"/>
        <v>0</v>
      </c>
      <c r="EV121" s="82">
        <f t="shared" si="415"/>
        <v>0</v>
      </c>
      <c r="EW121" s="82">
        <f t="shared" si="415"/>
        <v>0</v>
      </c>
      <c r="EX121" s="82">
        <f t="shared" si="415"/>
        <v>0</v>
      </c>
      <c r="EY121" s="82">
        <f t="shared" si="415"/>
        <v>0</v>
      </c>
      <c r="EZ121" s="82">
        <f t="shared" si="415"/>
        <v>0</v>
      </c>
      <c r="FA121" s="82">
        <f t="shared" si="415"/>
        <v>0</v>
      </c>
      <c r="FB121" s="82">
        <f t="shared" si="415"/>
        <v>0</v>
      </c>
      <c r="FC121" s="82">
        <f t="shared" si="415"/>
        <v>0</v>
      </c>
      <c r="FD121" s="82">
        <f t="shared" si="415"/>
        <v>0</v>
      </c>
      <c r="FE121" s="82">
        <f t="shared" si="415"/>
        <v>0</v>
      </c>
      <c r="FF121" s="82">
        <f t="shared" ref="FF121:FP121" si="416">+$D121*FA111</f>
        <v>0</v>
      </c>
      <c r="FG121" s="82">
        <f t="shared" si="416"/>
        <v>0</v>
      </c>
      <c r="FH121" s="82">
        <f t="shared" si="416"/>
        <v>0</v>
      </c>
      <c r="FI121" s="82">
        <f t="shared" si="416"/>
        <v>0</v>
      </c>
      <c r="FJ121" s="82">
        <f t="shared" si="416"/>
        <v>0</v>
      </c>
      <c r="FK121" s="82">
        <f t="shared" si="416"/>
        <v>0</v>
      </c>
      <c r="FL121" s="82">
        <f t="shared" si="416"/>
        <v>0</v>
      </c>
      <c r="FM121" s="82">
        <f t="shared" si="416"/>
        <v>0</v>
      </c>
      <c r="FN121" s="82">
        <f t="shared" si="416"/>
        <v>0</v>
      </c>
      <c r="FO121" s="82">
        <f t="shared" si="416"/>
        <v>0</v>
      </c>
      <c r="FP121" s="82">
        <f t="shared" si="416"/>
        <v>0</v>
      </c>
    </row>
    <row r="122" spans="1:172">
      <c r="A122" s="79">
        <v>1958</v>
      </c>
      <c r="D122" s="98">
        <f>Data!CE22</f>
        <v>5.9345441416370495</v>
      </c>
      <c r="M122" s="82"/>
      <c r="N122" s="82">
        <f>+$D122*H111</f>
        <v>5.9345441416370495</v>
      </c>
      <c r="O122" s="82">
        <f t="shared" ref="O122:BZ122" si="417">+$D122*I111</f>
        <v>5.5615743836867555</v>
      </c>
      <c r="P122" s="82">
        <f t="shared" si="417"/>
        <v>5.1839343375279103</v>
      </c>
      <c r="Q122" s="82">
        <f t="shared" si="417"/>
        <v>4.8018854006218934</v>
      </c>
      <c r="R122" s="82">
        <f t="shared" si="417"/>
        <v>4.415841579233077</v>
      </c>
      <c r="S122" s="82">
        <f t="shared" si="417"/>
        <v>4.0264796940661034</v>
      </c>
      <c r="T122" s="82">
        <f t="shared" si="417"/>
        <v>3.634905121351852</v>
      </c>
      <c r="U122" s="82">
        <f t="shared" si="417"/>
        <v>3.2428728124712025</v>
      </c>
      <c r="V122" s="82">
        <f t="shared" si="417"/>
        <v>2.853039189840783</v>
      </c>
      <c r="W122" s="82">
        <f t="shared" si="417"/>
        <v>2.4691864844300531</v>
      </c>
      <c r="X122" s="82">
        <f t="shared" si="417"/>
        <v>2.0963281064791808</v>
      </c>
      <c r="Y122" s="82">
        <f t="shared" si="417"/>
        <v>1.7405906927272763</v>
      </c>
      <c r="Z122" s="82">
        <f t="shared" si="417"/>
        <v>1.408795316868128</v>
      </c>
      <c r="AA122" s="82">
        <f t="shared" si="417"/>
        <v>1.1077348063963428</v>
      </c>
      <c r="AB122" s="82">
        <f t="shared" si="417"/>
        <v>0.84325052233572761</v>
      </c>
      <c r="AC122" s="82">
        <f t="shared" si="417"/>
        <v>0.61931047195718281</v>
      </c>
      <c r="AD122" s="82">
        <f t="shared" si="417"/>
        <v>0.4373326428635182</v>
      </c>
      <c r="AE122" s="82">
        <f t="shared" si="417"/>
        <v>0.29595188473302042</v>
      </c>
      <c r="AF122" s="82">
        <f t="shared" si="417"/>
        <v>0.19130348486622625</v>
      </c>
      <c r="AG122" s="82">
        <f t="shared" si="417"/>
        <v>0.11773983800555822</v>
      </c>
      <c r="AH122" s="82">
        <f t="shared" si="417"/>
        <v>6.8773410101883162E-2</v>
      </c>
      <c r="AI122" s="82">
        <f t="shared" si="417"/>
        <v>3.7997701955935388E-2</v>
      </c>
      <c r="AJ122" s="82">
        <f t="shared" si="417"/>
        <v>1.9785602278960649E-2</v>
      </c>
      <c r="AK122" s="82">
        <f t="shared" si="417"/>
        <v>9.6687094623717183E-3</v>
      </c>
      <c r="AL122" s="82">
        <f t="shared" si="417"/>
        <v>4.4111433348497731E-3</v>
      </c>
      <c r="AM122" s="82">
        <f t="shared" si="417"/>
        <v>1.8657599498902518E-3</v>
      </c>
      <c r="AN122" s="82">
        <f t="shared" si="417"/>
        <v>7.2411154648128508E-4</v>
      </c>
      <c r="AO122" s="82">
        <f t="shared" si="417"/>
        <v>2.5356239665521067E-4</v>
      </c>
      <c r="AP122" s="82">
        <f t="shared" si="417"/>
        <v>7.7643724003836594E-5</v>
      </c>
      <c r="AQ122" s="82">
        <f t="shared" si="417"/>
        <v>1.9395150940969877E-5</v>
      </c>
      <c r="AR122" s="82">
        <f t="shared" si="417"/>
        <v>3.1958558811670003E-6</v>
      </c>
      <c r="AS122" s="82">
        <f t="shared" si="417"/>
        <v>0</v>
      </c>
      <c r="AT122" s="82">
        <f t="shared" si="417"/>
        <v>0</v>
      </c>
      <c r="AU122" s="82">
        <f t="shared" si="417"/>
        <v>0</v>
      </c>
      <c r="AV122" s="82">
        <f t="shared" si="417"/>
        <v>0</v>
      </c>
      <c r="AW122" s="82">
        <f t="shared" si="417"/>
        <v>0</v>
      </c>
      <c r="AX122" s="82">
        <f t="shared" si="417"/>
        <v>0</v>
      </c>
      <c r="AY122" s="82">
        <f t="shared" si="417"/>
        <v>0</v>
      </c>
      <c r="AZ122" s="82">
        <f t="shared" si="417"/>
        <v>0</v>
      </c>
      <c r="BA122" s="82">
        <f t="shared" si="417"/>
        <v>0</v>
      </c>
      <c r="BB122" s="82">
        <f t="shared" si="417"/>
        <v>0</v>
      </c>
      <c r="BC122" s="82">
        <f t="shared" si="417"/>
        <v>0</v>
      </c>
      <c r="BD122" s="82">
        <f t="shared" si="417"/>
        <v>0</v>
      </c>
      <c r="BE122" s="82">
        <f t="shared" si="417"/>
        <v>0</v>
      </c>
      <c r="BF122" s="82">
        <f t="shared" si="417"/>
        <v>0</v>
      </c>
      <c r="BG122" s="82">
        <f t="shared" si="417"/>
        <v>0</v>
      </c>
      <c r="BH122" s="82">
        <f t="shared" si="417"/>
        <v>0</v>
      </c>
      <c r="BI122" s="82">
        <f t="shared" si="417"/>
        <v>0</v>
      </c>
      <c r="BJ122" s="82">
        <f t="shared" si="417"/>
        <v>0</v>
      </c>
      <c r="BK122" s="82">
        <f t="shared" si="417"/>
        <v>0</v>
      </c>
      <c r="BL122" s="82">
        <f t="shared" si="417"/>
        <v>0</v>
      </c>
      <c r="BM122" s="82">
        <f t="shared" si="417"/>
        <v>0</v>
      </c>
      <c r="BN122" s="82">
        <f t="shared" si="417"/>
        <v>0</v>
      </c>
      <c r="BO122" s="82">
        <f t="shared" si="417"/>
        <v>0</v>
      </c>
      <c r="BP122" s="82">
        <f t="shared" si="417"/>
        <v>0</v>
      </c>
      <c r="BQ122" s="82">
        <f t="shared" si="417"/>
        <v>0</v>
      </c>
      <c r="BR122" s="82">
        <f t="shared" si="417"/>
        <v>0</v>
      </c>
      <c r="BS122" s="82">
        <f t="shared" si="417"/>
        <v>0</v>
      </c>
      <c r="BT122" s="82">
        <f t="shared" si="417"/>
        <v>0</v>
      </c>
      <c r="BU122" s="82">
        <f t="shared" si="417"/>
        <v>0</v>
      </c>
      <c r="BV122" s="82">
        <f t="shared" si="417"/>
        <v>0</v>
      </c>
      <c r="BW122" s="82">
        <f t="shared" si="417"/>
        <v>0</v>
      </c>
      <c r="BX122" s="82">
        <f t="shared" si="417"/>
        <v>0</v>
      </c>
      <c r="BY122" s="82">
        <f t="shared" si="417"/>
        <v>0</v>
      </c>
      <c r="BZ122" s="82">
        <f t="shared" si="417"/>
        <v>0</v>
      </c>
      <c r="CA122" s="82">
        <f t="shared" ref="CA122:CJ122" si="418">+$D122*BU111</f>
        <v>0</v>
      </c>
      <c r="CB122" s="82">
        <f t="shared" si="418"/>
        <v>0</v>
      </c>
      <c r="CC122" s="82">
        <f t="shared" si="418"/>
        <v>0</v>
      </c>
      <c r="CD122" s="82">
        <f t="shared" si="418"/>
        <v>0</v>
      </c>
      <c r="CE122" s="82">
        <f t="shared" si="418"/>
        <v>0</v>
      </c>
      <c r="CF122" s="82">
        <f t="shared" si="418"/>
        <v>0</v>
      </c>
      <c r="CG122" s="82">
        <f t="shared" si="418"/>
        <v>0</v>
      </c>
      <c r="CH122" s="82">
        <f t="shared" si="418"/>
        <v>0</v>
      </c>
      <c r="CI122" s="82">
        <f t="shared" si="418"/>
        <v>0</v>
      </c>
      <c r="CJ122" s="82">
        <f t="shared" si="418"/>
        <v>0</v>
      </c>
      <c r="CS122" s="82"/>
      <c r="CT122" s="82">
        <f>+$D122*CN111</f>
        <v>5.9345441416370495</v>
      </c>
      <c r="CU122" s="82">
        <f t="shared" ref="CU122:FF122" si="419">+$D122*CO111</f>
        <v>5.1880794365254479</v>
      </c>
      <c r="CV122" s="82">
        <f t="shared" si="419"/>
        <v>4.5347369520565177</v>
      </c>
      <c r="CW122" s="82">
        <f t="shared" si="419"/>
        <v>3.9628689759500779</v>
      </c>
      <c r="CX122" s="82">
        <f t="shared" si="419"/>
        <v>3.4622834625729637</v>
      </c>
      <c r="CY122" s="82">
        <f t="shared" si="419"/>
        <v>3.024062062712658</v>
      </c>
      <c r="CZ122" s="82">
        <f t="shared" si="419"/>
        <v>2.6404008991533403</v>
      </c>
      <c r="DA122" s="82">
        <f t="shared" si="419"/>
        <v>2.3044712448101294</v>
      </c>
      <c r="DB122" s="82">
        <f t="shared" si="419"/>
        <v>2.010297615581857</v>
      </c>
      <c r="DC122" s="82">
        <f t="shared" si="419"/>
        <v>1.7526511010620394</v>
      </c>
      <c r="DD122" s="82">
        <f t="shared" si="419"/>
        <v>1.5269560283543144</v>
      </c>
      <c r="DE122" s="82">
        <f t="shared" si="419"/>
        <v>1.3292082923320576</v>
      </c>
      <c r="DF122" s="82">
        <f t="shared" si="419"/>
        <v>1.1559038940134643</v>
      </c>
      <c r="DG122" s="82">
        <f t="shared" si="419"/>
        <v>1.0039764110136109</v>
      </c>
      <c r="DH122" s="82">
        <f t="shared" si="419"/>
        <v>0.87074228353881233</v>
      </c>
      <c r="DI122" s="82">
        <f t="shared" si="419"/>
        <v>0.75385293895443994</v>
      </c>
      <c r="DJ122" s="82">
        <f t="shared" si="419"/>
        <v>0.65125290007743331</v>
      </c>
      <c r="DK122" s="82">
        <f t="shared" si="419"/>
        <v>0.56114312919974429</v>
      </c>
      <c r="DL122" s="82">
        <f t="shared" si="419"/>
        <v>0.48194895334704613</v>
      </c>
      <c r="DM122" s="82">
        <f t="shared" si="419"/>
        <v>0.41229199808782596</v>
      </c>
      <c r="DN122" s="82">
        <f t="shared" si="419"/>
        <v>0.35096562879237475</v>
      </c>
      <c r="DO122" s="82">
        <f t="shared" si="419"/>
        <v>0.296913460877476</v>
      </c>
      <c r="DP122" s="82">
        <f t="shared" si="419"/>
        <v>0.24921055537930561</v>
      </c>
      <c r="DQ122" s="82">
        <f t="shared" si="419"/>
        <v>0.207046964152867</v>
      </c>
      <c r="DR122" s="82">
        <f t="shared" si="419"/>
        <v>0.16971333095757224</v>
      </c>
      <c r="DS122" s="82">
        <f t="shared" si="419"/>
        <v>0.13658829140464188</v>
      </c>
      <c r="DT122" s="82">
        <f t="shared" si="419"/>
        <v>0.10712744686849843</v>
      </c>
      <c r="DU122" s="82">
        <f t="shared" si="419"/>
        <v>8.0853715574950386E-2</v>
      </c>
      <c r="DV122" s="82">
        <f t="shared" si="419"/>
        <v>5.7348888675696409E-2</v>
      </c>
      <c r="DW122" s="82">
        <f t="shared" si="419"/>
        <v>3.6246240640753789E-2</v>
      </c>
      <c r="DX122" s="82">
        <f t="shared" si="419"/>
        <v>1.7224062132159761E-2</v>
      </c>
      <c r="DY122" s="82">
        <f t="shared" si="419"/>
        <v>0</v>
      </c>
      <c r="DZ122" s="82">
        <f t="shared" si="419"/>
        <v>0</v>
      </c>
      <c r="EA122" s="82">
        <f t="shared" si="419"/>
        <v>0</v>
      </c>
      <c r="EB122" s="82">
        <f t="shared" si="419"/>
        <v>0</v>
      </c>
      <c r="EC122" s="82">
        <f t="shared" si="419"/>
        <v>0</v>
      </c>
      <c r="ED122" s="82">
        <f t="shared" si="419"/>
        <v>0</v>
      </c>
      <c r="EE122" s="82">
        <f t="shared" si="419"/>
        <v>0</v>
      </c>
      <c r="EF122" s="82">
        <f t="shared" si="419"/>
        <v>0</v>
      </c>
      <c r="EG122" s="82">
        <f t="shared" si="419"/>
        <v>0</v>
      </c>
      <c r="EH122" s="82">
        <f t="shared" si="419"/>
        <v>0</v>
      </c>
      <c r="EI122" s="82">
        <f t="shared" si="419"/>
        <v>0</v>
      </c>
      <c r="EJ122" s="82">
        <f t="shared" si="419"/>
        <v>0</v>
      </c>
      <c r="EK122" s="82">
        <f t="shared" si="419"/>
        <v>0</v>
      </c>
      <c r="EL122" s="82">
        <f t="shared" si="419"/>
        <v>0</v>
      </c>
      <c r="EM122" s="82">
        <f t="shared" si="419"/>
        <v>0</v>
      </c>
      <c r="EN122" s="82">
        <f t="shared" si="419"/>
        <v>0</v>
      </c>
      <c r="EO122" s="82">
        <f t="shared" si="419"/>
        <v>0</v>
      </c>
      <c r="EP122" s="82">
        <f t="shared" si="419"/>
        <v>0</v>
      </c>
      <c r="EQ122" s="82">
        <f t="shared" si="419"/>
        <v>0</v>
      </c>
      <c r="ER122" s="82">
        <f t="shared" si="419"/>
        <v>0</v>
      </c>
      <c r="ES122" s="82">
        <f t="shared" si="419"/>
        <v>0</v>
      </c>
      <c r="ET122" s="82">
        <f t="shared" si="419"/>
        <v>0</v>
      </c>
      <c r="EU122" s="82">
        <f t="shared" si="419"/>
        <v>0</v>
      </c>
      <c r="EV122" s="82">
        <f t="shared" si="419"/>
        <v>0</v>
      </c>
      <c r="EW122" s="82">
        <f t="shared" si="419"/>
        <v>0</v>
      </c>
      <c r="EX122" s="82">
        <f t="shared" si="419"/>
        <v>0</v>
      </c>
      <c r="EY122" s="82">
        <f t="shared" si="419"/>
        <v>0</v>
      </c>
      <c r="EZ122" s="82">
        <f t="shared" si="419"/>
        <v>0</v>
      </c>
      <c r="FA122" s="82">
        <f t="shared" si="419"/>
        <v>0</v>
      </c>
      <c r="FB122" s="82">
        <f t="shared" si="419"/>
        <v>0</v>
      </c>
      <c r="FC122" s="82">
        <f t="shared" si="419"/>
        <v>0</v>
      </c>
      <c r="FD122" s="82">
        <f t="shared" si="419"/>
        <v>0</v>
      </c>
      <c r="FE122" s="82">
        <f t="shared" si="419"/>
        <v>0</v>
      </c>
      <c r="FF122" s="82">
        <f t="shared" si="419"/>
        <v>0</v>
      </c>
      <c r="FG122" s="82">
        <f t="shared" ref="FG122:FP122" si="420">+$D122*FA111</f>
        <v>0</v>
      </c>
      <c r="FH122" s="82">
        <f t="shared" si="420"/>
        <v>0</v>
      </c>
      <c r="FI122" s="82">
        <f t="shared" si="420"/>
        <v>0</v>
      </c>
      <c r="FJ122" s="82">
        <f t="shared" si="420"/>
        <v>0</v>
      </c>
      <c r="FK122" s="82">
        <f t="shared" si="420"/>
        <v>0</v>
      </c>
      <c r="FL122" s="82">
        <f t="shared" si="420"/>
        <v>0</v>
      </c>
      <c r="FM122" s="82">
        <f t="shared" si="420"/>
        <v>0</v>
      </c>
      <c r="FN122" s="82">
        <f t="shared" si="420"/>
        <v>0</v>
      </c>
      <c r="FO122" s="82">
        <f t="shared" si="420"/>
        <v>0</v>
      </c>
      <c r="FP122" s="82">
        <f t="shared" si="420"/>
        <v>0</v>
      </c>
    </row>
    <row r="123" spans="1:172">
      <c r="A123" s="79">
        <v>1959</v>
      </c>
      <c r="D123" s="98">
        <f>Data!CE23</f>
        <v>7.4217389880699658</v>
      </c>
      <c r="M123" s="82"/>
      <c r="N123" s="82"/>
      <c r="O123" s="82">
        <f>+$D123*H111</f>
        <v>7.4217389880699658</v>
      </c>
      <c r="P123" s="82">
        <f t="shared" ref="P123:CA123" si="421">+$D123*I111</f>
        <v>6.9553031291587981</v>
      </c>
      <c r="Q123" s="82">
        <f t="shared" si="421"/>
        <v>6.4830266093214206</v>
      </c>
      <c r="R123" s="82">
        <f t="shared" si="421"/>
        <v>6.0052363321386641</v>
      </c>
      <c r="S123" s="82">
        <f t="shared" si="421"/>
        <v>5.5224500537111263</v>
      </c>
      <c r="T123" s="82">
        <f t="shared" si="421"/>
        <v>5.0355142057935796</v>
      </c>
      <c r="U123" s="82">
        <f t="shared" si="421"/>
        <v>4.5458111715435843</v>
      </c>
      <c r="V123" s="82">
        <f t="shared" si="421"/>
        <v>4.0555356925916328</v>
      </c>
      <c r="W123" s="82">
        <f t="shared" si="421"/>
        <v>3.5680098899545603</v>
      </c>
      <c r="X123" s="82">
        <f t="shared" si="421"/>
        <v>3.0879638204620026</v>
      </c>
      <c r="Y123" s="82">
        <f t="shared" si="421"/>
        <v>2.6216672533421619</v>
      </c>
      <c r="Z123" s="82">
        <f t="shared" si="421"/>
        <v>2.1767821585235083</v>
      </c>
      <c r="AA123" s="82">
        <f t="shared" si="421"/>
        <v>1.7618389685658906</v>
      </c>
      <c r="AB123" s="82">
        <f t="shared" si="421"/>
        <v>1.3853327913415796</v>
      </c>
      <c r="AC123" s="82">
        <f t="shared" si="421"/>
        <v>1.0545688310615635</v>
      </c>
      <c r="AD123" s="82">
        <f t="shared" si="421"/>
        <v>0.77450947633809741</v>
      </c>
      <c r="AE123" s="82">
        <f t="shared" si="421"/>
        <v>0.54692806200957889</v>
      </c>
      <c r="AF123" s="82">
        <f t="shared" si="421"/>
        <v>0.3701173315242956</v>
      </c>
      <c r="AG123" s="82">
        <f t="shared" si="421"/>
        <v>0.23924407642769166</v>
      </c>
      <c r="AH123" s="82">
        <f t="shared" si="421"/>
        <v>0.14724540340748823</v>
      </c>
      <c r="AI123" s="82">
        <f t="shared" si="421"/>
        <v>8.6008004475786354E-2</v>
      </c>
      <c r="AJ123" s="82">
        <f t="shared" si="421"/>
        <v>4.7519913801776129E-2</v>
      </c>
      <c r="AK123" s="82">
        <f t="shared" si="421"/>
        <v>2.4743867823974308E-2</v>
      </c>
      <c r="AL123" s="82">
        <f t="shared" si="421"/>
        <v>1.2091684932924012E-2</v>
      </c>
      <c r="AM123" s="82">
        <f t="shared" si="421"/>
        <v>5.5165744308017942E-3</v>
      </c>
      <c r="AN123" s="82">
        <f t="shared" si="421"/>
        <v>2.3333187911313081E-3</v>
      </c>
      <c r="AO123" s="82">
        <f t="shared" si="421"/>
        <v>9.0557366631185282E-4</v>
      </c>
      <c r="AP123" s="82">
        <f t="shared" si="421"/>
        <v>3.1710505141601693E-4</v>
      </c>
      <c r="AQ123" s="82">
        <f t="shared" si="421"/>
        <v>9.7101216178545175E-5</v>
      </c>
      <c r="AR123" s="82">
        <f t="shared" si="421"/>
        <v>2.4255569506706954E-5</v>
      </c>
      <c r="AS123" s="82">
        <f t="shared" si="421"/>
        <v>3.9967363334780025E-6</v>
      </c>
      <c r="AT123" s="82">
        <f t="shared" si="421"/>
        <v>0</v>
      </c>
      <c r="AU123" s="82">
        <f t="shared" si="421"/>
        <v>0</v>
      </c>
      <c r="AV123" s="82">
        <f t="shared" si="421"/>
        <v>0</v>
      </c>
      <c r="AW123" s="82">
        <f t="shared" si="421"/>
        <v>0</v>
      </c>
      <c r="AX123" s="82">
        <f t="shared" si="421"/>
        <v>0</v>
      </c>
      <c r="AY123" s="82">
        <f t="shared" si="421"/>
        <v>0</v>
      </c>
      <c r="AZ123" s="82">
        <f t="shared" si="421"/>
        <v>0</v>
      </c>
      <c r="BA123" s="82">
        <f t="shared" si="421"/>
        <v>0</v>
      </c>
      <c r="BB123" s="82">
        <f t="shared" si="421"/>
        <v>0</v>
      </c>
      <c r="BC123" s="82">
        <f t="shared" si="421"/>
        <v>0</v>
      </c>
      <c r="BD123" s="82">
        <f t="shared" si="421"/>
        <v>0</v>
      </c>
      <c r="BE123" s="82">
        <f t="shared" si="421"/>
        <v>0</v>
      </c>
      <c r="BF123" s="82">
        <f t="shared" si="421"/>
        <v>0</v>
      </c>
      <c r="BG123" s="82">
        <f t="shared" si="421"/>
        <v>0</v>
      </c>
      <c r="BH123" s="82">
        <f t="shared" si="421"/>
        <v>0</v>
      </c>
      <c r="BI123" s="82">
        <f t="shared" si="421"/>
        <v>0</v>
      </c>
      <c r="BJ123" s="82">
        <f t="shared" si="421"/>
        <v>0</v>
      </c>
      <c r="BK123" s="82">
        <f t="shared" si="421"/>
        <v>0</v>
      </c>
      <c r="BL123" s="82">
        <f t="shared" si="421"/>
        <v>0</v>
      </c>
      <c r="BM123" s="82">
        <f t="shared" si="421"/>
        <v>0</v>
      </c>
      <c r="BN123" s="82">
        <f t="shared" si="421"/>
        <v>0</v>
      </c>
      <c r="BO123" s="82">
        <f t="shared" si="421"/>
        <v>0</v>
      </c>
      <c r="BP123" s="82">
        <f t="shared" si="421"/>
        <v>0</v>
      </c>
      <c r="BQ123" s="82">
        <f t="shared" si="421"/>
        <v>0</v>
      </c>
      <c r="BR123" s="82">
        <f t="shared" si="421"/>
        <v>0</v>
      </c>
      <c r="BS123" s="82">
        <f t="shared" si="421"/>
        <v>0</v>
      </c>
      <c r="BT123" s="82">
        <f t="shared" si="421"/>
        <v>0</v>
      </c>
      <c r="BU123" s="82">
        <f t="shared" si="421"/>
        <v>0</v>
      </c>
      <c r="BV123" s="82">
        <f t="shared" si="421"/>
        <v>0</v>
      </c>
      <c r="BW123" s="82">
        <f t="shared" si="421"/>
        <v>0</v>
      </c>
      <c r="BX123" s="82">
        <f t="shared" si="421"/>
        <v>0</v>
      </c>
      <c r="BY123" s="82">
        <f t="shared" si="421"/>
        <v>0</v>
      </c>
      <c r="BZ123" s="82">
        <f t="shared" si="421"/>
        <v>0</v>
      </c>
      <c r="CA123" s="82">
        <f t="shared" si="421"/>
        <v>0</v>
      </c>
      <c r="CB123" s="82">
        <f t="shared" ref="CB123:CJ123" si="422">+$D123*BU111</f>
        <v>0</v>
      </c>
      <c r="CC123" s="82">
        <f t="shared" si="422"/>
        <v>0</v>
      </c>
      <c r="CD123" s="82">
        <f t="shared" si="422"/>
        <v>0</v>
      </c>
      <c r="CE123" s="82">
        <f t="shared" si="422"/>
        <v>0</v>
      </c>
      <c r="CF123" s="82">
        <f t="shared" si="422"/>
        <v>0</v>
      </c>
      <c r="CG123" s="82">
        <f t="shared" si="422"/>
        <v>0</v>
      </c>
      <c r="CH123" s="82">
        <f t="shared" si="422"/>
        <v>0</v>
      </c>
      <c r="CI123" s="82">
        <f t="shared" si="422"/>
        <v>0</v>
      </c>
      <c r="CJ123" s="82">
        <f t="shared" si="422"/>
        <v>0</v>
      </c>
      <c r="CS123" s="82"/>
      <c r="CT123" s="82"/>
      <c r="CU123" s="82">
        <f>+$D123*CN111</f>
        <v>7.4217389880699658</v>
      </c>
      <c r="CV123" s="82">
        <f t="shared" ref="CV123:FG123" si="423">+$D123*CO111</f>
        <v>6.4882104687898492</v>
      </c>
      <c r="CW123" s="82">
        <f t="shared" si="423"/>
        <v>5.6711405685888936</v>
      </c>
      <c r="CX123" s="82">
        <f t="shared" si="423"/>
        <v>4.9559626622489716</v>
      </c>
      <c r="CY123" s="82">
        <f t="shared" si="423"/>
        <v>4.329930580790883</v>
      </c>
      <c r="CZ123" s="82">
        <f t="shared" si="423"/>
        <v>3.7818910395679817</v>
      </c>
      <c r="DA123" s="82">
        <f t="shared" si="423"/>
        <v>3.3020845122529772</v>
      </c>
      <c r="DB123" s="82">
        <f t="shared" si="423"/>
        <v>2.88197099495759</v>
      </c>
      <c r="DC123" s="82">
        <f t="shared" si="423"/>
        <v>2.5140775491935741</v>
      </c>
      <c r="DD123" s="82">
        <f t="shared" si="423"/>
        <v>2.1918649012942888</v>
      </c>
      <c r="DE123" s="82">
        <f t="shared" si="423"/>
        <v>1.9096107162124094</v>
      </c>
      <c r="DF123" s="82">
        <f t="shared" si="423"/>
        <v>1.6623074613689626</v>
      </c>
      <c r="DG123" s="82">
        <f t="shared" si="423"/>
        <v>1.4455730367682709</v>
      </c>
      <c r="DH123" s="82">
        <f t="shared" si="423"/>
        <v>1.2555725755654821</v>
      </c>
      <c r="DI123" s="82">
        <f t="shared" si="423"/>
        <v>1.0889500187487715</v>
      </c>
      <c r="DJ123" s="82">
        <f t="shared" si="423"/>
        <v>0.94276824213930888</v>
      </c>
      <c r="DK123" s="82">
        <f t="shared" si="423"/>
        <v>0.81445666663539462</v>
      </c>
      <c r="DL123" s="82">
        <f t="shared" si="423"/>
        <v>0.70176541626000943</v>
      </c>
      <c r="DM123" s="82">
        <f t="shared" si="423"/>
        <v>0.60272520549970909</v>
      </c>
      <c r="DN123" s="82">
        <f t="shared" si="423"/>
        <v>0.51561223973533421</v>
      </c>
      <c r="DO123" s="82">
        <f t="shared" si="423"/>
        <v>0.43891750208842983</v>
      </c>
      <c r="DP123" s="82">
        <f t="shared" si="423"/>
        <v>0.37131987834018898</v>
      </c>
      <c r="DQ123" s="82">
        <f t="shared" si="423"/>
        <v>0.31166264012099076</v>
      </c>
      <c r="DR123" s="82">
        <f t="shared" si="423"/>
        <v>0.25893286654212527</v>
      </c>
      <c r="DS123" s="82">
        <f t="shared" si="423"/>
        <v>0.21224343691806838</v>
      </c>
      <c r="DT123" s="82">
        <f t="shared" si="423"/>
        <v>0.17081727314476694</v>
      </c>
      <c r="DU123" s="82">
        <f t="shared" si="423"/>
        <v>0.13397355047678644</v>
      </c>
      <c r="DV123" s="82">
        <f t="shared" si="423"/>
        <v>0.10111563060130811</v>
      </c>
      <c r="DW123" s="82">
        <f t="shared" si="423"/>
        <v>7.1720501667629388E-2</v>
      </c>
      <c r="DX123" s="82">
        <f t="shared" si="423"/>
        <v>4.5329536846319893E-2</v>
      </c>
      <c r="DY123" s="82">
        <f t="shared" si="423"/>
        <v>2.1540406543159842E-2</v>
      </c>
      <c r="DZ123" s="82">
        <f t="shared" si="423"/>
        <v>0</v>
      </c>
      <c r="EA123" s="82">
        <f t="shared" si="423"/>
        <v>0</v>
      </c>
      <c r="EB123" s="82">
        <f t="shared" si="423"/>
        <v>0</v>
      </c>
      <c r="EC123" s="82">
        <f t="shared" si="423"/>
        <v>0</v>
      </c>
      <c r="ED123" s="82">
        <f t="shared" si="423"/>
        <v>0</v>
      </c>
      <c r="EE123" s="82">
        <f t="shared" si="423"/>
        <v>0</v>
      </c>
      <c r="EF123" s="82">
        <f t="shared" si="423"/>
        <v>0</v>
      </c>
      <c r="EG123" s="82">
        <f t="shared" si="423"/>
        <v>0</v>
      </c>
      <c r="EH123" s="82">
        <f t="shared" si="423"/>
        <v>0</v>
      </c>
      <c r="EI123" s="82">
        <f t="shared" si="423"/>
        <v>0</v>
      </c>
      <c r="EJ123" s="82">
        <f t="shared" si="423"/>
        <v>0</v>
      </c>
      <c r="EK123" s="82">
        <f t="shared" si="423"/>
        <v>0</v>
      </c>
      <c r="EL123" s="82">
        <f t="shared" si="423"/>
        <v>0</v>
      </c>
      <c r="EM123" s="82">
        <f t="shared" si="423"/>
        <v>0</v>
      </c>
      <c r="EN123" s="82">
        <f t="shared" si="423"/>
        <v>0</v>
      </c>
      <c r="EO123" s="82">
        <f t="shared" si="423"/>
        <v>0</v>
      </c>
      <c r="EP123" s="82">
        <f t="shared" si="423"/>
        <v>0</v>
      </c>
      <c r="EQ123" s="82">
        <f t="shared" si="423"/>
        <v>0</v>
      </c>
      <c r="ER123" s="82">
        <f t="shared" si="423"/>
        <v>0</v>
      </c>
      <c r="ES123" s="82">
        <f t="shared" si="423"/>
        <v>0</v>
      </c>
      <c r="ET123" s="82">
        <f t="shared" si="423"/>
        <v>0</v>
      </c>
      <c r="EU123" s="82">
        <f t="shared" si="423"/>
        <v>0</v>
      </c>
      <c r="EV123" s="82">
        <f t="shared" si="423"/>
        <v>0</v>
      </c>
      <c r="EW123" s="82">
        <f t="shared" si="423"/>
        <v>0</v>
      </c>
      <c r="EX123" s="82">
        <f t="shared" si="423"/>
        <v>0</v>
      </c>
      <c r="EY123" s="82">
        <f t="shared" si="423"/>
        <v>0</v>
      </c>
      <c r="EZ123" s="82">
        <f t="shared" si="423"/>
        <v>0</v>
      </c>
      <c r="FA123" s="82">
        <f t="shared" si="423"/>
        <v>0</v>
      </c>
      <c r="FB123" s="82">
        <f t="shared" si="423"/>
        <v>0</v>
      </c>
      <c r="FC123" s="82">
        <f t="shared" si="423"/>
        <v>0</v>
      </c>
      <c r="FD123" s="82">
        <f t="shared" si="423"/>
        <v>0</v>
      </c>
      <c r="FE123" s="82">
        <f t="shared" si="423"/>
        <v>0</v>
      </c>
      <c r="FF123" s="82">
        <f t="shared" si="423"/>
        <v>0</v>
      </c>
      <c r="FG123" s="82">
        <f t="shared" si="423"/>
        <v>0</v>
      </c>
      <c r="FH123" s="82">
        <f t="shared" ref="FH123:FP123" si="424">+$D123*FA111</f>
        <v>0</v>
      </c>
      <c r="FI123" s="82">
        <f t="shared" si="424"/>
        <v>0</v>
      </c>
      <c r="FJ123" s="82">
        <f t="shared" si="424"/>
        <v>0</v>
      </c>
      <c r="FK123" s="82">
        <f t="shared" si="424"/>
        <v>0</v>
      </c>
      <c r="FL123" s="82">
        <f t="shared" si="424"/>
        <v>0</v>
      </c>
      <c r="FM123" s="82">
        <f t="shared" si="424"/>
        <v>0</v>
      </c>
      <c r="FN123" s="82">
        <f t="shared" si="424"/>
        <v>0</v>
      </c>
      <c r="FO123" s="82">
        <f t="shared" si="424"/>
        <v>0</v>
      </c>
      <c r="FP123" s="82">
        <f t="shared" si="424"/>
        <v>0</v>
      </c>
    </row>
    <row r="124" spans="1:172">
      <c r="A124" s="79">
        <v>1960</v>
      </c>
      <c r="D124" s="98">
        <f>Data!CE24</f>
        <v>8.367567618482898</v>
      </c>
      <c r="M124" s="82"/>
      <c r="N124" s="82"/>
      <c r="O124" s="82"/>
      <c r="P124" s="82">
        <f>+$D124*H111</f>
        <v>8.367567618482898</v>
      </c>
      <c r="Q124" s="82">
        <f t="shared" ref="Q124:CB124" si="425">+$D124*I111</f>
        <v>7.8416890345825356</v>
      </c>
      <c r="R124" s="82">
        <f t="shared" si="425"/>
        <v>7.3092254541853601</v>
      </c>
      <c r="S124" s="82">
        <f t="shared" si="425"/>
        <v>6.7705454415620565</v>
      </c>
      <c r="T124" s="82">
        <f t="shared" si="425"/>
        <v>6.2262327358051168</v>
      </c>
      <c r="U124" s="82">
        <f t="shared" si="425"/>
        <v>5.6772416381846185</v>
      </c>
      <c r="V124" s="82">
        <f t="shared" si="425"/>
        <v>5.1251307031800613</v>
      </c>
      <c r="W124" s="82">
        <f t="shared" si="425"/>
        <v>4.5723743709499809</v>
      </c>
      <c r="X124" s="82">
        <f t="shared" si="425"/>
        <v>4.0227181346045278</v>
      </c>
      <c r="Y124" s="82">
        <f t="shared" si="425"/>
        <v>3.4814948508265977</v>
      </c>
      <c r="Z124" s="82">
        <f t="shared" si="425"/>
        <v>2.955773310104997</v>
      </c>
      <c r="AA124" s="82">
        <f t="shared" si="425"/>
        <v>2.4541919261013097</v>
      </c>
      <c r="AB124" s="82">
        <f t="shared" si="425"/>
        <v>1.9863682522452886</v>
      </c>
      <c r="AC124" s="82">
        <f t="shared" si="425"/>
        <v>1.5618800154903869</v>
      </c>
      <c r="AD124" s="82">
        <f t="shared" si="425"/>
        <v>1.1889633974512543</v>
      </c>
      <c r="AE124" s="82">
        <f t="shared" si="425"/>
        <v>0.87321319502508421</v>
      </c>
      <c r="AF124" s="82">
        <f t="shared" si="425"/>
        <v>0.61662873737103407</v>
      </c>
      <c r="AG124" s="82">
        <f t="shared" si="425"/>
        <v>0.4172851946531968</v>
      </c>
      <c r="AH124" s="82">
        <f t="shared" si="425"/>
        <v>0.26973341288990749</v>
      </c>
      <c r="AI124" s="82">
        <f t="shared" si="425"/>
        <v>0.16601040153843455</v>
      </c>
      <c r="AJ124" s="82">
        <f t="shared" si="425"/>
        <v>9.6968890220845039E-2</v>
      </c>
      <c r="AK124" s="82">
        <f t="shared" si="425"/>
        <v>5.357586579102315E-2</v>
      </c>
      <c r="AL124" s="82">
        <f t="shared" si="425"/>
        <v>2.7897233720119131E-2</v>
      </c>
      <c r="AM124" s="82">
        <f t="shared" si="425"/>
        <v>1.3632652867511311E-2</v>
      </c>
      <c r="AN124" s="82">
        <f t="shared" si="425"/>
        <v>6.2196083217596248E-3</v>
      </c>
      <c r="AO124" s="82">
        <f t="shared" si="425"/>
        <v>2.6306776338607526E-3</v>
      </c>
      <c r="AP124" s="82">
        <f t="shared" si="425"/>
        <v>1.0209802444632217E-3</v>
      </c>
      <c r="AQ124" s="82">
        <f t="shared" si="425"/>
        <v>3.5751701375529477E-4</v>
      </c>
      <c r="AR124" s="82">
        <f t="shared" si="425"/>
        <v>1.0947582413191202E-4</v>
      </c>
      <c r="AS124" s="82">
        <f t="shared" si="425"/>
        <v>2.7346706519648489E-5</v>
      </c>
      <c r="AT124" s="82">
        <f t="shared" si="425"/>
        <v>4.5060816039721027E-6</v>
      </c>
      <c r="AU124" s="82">
        <f t="shared" si="425"/>
        <v>0</v>
      </c>
      <c r="AV124" s="82">
        <f t="shared" si="425"/>
        <v>0</v>
      </c>
      <c r="AW124" s="82">
        <f t="shared" si="425"/>
        <v>0</v>
      </c>
      <c r="AX124" s="82">
        <f t="shared" si="425"/>
        <v>0</v>
      </c>
      <c r="AY124" s="82">
        <f t="shared" si="425"/>
        <v>0</v>
      </c>
      <c r="AZ124" s="82">
        <f t="shared" si="425"/>
        <v>0</v>
      </c>
      <c r="BA124" s="82">
        <f t="shared" si="425"/>
        <v>0</v>
      </c>
      <c r="BB124" s="82">
        <f t="shared" si="425"/>
        <v>0</v>
      </c>
      <c r="BC124" s="82">
        <f t="shared" si="425"/>
        <v>0</v>
      </c>
      <c r="BD124" s="82">
        <f t="shared" si="425"/>
        <v>0</v>
      </c>
      <c r="BE124" s="82">
        <f t="shared" si="425"/>
        <v>0</v>
      </c>
      <c r="BF124" s="82">
        <f t="shared" si="425"/>
        <v>0</v>
      </c>
      <c r="BG124" s="82">
        <f t="shared" si="425"/>
        <v>0</v>
      </c>
      <c r="BH124" s="82">
        <f t="shared" si="425"/>
        <v>0</v>
      </c>
      <c r="BI124" s="82">
        <f t="shared" si="425"/>
        <v>0</v>
      </c>
      <c r="BJ124" s="82">
        <f t="shared" si="425"/>
        <v>0</v>
      </c>
      <c r="BK124" s="82">
        <f t="shared" si="425"/>
        <v>0</v>
      </c>
      <c r="BL124" s="82">
        <f t="shared" si="425"/>
        <v>0</v>
      </c>
      <c r="BM124" s="82">
        <f t="shared" si="425"/>
        <v>0</v>
      </c>
      <c r="BN124" s="82">
        <f t="shared" si="425"/>
        <v>0</v>
      </c>
      <c r="BO124" s="82">
        <f t="shared" si="425"/>
        <v>0</v>
      </c>
      <c r="BP124" s="82">
        <f t="shared" si="425"/>
        <v>0</v>
      </c>
      <c r="BQ124" s="82">
        <f t="shared" si="425"/>
        <v>0</v>
      </c>
      <c r="BR124" s="82">
        <f t="shared" si="425"/>
        <v>0</v>
      </c>
      <c r="BS124" s="82">
        <f t="shared" si="425"/>
        <v>0</v>
      </c>
      <c r="BT124" s="82">
        <f t="shared" si="425"/>
        <v>0</v>
      </c>
      <c r="BU124" s="82">
        <f t="shared" si="425"/>
        <v>0</v>
      </c>
      <c r="BV124" s="82">
        <f t="shared" si="425"/>
        <v>0</v>
      </c>
      <c r="BW124" s="82">
        <f t="shared" si="425"/>
        <v>0</v>
      </c>
      <c r="BX124" s="82">
        <f t="shared" si="425"/>
        <v>0</v>
      </c>
      <c r="BY124" s="82">
        <f t="shared" si="425"/>
        <v>0</v>
      </c>
      <c r="BZ124" s="82">
        <f t="shared" si="425"/>
        <v>0</v>
      </c>
      <c r="CA124" s="82">
        <f t="shared" si="425"/>
        <v>0</v>
      </c>
      <c r="CB124" s="82">
        <f t="shared" si="425"/>
        <v>0</v>
      </c>
      <c r="CC124" s="82">
        <f t="shared" ref="CC124:CJ124" si="426">+$D124*BU111</f>
        <v>0</v>
      </c>
      <c r="CD124" s="82">
        <f t="shared" si="426"/>
        <v>0</v>
      </c>
      <c r="CE124" s="82">
        <f t="shared" si="426"/>
        <v>0</v>
      </c>
      <c r="CF124" s="82">
        <f t="shared" si="426"/>
        <v>0</v>
      </c>
      <c r="CG124" s="82">
        <f t="shared" si="426"/>
        <v>0</v>
      </c>
      <c r="CH124" s="82">
        <f t="shared" si="426"/>
        <v>0</v>
      </c>
      <c r="CI124" s="82">
        <f t="shared" si="426"/>
        <v>0</v>
      </c>
      <c r="CJ124" s="82">
        <f t="shared" si="426"/>
        <v>0</v>
      </c>
      <c r="CS124" s="82"/>
      <c r="CT124" s="82"/>
      <c r="CU124" s="82"/>
      <c r="CV124" s="82">
        <f>+$D124*CN111</f>
        <v>8.367567618482898</v>
      </c>
      <c r="CW124" s="82">
        <f t="shared" ref="CW124:FH124" si="427">+$D124*CO111</f>
        <v>7.3150699462506994</v>
      </c>
      <c r="CX124" s="82">
        <f t="shared" si="427"/>
        <v>6.3938724142506533</v>
      </c>
      <c r="CY124" s="82">
        <f t="shared" si="427"/>
        <v>5.5875520222018693</v>
      </c>
      <c r="CZ124" s="82">
        <f t="shared" si="427"/>
        <v>4.8817382255484798</v>
      </c>
      <c r="DA124" s="82">
        <f t="shared" si="427"/>
        <v>4.2638563617216425</v>
      </c>
      <c r="DB124" s="82">
        <f t="shared" si="427"/>
        <v>3.7229031474478242</v>
      </c>
      <c r="DC124" s="82">
        <f t="shared" si="427"/>
        <v>3.2492502381958914</v>
      </c>
      <c r="DD124" s="82">
        <f t="shared" si="427"/>
        <v>2.8344723419676101</v>
      </c>
      <c r="DE124" s="82">
        <f t="shared" si="427"/>
        <v>2.4711968181097137</v>
      </c>
      <c r="DF124" s="82">
        <f t="shared" si="427"/>
        <v>2.1529720754895747</v>
      </c>
      <c r="DG124" s="82">
        <f t="shared" si="427"/>
        <v>1.8741524200826982</v>
      </c>
      <c r="DH124" s="82">
        <f t="shared" si="427"/>
        <v>1.6297972957628539</v>
      </c>
      <c r="DI124" s="82">
        <f t="shared" si="427"/>
        <v>1.4155831191106092</v>
      </c>
      <c r="DJ124" s="82">
        <f t="shared" si="427"/>
        <v>1.2277261339526193</v>
      </c>
      <c r="DK124" s="82">
        <f t="shared" si="427"/>
        <v>1.062914908128612</v>
      </c>
      <c r="DL124" s="82">
        <f t="shared" si="427"/>
        <v>0.9182512671694083</v>
      </c>
      <c r="DM124" s="82">
        <f t="shared" si="427"/>
        <v>0.79119861023237992</v>
      </c>
      <c r="DN124" s="82">
        <f t="shared" si="427"/>
        <v>0.67953668547084611</v>
      </c>
      <c r="DO124" s="82">
        <f t="shared" si="427"/>
        <v>0.5813220173652045</v>
      </c>
      <c r="DP124" s="82">
        <f t="shared" si="427"/>
        <v>0.49485327947589669</v>
      </c>
      <c r="DQ124" s="82">
        <f t="shared" si="427"/>
        <v>0.41864099439400598</v>
      </c>
      <c r="DR124" s="82">
        <f t="shared" si="427"/>
        <v>0.3513810199414556</v>
      </c>
      <c r="DS124" s="82">
        <f t="shared" si="427"/>
        <v>0.29193134828934192</v>
      </c>
      <c r="DT124" s="82">
        <f t="shared" si="427"/>
        <v>0.23929180382736528</v>
      </c>
      <c r="DU124" s="82">
        <f t="shared" si="427"/>
        <v>0.19258627738610332</v>
      </c>
      <c r="DV124" s="82">
        <f t="shared" si="427"/>
        <v>0.15104717971148543</v>
      </c>
      <c r="DW124" s="82">
        <f t="shared" si="427"/>
        <v>0.1140018367261406</v>
      </c>
      <c r="DX124" s="82">
        <f t="shared" si="427"/>
        <v>8.0860583793107496E-2</v>
      </c>
      <c r="DY124" s="82">
        <f t="shared" si="427"/>
        <v>5.1106346543012916E-2</v>
      </c>
      <c r="DZ124" s="82">
        <f t="shared" si="427"/>
        <v>2.4285522378141907E-2</v>
      </c>
      <c r="EA124" s="82">
        <f t="shared" si="427"/>
        <v>0</v>
      </c>
      <c r="EB124" s="82">
        <f t="shared" si="427"/>
        <v>0</v>
      </c>
      <c r="EC124" s="82">
        <f t="shared" si="427"/>
        <v>0</v>
      </c>
      <c r="ED124" s="82">
        <f t="shared" si="427"/>
        <v>0</v>
      </c>
      <c r="EE124" s="82">
        <f t="shared" si="427"/>
        <v>0</v>
      </c>
      <c r="EF124" s="82">
        <f t="shared" si="427"/>
        <v>0</v>
      </c>
      <c r="EG124" s="82">
        <f t="shared" si="427"/>
        <v>0</v>
      </c>
      <c r="EH124" s="82">
        <f t="shared" si="427"/>
        <v>0</v>
      </c>
      <c r="EI124" s="82">
        <f t="shared" si="427"/>
        <v>0</v>
      </c>
      <c r="EJ124" s="82">
        <f t="shared" si="427"/>
        <v>0</v>
      </c>
      <c r="EK124" s="82">
        <f t="shared" si="427"/>
        <v>0</v>
      </c>
      <c r="EL124" s="82">
        <f t="shared" si="427"/>
        <v>0</v>
      </c>
      <c r="EM124" s="82">
        <f t="shared" si="427"/>
        <v>0</v>
      </c>
      <c r="EN124" s="82">
        <f t="shared" si="427"/>
        <v>0</v>
      </c>
      <c r="EO124" s="82">
        <f t="shared" si="427"/>
        <v>0</v>
      </c>
      <c r="EP124" s="82">
        <f t="shared" si="427"/>
        <v>0</v>
      </c>
      <c r="EQ124" s="82">
        <f t="shared" si="427"/>
        <v>0</v>
      </c>
      <c r="ER124" s="82">
        <f t="shared" si="427"/>
        <v>0</v>
      </c>
      <c r="ES124" s="82">
        <f t="shared" si="427"/>
        <v>0</v>
      </c>
      <c r="ET124" s="82">
        <f t="shared" si="427"/>
        <v>0</v>
      </c>
      <c r="EU124" s="82">
        <f t="shared" si="427"/>
        <v>0</v>
      </c>
      <c r="EV124" s="82">
        <f t="shared" si="427"/>
        <v>0</v>
      </c>
      <c r="EW124" s="82">
        <f t="shared" si="427"/>
        <v>0</v>
      </c>
      <c r="EX124" s="82">
        <f t="shared" si="427"/>
        <v>0</v>
      </c>
      <c r="EY124" s="82">
        <f t="shared" si="427"/>
        <v>0</v>
      </c>
      <c r="EZ124" s="82">
        <f t="shared" si="427"/>
        <v>0</v>
      </c>
      <c r="FA124" s="82">
        <f t="shared" si="427"/>
        <v>0</v>
      </c>
      <c r="FB124" s="82">
        <f t="shared" si="427"/>
        <v>0</v>
      </c>
      <c r="FC124" s="82">
        <f t="shared" si="427"/>
        <v>0</v>
      </c>
      <c r="FD124" s="82">
        <f t="shared" si="427"/>
        <v>0</v>
      </c>
      <c r="FE124" s="82">
        <f t="shared" si="427"/>
        <v>0</v>
      </c>
      <c r="FF124" s="82">
        <f t="shared" si="427"/>
        <v>0</v>
      </c>
      <c r="FG124" s="82">
        <f t="shared" si="427"/>
        <v>0</v>
      </c>
      <c r="FH124" s="82">
        <f t="shared" si="427"/>
        <v>0</v>
      </c>
      <c r="FI124" s="82">
        <f t="shared" ref="FI124:FP124" si="428">+$D124*FA111</f>
        <v>0</v>
      </c>
      <c r="FJ124" s="82">
        <f t="shared" si="428"/>
        <v>0</v>
      </c>
      <c r="FK124" s="82">
        <f t="shared" si="428"/>
        <v>0</v>
      </c>
      <c r="FL124" s="82">
        <f t="shared" si="428"/>
        <v>0</v>
      </c>
      <c r="FM124" s="82">
        <f t="shared" si="428"/>
        <v>0</v>
      </c>
      <c r="FN124" s="82">
        <f t="shared" si="428"/>
        <v>0</v>
      </c>
      <c r="FO124" s="82">
        <f t="shared" si="428"/>
        <v>0</v>
      </c>
      <c r="FP124" s="82">
        <f t="shared" si="428"/>
        <v>0</v>
      </c>
    </row>
    <row r="125" spans="1:172">
      <c r="A125" s="79">
        <v>1961</v>
      </c>
      <c r="D125" s="98">
        <f>Data!CE25</f>
        <v>2.4213163124193153</v>
      </c>
      <c r="M125" s="82"/>
      <c r="N125" s="82"/>
      <c r="O125" s="82"/>
      <c r="P125" s="82"/>
      <c r="Q125" s="82">
        <f>+$D125*H111</f>
        <v>2.4213163124193153</v>
      </c>
      <c r="R125" s="82">
        <f t="shared" ref="R125:CC125" si="429">+$D125*I111</f>
        <v>2.2691432495166244</v>
      </c>
      <c r="S125" s="82">
        <f t="shared" si="429"/>
        <v>2.1150646914734179</v>
      </c>
      <c r="T125" s="82">
        <f t="shared" si="429"/>
        <v>1.9591872894362974</v>
      </c>
      <c r="U125" s="82">
        <f t="shared" si="429"/>
        <v>1.8016799595170052</v>
      </c>
      <c r="V125" s="82">
        <f t="shared" si="429"/>
        <v>1.6428188471065974</v>
      </c>
      <c r="W125" s="82">
        <f t="shared" si="429"/>
        <v>1.4830549498613916</v>
      </c>
      <c r="X125" s="82">
        <f t="shared" si="429"/>
        <v>1.3231042945400755</v>
      </c>
      <c r="Y125" s="82">
        <f t="shared" si="429"/>
        <v>1.1640507114717438</v>
      </c>
      <c r="Z125" s="82">
        <f t="shared" si="429"/>
        <v>1.0074373651059514</v>
      </c>
      <c r="AA125" s="82">
        <f t="shared" si="429"/>
        <v>0.85530974566160212</v>
      </c>
      <c r="AB125" s="82">
        <f t="shared" si="429"/>
        <v>0.71016754395278814</v>
      </c>
      <c r="AC125" s="82">
        <f t="shared" si="429"/>
        <v>0.57479378368087608</v>
      </c>
      <c r="AD125" s="82">
        <f t="shared" si="429"/>
        <v>0.45195996399181493</v>
      </c>
      <c r="AE125" s="82">
        <f t="shared" si="429"/>
        <v>0.34404938213575736</v>
      </c>
      <c r="AF125" s="82">
        <f t="shared" si="429"/>
        <v>0.25268099999141302</v>
      </c>
      <c r="AG125" s="82">
        <f t="shared" si="429"/>
        <v>0.17843336182967259</v>
      </c>
      <c r="AH125" s="82">
        <f t="shared" si="429"/>
        <v>0.12074948118890062</v>
      </c>
      <c r="AI125" s="82">
        <f t="shared" si="429"/>
        <v>7.8052540763725684E-2</v>
      </c>
      <c r="AJ125" s="82">
        <f t="shared" si="429"/>
        <v>4.80382963847708E-2</v>
      </c>
      <c r="AK125" s="82">
        <f t="shared" si="429"/>
        <v>2.8059809779164894E-2</v>
      </c>
      <c r="AL125" s="82">
        <f t="shared" si="429"/>
        <v>1.5503205197320206E-2</v>
      </c>
      <c r="AM125" s="82">
        <f t="shared" si="429"/>
        <v>8.0726000861580834E-3</v>
      </c>
      <c r="AN125" s="82">
        <f t="shared" si="429"/>
        <v>3.9448697966590037E-3</v>
      </c>
      <c r="AO125" s="82">
        <f t="shared" si="429"/>
        <v>1.7997630581521283E-3</v>
      </c>
      <c r="AP125" s="82">
        <f t="shared" si="429"/>
        <v>7.6123707127431154E-4</v>
      </c>
      <c r="AQ125" s="82">
        <f t="shared" si="429"/>
        <v>2.9544023225053684E-4</v>
      </c>
      <c r="AR125" s="82">
        <f t="shared" si="429"/>
        <v>1.0345441074906867E-4</v>
      </c>
      <c r="AS125" s="82">
        <f t="shared" si="429"/>
        <v>3.1678931186720049E-5</v>
      </c>
      <c r="AT125" s="82">
        <f t="shared" si="429"/>
        <v>7.9132944729012892E-6</v>
      </c>
      <c r="AU125" s="82">
        <f t="shared" si="429"/>
        <v>1.3039212098734645E-6</v>
      </c>
      <c r="AV125" s="82">
        <f t="shared" si="429"/>
        <v>0</v>
      </c>
      <c r="AW125" s="82">
        <f t="shared" si="429"/>
        <v>0</v>
      </c>
      <c r="AX125" s="82">
        <f t="shared" si="429"/>
        <v>0</v>
      </c>
      <c r="AY125" s="82">
        <f t="shared" si="429"/>
        <v>0</v>
      </c>
      <c r="AZ125" s="82">
        <f t="shared" si="429"/>
        <v>0</v>
      </c>
      <c r="BA125" s="82">
        <f t="shared" si="429"/>
        <v>0</v>
      </c>
      <c r="BB125" s="82">
        <f t="shared" si="429"/>
        <v>0</v>
      </c>
      <c r="BC125" s="82">
        <f t="shared" si="429"/>
        <v>0</v>
      </c>
      <c r="BD125" s="82">
        <f t="shared" si="429"/>
        <v>0</v>
      </c>
      <c r="BE125" s="82">
        <f t="shared" si="429"/>
        <v>0</v>
      </c>
      <c r="BF125" s="82">
        <f t="shared" si="429"/>
        <v>0</v>
      </c>
      <c r="BG125" s="82">
        <f t="shared" si="429"/>
        <v>0</v>
      </c>
      <c r="BH125" s="82">
        <f t="shared" si="429"/>
        <v>0</v>
      </c>
      <c r="BI125" s="82">
        <f t="shared" si="429"/>
        <v>0</v>
      </c>
      <c r="BJ125" s="82">
        <f t="shared" si="429"/>
        <v>0</v>
      </c>
      <c r="BK125" s="82">
        <f t="shared" si="429"/>
        <v>0</v>
      </c>
      <c r="BL125" s="82">
        <f t="shared" si="429"/>
        <v>0</v>
      </c>
      <c r="BM125" s="82">
        <f t="shared" si="429"/>
        <v>0</v>
      </c>
      <c r="BN125" s="82">
        <f t="shared" si="429"/>
        <v>0</v>
      </c>
      <c r="BO125" s="82">
        <f t="shared" si="429"/>
        <v>0</v>
      </c>
      <c r="BP125" s="82">
        <f t="shared" si="429"/>
        <v>0</v>
      </c>
      <c r="BQ125" s="82">
        <f t="shared" si="429"/>
        <v>0</v>
      </c>
      <c r="BR125" s="82">
        <f t="shared" si="429"/>
        <v>0</v>
      </c>
      <c r="BS125" s="82">
        <f t="shared" si="429"/>
        <v>0</v>
      </c>
      <c r="BT125" s="82">
        <f t="shared" si="429"/>
        <v>0</v>
      </c>
      <c r="BU125" s="82">
        <f t="shared" si="429"/>
        <v>0</v>
      </c>
      <c r="BV125" s="82">
        <f t="shared" si="429"/>
        <v>0</v>
      </c>
      <c r="BW125" s="82">
        <f t="shared" si="429"/>
        <v>0</v>
      </c>
      <c r="BX125" s="82">
        <f t="shared" si="429"/>
        <v>0</v>
      </c>
      <c r="BY125" s="82">
        <f t="shared" si="429"/>
        <v>0</v>
      </c>
      <c r="BZ125" s="82">
        <f t="shared" si="429"/>
        <v>0</v>
      </c>
      <c r="CA125" s="82">
        <f t="shared" si="429"/>
        <v>0</v>
      </c>
      <c r="CB125" s="82">
        <f t="shared" si="429"/>
        <v>0</v>
      </c>
      <c r="CC125" s="82">
        <f t="shared" si="429"/>
        <v>0</v>
      </c>
      <c r="CD125" s="82">
        <f t="shared" ref="CD125:CJ125" si="430">+$D125*BU111</f>
        <v>0</v>
      </c>
      <c r="CE125" s="82">
        <f t="shared" si="430"/>
        <v>0</v>
      </c>
      <c r="CF125" s="82">
        <f t="shared" si="430"/>
        <v>0</v>
      </c>
      <c r="CG125" s="82">
        <f t="shared" si="430"/>
        <v>0</v>
      </c>
      <c r="CH125" s="82">
        <f t="shared" si="430"/>
        <v>0</v>
      </c>
      <c r="CI125" s="82">
        <f t="shared" si="430"/>
        <v>0</v>
      </c>
      <c r="CJ125" s="82">
        <f t="shared" si="430"/>
        <v>0</v>
      </c>
      <c r="CS125" s="82"/>
      <c r="CT125" s="82"/>
      <c r="CU125" s="82"/>
      <c r="CV125" s="82"/>
      <c r="CW125" s="82">
        <f>+$D125*CN111</f>
        <v>2.4213163124193153</v>
      </c>
      <c r="CX125" s="82">
        <f t="shared" ref="CX125:FI125" si="431">+$D125*CO111</f>
        <v>2.1167559074421245</v>
      </c>
      <c r="CY125" s="82">
        <f t="shared" si="431"/>
        <v>1.8501897184500917</v>
      </c>
      <c r="CZ125" s="82">
        <f t="shared" si="431"/>
        <v>1.6168654350595937</v>
      </c>
      <c r="DA125" s="82">
        <f t="shared" si="431"/>
        <v>1.4126246643495368</v>
      </c>
      <c r="DB125" s="82">
        <f t="shared" si="431"/>
        <v>1.233828686325134</v>
      </c>
      <c r="DC125" s="82">
        <f t="shared" si="431"/>
        <v>1.0772934897545523</v>
      </c>
      <c r="DD125" s="82">
        <f t="shared" si="431"/>
        <v>0.94023292832409611</v>
      </c>
      <c r="DE125" s="82">
        <f t="shared" si="431"/>
        <v>0.82020898206400095</v>
      </c>
      <c r="DF125" s="82">
        <f t="shared" si="431"/>
        <v>0.7150882358776347</v>
      </c>
      <c r="DG125" s="82">
        <f t="shared" si="431"/>
        <v>0.62300379802742933</v>
      </c>
      <c r="DH125" s="82">
        <f t="shared" si="431"/>
        <v>0.54232197857387998</v>
      </c>
      <c r="DI125" s="82">
        <f t="shared" si="431"/>
        <v>0.47161313276401956</v>
      </c>
      <c r="DJ125" s="82">
        <f t="shared" si="431"/>
        <v>0.40962614874086639</v>
      </c>
      <c r="DK125" s="82">
        <f t="shared" si="431"/>
        <v>0.35526612402350127</v>
      </c>
      <c r="DL125" s="82">
        <f t="shared" si="431"/>
        <v>0.30757483215081666</v>
      </c>
      <c r="DM125" s="82">
        <f t="shared" si="431"/>
        <v>0.26571363070742776</v>
      </c>
      <c r="DN125" s="82">
        <f t="shared" si="431"/>
        <v>0.22894850554748089</v>
      </c>
      <c r="DO125" s="82">
        <f t="shared" si="431"/>
        <v>0.19663698417966674</v>
      </c>
      <c r="DP125" s="82">
        <f t="shared" si="431"/>
        <v>0.16821668465585413</v>
      </c>
      <c r="DQ125" s="82">
        <f t="shared" si="431"/>
        <v>0.14319529551246399</v>
      </c>
      <c r="DR125" s="82">
        <f t="shared" si="431"/>
        <v>0.12114180786954122</v>
      </c>
      <c r="DS125" s="82">
        <f t="shared" si="431"/>
        <v>0.10167884315382926</v>
      </c>
      <c r="DT125" s="82">
        <f t="shared" si="431"/>
        <v>8.4475939478300482E-2</v>
      </c>
      <c r="DU125" s="82">
        <f t="shared" si="431"/>
        <v>6.9243676830960832E-2</v>
      </c>
      <c r="DV125" s="82">
        <f t="shared" si="431"/>
        <v>5.5728536206036537E-2</v>
      </c>
      <c r="DW125" s="82">
        <f t="shared" si="431"/>
        <v>4.3708400918385605E-2</v>
      </c>
      <c r="DX125" s="82">
        <f t="shared" si="431"/>
        <v>3.2988619811215189E-2</v>
      </c>
      <c r="DY125" s="82">
        <f t="shared" si="431"/>
        <v>2.3398562102746188E-2</v>
      </c>
      <c r="DZ125" s="82">
        <f t="shared" si="431"/>
        <v>1.4788602398553128E-2</v>
      </c>
      <c r="EA125" s="82">
        <f t="shared" si="431"/>
        <v>7.0274820797302066E-3</v>
      </c>
      <c r="EB125" s="82">
        <f t="shared" si="431"/>
        <v>0</v>
      </c>
      <c r="EC125" s="82">
        <f t="shared" si="431"/>
        <v>0</v>
      </c>
      <c r="ED125" s="82">
        <f t="shared" si="431"/>
        <v>0</v>
      </c>
      <c r="EE125" s="82">
        <f t="shared" si="431"/>
        <v>0</v>
      </c>
      <c r="EF125" s="82">
        <f t="shared" si="431"/>
        <v>0</v>
      </c>
      <c r="EG125" s="82">
        <f t="shared" si="431"/>
        <v>0</v>
      </c>
      <c r="EH125" s="82">
        <f t="shared" si="431"/>
        <v>0</v>
      </c>
      <c r="EI125" s="82">
        <f t="shared" si="431"/>
        <v>0</v>
      </c>
      <c r="EJ125" s="82">
        <f t="shared" si="431"/>
        <v>0</v>
      </c>
      <c r="EK125" s="82">
        <f t="shared" si="431"/>
        <v>0</v>
      </c>
      <c r="EL125" s="82">
        <f t="shared" si="431"/>
        <v>0</v>
      </c>
      <c r="EM125" s="82">
        <f t="shared" si="431"/>
        <v>0</v>
      </c>
      <c r="EN125" s="82">
        <f t="shared" si="431"/>
        <v>0</v>
      </c>
      <c r="EO125" s="82">
        <f t="shared" si="431"/>
        <v>0</v>
      </c>
      <c r="EP125" s="82">
        <f t="shared" si="431"/>
        <v>0</v>
      </c>
      <c r="EQ125" s="82">
        <f t="shared" si="431"/>
        <v>0</v>
      </c>
      <c r="ER125" s="82">
        <f t="shared" si="431"/>
        <v>0</v>
      </c>
      <c r="ES125" s="82">
        <f t="shared" si="431"/>
        <v>0</v>
      </c>
      <c r="ET125" s="82">
        <f t="shared" si="431"/>
        <v>0</v>
      </c>
      <c r="EU125" s="82">
        <f t="shared" si="431"/>
        <v>0</v>
      </c>
      <c r="EV125" s="82">
        <f t="shared" si="431"/>
        <v>0</v>
      </c>
      <c r="EW125" s="82">
        <f t="shared" si="431"/>
        <v>0</v>
      </c>
      <c r="EX125" s="82">
        <f t="shared" si="431"/>
        <v>0</v>
      </c>
      <c r="EY125" s="82">
        <f t="shared" si="431"/>
        <v>0</v>
      </c>
      <c r="EZ125" s="82">
        <f t="shared" si="431"/>
        <v>0</v>
      </c>
      <c r="FA125" s="82">
        <f t="shared" si="431"/>
        <v>0</v>
      </c>
      <c r="FB125" s="82">
        <f t="shared" si="431"/>
        <v>0</v>
      </c>
      <c r="FC125" s="82">
        <f t="shared" si="431"/>
        <v>0</v>
      </c>
      <c r="FD125" s="82">
        <f t="shared" si="431"/>
        <v>0</v>
      </c>
      <c r="FE125" s="82">
        <f t="shared" si="431"/>
        <v>0</v>
      </c>
      <c r="FF125" s="82">
        <f t="shared" si="431"/>
        <v>0</v>
      </c>
      <c r="FG125" s="82">
        <f t="shared" si="431"/>
        <v>0</v>
      </c>
      <c r="FH125" s="82">
        <f t="shared" si="431"/>
        <v>0</v>
      </c>
      <c r="FI125" s="82">
        <f t="shared" si="431"/>
        <v>0</v>
      </c>
      <c r="FJ125" s="82">
        <f t="shared" ref="FJ125:FP125" si="432">+$D125*FA111</f>
        <v>0</v>
      </c>
      <c r="FK125" s="82">
        <f t="shared" si="432"/>
        <v>0</v>
      </c>
      <c r="FL125" s="82">
        <f t="shared" si="432"/>
        <v>0</v>
      </c>
      <c r="FM125" s="82">
        <f t="shared" si="432"/>
        <v>0</v>
      </c>
      <c r="FN125" s="82">
        <f t="shared" si="432"/>
        <v>0</v>
      </c>
      <c r="FO125" s="82">
        <f t="shared" si="432"/>
        <v>0</v>
      </c>
      <c r="FP125" s="82">
        <f t="shared" si="432"/>
        <v>0</v>
      </c>
    </row>
    <row r="126" spans="1:172">
      <c r="A126" s="79">
        <v>1962</v>
      </c>
      <c r="D126" s="98">
        <f>Data!CE26</f>
        <v>2.0122566339705705</v>
      </c>
      <c r="M126" s="82"/>
      <c r="N126" s="82"/>
      <c r="O126" s="82"/>
      <c r="P126" s="82"/>
      <c r="Q126" s="82"/>
      <c r="R126" s="82">
        <f>+$D126*H111</f>
        <v>2.0122566339705705</v>
      </c>
      <c r="S126" s="82">
        <f t="shared" ref="S126:CD126" si="433">+$D126*I111</f>
        <v>1.8857918454722835</v>
      </c>
      <c r="T126" s="82">
        <f t="shared" si="433"/>
        <v>1.7577434781504311</v>
      </c>
      <c r="U126" s="82">
        <f t="shared" si="433"/>
        <v>1.628200165396763</v>
      </c>
      <c r="V126" s="82">
        <f t="shared" si="433"/>
        <v>1.4973022864606551</v>
      </c>
      <c r="W126" s="82">
        <f t="shared" si="433"/>
        <v>1.3652793344456073</v>
      </c>
      <c r="X126" s="82">
        <f t="shared" si="433"/>
        <v>1.2325061149981087</v>
      </c>
      <c r="Y126" s="82">
        <f t="shared" si="433"/>
        <v>1.0995776885767534</v>
      </c>
      <c r="Z126" s="82">
        <f t="shared" si="433"/>
        <v>0.96739478209550644</v>
      </c>
      <c r="AA126" s="82">
        <f t="shared" si="433"/>
        <v>0.83723985620810337</v>
      </c>
      <c r="AB126" s="82">
        <f t="shared" si="433"/>
        <v>0.7108128339033738</v>
      </c>
      <c r="AC126" s="82">
        <f t="shared" si="433"/>
        <v>0.59019110564770705</v>
      </c>
      <c r="AD126" s="82">
        <f t="shared" si="433"/>
        <v>0.47768752824417693</v>
      </c>
      <c r="AE126" s="82">
        <f t="shared" si="433"/>
        <v>0.37560538091073359</v>
      </c>
      <c r="AF126" s="82">
        <f t="shared" si="433"/>
        <v>0.28592532419872485</v>
      </c>
      <c r="AG126" s="82">
        <f t="shared" si="433"/>
        <v>0.20999281089507871</v>
      </c>
      <c r="AH126" s="82">
        <f t="shared" si="433"/>
        <v>0.14828864540406653</v>
      </c>
      <c r="AI126" s="82">
        <f t="shared" si="433"/>
        <v>0.10034993913211271</v>
      </c>
      <c r="AJ126" s="82">
        <f t="shared" si="433"/>
        <v>6.4866263917882513E-2</v>
      </c>
      <c r="AK126" s="82">
        <f t="shared" si="433"/>
        <v>3.9922656981695226E-2</v>
      </c>
      <c r="AL126" s="82">
        <f t="shared" si="433"/>
        <v>2.3319356536139622E-2</v>
      </c>
      <c r="AM126" s="82">
        <f t="shared" si="433"/>
        <v>1.2884077700258817E-2</v>
      </c>
      <c r="AN126" s="82">
        <f t="shared" si="433"/>
        <v>6.7088066905774428E-3</v>
      </c>
      <c r="AO126" s="82">
        <f t="shared" si="433"/>
        <v>3.2784194191240079E-3</v>
      </c>
      <c r="AP126" s="82">
        <f t="shared" si="433"/>
        <v>1.4957092283920516E-3</v>
      </c>
      <c r="AQ126" s="82">
        <f t="shared" si="433"/>
        <v>6.3263289428117846E-4</v>
      </c>
      <c r="AR126" s="82">
        <f t="shared" si="433"/>
        <v>2.4552825429649815E-4</v>
      </c>
      <c r="AS126" s="82">
        <f t="shared" si="433"/>
        <v>8.5976715753971423E-5</v>
      </c>
      <c r="AT126" s="82">
        <f t="shared" si="433"/>
        <v>2.6327059835433548E-5</v>
      </c>
      <c r="AU126" s="82">
        <f t="shared" si="433"/>
        <v>6.5764143321480581E-6</v>
      </c>
      <c r="AV126" s="82">
        <f t="shared" si="433"/>
        <v>1.083635414045163E-6</v>
      </c>
      <c r="AW126" s="82">
        <f t="shared" si="433"/>
        <v>0</v>
      </c>
      <c r="AX126" s="82">
        <f t="shared" si="433"/>
        <v>0</v>
      </c>
      <c r="AY126" s="82">
        <f t="shared" si="433"/>
        <v>0</v>
      </c>
      <c r="AZ126" s="82">
        <f t="shared" si="433"/>
        <v>0</v>
      </c>
      <c r="BA126" s="82">
        <f t="shared" si="433"/>
        <v>0</v>
      </c>
      <c r="BB126" s="82">
        <f t="shared" si="433"/>
        <v>0</v>
      </c>
      <c r="BC126" s="82">
        <f t="shared" si="433"/>
        <v>0</v>
      </c>
      <c r="BD126" s="82">
        <f t="shared" si="433"/>
        <v>0</v>
      </c>
      <c r="BE126" s="82">
        <f t="shared" si="433"/>
        <v>0</v>
      </c>
      <c r="BF126" s="82">
        <f t="shared" si="433"/>
        <v>0</v>
      </c>
      <c r="BG126" s="82">
        <f t="shared" si="433"/>
        <v>0</v>
      </c>
      <c r="BH126" s="82">
        <f t="shared" si="433"/>
        <v>0</v>
      </c>
      <c r="BI126" s="82">
        <f t="shared" si="433"/>
        <v>0</v>
      </c>
      <c r="BJ126" s="82">
        <f t="shared" si="433"/>
        <v>0</v>
      </c>
      <c r="BK126" s="82">
        <f t="shared" si="433"/>
        <v>0</v>
      </c>
      <c r="BL126" s="82">
        <f t="shared" si="433"/>
        <v>0</v>
      </c>
      <c r="BM126" s="82">
        <f t="shared" si="433"/>
        <v>0</v>
      </c>
      <c r="BN126" s="82">
        <f t="shared" si="433"/>
        <v>0</v>
      </c>
      <c r="BO126" s="82">
        <f t="shared" si="433"/>
        <v>0</v>
      </c>
      <c r="BP126" s="82">
        <f t="shared" si="433"/>
        <v>0</v>
      </c>
      <c r="BQ126" s="82">
        <f t="shared" si="433"/>
        <v>0</v>
      </c>
      <c r="BR126" s="82">
        <f t="shared" si="433"/>
        <v>0</v>
      </c>
      <c r="BS126" s="82">
        <f t="shared" si="433"/>
        <v>0</v>
      </c>
      <c r="BT126" s="82">
        <f t="shared" si="433"/>
        <v>0</v>
      </c>
      <c r="BU126" s="82">
        <f t="shared" si="433"/>
        <v>0</v>
      </c>
      <c r="BV126" s="82">
        <f t="shared" si="433"/>
        <v>0</v>
      </c>
      <c r="BW126" s="82">
        <f t="shared" si="433"/>
        <v>0</v>
      </c>
      <c r="BX126" s="82">
        <f t="shared" si="433"/>
        <v>0</v>
      </c>
      <c r="BY126" s="82">
        <f t="shared" si="433"/>
        <v>0</v>
      </c>
      <c r="BZ126" s="82">
        <f t="shared" si="433"/>
        <v>0</v>
      </c>
      <c r="CA126" s="82">
        <f t="shared" si="433"/>
        <v>0</v>
      </c>
      <c r="CB126" s="82">
        <f t="shared" si="433"/>
        <v>0</v>
      </c>
      <c r="CC126" s="82">
        <f t="shared" si="433"/>
        <v>0</v>
      </c>
      <c r="CD126" s="82">
        <f t="shared" si="433"/>
        <v>0</v>
      </c>
      <c r="CE126" s="82">
        <f t="shared" ref="CE126:CJ126" si="434">+$D126*BU111</f>
        <v>0</v>
      </c>
      <c r="CF126" s="82">
        <f t="shared" si="434"/>
        <v>0</v>
      </c>
      <c r="CG126" s="82">
        <f t="shared" si="434"/>
        <v>0</v>
      </c>
      <c r="CH126" s="82">
        <f t="shared" si="434"/>
        <v>0</v>
      </c>
      <c r="CI126" s="82">
        <f t="shared" si="434"/>
        <v>0</v>
      </c>
      <c r="CJ126" s="82">
        <f t="shared" si="434"/>
        <v>0</v>
      </c>
      <c r="CS126" s="82"/>
      <c r="CT126" s="82"/>
      <c r="CU126" s="82"/>
      <c r="CV126" s="82"/>
      <c r="CW126" s="82"/>
      <c r="CX126" s="82">
        <f>+$D126*CN111</f>
        <v>2.0122566339705705</v>
      </c>
      <c r="CY126" s="82">
        <f t="shared" ref="CY126:FJ126" si="435">+$D126*CO111</f>
        <v>1.7591489783467711</v>
      </c>
      <c r="CZ126" s="82">
        <f t="shared" si="435"/>
        <v>1.5376167566208478</v>
      </c>
      <c r="DA126" s="82">
        <f t="shared" si="435"/>
        <v>1.3437105186333629</v>
      </c>
      <c r="DB126" s="82">
        <f t="shared" si="435"/>
        <v>1.1739743946579171</v>
      </c>
      <c r="DC126" s="82">
        <f t="shared" si="435"/>
        <v>1.0253843938135523</v>
      </c>
      <c r="DD126" s="82">
        <f t="shared" si="435"/>
        <v>0.89529441501424689</v>
      </c>
      <c r="DE126" s="82">
        <f t="shared" si="435"/>
        <v>0.78138900638195097</v>
      </c>
      <c r="DF126" s="82">
        <f t="shared" si="435"/>
        <v>0.68164202955847086</v>
      </c>
      <c r="DG126" s="82">
        <f t="shared" si="435"/>
        <v>0.59428049079689671</v>
      </c>
      <c r="DH126" s="82">
        <f t="shared" si="435"/>
        <v>0.51775289297784832</v>
      </c>
      <c r="DI126" s="82">
        <f t="shared" si="435"/>
        <v>0.45070154342740398</v>
      </c>
      <c r="DJ126" s="82">
        <f t="shared" si="435"/>
        <v>0.39193832305363663</v>
      </c>
      <c r="DK126" s="82">
        <f t="shared" si="435"/>
        <v>0.34042348412877632</v>
      </c>
      <c r="DL126" s="82">
        <f t="shared" si="435"/>
        <v>0.29524709812779731</v>
      </c>
      <c r="DM126" s="82">
        <f t="shared" si="435"/>
        <v>0.25561282235754551</v>
      </c>
      <c r="DN126" s="82">
        <f t="shared" si="435"/>
        <v>0.22082369551840403</v>
      </c>
      <c r="DO126" s="82">
        <f t="shared" si="435"/>
        <v>0.19026970857237732</v>
      </c>
      <c r="DP126" s="82">
        <f t="shared" si="435"/>
        <v>0.16341692899435489</v>
      </c>
      <c r="DQ126" s="82">
        <f t="shared" si="435"/>
        <v>0.13979798422332626</v>
      </c>
      <c r="DR126" s="82">
        <f t="shared" si="435"/>
        <v>0.11900373440280686</v>
      </c>
      <c r="DS126" s="82">
        <f t="shared" si="435"/>
        <v>0.1006759857381482</v>
      </c>
      <c r="DT126" s="82">
        <f t="shared" si="435"/>
        <v>8.4501114381999601E-2</v>
      </c>
      <c r="DU126" s="82">
        <f t="shared" si="435"/>
        <v>7.0204487019814354E-2</v>
      </c>
      <c r="DV126" s="82">
        <f t="shared" si="435"/>
        <v>5.7545578555324856E-2</v>
      </c>
      <c r="DW126" s="82">
        <f t="shared" si="435"/>
        <v>4.6313699745416041E-2</v>
      </c>
      <c r="DX126" s="82">
        <f t="shared" si="435"/>
        <v>3.6324258527126091E-2</v>
      </c>
      <c r="DY126" s="82">
        <f t="shared" si="435"/>
        <v>2.7415488311117866E-2</v>
      </c>
      <c r="DZ126" s="82">
        <f t="shared" si="435"/>
        <v>1.9445584856105973E-2</v>
      </c>
      <c r="EA126" s="82">
        <f t="shared" si="435"/>
        <v>1.2290200636325681E-2</v>
      </c>
      <c r="EB126" s="82">
        <f t="shared" si="435"/>
        <v>5.8402519995072429E-3</v>
      </c>
      <c r="EC126" s="82">
        <f t="shared" si="435"/>
        <v>0</v>
      </c>
      <c r="ED126" s="82">
        <f t="shared" si="435"/>
        <v>0</v>
      </c>
      <c r="EE126" s="82">
        <f t="shared" si="435"/>
        <v>0</v>
      </c>
      <c r="EF126" s="82">
        <f t="shared" si="435"/>
        <v>0</v>
      </c>
      <c r="EG126" s="82">
        <f t="shared" si="435"/>
        <v>0</v>
      </c>
      <c r="EH126" s="82">
        <f t="shared" si="435"/>
        <v>0</v>
      </c>
      <c r="EI126" s="82">
        <f t="shared" si="435"/>
        <v>0</v>
      </c>
      <c r="EJ126" s="82">
        <f t="shared" si="435"/>
        <v>0</v>
      </c>
      <c r="EK126" s="82">
        <f t="shared" si="435"/>
        <v>0</v>
      </c>
      <c r="EL126" s="82">
        <f t="shared" si="435"/>
        <v>0</v>
      </c>
      <c r="EM126" s="82">
        <f t="shared" si="435"/>
        <v>0</v>
      </c>
      <c r="EN126" s="82">
        <f t="shared" si="435"/>
        <v>0</v>
      </c>
      <c r="EO126" s="82">
        <f t="shared" si="435"/>
        <v>0</v>
      </c>
      <c r="EP126" s="82">
        <f t="shared" si="435"/>
        <v>0</v>
      </c>
      <c r="EQ126" s="82">
        <f t="shared" si="435"/>
        <v>0</v>
      </c>
      <c r="ER126" s="82">
        <f t="shared" si="435"/>
        <v>0</v>
      </c>
      <c r="ES126" s="82">
        <f t="shared" si="435"/>
        <v>0</v>
      </c>
      <c r="ET126" s="82">
        <f t="shared" si="435"/>
        <v>0</v>
      </c>
      <c r="EU126" s="82">
        <f t="shared" si="435"/>
        <v>0</v>
      </c>
      <c r="EV126" s="82">
        <f t="shared" si="435"/>
        <v>0</v>
      </c>
      <c r="EW126" s="82">
        <f t="shared" si="435"/>
        <v>0</v>
      </c>
      <c r="EX126" s="82">
        <f t="shared" si="435"/>
        <v>0</v>
      </c>
      <c r="EY126" s="82">
        <f t="shared" si="435"/>
        <v>0</v>
      </c>
      <c r="EZ126" s="82">
        <f t="shared" si="435"/>
        <v>0</v>
      </c>
      <c r="FA126" s="82">
        <f t="shared" si="435"/>
        <v>0</v>
      </c>
      <c r="FB126" s="82">
        <f t="shared" si="435"/>
        <v>0</v>
      </c>
      <c r="FC126" s="82">
        <f t="shared" si="435"/>
        <v>0</v>
      </c>
      <c r="FD126" s="82">
        <f t="shared" si="435"/>
        <v>0</v>
      </c>
      <c r="FE126" s="82">
        <f t="shared" si="435"/>
        <v>0</v>
      </c>
      <c r="FF126" s="82">
        <f t="shared" si="435"/>
        <v>0</v>
      </c>
      <c r="FG126" s="82">
        <f t="shared" si="435"/>
        <v>0</v>
      </c>
      <c r="FH126" s="82">
        <f t="shared" si="435"/>
        <v>0</v>
      </c>
      <c r="FI126" s="82">
        <f t="shared" si="435"/>
        <v>0</v>
      </c>
      <c r="FJ126" s="82">
        <f t="shared" si="435"/>
        <v>0</v>
      </c>
      <c r="FK126" s="82">
        <f t="shared" ref="FK126:FP126" si="436">+$D126*FA111</f>
        <v>0</v>
      </c>
      <c r="FL126" s="82">
        <f t="shared" si="436"/>
        <v>0</v>
      </c>
      <c r="FM126" s="82">
        <f t="shared" si="436"/>
        <v>0</v>
      </c>
      <c r="FN126" s="82">
        <f t="shared" si="436"/>
        <v>0</v>
      </c>
      <c r="FO126" s="82">
        <f t="shared" si="436"/>
        <v>0</v>
      </c>
      <c r="FP126" s="82">
        <f t="shared" si="436"/>
        <v>0</v>
      </c>
    </row>
    <row r="127" spans="1:172">
      <c r="A127" s="79">
        <v>1963</v>
      </c>
      <c r="D127" s="98">
        <f>Data!CE27</f>
        <v>2.3795032805157028</v>
      </c>
      <c r="M127" s="82"/>
      <c r="N127" s="82"/>
      <c r="O127" s="82"/>
      <c r="P127" s="82"/>
      <c r="Q127" s="82"/>
      <c r="R127" s="82"/>
      <c r="S127" s="82">
        <f>+$D127*H111</f>
        <v>2.3795032805157028</v>
      </c>
      <c r="T127" s="82">
        <f t="shared" ref="T127:CE127" si="437">+$D127*I111</f>
        <v>2.2299580515318538</v>
      </c>
      <c r="U127" s="82">
        <f t="shared" si="437"/>
        <v>2.0785402328683302</v>
      </c>
      <c r="V127" s="82">
        <f t="shared" si="437"/>
        <v>1.9253546339430132</v>
      </c>
      <c r="W127" s="82">
        <f t="shared" si="437"/>
        <v>1.7705672539027137</v>
      </c>
      <c r="X127" s="82">
        <f t="shared" si="437"/>
        <v>1.614449469461225</v>
      </c>
      <c r="Y127" s="82">
        <f t="shared" si="437"/>
        <v>1.4574444901229013</v>
      </c>
      <c r="Z127" s="82">
        <f t="shared" si="437"/>
        <v>1.3002559777812734</v>
      </c>
      <c r="AA127" s="82">
        <f t="shared" si="437"/>
        <v>1.1439490464036393</v>
      </c>
      <c r="AB127" s="82">
        <f t="shared" si="437"/>
        <v>0.99004021196573355</v>
      </c>
      <c r="AC127" s="82">
        <f t="shared" si="437"/>
        <v>0.84053964168989681</v>
      </c>
      <c r="AD127" s="82">
        <f t="shared" si="437"/>
        <v>0.69790385993104276</v>
      </c>
      <c r="AE127" s="82">
        <f t="shared" si="437"/>
        <v>0.56486783113524086</v>
      </c>
      <c r="AF127" s="82">
        <f t="shared" si="437"/>
        <v>0.44415519420745614</v>
      </c>
      <c r="AG127" s="82">
        <f t="shared" si="437"/>
        <v>0.33810808990645475</v>
      </c>
      <c r="AH127" s="82">
        <f t="shared" si="437"/>
        <v>0.24831752271259314</v>
      </c>
      <c r="AI127" s="82">
        <f t="shared" si="437"/>
        <v>0.17535204617810524</v>
      </c>
      <c r="AJ127" s="82">
        <f t="shared" si="437"/>
        <v>0.11866429228425419</v>
      </c>
      <c r="AK127" s="82">
        <f t="shared" si="437"/>
        <v>7.6704673341211699E-2</v>
      </c>
      <c r="AL127" s="82">
        <f t="shared" si="437"/>
        <v>4.7208736525520253E-2</v>
      </c>
      <c r="AM127" s="82">
        <f t="shared" si="437"/>
        <v>2.7575252798530989E-2</v>
      </c>
      <c r="AN127" s="82">
        <f t="shared" si="437"/>
        <v>1.5235484697442146E-2</v>
      </c>
      <c r="AO127" s="82">
        <f t="shared" si="437"/>
        <v>7.9331966206891823E-3</v>
      </c>
      <c r="AP127" s="82">
        <f t="shared" si="437"/>
        <v>3.8767469471918522E-3</v>
      </c>
      <c r="AQ127" s="82">
        <f t="shared" si="437"/>
        <v>1.7686834549695658E-3</v>
      </c>
      <c r="AR127" s="82">
        <f t="shared" si="437"/>
        <v>7.4809148191692519E-4</v>
      </c>
      <c r="AS127" s="82">
        <f t="shared" si="437"/>
        <v>2.9033835778938504E-4</v>
      </c>
      <c r="AT127" s="82">
        <f t="shared" si="437"/>
        <v>1.0166788556232094E-4</v>
      </c>
      <c r="AU127" s="82">
        <f t="shared" si="437"/>
        <v>3.1131876614135452E-5</v>
      </c>
      <c r="AV127" s="82">
        <f t="shared" si="437"/>
        <v>7.7766420113616842E-6</v>
      </c>
      <c r="AW127" s="82">
        <f t="shared" si="437"/>
        <v>1.2814041604204089E-6</v>
      </c>
      <c r="AX127" s="82">
        <f t="shared" si="437"/>
        <v>0</v>
      </c>
      <c r="AY127" s="82">
        <f t="shared" si="437"/>
        <v>0</v>
      </c>
      <c r="AZ127" s="82">
        <f t="shared" si="437"/>
        <v>0</v>
      </c>
      <c r="BA127" s="82">
        <f t="shared" si="437"/>
        <v>0</v>
      </c>
      <c r="BB127" s="82">
        <f t="shared" si="437"/>
        <v>0</v>
      </c>
      <c r="BC127" s="82">
        <f t="shared" si="437"/>
        <v>0</v>
      </c>
      <c r="BD127" s="82">
        <f t="shared" si="437"/>
        <v>0</v>
      </c>
      <c r="BE127" s="82">
        <f t="shared" si="437"/>
        <v>0</v>
      </c>
      <c r="BF127" s="82">
        <f t="shared" si="437"/>
        <v>0</v>
      </c>
      <c r="BG127" s="82">
        <f t="shared" si="437"/>
        <v>0</v>
      </c>
      <c r="BH127" s="82">
        <f t="shared" si="437"/>
        <v>0</v>
      </c>
      <c r="BI127" s="82">
        <f t="shared" si="437"/>
        <v>0</v>
      </c>
      <c r="BJ127" s="82">
        <f t="shared" si="437"/>
        <v>0</v>
      </c>
      <c r="BK127" s="82">
        <f t="shared" si="437"/>
        <v>0</v>
      </c>
      <c r="BL127" s="82">
        <f t="shared" si="437"/>
        <v>0</v>
      </c>
      <c r="BM127" s="82">
        <f t="shared" si="437"/>
        <v>0</v>
      </c>
      <c r="BN127" s="82">
        <f t="shared" si="437"/>
        <v>0</v>
      </c>
      <c r="BO127" s="82">
        <f t="shared" si="437"/>
        <v>0</v>
      </c>
      <c r="BP127" s="82">
        <f t="shared" si="437"/>
        <v>0</v>
      </c>
      <c r="BQ127" s="82">
        <f t="shared" si="437"/>
        <v>0</v>
      </c>
      <c r="BR127" s="82">
        <f t="shared" si="437"/>
        <v>0</v>
      </c>
      <c r="BS127" s="82">
        <f t="shared" si="437"/>
        <v>0</v>
      </c>
      <c r="BT127" s="82">
        <f t="shared" si="437"/>
        <v>0</v>
      </c>
      <c r="BU127" s="82">
        <f t="shared" si="437"/>
        <v>0</v>
      </c>
      <c r="BV127" s="82">
        <f t="shared" si="437"/>
        <v>0</v>
      </c>
      <c r="BW127" s="82">
        <f t="shared" si="437"/>
        <v>0</v>
      </c>
      <c r="BX127" s="82">
        <f t="shared" si="437"/>
        <v>0</v>
      </c>
      <c r="BY127" s="82">
        <f t="shared" si="437"/>
        <v>0</v>
      </c>
      <c r="BZ127" s="82">
        <f t="shared" si="437"/>
        <v>0</v>
      </c>
      <c r="CA127" s="82">
        <f t="shared" si="437"/>
        <v>0</v>
      </c>
      <c r="CB127" s="82">
        <f t="shared" si="437"/>
        <v>0</v>
      </c>
      <c r="CC127" s="82">
        <f t="shared" si="437"/>
        <v>0</v>
      </c>
      <c r="CD127" s="82">
        <f t="shared" si="437"/>
        <v>0</v>
      </c>
      <c r="CE127" s="82">
        <f t="shared" si="437"/>
        <v>0</v>
      </c>
      <c r="CF127" s="82">
        <f t="shared" ref="CF127:CJ127" si="438">+$D127*BU111</f>
        <v>0</v>
      </c>
      <c r="CG127" s="82">
        <f t="shared" si="438"/>
        <v>0</v>
      </c>
      <c r="CH127" s="82">
        <f t="shared" si="438"/>
        <v>0</v>
      </c>
      <c r="CI127" s="82">
        <f t="shared" si="438"/>
        <v>0</v>
      </c>
      <c r="CJ127" s="82">
        <f t="shared" si="438"/>
        <v>0</v>
      </c>
      <c r="CS127" s="82"/>
      <c r="CT127" s="82"/>
      <c r="CU127" s="82"/>
      <c r="CV127" s="82"/>
      <c r="CW127" s="82"/>
      <c r="CX127" s="82"/>
      <c r="CY127" s="82">
        <f>+$D127*CN111</f>
        <v>2.3795032805157028</v>
      </c>
      <c r="CZ127" s="82">
        <f t="shared" ref="CZ127:FK127" si="439">+$D127*CO111</f>
        <v>2.0802022437030803</v>
      </c>
      <c r="DA127" s="82">
        <f t="shared" si="439"/>
        <v>1.8182393114221098</v>
      </c>
      <c r="DB127" s="82">
        <f t="shared" si="439"/>
        <v>1.5889442396035383</v>
      </c>
      <c r="DC127" s="82">
        <f t="shared" si="439"/>
        <v>1.3882304454466543</v>
      </c>
      <c r="DD127" s="82">
        <f t="shared" si="439"/>
        <v>1.2125220449911245</v>
      </c>
      <c r="DE127" s="82">
        <f t="shared" si="439"/>
        <v>1.0586900108015469</v>
      </c>
      <c r="DF127" s="82">
        <f t="shared" si="439"/>
        <v>0.9239963097430397</v>
      </c>
      <c r="DG127" s="82">
        <f t="shared" si="439"/>
        <v>0.8060450233285128</v>
      </c>
      <c r="DH127" s="82">
        <f t="shared" si="439"/>
        <v>0.70273957780793617</v>
      </c>
      <c r="DI127" s="82">
        <f t="shared" si="439"/>
        <v>0.61224532027325085</v>
      </c>
      <c r="DJ127" s="82">
        <f t="shared" si="439"/>
        <v>0.53295677251805396</v>
      </c>
      <c r="DK127" s="82">
        <f t="shared" si="439"/>
        <v>0.46346897792341496</v>
      </c>
      <c r="DL127" s="82">
        <f t="shared" si="439"/>
        <v>0.40255242973191036</v>
      </c>
      <c r="DM127" s="82">
        <f t="shared" si="439"/>
        <v>0.34913113302630072</v>
      </c>
      <c r="DN127" s="82">
        <f t="shared" si="439"/>
        <v>0.3022634086893275</v>
      </c>
      <c r="DO127" s="82">
        <f t="shared" si="439"/>
        <v>0.26112509658612854</v>
      </c>
      <c r="DP127" s="82">
        <f t="shared" si="439"/>
        <v>0.22499485805514807</v>
      </c>
      <c r="DQ127" s="82">
        <f t="shared" si="439"/>
        <v>0.19324131528223162</v>
      </c>
      <c r="DR127" s="82">
        <f t="shared" si="439"/>
        <v>0.16531179793528877</v>
      </c>
      <c r="DS127" s="82">
        <f t="shared" si="439"/>
        <v>0.14072249613924726</v>
      </c>
      <c r="DT127" s="82">
        <f t="shared" si="439"/>
        <v>0.1190498439855457</v>
      </c>
      <c r="DU127" s="82">
        <f t="shared" si="439"/>
        <v>9.9922979745605045E-2</v>
      </c>
      <c r="DV127" s="82">
        <f t="shared" si="439"/>
        <v>8.301714818598703E-2</v>
      </c>
      <c r="DW127" s="82">
        <f t="shared" si="439"/>
        <v>6.8047927207664602E-2</v>
      </c>
      <c r="DX127" s="82">
        <f t="shared" si="439"/>
        <v>5.4766175753429507E-2</v>
      </c>
      <c r="DY127" s="82">
        <f t="shared" si="439"/>
        <v>4.295361280884271E-2</v>
      </c>
      <c r="DZ127" s="82">
        <f t="shared" si="439"/>
        <v>3.2418948593312943E-2</v>
      </c>
      <c r="EA127" s="82">
        <f t="shared" si="439"/>
        <v>2.2994498900147421E-2</v>
      </c>
      <c r="EB127" s="82">
        <f t="shared" si="439"/>
        <v>1.4533222173867532E-2</v>
      </c>
      <c r="EC127" s="82">
        <f t="shared" si="439"/>
        <v>6.9061264638221685E-3</v>
      </c>
      <c r="ED127" s="82">
        <f t="shared" si="439"/>
        <v>0</v>
      </c>
      <c r="EE127" s="82">
        <f t="shared" si="439"/>
        <v>0</v>
      </c>
      <c r="EF127" s="82">
        <f t="shared" si="439"/>
        <v>0</v>
      </c>
      <c r="EG127" s="82">
        <f t="shared" si="439"/>
        <v>0</v>
      </c>
      <c r="EH127" s="82">
        <f t="shared" si="439"/>
        <v>0</v>
      </c>
      <c r="EI127" s="82">
        <f t="shared" si="439"/>
        <v>0</v>
      </c>
      <c r="EJ127" s="82">
        <f t="shared" si="439"/>
        <v>0</v>
      </c>
      <c r="EK127" s="82">
        <f t="shared" si="439"/>
        <v>0</v>
      </c>
      <c r="EL127" s="82">
        <f t="shared" si="439"/>
        <v>0</v>
      </c>
      <c r="EM127" s="82">
        <f t="shared" si="439"/>
        <v>0</v>
      </c>
      <c r="EN127" s="82">
        <f t="shared" si="439"/>
        <v>0</v>
      </c>
      <c r="EO127" s="82">
        <f t="shared" si="439"/>
        <v>0</v>
      </c>
      <c r="EP127" s="82">
        <f t="shared" si="439"/>
        <v>0</v>
      </c>
      <c r="EQ127" s="82">
        <f t="shared" si="439"/>
        <v>0</v>
      </c>
      <c r="ER127" s="82">
        <f t="shared" si="439"/>
        <v>0</v>
      </c>
      <c r="ES127" s="82">
        <f t="shared" si="439"/>
        <v>0</v>
      </c>
      <c r="ET127" s="82">
        <f t="shared" si="439"/>
        <v>0</v>
      </c>
      <c r="EU127" s="82">
        <f t="shared" si="439"/>
        <v>0</v>
      </c>
      <c r="EV127" s="82">
        <f t="shared" si="439"/>
        <v>0</v>
      </c>
      <c r="EW127" s="82">
        <f t="shared" si="439"/>
        <v>0</v>
      </c>
      <c r="EX127" s="82">
        <f t="shared" si="439"/>
        <v>0</v>
      </c>
      <c r="EY127" s="82">
        <f t="shared" si="439"/>
        <v>0</v>
      </c>
      <c r="EZ127" s="82">
        <f t="shared" si="439"/>
        <v>0</v>
      </c>
      <c r="FA127" s="82">
        <f t="shared" si="439"/>
        <v>0</v>
      </c>
      <c r="FB127" s="82">
        <f t="shared" si="439"/>
        <v>0</v>
      </c>
      <c r="FC127" s="82">
        <f t="shared" si="439"/>
        <v>0</v>
      </c>
      <c r="FD127" s="82">
        <f t="shared" si="439"/>
        <v>0</v>
      </c>
      <c r="FE127" s="82">
        <f t="shared" si="439"/>
        <v>0</v>
      </c>
      <c r="FF127" s="82">
        <f t="shared" si="439"/>
        <v>0</v>
      </c>
      <c r="FG127" s="82">
        <f t="shared" si="439"/>
        <v>0</v>
      </c>
      <c r="FH127" s="82">
        <f t="shared" si="439"/>
        <v>0</v>
      </c>
      <c r="FI127" s="82">
        <f t="shared" si="439"/>
        <v>0</v>
      </c>
      <c r="FJ127" s="82">
        <f t="shared" si="439"/>
        <v>0</v>
      </c>
      <c r="FK127" s="82">
        <f t="shared" si="439"/>
        <v>0</v>
      </c>
      <c r="FL127" s="82">
        <f t="shared" ref="FL127:FP127" si="440">+$D127*FA111</f>
        <v>0</v>
      </c>
      <c r="FM127" s="82">
        <f t="shared" si="440"/>
        <v>0</v>
      </c>
      <c r="FN127" s="82">
        <f t="shared" si="440"/>
        <v>0</v>
      </c>
      <c r="FO127" s="82">
        <f t="shared" si="440"/>
        <v>0</v>
      </c>
      <c r="FP127" s="82">
        <f t="shared" si="440"/>
        <v>0</v>
      </c>
    </row>
    <row r="128" spans="1:172">
      <c r="A128" s="79">
        <v>1964</v>
      </c>
      <c r="D128" s="98">
        <f>Data!CE28</f>
        <v>2.8733329604324664</v>
      </c>
      <c r="M128" s="82"/>
      <c r="N128" s="82"/>
      <c r="O128" s="82"/>
      <c r="P128" s="82"/>
      <c r="Q128" s="82"/>
      <c r="R128" s="82"/>
      <c r="S128" s="82"/>
      <c r="T128" s="82">
        <f>+$D128*H111</f>
        <v>2.8733329604324664</v>
      </c>
      <c r="U128" s="82">
        <f t="shared" ref="U128:CF128" si="441">+$D128*I111</f>
        <v>2.6927518958744936</v>
      </c>
      <c r="V128" s="82">
        <f t="shared" si="441"/>
        <v>2.5099096141574475</v>
      </c>
      <c r="W128" s="82">
        <f t="shared" si="441"/>
        <v>2.324932676298253</v>
      </c>
      <c r="X128" s="82">
        <f t="shared" si="441"/>
        <v>2.1380215320394447</v>
      </c>
      <c r="Y128" s="82">
        <f t="shared" si="441"/>
        <v>1.949503878200278</v>
      </c>
      <c r="Z128" s="82">
        <f t="shared" si="441"/>
        <v>1.7599149056702412</v>
      </c>
      <c r="AA128" s="82">
        <f t="shared" si="441"/>
        <v>1.5701043106562016</v>
      </c>
      <c r="AB128" s="82">
        <f t="shared" si="441"/>
        <v>1.381358255313897</v>
      </c>
      <c r="AC128" s="82">
        <f t="shared" si="441"/>
        <v>1.1955079854221344</v>
      </c>
      <c r="AD128" s="82">
        <f t="shared" si="441"/>
        <v>1.0149808478071303</v>
      </c>
      <c r="AE128" s="82">
        <f t="shared" si="441"/>
        <v>0.84274318105512491</v>
      </c>
      <c r="AF128" s="82">
        <f t="shared" si="441"/>
        <v>0.68209754984541504</v>
      </c>
      <c r="AG128" s="82">
        <f t="shared" si="441"/>
        <v>0.53633284287255889</v>
      </c>
      <c r="AH128" s="82">
        <f t="shared" si="441"/>
        <v>0.40827727655266371</v>
      </c>
      <c r="AI128" s="82">
        <f t="shared" si="441"/>
        <v>0.29985204412426653</v>
      </c>
      <c r="AJ128" s="82">
        <f t="shared" si="441"/>
        <v>0.21174369377361349</v>
      </c>
      <c r="AK128" s="82">
        <f t="shared" si="441"/>
        <v>0.14329125958290079</v>
      </c>
      <c r="AL128" s="82">
        <f t="shared" si="441"/>
        <v>9.2623560528457383E-2</v>
      </c>
      <c r="AM128" s="82">
        <f t="shared" si="441"/>
        <v>5.7006191077724075E-2</v>
      </c>
      <c r="AN128" s="82">
        <f t="shared" si="441"/>
        <v>3.3298076706624581E-2</v>
      </c>
      <c r="AO128" s="82">
        <f t="shared" si="441"/>
        <v>1.839737759883962E-2</v>
      </c>
      <c r="AP128" s="82">
        <f t="shared" si="441"/>
        <v>9.5796108030065229E-3</v>
      </c>
      <c r="AQ128" s="82">
        <f t="shared" si="441"/>
        <v>4.6813067558402893E-3</v>
      </c>
      <c r="AR128" s="82">
        <f t="shared" si="441"/>
        <v>2.1357467793169903E-3</v>
      </c>
      <c r="AS128" s="82">
        <f t="shared" si="441"/>
        <v>9.0334647991946091E-4</v>
      </c>
      <c r="AT128" s="82">
        <f t="shared" si="441"/>
        <v>3.5059366378905444E-4</v>
      </c>
      <c r="AU128" s="82">
        <f t="shared" si="441"/>
        <v>1.2276750740195715E-4</v>
      </c>
      <c r="AV128" s="82">
        <f t="shared" si="441"/>
        <v>3.7592823648524393E-5</v>
      </c>
      <c r="AW128" s="82">
        <f t="shared" si="441"/>
        <v>9.3905656679265486E-6</v>
      </c>
      <c r="AX128" s="82">
        <f t="shared" si="441"/>
        <v>1.547340085605297E-6</v>
      </c>
      <c r="AY128" s="82">
        <f t="shared" si="441"/>
        <v>0</v>
      </c>
      <c r="AZ128" s="82">
        <f t="shared" si="441"/>
        <v>0</v>
      </c>
      <c r="BA128" s="82">
        <f t="shared" si="441"/>
        <v>0</v>
      </c>
      <c r="BB128" s="82">
        <f t="shared" si="441"/>
        <v>0</v>
      </c>
      <c r="BC128" s="82">
        <f t="shared" si="441"/>
        <v>0</v>
      </c>
      <c r="BD128" s="82">
        <f t="shared" si="441"/>
        <v>0</v>
      </c>
      <c r="BE128" s="82">
        <f t="shared" si="441"/>
        <v>0</v>
      </c>
      <c r="BF128" s="82">
        <f t="shared" si="441"/>
        <v>0</v>
      </c>
      <c r="BG128" s="82">
        <f t="shared" si="441"/>
        <v>0</v>
      </c>
      <c r="BH128" s="82">
        <f t="shared" si="441"/>
        <v>0</v>
      </c>
      <c r="BI128" s="82">
        <f t="shared" si="441"/>
        <v>0</v>
      </c>
      <c r="BJ128" s="82">
        <f t="shared" si="441"/>
        <v>0</v>
      </c>
      <c r="BK128" s="82">
        <f t="shared" si="441"/>
        <v>0</v>
      </c>
      <c r="BL128" s="82">
        <f t="shared" si="441"/>
        <v>0</v>
      </c>
      <c r="BM128" s="82">
        <f t="shared" si="441"/>
        <v>0</v>
      </c>
      <c r="BN128" s="82">
        <f t="shared" si="441"/>
        <v>0</v>
      </c>
      <c r="BO128" s="82">
        <f t="shared" si="441"/>
        <v>0</v>
      </c>
      <c r="BP128" s="82">
        <f t="shared" si="441"/>
        <v>0</v>
      </c>
      <c r="BQ128" s="82">
        <f t="shared" si="441"/>
        <v>0</v>
      </c>
      <c r="BR128" s="82">
        <f t="shared" si="441"/>
        <v>0</v>
      </c>
      <c r="BS128" s="82">
        <f t="shared" si="441"/>
        <v>0</v>
      </c>
      <c r="BT128" s="82">
        <f t="shared" si="441"/>
        <v>0</v>
      </c>
      <c r="BU128" s="82">
        <f t="shared" si="441"/>
        <v>0</v>
      </c>
      <c r="BV128" s="82">
        <f t="shared" si="441"/>
        <v>0</v>
      </c>
      <c r="BW128" s="82">
        <f t="shared" si="441"/>
        <v>0</v>
      </c>
      <c r="BX128" s="82">
        <f t="shared" si="441"/>
        <v>0</v>
      </c>
      <c r="BY128" s="82">
        <f t="shared" si="441"/>
        <v>0</v>
      </c>
      <c r="BZ128" s="82">
        <f t="shared" si="441"/>
        <v>0</v>
      </c>
      <c r="CA128" s="82">
        <f t="shared" si="441"/>
        <v>0</v>
      </c>
      <c r="CB128" s="82">
        <f t="shared" si="441"/>
        <v>0</v>
      </c>
      <c r="CC128" s="82">
        <f t="shared" si="441"/>
        <v>0</v>
      </c>
      <c r="CD128" s="82">
        <f t="shared" si="441"/>
        <v>0</v>
      </c>
      <c r="CE128" s="82">
        <f t="shared" si="441"/>
        <v>0</v>
      </c>
      <c r="CF128" s="82">
        <f t="shared" si="441"/>
        <v>0</v>
      </c>
      <c r="CG128" s="82">
        <f t="shared" ref="CG128:CJ128" si="442">+$D128*BU111</f>
        <v>0</v>
      </c>
      <c r="CH128" s="82">
        <f t="shared" si="442"/>
        <v>0</v>
      </c>
      <c r="CI128" s="82">
        <f t="shared" si="442"/>
        <v>0</v>
      </c>
      <c r="CJ128" s="82">
        <f t="shared" si="442"/>
        <v>0</v>
      </c>
      <c r="CS128" s="82"/>
      <c r="CT128" s="82"/>
      <c r="CU128" s="82"/>
      <c r="CV128" s="82"/>
      <c r="CW128" s="82"/>
      <c r="CX128" s="82"/>
      <c r="CY128" s="82"/>
      <c r="CZ128" s="82">
        <f>+$D128*CN111</f>
        <v>2.8733329604324664</v>
      </c>
      <c r="DA128" s="82">
        <f t="shared" ref="DA128:FL128" si="443">+$D128*CO111</f>
        <v>2.5119165500382201</v>
      </c>
      <c r="DB128" s="82">
        <f t="shared" si="443"/>
        <v>2.1955871993296472</v>
      </c>
      <c r="DC128" s="82">
        <f t="shared" si="443"/>
        <v>1.9187054261814958</v>
      </c>
      <c r="DD128" s="82">
        <f t="shared" si="443"/>
        <v>1.6763365397475833</v>
      </c>
      <c r="DE128" s="82">
        <f t="shared" si="443"/>
        <v>1.4641625357914627</v>
      </c>
      <c r="DF128" s="82">
        <f t="shared" si="443"/>
        <v>1.278405004870349</v>
      </c>
      <c r="DG128" s="82">
        <f t="shared" si="443"/>
        <v>1.1157576767564881</v>
      </c>
      <c r="DH128" s="82">
        <f t="shared" si="443"/>
        <v>0.97332739655665623</v>
      </c>
      <c r="DI128" s="82">
        <f t="shared" si="443"/>
        <v>0.84858247855759317</v>
      </c>
      <c r="DJ128" s="82">
        <f t="shared" si="443"/>
        <v>0.7393075155712332</v>
      </c>
      <c r="DK128" s="82">
        <f t="shared" si="443"/>
        <v>0.64356383683150242</v>
      </c>
      <c r="DL128" s="82">
        <f t="shared" si="443"/>
        <v>0.55965490836250487</v>
      </c>
      <c r="DM128" s="82">
        <f t="shared" si="443"/>
        <v>0.48609605799752936</v>
      </c>
      <c r="DN128" s="82">
        <f t="shared" si="443"/>
        <v>0.42158798445538925</v>
      </c>
      <c r="DO128" s="82">
        <f t="shared" si="443"/>
        <v>0.36499357745431882</v>
      </c>
      <c r="DP128" s="82">
        <f t="shared" si="443"/>
        <v>0.31531763497061632</v>
      </c>
      <c r="DQ128" s="82">
        <f t="shared" si="443"/>
        <v>0.27168911548530006</v>
      </c>
      <c r="DR128" s="82">
        <f t="shared" si="443"/>
        <v>0.23334560833108883</v>
      </c>
      <c r="DS128" s="82">
        <f t="shared" si="443"/>
        <v>0.19961974486241202</v>
      </c>
      <c r="DT128" s="82">
        <f t="shared" si="443"/>
        <v>0.16992730783022819</v>
      </c>
      <c r="DU128" s="82">
        <f t="shared" si="443"/>
        <v>0.14375682667009204</v>
      </c>
      <c r="DV128" s="82">
        <f t="shared" si="443"/>
        <v>0.12066047294771864</v>
      </c>
      <c r="DW128" s="82">
        <f t="shared" si="443"/>
        <v>0.1002460934250974</v>
      </c>
      <c r="DX128" s="82">
        <f t="shared" si="443"/>
        <v>8.2170238526637573E-2</v>
      </c>
      <c r="DY128" s="82">
        <f t="shared" si="443"/>
        <v>6.6132061761672328E-2</v>
      </c>
      <c r="DZ128" s="82">
        <f t="shared" si="443"/>
        <v>5.1867981214362299E-2</v>
      </c>
      <c r="EA128" s="82">
        <f t="shared" si="443"/>
        <v>3.9147007822381993E-2</v>
      </c>
      <c r="EB128" s="82">
        <f t="shared" si="443"/>
        <v>2.7766657074791819E-2</v>
      </c>
      <c r="EC128" s="82">
        <f t="shared" si="443"/>
        <v>1.7549371179858723E-2</v>
      </c>
      <c r="ED128" s="82">
        <f t="shared" si="443"/>
        <v>8.3393878713688956E-3</v>
      </c>
      <c r="EE128" s="82">
        <f t="shared" si="443"/>
        <v>0</v>
      </c>
      <c r="EF128" s="82">
        <f t="shared" si="443"/>
        <v>0</v>
      </c>
      <c r="EG128" s="82">
        <f t="shared" si="443"/>
        <v>0</v>
      </c>
      <c r="EH128" s="82">
        <f t="shared" si="443"/>
        <v>0</v>
      </c>
      <c r="EI128" s="82">
        <f t="shared" si="443"/>
        <v>0</v>
      </c>
      <c r="EJ128" s="82">
        <f t="shared" si="443"/>
        <v>0</v>
      </c>
      <c r="EK128" s="82">
        <f t="shared" si="443"/>
        <v>0</v>
      </c>
      <c r="EL128" s="82">
        <f t="shared" si="443"/>
        <v>0</v>
      </c>
      <c r="EM128" s="82">
        <f t="shared" si="443"/>
        <v>0</v>
      </c>
      <c r="EN128" s="82">
        <f t="shared" si="443"/>
        <v>0</v>
      </c>
      <c r="EO128" s="82">
        <f t="shared" si="443"/>
        <v>0</v>
      </c>
      <c r="EP128" s="82">
        <f t="shared" si="443"/>
        <v>0</v>
      </c>
      <c r="EQ128" s="82">
        <f t="shared" si="443"/>
        <v>0</v>
      </c>
      <c r="ER128" s="82">
        <f t="shared" si="443"/>
        <v>0</v>
      </c>
      <c r="ES128" s="82">
        <f t="shared" si="443"/>
        <v>0</v>
      </c>
      <c r="ET128" s="82">
        <f t="shared" si="443"/>
        <v>0</v>
      </c>
      <c r="EU128" s="82">
        <f t="shared" si="443"/>
        <v>0</v>
      </c>
      <c r="EV128" s="82">
        <f t="shared" si="443"/>
        <v>0</v>
      </c>
      <c r="EW128" s="82">
        <f t="shared" si="443"/>
        <v>0</v>
      </c>
      <c r="EX128" s="82">
        <f t="shared" si="443"/>
        <v>0</v>
      </c>
      <c r="EY128" s="82">
        <f t="shared" si="443"/>
        <v>0</v>
      </c>
      <c r="EZ128" s="82">
        <f t="shared" si="443"/>
        <v>0</v>
      </c>
      <c r="FA128" s="82">
        <f t="shared" si="443"/>
        <v>0</v>
      </c>
      <c r="FB128" s="82">
        <f t="shared" si="443"/>
        <v>0</v>
      </c>
      <c r="FC128" s="82">
        <f t="shared" si="443"/>
        <v>0</v>
      </c>
      <c r="FD128" s="82">
        <f t="shared" si="443"/>
        <v>0</v>
      </c>
      <c r="FE128" s="82">
        <f t="shared" si="443"/>
        <v>0</v>
      </c>
      <c r="FF128" s="82">
        <f t="shared" si="443"/>
        <v>0</v>
      </c>
      <c r="FG128" s="82">
        <f t="shared" si="443"/>
        <v>0</v>
      </c>
      <c r="FH128" s="82">
        <f t="shared" si="443"/>
        <v>0</v>
      </c>
      <c r="FI128" s="82">
        <f t="shared" si="443"/>
        <v>0</v>
      </c>
      <c r="FJ128" s="82">
        <f t="shared" si="443"/>
        <v>0</v>
      </c>
      <c r="FK128" s="82">
        <f t="shared" si="443"/>
        <v>0</v>
      </c>
      <c r="FL128" s="82">
        <f t="shared" si="443"/>
        <v>0</v>
      </c>
      <c r="FM128" s="82">
        <f t="shared" ref="FM128:FP128" si="444">+$D128*FA111</f>
        <v>0</v>
      </c>
      <c r="FN128" s="82">
        <f t="shared" si="444"/>
        <v>0</v>
      </c>
      <c r="FO128" s="82">
        <f t="shared" si="444"/>
        <v>0</v>
      </c>
      <c r="FP128" s="82">
        <f t="shared" si="444"/>
        <v>0</v>
      </c>
    </row>
    <row r="129" spans="1:172">
      <c r="A129" s="79">
        <v>1965</v>
      </c>
      <c r="D129" s="98">
        <f>Data!CE29</f>
        <v>3.5789692959163668</v>
      </c>
      <c r="M129" s="82"/>
      <c r="N129" s="82"/>
      <c r="O129" s="82"/>
      <c r="P129" s="82"/>
      <c r="Q129" s="82"/>
      <c r="R129" s="82"/>
      <c r="S129" s="82"/>
      <c r="T129" s="82"/>
      <c r="U129" s="82">
        <f>+$D129*H111</f>
        <v>3.5789692959163668</v>
      </c>
      <c r="V129" s="82">
        <f t="shared" ref="V129:CG129" si="445">+$D129*I111</f>
        <v>3.354040930712356</v>
      </c>
      <c r="W129" s="82">
        <f t="shared" si="445"/>
        <v>3.1262960360997569</v>
      </c>
      <c r="X129" s="82">
        <f t="shared" si="445"/>
        <v>2.8958922540921734</v>
      </c>
      <c r="Y129" s="82">
        <f t="shared" si="445"/>
        <v>2.6630792611050373</v>
      </c>
      <c r="Z129" s="82">
        <f t="shared" si="445"/>
        <v>2.428265230110517</v>
      </c>
      <c r="AA129" s="82">
        <f t="shared" si="445"/>
        <v>2.192116784777816</v>
      </c>
      <c r="AB129" s="82">
        <f t="shared" si="445"/>
        <v>1.9556922906625855</v>
      </c>
      <c r="AC129" s="82">
        <f t="shared" si="445"/>
        <v>1.7205937670672666</v>
      </c>
      <c r="AD129" s="82">
        <f t="shared" si="445"/>
        <v>1.4891021791657113</v>
      </c>
      <c r="AE129" s="82">
        <f t="shared" si="445"/>
        <v>1.2642409843438891</v>
      </c>
      <c r="AF129" s="82">
        <f t="shared" si="445"/>
        <v>1.049704997949565</v>
      </c>
      <c r="AG129" s="82">
        <f t="shared" si="445"/>
        <v>0.84960783220511171</v>
      </c>
      <c r="AH129" s="82">
        <f t="shared" si="445"/>
        <v>0.66804606478447182</v>
      </c>
      <c r="AI129" s="82">
        <f t="shared" si="445"/>
        <v>0.50854246866760999</v>
      </c>
      <c r="AJ129" s="82">
        <f t="shared" si="445"/>
        <v>0.37349004588628937</v>
      </c>
      <c r="AK129" s="82">
        <f t="shared" si="445"/>
        <v>0.26374394790140154</v>
      </c>
      <c r="AL129" s="82">
        <f t="shared" si="445"/>
        <v>0.17848088804271289</v>
      </c>
      <c r="AM129" s="82">
        <f t="shared" si="445"/>
        <v>0.11537015854922236</v>
      </c>
      <c r="AN129" s="82">
        <f t="shared" si="445"/>
        <v>7.1005835506654388E-2</v>
      </c>
      <c r="AO129" s="82">
        <f t="shared" si="445"/>
        <v>4.1475455781546676E-2</v>
      </c>
      <c r="AP129" s="82">
        <f t="shared" si="445"/>
        <v>2.2915426251789637E-2</v>
      </c>
      <c r="AQ129" s="82">
        <f t="shared" si="445"/>
        <v>1.1932182382938595E-2</v>
      </c>
      <c r="AR129" s="82">
        <f t="shared" si="445"/>
        <v>5.830947326548804E-3</v>
      </c>
      <c r="AS129" s="82">
        <f t="shared" si="445"/>
        <v>2.6602458720542117E-3</v>
      </c>
      <c r="AT129" s="82">
        <f t="shared" si="445"/>
        <v>1.125191323013005E-3</v>
      </c>
      <c r="AU129" s="82">
        <f t="shared" si="445"/>
        <v>4.3669284949663355E-4</v>
      </c>
      <c r="AV129" s="82">
        <f t="shared" si="445"/>
        <v>1.5291688975079952E-4</v>
      </c>
      <c r="AW129" s="82">
        <f t="shared" si="445"/>
        <v>4.6824911500899387E-5</v>
      </c>
      <c r="AX129" s="82">
        <f t="shared" si="445"/>
        <v>1.1696711331267733E-5</v>
      </c>
      <c r="AY129" s="82">
        <f t="shared" si="445"/>
        <v>1.9273376016570147E-6</v>
      </c>
      <c r="AZ129" s="82">
        <f t="shared" si="445"/>
        <v>0</v>
      </c>
      <c r="BA129" s="82">
        <f t="shared" si="445"/>
        <v>0</v>
      </c>
      <c r="BB129" s="82">
        <f t="shared" si="445"/>
        <v>0</v>
      </c>
      <c r="BC129" s="82">
        <f t="shared" si="445"/>
        <v>0</v>
      </c>
      <c r="BD129" s="82">
        <f t="shared" si="445"/>
        <v>0</v>
      </c>
      <c r="BE129" s="82">
        <f t="shared" si="445"/>
        <v>0</v>
      </c>
      <c r="BF129" s="82">
        <f t="shared" si="445"/>
        <v>0</v>
      </c>
      <c r="BG129" s="82">
        <f t="shared" si="445"/>
        <v>0</v>
      </c>
      <c r="BH129" s="82">
        <f t="shared" si="445"/>
        <v>0</v>
      </c>
      <c r="BI129" s="82">
        <f t="shared" si="445"/>
        <v>0</v>
      </c>
      <c r="BJ129" s="82">
        <f t="shared" si="445"/>
        <v>0</v>
      </c>
      <c r="BK129" s="82">
        <f t="shared" si="445"/>
        <v>0</v>
      </c>
      <c r="BL129" s="82">
        <f t="shared" si="445"/>
        <v>0</v>
      </c>
      <c r="BM129" s="82">
        <f t="shared" si="445"/>
        <v>0</v>
      </c>
      <c r="BN129" s="82">
        <f t="shared" si="445"/>
        <v>0</v>
      </c>
      <c r="BO129" s="82">
        <f t="shared" si="445"/>
        <v>0</v>
      </c>
      <c r="BP129" s="82">
        <f t="shared" si="445"/>
        <v>0</v>
      </c>
      <c r="BQ129" s="82">
        <f t="shared" si="445"/>
        <v>0</v>
      </c>
      <c r="BR129" s="82">
        <f t="shared" si="445"/>
        <v>0</v>
      </c>
      <c r="BS129" s="82">
        <f t="shared" si="445"/>
        <v>0</v>
      </c>
      <c r="BT129" s="82">
        <f t="shared" si="445"/>
        <v>0</v>
      </c>
      <c r="BU129" s="82">
        <f t="shared" si="445"/>
        <v>0</v>
      </c>
      <c r="BV129" s="82">
        <f t="shared" si="445"/>
        <v>0</v>
      </c>
      <c r="BW129" s="82">
        <f t="shared" si="445"/>
        <v>0</v>
      </c>
      <c r="BX129" s="82">
        <f t="shared" si="445"/>
        <v>0</v>
      </c>
      <c r="BY129" s="82">
        <f t="shared" si="445"/>
        <v>0</v>
      </c>
      <c r="BZ129" s="82">
        <f t="shared" si="445"/>
        <v>0</v>
      </c>
      <c r="CA129" s="82">
        <f t="shared" si="445"/>
        <v>0</v>
      </c>
      <c r="CB129" s="82">
        <f t="shared" si="445"/>
        <v>0</v>
      </c>
      <c r="CC129" s="82">
        <f t="shared" si="445"/>
        <v>0</v>
      </c>
      <c r="CD129" s="82">
        <f t="shared" si="445"/>
        <v>0</v>
      </c>
      <c r="CE129" s="82">
        <f t="shared" si="445"/>
        <v>0</v>
      </c>
      <c r="CF129" s="82">
        <f t="shared" si="445"/>
        <v>0</v>
      </c>
      <c r="CG129" s="82">
        <f t="shared" si="445"/>
        <v>0</v>
      </c>
      <c r="CH129" s="82">
        <f t="shared" ref="CH129:CJ129" si="446">+$D129*BU111</f>
        <v>0</v>
      </c>
      <c r="CI129" s="82">
        <f t="shared" si="446"/>
        <v>0</v>
      </c>
      <c r="CJ129" s="82">
        <f t="shared" si="446"/>
        <v>0</v>
      </c>
      <c r="CS129" s="82"/>
      <c r="CT129" s="82"/>
      <c r="CU129" s="82"/>
      <c r="CV129" s="82"/>
      <c r="CW129" s="82"/>
      <c r="CX129" s="82"/>
      <c r="CY129" s="82"/>
      <c r="CZ129" s="82"/>
      <c r="DA129" s="82">
        <f>+$D129*CN111</f>
        <v>3.5789692959163668</v>
      </c>
      <c r="DB129" s="82">
        <f t="shared" ref="DB129:FM129" si="447">+$D129*CO111</f>
        <v>3.1287958375481337</v>
      </c>
      <c r="DC129" s="82">
        <f t="shared" si="447"/>
        <v>2.7347819696207827</v>
      </c>
      <c r="DD129" s="82">
        <f t="shared" si="447"/>
        <v>2.3899032596549992</v>
      </c>
      <c r="DE129" s="82">
        <f t="shared" si="447"/>
        <v>2.0880131498844086</v>
      </c>
      <c r="DF129" s="82">
        <f t="shared" si="447"/>
        <v>1.8237332157425954</v>
      </c>
      <c r="DG129" s="82">
        <f t="shared" si="447"/>
        <v>1.5923571417522568</v>
      </c>
      <c r="DH129" s="82">
        <f t="shared" si="447"/>
        <v>1.3897667001298109</v>
      </c>
      <c r="DI129" s="82">
        <f t="shared" si="447"/>
        <v>1.2123582317540331</v>
      </c>
      <c r="DJ129" s="82">
        <f t="shared" si="447"/>
        <v>1.0569783166908464</v>
      </c>
      <c r="DK129" s="82">
        <f t="shared" si="447"/>
        <v>0.92086748556679987</v>
      </c>
      <c r="DL129" s="82">
        <f t="shared" si="447"/>
        <v>0.80161096667175247</v>
      </c>
      <c r="DM129" s="82">
        <f t="shared" si="447"/>
        <v>0.69709558931061799</v>
      </c>
      <c r="DN129" s="82">
        <f t="shared" si="447"/>
        <v>0.60547207385853841</v>
      </c>
      <c r="DO129" s="82">
        <f t="shared" si="447"/>
        <v>0.52512203516643863</v>
      </c>
      <c r="DP129" s="82">
        <f t="shared" si="447"/>
        <v>0.4546291101324601</v>
      </c>
      <c r="DQ129" s="82">
        <f t="shared" si="447"/>
        <v>0.39275369390220194</v>
      </c>
      <c r="DR129" s="82">
        <f t="shared" si="447"/>
        <v>0.338410833602178</v>
      </c>
      <c r="DS129" s="82">
        <f t="shared" si="447"/>
        <v>0.29065088489716712</v>
      </c>
      <c r="DT129" s="82">
        <f t="shared" si="447"/>
        <v>0.24864258600009304</v>
      </c>
      <c r="DU129" s="82">
        <f t="shared" si="447"/>
        <v>0.21165824693375615</v>
      </c>
      <c r="DV129" s="82">
        <f t="shared" si="447"/>
        <v>0.1790607896180583</v>
      </c>
      <c r="DW129" s="82">
        <f t="shared" si="447"/>
        <v>0.1502924074088636</v>
      </c>
      <c r="DX129" s="82">
        <f t="shared" si="447"/>
        <v>0.1248646416355407</v>
      </c>
      <c r="DY129" s="82">
        <f t="shared" si="447"/>
        <v>0.10234969798999459</v>
      </c>
      <c r="DZ129" s="82">
        <f t="shared" si="447"/>
        <v>8.2372847762497592E-2</v>
      </c>
      <c r="EA129" s="82">
        <f t="shared" si="447"/>
        <v>6.4605778294287819E-2</v>
      </c>
      <c r="EB129" s="82">
        <f t="shared" si="447"/>
        <v>4.8760773969688351E-2</v>
      </c>
      <c r="EC129" s="82">
        <f t="shared" si="447"/>
        <v>3.4585623904151284E-2</v>
      </c>
      <c r="ED129" s="82">
        <f t="shared" si="447"/>
        <v>2.1859165464033308E-2</v>
      </c>
      <c r="EE129" s="82">
        <f t="shared" si="447"/>
        <v>1.0387384110846115E-2</v>
      </c>
      <c r="EF129" s="82">
        <f t="shared" si="447"/>
        <v>0</v>
      </c>
      <c r="EG129" s="82">
        <f t="shared" si="447"/>
        <v>0</v>
      </c>
      <c r="EH129" s="82">
        <f t="shared" si="447"/>
        <v>0</v>
      </c>
      <c r="EI129" s="82">
        <f t="shared" si="447"/>
        <v>0</v>
      </c>
      <c r="EJ129" s="82">
        <f t="shared" si="447"/>
        <v>0</v>
      </c>
      <c r="EK129" s="82">
        <f t="shared" si="447"/>
        <v>0</v>
      </c>
      <c r="EL129" s="82">
        <f t="shared" si="447"/>
        <v>0</v>
      </c>
      <c r="EM129" s="82">
        <f t="shared" si="447"/>
        <v>0</v>
      </c>
      <c r="EN129" s="82">
        <f t="shared" si="447"/>
        <v>0</v>
      </c>
      <c r="EO129" s="82">
        <f t="shared" si="447"/>
        <v>0</v>
      </c>
      <c r="EP129" s="82">
        <f t="shared" si="447"/>
        <v>0</v>
      </c>
      <c r="EQ129" s="82">
        <f t="shared" si="447"/>
        <v>0</v>
      </c>
      <c r="ER129" s="82">
        <f t="shared" si="447"/>
        <v>0</v>
      </c>
      <c r="ES129" s="82">
        <f t="shared" si="447"/>
        <v>0</v>
      </c>
      <c r="ET129" s="82">
        <f t="shared" si="447"/>
        <v>0</v>
      </c>
      <c r="EU129" s="82">
        <f t="shared" si="447"/>
        <v>0</v>
      </c>
      <c r="EV129" s="82">
        <f t="shared" si="447"/>
        <v>0</v>
      </c>
      <c r="EW129" s="82">
        <f t="shared" si="447"/>
        <v>0</v>
      </c>
      <c r="EX129" s="82">
        <f t="shared" si="447"/>
        <v>0</v>
      </c>
      <c r="EY129" s="82">
        <f t="shared" si="447"/>
        <v>0</v>
      </c>
      <c r="EZ129" s="82">
        <f t="shared" si="447"/>
        <v>0</v>
      </c>
      <c r="FA129" s="82">
        <f t="shared" si="447"/>
        <v>0</v>
      </c>
      <c r="FB129" s="82">
        <f t="shared" si="447"/>
        <v>0</v>
      </c>
      <c r="FC129" s="82">
        <f t="shared" si="447"/>
        <v>0</v>
      </c>
      <c r="FD129" s="82">
        <f t="shared" si="447"/>
        <v>0</v>
      </c>
      <c r="FE129" s="82">
        <f t="shared" si="447"/>
        <v>0</v>
      </c>
      <c r="FF129" s="82">
        <f t="shared" si="447"/>
        <v>0</v>
      </c>
      <c r="FG129" s="82">
        <f t="shared" si="447"/>
        <v>0</v>
      </c>
      <c r="FH129" s="82">
        <f t="shared" si="447"/>
        <v>0</v>
      </c>
      <c r="FI129" s="82">
        <f t="shared" si="447"/>
        <v>0</v>
      </c>
      <c r="FJ129" s="82">
        <f t="shared" si="447"/>
        <v>0</v>
      </c>
      <c r="FK129" s="82">
        <f t="shared" si="447"/>
        <v>0</v>
      </c>
      <c r="FL129" s="82">
        <f t="shared" si="447"/>
        <v>0</v>
      </c>
      <c r="FM129" s="82">
        <f t="shared" si="447"/>
        <v>0</v>
      </c>
      <c r="FN129" s="82">
        <f t="shared" ref="FN129:FP129" si="448">+$D129*FA111</f>
        <v>0</v>
      </c>
      <c r="FO129" s="82">
        <f t="shared" si="448"/>
        <v>0</v>
      </c>
      <c r="FP129" s="82">
        <f t="shared" si="448"/>
        <v>0</v>
      </c>
    </row>
    <row r="130" spans="1:172">
      <c r="A130" s="79">
        <v>1966</v>
      </c>
      <c r="D130" s="98">
        <f>Data!CE30</f>
        <v>4.9631646588408218</v>
      </c>
      <c r="M130" s="82"/>
      <c r="N130" s="82"/>
      <c r="O130" s="82"/>
      <c r="P130" s="82"/>
      <c r="Q130" s="82"/>
      <c r="R130" s="82"/>
      <c r="S130" s="82"/>
      <c r="T130" s="82"/>
      <c r="U130" s="82"/>
      <c r="V130" s="82">
        <f>+$D130*H111</f>
        <v>4.9631646588408218</v>
      </c>
      <c r="W130" s="82">
        <f t="shared" ref="W130:CH130" si="449">+$D130*I111</f>
        <v>4.6512434265952249</v>
      </c>
      <c r="X130" s="82">
        <f t="shared" si="449"/>
        <v>4.3354163493798934</v>
      </c>
      <c r="Y130" s="82">
        <f t="shared" si="449"/>
        <v>4.0159020385340076</v>
      </c>
      <c r="Z130" s="82">
        <f t="shared" si="449"/>
        <v>3.6930467348489127</v>
      </c>
      <c r="AA130" s="82">
        <f t="shared" si="449"/>
        <v>3.367416475499744</v>
      </c>
      <c r="AB130" s="82">
        <f t="shared" si="449"/>
        <v>3.0399357062590648</v>
      </c>
      <c r="AC130" s="82">
        <f t="shared" si="449"/>
        <v>2.7120721241333654</v>
      </c>
      <c r="AD130" s="82">
        <f t="shared" si="449"/>
        <v>2.3860473423658024</v>
      </c>
      <c r="AE130" s="82">
        <f t="shared" si="449"/>
        <v>2.0650245078858078</v>
      </c>
      <c r="AF130" s="82">
        <f t="shared" si="449"/>
        <v>1.7531964247117555</v>
      </c>
      <c r="AG130" s="82">
        <f t="shared" si="449"/>
        <v>1.4556869079531778</v>
      </c>
      <c r="AH130" s="82">
        <f t="shared" si="449"/>
        <v>1.1782005426775</v>
      </c>
      <c r="AI130" s="82">
        <f t="shared" si="449"/>
        <v>0.92641829115414009</v>
      </c>
      <c r="AJ130" s="82">
        <f t="shared" si="449"/>
        <v>0.70522538734563323</v>
      </c>
      <c r="AK130" s="82">
        <f t="shared" si="449"/>
        <v>0.51794034620155771</v>
      </c>
      <c r="AL130" s="82">
        <f t="shared" si="449"/>
        <v>0.36574905593657259</v>
      </c>
      <c r="AM130" s="82">
        <f t="shared" si="449"/>
        <v>0.24750981709255157</v>
      </c>
      <c r="AN130" s="82">
        <f t="shared" si="449"/>
        <v>0.15999050180444555</v>
      </c>
      <c r="AO130" s="82">
        <f t="shared" si="449"/>
        <v>9.846791749797873E-2</v>
      </c>
      <c r="AP130" s="82">
        <f t="shared" si="449"/>
        <v>5.7516424233972518E-2</v>
      </c>
      <c r="AQ130" s="82">
        <f t="shared" si="449"/>
        <v>3.1778152957312553E-2</v>
      </c>
      <c r="AR130" s="82">
        <f t="shared" si="449"/>
        <v>1.6547050563807848E-2</v>
      </c>
      <c r="AS130" s="82">
        <f t="shared" si="449"/>
        <v>8.0861134326327185E-3</v>
      </c>
      <c r="AT130" s="82">
        <f t="shared" si="449"/>
        <v>3.689117509633751E-3</v>
      </c>
      <c r="AU130" s="82">
        <f t="shared" si="449"/>
        <v>1.5603681806335879E-3</v>
      </c>
      <c r="AV130" s="82">
        <f t="shared" si="449"/>
        <v>6.0558734601696138E-4</v>
      </c>
      <c r="AW130" s="82">
        <f t="shared" si="449"/>
        <v>2.1205873540658664E-4</v>
      </c>
      <c r="AX130" s="82">
        <f t="shared" si="449"/>
        <v>6.4934825280502681E-5</v>
      </c>
      <c r="AY130" s="82">
        <f t="shared" si="449"/>
        <v>1.6220509175714247E-5</v>
      </c>
      <c r="AZ130" s="82">
        <f t="shared" si="449"/>
        <v>2.6727510294971408E-6</v>
      </c>
      <c r="BA130" s="82">
        <f t="shared" si="449"/>
        <v>0</v>
      </c>
      <c r="BB130" s="82">
        <f t="shared" si="449"/>
        <v>0</v>
      </c>
      <c r="BC130" s="82">
        <f t="shared" si="449"/>
        <v>0</v>
      </c>
      <c r="BD130" s="82">
        <f t="shared" si="449"/>
        <v>0</v>
      </c>
      <c r="BE130" s="82">
        <f t="shared" si="449"/>
        <v>0</v>
      </c>
      <c r="BF130" s="82">
        <f t="shared" si="449"/>
        <v>0</v>
      </c>
      <c r="BG130" s="82">
        <f t="shared" si="449"/>
        <v>0</v>
      </c>
      <c r="BH130" s="82">
        <f t="shared" si="449"/>
        <v>0</v>
      </c>
      <c r="BI130" s="82">
        <f t="shared" si="449"/>
        <v>0</v>
      </c>
      <c r="BJ130" s="82">
        <f t="shared" si="449"/>
        <v>0</v>
      </c>
      <c r="BK130" s="82">
        <f t="shared" si="449"/>
        <v>0</v>
      </c>
      <c r="BL130" s="82">
        <f t="shared" si="449"/>
        <v>0</v>
      </c>
      <c r="BM130" s="82">
        <f t="shared" si="449"/>
        <v>0</v>
      </c>
      <c r="BN130" s="82">
        <f t="shared" si="449"/>
        <v>0</v>
      </c>
      <c r="BO130" s="82">
        <f t="shared" si="449"/>
        <v>0</v>
      </c>
      <c r="BP130" s="82">
        <f t="shared" si="449"/>
        <v>0</v>
      </c>
      <c r="BQ130" s="82">
        <f t="shared" si="449"/>
        <v>0</v>
      </c>
      <c r="BR130" s="82">
        <f t="shared" si="449"/>
        <v>0</v>
      </c>
      <c r="BS130" s="82">
        <f t="shared" si="449"/>
        <v>0</v>
      </c>
      <c r="BT130" s="82">
        <f t="shared" si="449"/>
        <v>0</v>
      </c>
      <c r="BU130" s="82">
        <f t="shared" si="449"/>
        <v>0</v>
      </c>
      <c r="BV130" s="82">
        <f t="shared" si="449"/>
        <v>0</v>
      </c>
      <c r="BW130" s="82">
        <f t="shared" si="449"/>
        <v>0</v>
      </c>
      <c r="BX130" s="82">
        <f t="shared" si="449"/>
        <v>0</v>
      </c>
      <c r="BY130" s="82">
        <f t="shared" si="449"/>
        <v>0</v>
      </c>
      <c r="BZ130" s="82">
        <f t="shared" si="449"/>
        <v>0</v>
      </c>
      <c r="CA130" s="82">
        <f t="shared" si="449"/>
        <v>0</v>
      </c>
      <c r="CB130" s="82">
        <f t="shared" si="449"/>
        <v>0</v>
      </c>
      <c r="CC130" s="82">
        <f t="shared" si="449"/>
        <v>0</v>
      </c>
      <c r="CD130" s="82">
        <f t="shared" si="449"/>
        <v>0</v>
      </c>
      <c r="CE130" s="82">
        <f t="shared" si="449"/>
        <v>0</v>
      </c>
      <c r="CF130" s="82">
        <f t="shared" si="449"/>
        <v>0</v>
      </c>
      <c r="CG130" s="82">
        <f t="shared" si="449"/>
        <v>0</v>
      </c>
      <c r="CH130" s="82">
        <f t="shared" si="449"/>
        <v>0</v>
      </c>
      <c r="CI130" s="82">
        <f t="shared" ref="CI130:CJ130" si="450">+$D130*BU111</f>
        <v>0</v>
      </c>
      <c r="CJ130" s="82">
        <f t="shared" si="450"/>
        <v>0</v>
      </c>
      <c r="CS130" s="82"/>
      <c r="CT130" s="82"/>
      <c r="CU130" s="82"/>
      <c r="CV130" s="82"/>
      <c r="CW130" s="82"/>
      <c r="CX130" s="82"/>
      <c r="CY130" s="82"/>
      <c r="CZ130" s="82"/>
      <c r="DA130" s="82"/>
      <c r="DB130" s="82">
        <f>+$D130*CN111</f>
        <v>4.9631646588408218</v>
      </c>
      <c r="DC130" s="82">
        <f t="shared" ref="DC130:FN130" si="451">+$D130*CO111</f>
        <v>4.3388829692854793</v>
      </c>
      <c r="DD130" s="82">
        <f t="shared" si="451"/>
        <v>3.7924810466365457</v>
      </c>
      <c r="DE130" s="82">
        <f t="shared" si="451"/>
        <v>3.3142177022592012</v>
      </c>
      <c r="DF130" s="82">
        <f t="shared" si="451"/>
        <v>2.8955691473871101</v>
      </c>
      <c r="DG130" s="82">
        <f t="shared" si="451"/>
        <v>2.5290768081904464</v>
      </c>
      <c r="DH130" s="82">
        <f t="shared" si="451"/>
        <v>2.2082141635624319</v>
      </c>
      <c r="DI130" s="82">
        <f t="shared" si="451"/>
        <v>1.9272702277687523</v>
      </c>
      <c r="DJ130" s="82">
        <f t="shared" si="451"/>
        <v>1.6812475973353465</v>
      </c>
      <c r="DK130" s="82">
        <f t="shared" si="451"/>
        <v>1.4657732416276246</v>
      </c>
      <c r="DL130" s="82">
        <f t="shared" si="451"/>
        <v>1.2770204441417352</v>
      </c>
      <c r="DM130" s="82">
        <f t="shared" si="451"/>
        <v>1.1116405006502854</v>
      </c>
      <c r="DN130" s="82">
        <f t="shared" si="451"/>
        <v>0.96670295457631761</v>
      </c>
      <c r="DO130" s="82">
        <f t="shared" si="451"/>
        <v>0.839643302421888</v>
      </c>
      <c r="DP130" s="82">
        <f t="shared" si="451"/>
        <v>0.7282172354734664</v>
      </c>
      <c r="DQ130" s="82">
        <f t="shared" si="451"/>
        <v>0.63046060072777033</v>
      </c>
      <c r="DR130" s="82">
        <f t="shared" si="451"/>
        <v>0.54465436611282569</v>
      </c>
      <c r="DS130" s="82">
        <f t="shared" si="451"/>
        <v>0.46929396444379007</v>
      </c>
      <c r="DT130" s="82">
        <f t="shared" si="451"/>
        <v>0.40306246874718671</v>
      </c>
      <c r="DU130" s="82">
        <f t="shared" si="451"/>
        <v>0.34480712000701358</v>
      </c>
      <c r="DV130" s="82">
        <f t="shared" si="451"/>
        <v>0.29351878825349109</v>
      </c>
      <c r="DW130" s="82">
        <f t="shared" si="451"/>
        <v>0.24831400029905307</v>
      </c>
      <c r="DX130" s="82">
        <f t="shared" si="451"/>
        <v>0.20841921326200979</v>
      </c>
      <c r="DY130" s="82">
        <f t="shared" si="451"/>
        <v>0.17315705312461041</v>
      </c>
      <c r="DZ130" s="82">
        <f t="shared" si="451"/>
        <v>0.14193427266520003</v>
      </c>
      <c r="EA130" s="82">
        <f t="shared" si="451"/>
        <v>0.11423121381046261</v>
      </c>
      <c r="EB130" s="82">
        <f t="shared" si="451"/>
        <v>8.9592586321703846E-2</v>
      </c>
      <c r="EC130" s="82">
        <f t="shared" si="451"/>
        <v>6.7619398238541892E-2</v>
      </c>
      <c r="ED130" s="82">
        <f t="shared" si="451"/>
        <v>4.7961894074057231E-2</v>
      </c>
      <c r="EE130" s="82">
        <f t="shared" si="451"/>
        <v>3.0313374754746471E-2</v>
      </c>
      <c r="EF130" s="82">
        <f t="shared" si="451"/>
        <v>1.4404789047947408E-2</v>
      </c>
      <c r="EG130" s="82">
        <f t="shared" si="451"/>
        <v>0</v>
      </c>
      <c r="EH130" s="82">
        <f t="shared" si="451"/>
        <v>0</v>
      </c>
      <c r="EI130" s="82">
        <f t="shared" si="451"/>
        <v>0</v>
      </c>
      <c r="EJ130" s="82">
        <f t="shared" si="451"/>
        <v>0</v>
      </c>
      <c r="EK130" s="82">
        <f t="shared" si="451"/>
        <v>0</v>
      </c>
      <c r="EL130" s="82">
        <f t="shared" si="451"/>
        <v>0</v>
      </c>
      <c r="EM130" s="82">
        <f t="shared" si="451"/>
        <v>0</v>
      </c>
      <c r="EN130" s="82">
        <f t="shared" si="451"/>
        <v>0</v>
      </c>
      <c r="EO130" s="82">
        <f t="shared" si="451"/>
        <v>0</v>
      </c>
      <c r="EP130" s="82">
        <f t="shared" si="451"/>
        <v>0</v>
      </c>
      <c r="EQ130" s="82">
        <f t="shared" si="451"/>
        <v>0</v>
      </c>
      <c r="ER130" s="82">
        <f t="shared" si="451"/>
        <v>0</v>
      </c>
      <c r="ES130" s="82">
        <f t="shared" si="451"/>
        <v>0</v>
      </c>
      <c r="ET130" s="82">
        <f t="shared" si="451"/>
        <v>0</v>
      </c>
      <c r="EU130" s="82">
        <f t="shared" si="451"/>
        <v>0</v>
      </c>
      <c r="EV130" s="82">
        <f t="shared" si="451"/>
        <v>0</v>
      </c>
      <c r="EW130" s="82">
        <f t="shared" si="451"/>
        <v>0</v>
      </c>
      <c r="EX130" s="82">
        <f t="shared" si="451"/>
        <v>0</v>
      </c>
      <c r="EY130" s="82">
        <f t="shared" si="451"/>
        <v>0</v>
      </c>
      <c r="EZ130" s="82">
        <f t="shared" si="451"/>
        <v>0</v>
      </c>
      <c r="FA130" s="82">
        <f t="shared" si="451"/>
        <v>0</v>
      </c>
      <c r="FB130" s="82">
        <f t="shared" si="451"/>
        <v>0</v>
      </c>
      <c r="FC130" s="82">
        <f t="shared" si="451"/>
        <v>0</v>
      </c>
      <c r="FD130" s="82">
        <f t="shared" si="451"/>
        <v>0</v>
      </c>
      <c r="FE130" s="82">
        <f t="shared" si="451"/>
        <v>0</v>
      </c>
      <c r="FF130" s="82">
        <f t="shared" si="451"/>
        <v>0</v>
      </c>
      <c r="FG130" s="82">
        <f t="shared" si="451"/>
        <v>0</v>
      </c>
      <c r="FH130" s="82">
        <f t="shared" si="451"/>
        <v>0</v>
      </c>
      <c r="FI130" s="82">
        <f t="shared" si="451"/>
        <v>0</v>
      </c>
      <c r="FJ130" s="82">
        <f t="shared" si="451"/>
        <v>0</v>
      </c>
      <c r="FK130" s="82">
        <f t="shared" si="451"/>
        <v>0</v>
      </c>
      <c r="FL130" s="82">
        <f t="shared" si="451"/>
        <v>0</v>
      </c>
      <c r="FM130" s="82">
        <f t="shared" si="451"/>
        <v>0</v>
      </c>
      <c r="FN130" s="82">
        <f t="shared" si="451"/>
        <v>0</v>
      </c>
      <c r="FO130" s="82">
        <f t="shared" ref="FO130:FP130" si="452">+$D130*FA111</f>
        <v>0</v>
      </c>
      <c r="FP130" s="82">
        <f t="shared" si="452"/>
        <v>0</v>
      </c>
    </row>
    <row r="131" spans="1:172">
      <c r="A131" s="79">
        <v>1967</v>
      </c>
      <c r="D131" s="98">
        <f>Data!CE31</f>
        <v>3.5382532721002837</v>
      </c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>
        <f>+$D131*H111</f>
        <v>3.5382532721002837</v>
      </c>
      <c r="X131" s="82">
        <f t="shared" ref="X131:CI131" si="453">+$D131*I111</f>
        <v>3.3158837968775332</v>
      </c>
      <c r="Y131" s="82">
        <f t="shared" si="453"/>
        <v>3.0907298343982772</v>
      </c>
      <c r="Z131" s="82">
        <f t="shared" si="453"/>
        <v>2.8629472332670542</v>
      </c>
      <c r="AA131" s="82">
        <f t="shared" si="453"/>
        <v>2.6327828294639533</v>
      </c>
      <c r="AB131" s="82">
        <f t="shared" si="453"/>
        <v>2.4006401523950536</v>
      </c>
      <c r="AC131" s="82">
        <f t="shared" si="453"/>
        <v>2.1671782419078092</v>
      </c>
      <c r="AD131" s="82">
        <f t="shared" si="453"/>
        <v>1.9334434230977242</v>
      </c>
      <c r="AE131" s="82">
        <f t="shared" si="453"/>
        <v>1.7010194899485305</v>
      </c>
      <c r="AF131" s="82">
        <f t="shared" si="453"/>
        <v>1.4721614583104998</v>
      </c>
      <c r="AG131" s="82">
        <f t="shared" si="453"/>
        <v>1.2498583893083444</v>
      </c>
      <c r="AH131" s="82">
        <f t="shared" si="453"/>
        <v>1.0377630643473006</v>
      </c>
      <c r="AI131" s="82">
        <f t="shared" si="453"/>
        <v>0.83994229727865555</v>
      </c>
      <c r="AJ131" s="82">
        <f t="shared" si="453"/>
        <v>0.66044606119823235</v>
      </c>
      <c r="AK131" s="82">
        <f t="shared" si="453"/>
        <v>0.5027570523776782</v>
      </c>
      <c r="AL131" s="82">
        <f t="shared" si="453"/>
        <v>0.36924104894163062</v>
      </c>
      <c r="AM131" s="82">
        <f t="shared" si="453"/>
        <v>0.26074347374914936</v>
      </c>
      <c r="AN131" s="82">
        <f t="shared" si="453"/>
        <v>0.17645040622311345</v>
      </c>
      <c r="AO131" s="82">
        <f t="shared" si="453"/>
        <v>0.11405765382097136</v>
      </c>
      <c r="AP131" s="82">
        <f t="shared" si="453"/>
        <v>7.0198040007299706E-2</v>
      </c>
      <c r="AQ131" s="82">
        <f t="shared" si="453"/>
        <v>4.1003611653878079E-2</v>
      </c>
      <c r="AR131" s="82">
        <f t="shared" si="453"/>
        <v>2.2654729675798287E-2</v>
      </c>
      <c r="AS131" s="82">
        <f t="shared" si="453"/>
        <v>1.1796436311398973E-2</v>
      </c>
      <c r="AT131" s="82">
        <f t="shared" si="453"/>
        <v>5.7646117504126871E-3</v>
      </c>
      <c r="AU131" s="82">
        <f t="shared" si="453"/>
        <v>2.6299816743683628E-3</v>
      </c>
      <c r="AV131" s="82">
        <f t="shared" si="453"/>
        <v>1.1123906217726449E-3</v>
      </c>
      <c r="AW131" s="82">
        <f t="shared" si="453"/>
        <v>4.3172482798253288E-4</v>
      </c>
      <c r="AX131" s="82">
        <f t="shared" si="453"/>
        <v>1.51177235897921E-4</v>
      </c>
      <c r="AY131" s="82">
        <f t="shared" si="453"/>
        <v>4.6292209470168929E-5</v>
      </c>
      <c r="AZ131" s="82">
        <f t="shared" si="453"/>
        <v>1.1563644088227356E-5</v>
      </c>
      <c r="BA131" s="82">
        <f t="shared" si="453"/>
        <v>1.9054113102579134E-6</v>
      </c>
      <c r="BB131" s="82">
        <f t="shared" si="453"/>
        <v>0</v>
      </c>
      <c r="BC131" s="82">
        <f t="shared" si="453"/>
        <v>0</v>
      </c>
      <c r="BD131" s="82">
        <f t="shared" si="453"/>
        <v>0</v>
      </c>
      <c r="BE131" s="82">
        <f t="shared" si="453"/>
        <v>0</v>
      </c>
      <c r="BF131" s="82">
        <f t="shared" si="453"/>
        <v>0</v>
      </c>
      <c r="BG131" s="82">
        <f t="shared" si="453"/>
        <v>0</v>
      </c>
      <c r="BH131" s="82">
        <f t="shared" si="453"/>
        <v>0</v>
      </c>
      <c r="BI131" s="82">
        <f t="shared" si="453"/>
        <v>0</v>
      </c>
      <c r="BJ131" s="82">
        <f t="shared" si="453"/>
        <v>0</v>
      </c>
      <c r="BK131" s="82">
        <f t="shared" si="453"/>
        <v>0</v>
      </c>
      <c r="BL131" s="82">
        <f t="shared" si="453"/>
        <v>0</v>
      </c>
      <c r="BM131" s="82">
        <f t="shared" si="453"/>
        <v>0</v>
      </c>
      <c r="BN131" s="82">
        <f t="shared" si="453"/>
        <v>0</v>
      </c>
      <c r="BO131" s="82">
        <f t="shared" si="453"/>
        <v>0</v>
      </c>
      <c r="BP131" s="82">
        <f t="shared" si="453"/>
        <v>0</v>
      </c>
      <c r="BQ131" s="82">
        <f t="shared" si="453"/>
        <v>0</v>
      </c>
      <c r="BR131" s="82">
        <f t="shared" si="453"/>
        <v>0</v>
      </c>
      <c r="BS131" s="82">
        <f t="shared" si="453"/>
        <v>0</v>
      </c>
      <c r="BT131" s="82">
        <f t="shared" si="453"/>
        <v>0</v>
      </c>
      <c r="BU131" s="82">
        <f t="shared" si="453"/>
        <v>0</v>
      </c>
      <c r="BV131" s="82">
        <f t="shared" si="453"/>
        <v>0</v>
      </c>
      <c r="BW131" s="82">
        <f t="shared" si="453"/>
        <v>0</v>
      </c>
      <c r="BX131" s="82">
        <f t="shared" si="453"/>
        <v>0</v>
      </c>
      <c r="BY131" s="82">
        <f t="shared" si="453"/>
        <v>0</v>
      </c>
      <c r="BZ131" s="82">
        <f t="shared" si="453"/>
        <v>0</v>
      </c>
      <c r="CA131" s="82">
        <f t="shared" si="453"/>
        <v>0</v>
      </c>
      <c r="CB131" s="82">
        <f t="shared" si="453"/>
        <v>0</v>
      </c>
      <c r="CC131" s="82">
        <f t="shared" si="453"/>
        <v>0</v>
      </c>
      <c r="CD131" s="82">
        <f t="shared" si="453"/>
        <v>0</v>
      </c>
      <c r="CE131" s="82">
        <f t="shared" si="453"/>
        <v>0</v>
      </c>
      <c r="CF131" s="82">
        <f t="shared" si="453"/>
        <v>0</v>
      </c>
      <c r="CG131" s="82">
        <f t="shared" si="453"/>
        <v>0</v>
      </c>
      <c r="CH131" s="82">
        <f t="shared" si="453"/>
        <v>0</v>
      </c>
      <c r="CI131" s="82">
        <f t="shared" si="453"/>
        <v>0</v>
      </c>
      <c r="CJ131" s="82">
        <f t="shared" ref="CJ131" si="454">+$D131*BU111</f>
        <v>0</v>
      </c>
      <c r="CS131" s="82"/>
      <c r="CT131" s="82"/>
      <c r="CU131" s="82"/>
      <c r="CV131" s="82"/>
      <c r="CW131" s="82"/>
      <c r="CX131" s="82"/>
      <c r="CY131" s="82"/>
      <c r="CZ131" s="82"/>
      <c r="DA131" s="82"/>
      <c r="DB131" s="82"/>
      <c r="DC131" s="82">
        <f>+$D131*CN111</f>
        <v>3.5382532721002837</v>
      </c>
      <c r="DD131" s="82">
        <f t="shared" ref="DD131:FO131" si="455">+$D131*CO111</f>
        <v>3.0932011969395576</v>
      </c>
      <c r="DE131" s="82">
        <f t="shared" si="455"/>
        <v>2.7036698145279954</v>
      </c>
      <c r="DF131" s="82">
        <f t="shared" si="455"/>
        <v>2.3627146056061155</v>
      </c>
      <c r="DG131" s="82">
        <f t="shared" si="455"/>
        <v>2.0642589385152328</v>
      </c>
      <c r="DH131" s="82">
        <f t="shared" si="455"/>
        <v>1.8029855761551079</v>
      </c>
      <c r="DI131" s="82">
        <f t="shared" si="455"/>
        <v>1.574241744288168</v>
      </c>
      <c r="DJ131" s="82">
        <f t="shared" si="455"/>
        <v>1.3739560660106946</v>
      </c>
      <c r="DK131" s="82">
        <f t="shared" si="455"/>
        <v>1.1985658791082465</v>
      </c>
      <c r="DL131" s="82">
        <f t="shared" si="455"/>
        <v>1.0449536384225604</v>
      </c>
      <c r="DM131" s="82">
        <f t="shared" si="455"/>
        <v>0.91039126759069844</v>
      </c>
      <c r="DN131" s="82">
        <f t="shared" si="455"/>
        <v>0.79249146647165825</v>
      </c>
      <c r="DO131" s="82">
        <f t="shared" si="455"/>
        <v>0.68916510478568993</v>
      </c>
      <c r="DP131" s="82">
        <f t="shared" si="455"/>
        <v>0.59858394117538682</v>
      </c>
      <c r="DQ131" s="82">
        <f t="shared" si="455"/>
        <v>0.51914800199588795</v>
      </c>
      <c r="DR131" s="82">
        <f t="shared" si="455"/>
        <v>0.44945703735252346</v>
      </c>
      <c r="DS131" s="82">
        <f t="shared" si="455"/>
        <v>0.38828554471382448</v>
      </c>
      <c r="DT131" s="82">
        <f t="shared" si="455"/>
        <v>0.33456091413617739</v>
      </c>
      <c r="DU131" s="82">
        <f t="shared" si="455"/>
        <v>0.28734430488119955</v>
      </c>
      <c r="DV131" s="82">
        <f t="shared" si="455"/>
        <v>0.24581391198357563</v>
      </c>
      <c r="DW131" s="82">
        <f t="shared" si="455"/>
        <v>0.2092503240066558</v>
      </c>
      <c r="DX131" s="82">
        <f t="shared" si="455"/>
        <v>0.17702371056769198</v>
      </c>
      <c r="DY131" s="82">
        <f t="shared" si="455"/>
        <v>0.14858261089107344</v>
      </c>
      <c r="DZ131" s="82">
        <f t="shared" si="455"/>
        <v>0.12344412323980586</v>
      </c>
      <c r="EA131" s="82">
        <f t="shared" si="455"/>
        <v>0.10118532009335143</v>
      </c>
      <c r="EB131" s="82">
        <f t="shared" si="455"/>
        <v>8.1435735830544656E-2</v>
      </c>
      <c r="EC131" s="82">
        <f t="shared" si="455"/>
        <v>6.3870792830543199E-2</v>
      </c>
      <c r="ED131" s="82">
        <f t="shared" si="455"/>
        <v>4.8206048664694599E-2</v>
      </c>
      <c r="EE131" s="82">
        <f t="shared" si="455"/>
        <v>3.4192161717095847E-2</v>
      </c>
      <c r="EF131" s="82">
        <f t="shared" si="455"/>
        <v>2.1610485403366457E-2</v>
      </c>
      <c r="EG131" s="82">
        <f t="shared" si="455"/>
        <v>1.0269212384889542E-2</v>
      </c>
      <c r="EH131" s="82">
        <f t="shared" si="455"/>
        <v>0</v>
      </c>
      <c r="EI131" s="82">
        <f t="shared" si="455"/>
        <v>0</v>
      </c>
      <c r="EJ131" s="82">
        <f t="shared" si="455"/>
        <v>0</v>
      </c>
      <c r="EK131" s="82">
        <f t="shared" si="455"/>
        <v>0</v>
      </c>
      <c r="EL131" s="82">
        <f t="shared" si="455"/>
        <v>0</v>
      </c>
      <c r="EM131" s="82">
        <f t="shared" si="455"/>
        <v>0</v>
      </c>
      <c r="EN131" s="82">
        <f t="shared" si="455"/>
        <v>0</v>
      </c>
      <c r="EO131" s="82">
        <f t="shared" si="455"/>
        <v>0</v>
      </c>
      <c r="EP131" s="82">
        <f t="shared" si="455"/>
        <v>0</v>
      </c>
      <c r="EQ131" s="82">
        <f t="shared" si="455"/>
        <v>0</v>
      </c>
      <c r="ER131" s="82">
        <f t="shared" si="455"/>
        <v>0</v>
      </c>
      <c r="ES131" s="82">
        <f t="shared" si="455"/>
        <v>0</v>
      </c>
      <c r="ET131" s="82">
        <f t="shared" si="455"/>
        <v>0</v>
      </c>
      <c r="EU131" s="82">
        <f t="shared" si="455"/>
        <v>0</v>
      </c>
      <c r="EV131" s="82">
        <f t="shared" si="455"/>
        <v>0</v>
      </c>
      <c r="EW131" s="82">
        <f t="shared" si="455"/>
        <v>0</v>
      </c>
      <c r="EX131" s="82">
        <f t="shared" si="455"/>
        <v>0</v>
      </c>
      <c r="EY131" s="82">
        <f t="shared" si="455"/>
        <v>0</v>
      </c>
      <c r="EZ131" s="82">
        <f t="shared" si="455"/>
        <v>0</v>
      </c>
      <c r="FA131" s="82">
        <f t="shared" si="455"/>
        <v>0</v>
      </c>
      <c r="FB131" s="82">
        <f t="shared" si="455"/>
        <v>0</v>
      </c>
      <c r="FC131" s="82">
        <f t="shared" si="455"/>
        <v>0</v>
      </c>
      <c r="FD131" s="82">
        <f t="shared" si="455"/>
        <v>0</v>
      </c>
      <c r="FE131" s="82">
        <f t="shared" si="455"/>
        <v>0</v>
      </c>
      <c r="FF131" s="82">
        <f t="shared" si="455"/>
        <v>0</v>
      </c>
      <c r="FG131" s="82">
        <f t="shared" si="455"/>
        <v>0</v>
      </c>
      <c r="FH131" s="82">
        <f t="shared" si="455"/>
        <v>0</v>
      </c>
      <c r="FI131" s="82">
        <f t="shared" si="455"/>
        <v>0</v>
      </c>
      <c r="FJ131" s="82">
        <f t="shared" si="455"/>
        <v>0</v>
      </c>
      <c r="FK131" s="82">
        <f t="shared" si="455"/>
        <v>0</v>
      </c>
      <c r="FL131" s="82">
        <f t="shared" si="455"/>
        <v>0</v>
      </c>
      <c r="FM131" s="82">
        <f t="shared" si="455"/>
        <v>0</v>
      </c>
      <c r="FN131" s="82">
        <f t="shared" si="455"/>
        <v>0</v>
      </c>
      <c r="FO131" s="82">
        <f t="shared" si="455"/>
        <v>0</v>
      </c>
      <c r="FP131" s="82">
        <f t="shared" ref="FP131" si="456">+$D131*FA111</f>
        <v>0</v>
      </c>
    </row>
    <row r="132" spans="1:172">
      <c r="A132" s="79">
        <v>1968</v>
      </c>
      <c r="D132" s="98">
        <f>Data!CE32</f>
        <v>2.6712209135578497</v>
      </c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X132" s="82">
        <f>+$D132*H111</f>
        <v>2.6712209135578497</v>
      </c>
      <c r="Y132" s="82">
        <f t="shared" ref="Y132:CJ132" si="457">+$D132*I111</f>
        <v>2.503342034610526</v>
      </c>
      <c r="Z132" s="82">
        <f t="shared" si="457"/>
        <v>2.3333609939407043</v>
      </c>
      <c r="AA132" s="82">
        <f t="shared" si="457"/>
        <v>2.1613954501838122</v>
      </c>
      <c r="AB132" s="82">
        <f t="shared" si="457"/>
        <v>1.9876317533214718</v>
      </c>
      <c r="AC132" s="82">
        <f t="shared" si="457"/>
        <v>1.8123745497726538</v>
      </c>
      <c r="AD132" s="82">
        <f t="shared" si="457"/>
        <v>1.6361213847632092</v>
      </c>
      <c r="AE132" s="82">
        <f t="shared" si="457"/>
        <v>1.4596621863346189</v>
      </c>
      <c r="AF132" s="82">
        <f t="shared" si="457"/>
        <v>1.2841926471879872</v>
      </c>
      <c r="AG132" s="82">
        <f t="shared" si="457"/>
        <v>1.111415202122753</v>
      </c>
      <c r="AH132" s="82">
        <f t="shared" si="457"/>
        <v>0.94358645686332643</v>
      </c>
      <c r="AI132" s="82">
        <f t="shared" si="457"/>
        <v>0.78346409587488153</v>
      </c>
      <c r="AJ132" s="82">
        <f t="shared" si="457"/>
        <v>0.63411837936088189</v>
      </c>
      <c r="AK132" s="82">
        <f t="shared" si="457"/>
        <v>0.49860685351741652</v>
      </c>
      <c r="AL132" s="82">
        <f t="shared" si="457"/>
        <v>0.3795587962398102</v>
      </c>
      <c r="AM132" s="82">
        <f t="shared" si="457"/>
        <v>0.27876026282636507</v>
      </c>
      <c r="AN132" s="82">
        <f t="shared" si="457"/>
        <v>0.19684950923228006</v>
      </c>
      <c r="AO132" s="82">
        <f t="shared" si="457"/>
        <v>0.13321206229795293</v>
      </c>
      <c r="AP132" s="82">
        <f t="shared" si="457"/>
        <v>8.6108361049311785E-2</v>
      </c>
      <c r="AQ132" s="82">
        <f t="shared" si="457"/>
        <v>5.2996339758053068E-2</v>
      </c>
      <c r="AR132" s="82">
        <f t="shared" si="457"/>
        <v>3.0955869056888453E-2</v>
      </c>
      <c r="AS132" s="82">
        <f t="shared" si="457"/>
        <v>1.7103294492276485E-2</v>
      </c>
      <c r="AT132" s="82">
        <f t="shared" si="457"/>
        <v>8.905774956510534E-3</v>
      </c>
      <c r="AU132" s="82">
        <f t="shared" si="457"/>
        <v>4.3520206955403205E-3</v>
      </c>
      <c r="AV132" s="82">
        <f t="shared" si="457"/>
        <v>1.9855170081356311E-3</v>
      </c>
      <c r="AW132" s="82">
        <f t="shared" si="457"/>
        <v>8.3980452059636787E-4</v>
      </c>
      <c r="AX132" s="82">
        <f t="shared" si="457"/>
        <v>3.2593268506314583E-4</v>
      </c>
      <c r="AY132" s="82">
        <f t="shared" si="457"/>
        <v>1.1413196374850959E-4</v>
      </c>
      <c r="AZ132" s="82">
        <f t="shared" si="457"/>
        <v>3.4948520798827435E-5</v>
      </c>
      <c r="BA132" s="82">
        <f t="shared" si="457"/>
        <v>8.7300273750830094E-6</v>
      </c>
      <c r="BB132" s="82">
        <f t="shared" si="457"/>
        <v>1.438499211185452E-6</v>
      </c>
      <c r="BC132" s="82">
        <f t="shared" si="457"/>
        <v>0</v>
      </c>
      <c r="BD132" s="82">
        <f t="shared" si="457"/>
        <v>0</v>
      </c>
      <c r="BE132" s="82">
        <f t="shared" si="457"/>
        <v>0</v>
      </c>
      <c r="BF132" s="82">
        <f t="shared" si="457"/>
        <v>0</v>
      </c>
      <c r="BG132" s="82">
        <f t="shared" si="457"/>
        <v>0</v>
      </c>
      <c r="BH132" s="82">
        <f t="shared" si="457"/>
        <v>0</v>
      </c>
      <c r="BI132" s="82">
        <f t="shared" si="457"/>
        <v>0</v>
      </c>
      <c r="BJ132" s="82">
        <f t="shared" si="457"/>
        <v>0</v>
      </c>
      <c r="BK132" s="82">
        <f t="shared" si="457"/>
        <v>0</v>
      </c>
      <c r="BL132" s="82">
        <f t="shared" si="457"/>
        <v>0</v>
      </c>
      <c r="BM132" s="82">
        <f t="shared" si="457"/>
        <v>0</v>
      </c>
      <c r="BN132" s="82">
        <f t="shared" si="457"/>
        <v>0</v>
      </c>
      <c r="BO132" s="82">
        <f t="shared" si="457"/>
        <v>0</v>
      </c>
      <c r="BP132" s="82">
        <f t="shared" si="457"/>
        <v>0</v>
      </c>
      <c r="BQ132" s="82">
        <f t="shared" si="457"/>
        <v>0</v>
      </c>
      <c r="BR132" s="82">
        <f t="shared" si="457"/>
        <v>0</v>
      </c>
      <c r="BS132" s="82">
        <f t="shared" si="457"/>
        <v>0</v>
      </c>
      <c r="BT132" s="82">
        <f t="shared" si="457"/>
        <v>0</v>
      </c>
      <c r="BU132" s="82">
        <f t="shared" si="457"/>
        <v>0</v>
      </c>
      <c r="BV132" s="82">
        <f t="shared" si="457"/>
        <v>0</v>
      </c>
      <c r="BW132" s="82">
        <f t="shared" si="457"/>
        <v>0</v>
      </c>
      <c r="BX132" s="82">
        <f t="shared" si="457"/>
        <v>0</v>
      </c>
      <c r="BY132" s="82">
        <f t="shared" si="457"/>
        <v>0</v>
      </c>
      <c r="BZ132" s="82">
        <f t="shared" si="457"/>
        <v>0</v>
      </c>
      <c r="CA132" s="82">
        <f t="shared" si="457"/>
        <v>0</v>
      </c>
      <c r="CB132" s="82">
        <f t="shared" si="457"/>
        <v>0</v>
      </c>
      <c r="CC132" s="82">
        <f t="shared" si="457"/>
        <v>0</v>
      </c>
      <c r="CD132" s="82">
        <f t="shared" si="457"/>
        <v>0</v>
      </c>
      <c r="CE132" s="82">
        <f t="shared" si="457"/>
        <v>0</v>
      </c>
      <c r="CF132" s="82">
        <f t="shared" si="457"/>
        <v>0</v>
      </c>
      <c r="CG132" s="82">
        <f t="shared" si="457"/>
        <v>0</v>
      </c>
      <c r="CH132" s="82">
        <f t="shared" si="457"/>
        <v>0</v>
      </c>
      <c r="CI132" s="82">
        <f t="shared" si="457"/>
        <v>0</v>
      </c>
      <c r="CJ132" s="82">
        <f t="shared" si="457"/>
        <v>0</v>
      </c>
      <c r="CS132" s="82"/>
      <c r="CT132" s="82"/>
      <c r="CU132" s="82"/>
      <c r="CV132" s="82"/>
      <c r="CW132" s="82"/>
      <c r="CX132" s="82"/>
      <c r="CY132" s="82"/>
      <c r="CZ132" s="82"/>
      <c r="DA132" s="82"/>
      <c r="DB132" s="82"/>
      <c r="DD132" s="82">
        <f>+$D132*CN111</f>
        <v>2.6712209135578497</v>
      </c>
      <c r="DE132" s="82">
        <f t="shared" ref="DE132:FP132" si="458">+$D132*CO111</f>
        <v>2.3352267606898813</v>
      </c>
      <c r="DF132" s="82">
        <f t="shared" si="458"/>
        <v>2.0411482153834801</v>
      </c>
      <c r="DG132" s="82">
        <f t="shared" si="458"/>
        <v>1.7837424802315738</v>
      </c>
      <c r="DH132" s="82">
        <f t="shared" si="458"/>
        <v>1.5584219736444951</v>
      </c>
      <c r="DI132" s="82">
        <f t="shared" si="458"/>
        <v>1.3611724225184776</v>
      </c>
      <c r="DJ132" s="82">
        <f t="shared" si="458"/>
        <v>1.1884811931063928</v>
      </c>
      <c r="DK132" s="82">
        <f t="shared" si="458"/>
        <v>1.0372745803069281</v>
      </c>
      <c r="DL132" s="82">
        <f t="shared" si="458"/>
        <v>0.90486293556094943</v>
      </c>
      <c r="DM132" s="82">
        <f t="shared" si="458"/>
        <v>0.788892653519914</v>
      </c>
      <c r="DN132" s="82">
        <f t="shared" si="458"/>
        <v>0.68730416013017082</v>
      </c>
      <c r="DO132" s="82">
        <f t="shared" si="458"/>
        <v>0.59829515194615601</v>
      </c>
      <c r="DP132" s="82">
        <f t="shared" si="458"/>
        <v>0.5202884302584333</v>
      </c>
      <c r="DQ132" s="82">
        <f t="shared" si="458"/>
        <v>0.45190375567389751</v>
      </c>
      <c r="DR132" s="82">
        <f t="shared" si="458"/>
        <v>0.39193322058033941</v>
      </c>
      <c r="DS132" s="82">
        <f t="shared" si="458"/>
        <v>0.33931969974810333</v>
      </c>
      <c r="DT132" s="82">
        <f t="shared" si="458"/>
        <v>0.29313799428950899</v>
      </c>
      <c r="DU132" s="82">
        <f t="shared" si="458"/>
        <v>0.25257833229363569</v>
      </c>
      <c r="DV132" s="82">
        <f t="shared" si="458"/>
        <v>0.21693193153885915</v>
      </c>
      <c r="DW132" s="82">
        <f t="shared" si="458"/>
        <v>0.1855783665097068</v>
      </c>
      <c r="DX132" s="82">
        <f t="shared" si="458"/>
        <v>0.15797451416572669</v>
      </c>
      <c r="DY132" s="82">
        <f t="shared" si="458"/>
        <v>0.13364488110353345</v>
      </c>
      <c r="DZ132" s="82">
        <f t="shared" si="458"/>
        <v>0.11217313942245527</v>
      </c>
      <c r="EA132" s="82">
        <f t="shared" si="458"/>
        <v>9.3194720189786376E-2</v>
      </c>
      <c r="EB132" s="82">
        <f t="shared" si="458"/>
        <v>7.6390332289006629E-2</v>
      </c>
      <c r="EC132" s="82">
        <f t="shared" si="458"/>
        <v>6.1480290960742097E-2</v>
      </c>
      <c r="ED132" s="82">
        <f t="shared" si="458"/>
        <v>4.821955480682507E-2</v>
      </c>
      <c r="EE132" s="82">
        <f t="shared" si="458"/>
        <v>3.6393382680794707E-2</v>
      </c>
      <c r="EF132" s="82">
        <f t="shared" si="458"/>
        <v>2.5813532959511051E-2</v>
      </c>
      <c r="EG132" s="82">
        <f t="shared" si="458"/>
        <v>1.6314937377940479E-2</v>
      </c>
      <c r="EH132" s="82">
        <f t="shared" si="458"/>
        <v>7.7527900856009576E-3</v>
      </c>
      <c r="EI132" s="82">
        <f t="shared" si="458"/>
        <v>0</v>
      </c>
      <c r="EJ132" s="82">
        <f t="shared" si="458"/>
        <v>0</v>
      </c>
      <c r="EK132" s="82">
        <f t="shared" si="458"/>
        <v>0</v>
      </c>
      <c r="EL132" s="82">
        <f t="shared" si="458"/>
        <v>0</v>
      </c>
      <c r="EM132" s="82">
        <f t="shared" si="458"/>
        <v>0</v>
      </c>
      <c r="EN132" s="82">
        <f t="shared" si="458"/>
        <v>0</v>
      </c>
      <c r="EO132" s="82">
        <f t="shared" si="458"/>
        <v>0</v>
      </c>
      <c r="EP132" s="82">
        <f t="shared" si="458"/>
        <v>0</v>
      </c>
      <c r="EQ132" s="82">
        <f t="shared" si="458"/>
        <v>0</v>
      </c>
      <c r="ER132" s="82">
        <f t="shared" si="458"/>
        <v>0</v>
      </c>
      <c r="ES132" s="82">
        <f t="shared" si="458"/>
        <v>0</v>
      </c>
      <c r="ET132" s="82">
        <f t="shared" si="458"/>
        <v>0</v>
      </c>
      <c r="EU132" s="82">
        <f t="shared" si="458"/>
        <v>0</v>
      </c>
      <c r="EV132" s="82">
        <f t="shared" si="458"/>
        <v>0</v>
      </c>
      <c r="EW132" s="82">
        <f t="shared" si="458"/>
        <v>0</v>
      </c>
      <c r="EX132" s="82">
        <f t="shared" si="458"/>
        <v>0</v>
      </c>
      <c r="EY132" s="82">
        <f t="shared" si="458"/>
        <v>0</v>
      </c>
      <c r="EZ132" s="82">
        <f t="shared" si="458"/>
        <v>0</v>
      </c>
      <c r="FA132" s="82">
        <f t="shared" si="458"/>
        <v>0</v>
      </c>
      <c r="FB132" s="82">
        <f t="shared" si="458"/>
        <v>0</v>
      </c>
      <c r="FC132" s="82">
        <f t="shared" si="458"/>
        <v>0</v>
      </c>
      <c r="FD132" s="82">
        <f t="shared" si="458"/>
        <v>0</v>
      </c>
      <c r="FE132" s="82">
        <f t="shared" si="458"/>
        <v>0</v>
      </c>
      <c r="FF132" s="82">
        <f t="shared" si="458"/>
        <v>0</v>
      </c>
      <c r="FG132" s="82">
        <f t="shared" si="458"/>
        <v>0</v>
      </c>
      <c r="FH132" s="82">
        <f t="shared" si="458"/>
        <v>0</v>
      </c>
      <c r="FI132" s="82">
        <f t="shared" si="458"/>
        <v>0</v>
      </c>
      <c r="FJ132" s="82">
        <f t="shared" si="458"/>
        <v>0</v>
      </c>
      <c r="FK132" s="82">
        <f t="shared" si="458"/>
        <v>0</v>
      </c>
      <c r="FL132" s="82">
        <f t="shared" si="458"/>
        <v>0</v>
      </c>
      <c r="FM132" s="82">
        <f t="shared" si="458"/>
        <v>0</v>
      </c>
      <c r="FN132" s="82">
        <f t="shared" si="458"/>
        <v>0</v>
      </c>
      <c r="FO132" s="82">
        <f t="shared" si="458"/>
        <v>0</v>
      </c>
      <c r="FP132" s="82">
        <f t="shared" si="458"/>
        <v>0</v>
      </c>
    </row>
    <row r="133" spans="1:172">
      <c r="A133" s="79">
        <v>1969</v>
      </c>
      <c r="D133" s="98">
        <f>Data!CE33</f>
        <v>4.6725242083362932</v>
      </c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Y133" s="82">
        <f>+$D133*H111</f>
        <v>4.6725242083362932</v>
      </c>
      <c r="Z133" s="82">
        <f t="shared" ref="Z133:CJ133" si="459">+$D133*I111</f>
        <v>4.3788689280978099</v>
      </c>
      <c r="AA133" s="82">
        <f t="shared" si="459"/>
        <v>4.0815365272257029</v>
      </c>
      <c r="AB133" s="82">
        <f t="shared" si="459"/>
        <v>3.7807328152880113</v>
      </c>
      <c r="AC133" s="82">
        <f t="shared" si="459"/>
        <v>3.4767837573877833</v>
      </c>
      <c r="AD133" s="82">
        <f t="shared" si="459"/>
        <v>3.1702222438450964</v>
      </c>
      <c r="AE133" s="82">
        <f t="shared" si="459"/>
        <v>2.8619185853484943</v>
      </c>
      <c r="AF133" s="82">
        <f t="shared" si="459"/>
        <v>2.5532545312987578</v>
      </c>
      <c r="AG133" s="82">
        <f t="shared" si="459"/>
        <v>2.246321598374005</v>
      </c>
      <c r="AH133" s="82">
        <f t="shared" si="459"/>
        <v>1.9440977011948932</v>
      </c>
      <c r="AI133" s="82">
        <f t="shared" si="459"/>
        <v>1.6505301152647176</v>
      </c>
      <c r="AJ133" s="82">
        <f t="shared" si="459"/>
        <v>1.3704426076321263</v>
      </c>
      <c r="AK133" s="82">
        <f t="shared" si="459"/>
        <v>1.1092057057041795</v>
      </c>
      <c r="AL133" s="82">
        <f t="shared" si="459"/>
        <v>0.87216769742921607</v>
      </c>
      <c r="AM133" s="82">
        <f t="shared" si="459"/>
        <v>0.6639277399020288</v>
      </c>
      <c r="AN133" s="82">
        <f t="shared" si="459"/>
        <v>0.48761001748954386</v>
      </c>
      <c r="AO133" s="82">
        <f t="shared" si="459"/>
        <v>0.34433097338320456</v>
      </c>
      <c r="AP133" s="82">
        <f t="shared" si="459"/>
        <v>0.23301576547652603</v>
      </c>
      <c r="AQ133" s="82">
        <f t="shared" si="459"/>
        <v>0.15062153770246672</v>
      </c>
      <c r="AR133" s="82">
        <f t="shared" si="459"/>
        <v>9.2701685291501953E-2</v>
      </c>
      <c r="AS133" s="82">
        <f t="shared" si="459"/>
        <v>5.4148291077037197E-2</v>
      </c>
      <c r="AT133" s="82">
        <f t="shared" si="459"/>
        <v>2.9917240147324851E-2</v>
      </c>
      <c r="AU133" s="82">
        <f t="shared" si="459"/>
        <v>1.5578063524093242E-2</v>
      </c>
      <c r="AV133" s="82">
        <f t="shared" si="459"/>
        <v>7.6125946573277732E-3</v>
      </c>
      <c r="AW133" s="82">
        <f t="shared" si="459"/>
        <v>3.4730846256442608E-3</v>
      </c>
      <c r="AX133" s="82">
        <f t="shared" si="459"/>
        <v>1.4689937971211543E-3</v>
      </c>
      <c r="AY133" s="82">
        <f t="shared" si="459"/>
        <v>5.7012445264857583E-4</v>
      </c>
      <c r="AZ133" s="82">
        <f t="shared" si="459"/>
        <v>1.9964068147758688E-4</v>
      </c>
      <c r="BA133" s="82">
        <f t="shared" si="459"/>
        <v>6.1132274253036673E-5</v>
      </c>
      <c r="BB133" s="82">
        <f t="shared" si="459"/>
        <v>1.5270644237051606E-5</v>
      </c>
      <c r="BC133" s="82">
        <f t="shared" si="459"/>
        <v>2.516236060380456E-6</v>
      </c>
      <c r="BD133" s="82">
        <f t="shared" si="459"/>
        <v>0</v>
      </c>
      <c r="BE133" s="82">
        <f t="shared" si="459"/>
        <v>0</v>
      </c>
      <c r="BF133" s="82">
        <f t="shared" si="459"/>
        <v>0</v>
      </c>
      <c r="BG133" s="82">
        <f t="shared" si="459"/>
        <v>0</v>
      </c>
      <c r="BH133" s="82">
        <f t="shared" si="459"/>
        <v>0</v>
      </c>
      <c r="BI133" s="82">
        <f t="shared" si="459"/>
        <v>0</v>
      </c>
      <c r="BJ133" s="82">
        <f t="shared" si="459"/>
        <v>0</v>
      </c>
      <c r="BK133" s="82">
        <f t="shared" si="459"/>
        <v>0</v>
      </c>
      <c r="BL133" s="82">
        <f t="shared" si="459"/>
        <v>0</v>
      </c>
      <c r="BM133" s="82">
        <f t="shared" si="459"/>
        <v>0</v>
      </c>
      <c r="BN133" s="82">
        <f t="shared" si="459"/>
        <v>0</v>
      </c>
      <c r="BO133" s="82">
        <f t="shared" si="459"/>
        <v>0</v>
      </c>
      <c r="BP133" s="82">
        <f t="shared" si="459"/>
        <v>0</v>
      </c>
      <c r="BQ133" s="82">
        <f t="shared" si="459"/>
        <v>0</v>
      </c>
      <c r="BR133" s="82">
        <f t="shared" si="459"/>
        <v>0</v>
      </c>
      <c r="BS133" s="82">
        <f t="shared" si="459"/>
        <v>0</v>
      </c>
      <c r="BT133" s="82">
        <f t="shared" si="459"/>
        <v>0</v>
      </c>
      <c r="BU133" s="82">
        <f t="shared" si="459"/>
        <v>0</v>
      </c>
      <c r="BV133" s="82">
        <f t="shared" si="459"/>
        <v>0</v>
      </c>
      <c r="BW133" s="82">
        <f t="shared" si="459"/>
        <v>0</v>
      </c>
      <c r="BX133" s="82">
        <f t="shared" si="459"/>
        <v>0</v>
      </c>
      <c r="BY133" s="82">
        <f t="shared" si="459"/>
        <v>0</v>
      </c>
      <c r="BZ133" s="82">
        <f t="shared" si="459"/>
        <v>0</v>
      </c>
      <c r="CA133" s="82">
        <f t="shared" si="459"/>
        <v>0</v>
      </c>
      <c r="CB133" s="82">
        <f t="shared" si="459"/>
        <v>0</v>
      </c>
      <c r="CC133" s="82">
        <f t="shared" si="459"/>
        <v>0</v>
      </c>
      <c r="CD133" s="82">
        <f t="shared" si="459"/>
        <v>0</v>
      </c>
      <c r="CE133" s="82">
        <f t="shared" si="459"/>
        <v>0</v>
      </c>
      <c r="CF133" s="82">
        <f t="shared" si="459"/>
        <v>0</v>
      </c>
      <c r="CG133" s="82">
        <f t="shared" si="459"/>
        <v>0</v>
      </c>
      <c r="CH133" s="82">
        <f t="shared" si="459"/>
        <v>0</v>
      </c>
      <c r="CI133" s="82">
        <f t="shared" si="459"/>
        <v>0</v>
      </c>
      <c r="CJ133" s="82">
        <f t="shared" si="459"/>
        <v>0</v>
      </c>
      <c r="CS133" s="82"/>
      <c r="CT133" s="82"/>
      <c r="CU133" s="82"/>
      <c r="CV133" s="82"/>
      <c r="CW133" s="82"/>
      <c r="CX133" s="82"/>
      <c r="CY133" s="82"/>
      <c r="CZ133" s="82"/>
      <c r="DA133" s="82"/>
      <c r="DB133" s="82"/>
      <c r="DE133" s="82">
        <f>+$D133*CN111</f>
        <v>4.6725242083362932</v>
      </c>
      <c r="DF133" s="82">
        <f t="shared" ref="DF133:FP133" si="460">+$D133*CO111</f>
        <v>4.0848001435961772</v>
      </c>
      <c r="DG133" s="82">
        <f t="shared" si="460"/>
        <v>3.5703952454006527</v>
      </c>
      <c r="DH133" s="82">
        <f t="shared" si="460"/>
        <v>3.1201387642697309</v>
      </c>
      <c r="DI133" s="82">
        <f t="shared" si="460"/>
        <v>2.7260060602619376</v>
      </c>
      <c r="DJ133" s="82">
        <f t="shared" si="460"/>
        <v>2.3809753299161587</v>
      </c>
      <c r="DK133" s="82">
        <f t="shared" si="460"/>
        <v>2.0789022419510781</v>
      </c>
      <c r="DL133" s="82">
        <f t="shared" si="460"/>
        <v>1.8144102431126115</v>
      </c>
      <c r="DM133" s="82">
        <f t="shared" si="460"/>
        <v>1.5827945753851689</v>
      </c>
      <c r="DN133" s="82">
        <f t="shared" si="460"/>
        <v>1.3799382906301225</v>
      </c>
      <c r="DO133" s="82">
        <f t="shared" si="460"/>
        <v>1.2022387629561804</v>
      </c>
      <c r="DP133" s="82">
        <f t="shared" si="460"/>
        <v>1.046543386587675</v>
      </c>
      <c r="DQ133" s="82">
        <f t="shared" si="460"/>
        <v>0.91009331102527324</v>
      </c>
      <c r="DR133" s="82">
        <f t="shared" si="460"/>
        <v>0.79047420881861363</v>
      </c>
      <c r="DS133" s="82">
        <f t="shared" si="460"/>
        <v>0.68557319685464635</v>
      </c>
      <c r="DT133" s="82">
        <f t="shared" si="460"/>
        <v>0.59354114195170959</v>
      </c>
      <c r="DU133" s="82">
        <f t="shared" si="460"/>
        <v>0.51275967769979569</v>
      </c>
      <c r="DV133" s="82">
        <f t="shared" si="460"/>
        <v>0.44181234361905292</v>
      </c>
      <c r="DW133" s="82">
        <f t="shared" si="460"/>
        <v>0.37945933132367232</v>
      </c>
      <c r="DX133" s="82">
        <f t="shared" si="460"/>
        <v>0.32461538679149432</v>
      </c>
      <c r="DY133" s="82">
        <f t="shared" si="460"/>
        <v>0.27633047420116985</v>
      </c>
      <c r="DZ133" s="82">
        <f t="shared" si="460"/>
        <v>0.23377285611498036</v>
      </c>
      <c r="EA133" s="82">
        <f t="shared" si="460"/>
        <v>0.19621428793712292</v>
      </c>
      <c r="EB133" s="82">
        <f t="shared" si="460"/>
        <v>0.16301706233495819</v>
      </c>
      <c r="EC133" s="82">
        <f t="shared" si="460"/>
        <v>0.1336226723486631</v>
      </c>
      <c r="ED133" s="82">
        <f t="shared" si="460"/>
        <v>0.10754189082287789</v>
      </c>
      <c r="EE133" s="82">
        <f t="shared" si="460"/>
        <v>8.4346089088527726E-2</v>
      </c>
      <c r="EF133" s="82">
        <f t="shared" si="460"/>
        <v>6.3659639955711722E-2</v>
      </c>
      <c r="EG133" s="82">
        <f t="shared" si="460"/>
        <v>4.5153269444627712E-2</v>
      </c>
      <c r="EH133" s="82">
        <f t="shared" si="460"/>
        <v>2.8538238626764408E-2</v>
      </c>
      <c r="EI133" s="82">
        <f t="shared" si="460"/>
        <v>1.3561251775642616E-2</v>
      </c>
      <c r="EJ133" s="82">
        <f t="shared" si="460"/>
        <v>0</v>
      </c>
      <c r="EK133" s="82">
        <f t="shared" si="460"/>
        <v>0</v>
      </c>
      <c r="EL133" s="82">
        <f t="shared" si="460"/>
        <v>0</v>
      </c>
      <c r="EM133" s="82">
        <f t="shared" si="460"/>
        <v>0</v>
      </c>
      <c r="EN133" s="82">
        <f t="shared" si="460"/>
        <v>0</v>
      </c>
      <c r="EO133" s="82">
        <f t="shared" si="460"/>
        <v>0</v>
      </c>
      <c r="EP133" s="82">
        <f t="shared" si="460"/>
        <v>0</v>
      </c>
      <c r="EQ133" s="82">
        <f t="shared" si="460"/>
        <v>0</v>
      </c>
      <c r="ER133" s="82">
        <f t="shared" si="460"/>
        <v>0</v>
      </c>
      <c r="ES133" s="82">
        <f t="shared" si="460"/>
        <v>0</v>
      </c>
      <c r="ET133" s="82">
        <f t="shared" si="460"/>
        <v>0</v>
      </c>
      <c r="EU133" s="82">
        <f t="shared" si="460"/>
        <v>0</v>
      </c>
      <c r="EV133" s="82">
        <f t="shared" si="460"/>
        <v>0</v>
      </c>
      <c r="EW133" s="82">
        <f t="shared" si="460"/>
        <v>0</v>
      </c>
      <c r="EX133" s="82">
        <f t="shared" si="460"/>
        <v>0</v>
      </c>
      <c r="EY133" s="82">
        <f t="shared" si="460"/>
        <v>0</v>
      </c>
      <c r="EZ133" s="82">
        <f t="shared" si="460"/>
        <v>0</v>
      </c>
      <c r="FA133" s="82">
        <f t="shared" si="460"/>
        <v>0</v>
      </c>
      <c r="FB133" s="82">
        <f t="shared" si="460"/>
        <v>0</v>
      </c>
      <c r="FC133" s="82">
        <f t="shared" si="460"/>
        <v>0</v>
      </c>
      <c r="FD133" s="82">
        <f t="shared" si="460"/>
        <v>0</v>
      </c>
      <c r="FE133" s="82">
        <f t="shared" si="460"/>
        <v>0</v>
      </c>
      <c r="FF133" s="82">
        <f t="shared" si="460"/>
        <v>0</v>
      </c>
      <c r="FG133" s="82">
        <f t="shared" si="460"/>
        <v>0</v>
      </c>
      <c r="FH133" s="82">
        <f t="shared" si="460"/>
        <v>0</v>
      </c>
      <c r="FI133" s="82">
        <f t="shared" si="460"/>
        <v>0</v>
      </c>
      <c r="FJ133" s="82">
        <f t="shared" si="460"/>
        <v>0</v>
      </c>
      <c r="FK133" s="82">
        <f t="shared" si="460"/>
        <v>0</v>
      </c>
      <c r="FL133" s="82">
        <f t="shared" si="460"/>
        <v>0</v>
      </c>
      <c r="FM133" s="82">
        <f t="shared" si="460"/>
        <v>0</v>
      </c>
      <c r="FN133" s="82">
        <f t="shared" si="460"/>
        <v>0</v>
      </c>
      <c r="FO133" s="82">
        <f t="shared" si="460"/>
        <v>0</v>
      </c>
      <c r="FP133" s="82">
        <f t="shared" si="460"/>
        <v>0</v>
      </c>
    </row>
    <row r="134" spans="1:172">
      <c r="A134" s="79">
        <v>1970</v>
      </c>
      <c r="D134" s="98">
        <f>Data!CE34</f>
        <v>7.8878253604383195</v>
      </c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Z134" s="82">
        <f>+$D134*H111</f>
        <v>7.8878253604383195</v>
      </c>
      <c r="AA134" s="82">
        <f t="shared" ref="AA134:CJ134" si="461">+$D134*I111</f>
        <v>7.3920972564385163</v>
      </c>
      <c r="AB134" s="82">
        <f t="shared" si="461"/>
        <v>6.8901616970903738</v>
      </c>
      <c r="AC134" s="82">
        <f t="shared" si="461"/>
        <v>6.3823661155708651</v>
      </c>
      <c r="AD134" s="82">
        <f t="shared" si="461"/>
        <v>5.8692607831449024</v>
      </c>
      <c r="AE134" s="82">
        <f t="shared" si="461"/>
        <v>5.3517452876141993</v>
      </c>
      <c r="AF134" s="82">
        <f t="shared" si="461"/>
        <v>4.8312888260154061</v>
      </c>
      <c r="AG134" s="82">
        <f t="shared" si="461"/>
        <v>4.3102239700975993</v>
      </c>
      <c r="AH134" s="82">
        <f t="shared" si="461"/>
        <v>3.7920814705984647</v>
      </c>
      <c r="AI134" s="82">
        <f t="shared" si="461"/>
        <v>3.2818884326583335</v>
      </c>
      <c r="AJ134" s="82">
        <f t="shared" si="461"/>
        <v>2.7863083679961975</v>
      </c>
      <c r="AK134" s="82">
        <f t="shared" si="461"/>
        <v>2.3134844194536273</v>
      </c>
      <c r="AL134" s="82">
        <f t="shared" si="461"/>
        <v>1.8724827320930184</v>
      </c>
      <c r="AM134" s="82">
        <f t="shared" si="461"/>
        <v>1.47233190789327</v>
      </c>
      <c r="AN134" s="82">
        <f t="shared" si="461"/>
        <v>1.1207959190354617</v>
      </c>
      <c r="AO134" s="82">
        <f t="shared" si="461"/>
        <v>0.82314879291492737</v>
      </c>
      <c r="AP134" s="82">
        <f t="shared" si="461"/>
        <v>0.58127523007602011</v>
      </c>
      <c r="AQ134" s="82">
        <f t="shared" si="461"/>
        <v>0.39336075798783859</v>
      </c>
      <c r="AR134" s="82">
        <f t="shared" si="461"/>
        <v>0.25426864194691073</v>
      </c>
      <c r="AS134" s="82">
        <f t="shared" si="461"/>
        <v>0.15649243783330521</v>
      </c>
      <c r="AT134" s="82">
        <f t="shared" si="461"/>
        <v>9.1409320645109787E-2</v>
      </c>
      <c r="AU134" s="82">
        <f t="shared" si="461"/>
        <v>5.0504171840859556E-2</v>
      </c>
      <c r="AV134" s="82">
        <f t="shared" si="461"/>
        <v>2.629778660378811E-2</v>
      </c>
      <c r="AW134" s="82">
        <f t="shared" si="461"/>
        <v>1.2851044642995578E-2</v>
      </c>
      <c r="AX134" s="82">
        <f t="shared" si="461"/>
        <v>5.8630161701954172E-3</v>
      </c>
      <c r="AY134" s="82">
        <f t="shared" si="461"/>
        <v>2.4798515771381245E-3</v>
      </c>
      <c r="AZ134" s="82">
        <f t="shared" si="461"/>
        <v>9.6244383457323528E-4</v>
      </c>
      <c r="BA134" s="82">
        <f t="shared" si="461"/>
        <v>3.3701929837508531E-4</v>
      </c>
      <c r="BB134" s="82">
        <f t="shared" si="461"/>
        <v>1.0319918778249977E-4</v>
      </c>
      <c r="BC134" s="82">
        <f t="shared" si="461"/>
        <v>2.5778823075618766E-5</v>
      </c>
      <c r="BD134" s="82">
        <f t="shared" si="461"/>
        <v>4.2477320020103972E-6</v>
      </c>
      <c r="BE134" s="82">
        <f t="shared" si="461"/>
        <v>0</v>
      </c>
      <c r="BF134" s="82">
        <f t="shared" si="461"/>
        <v>0</v>
      </c>
      <c r="BG134" s="82">
        <f t="shared" si="461"/>
        <v>0</v>
      </c>
      <c r="BH134" s="82">
        <f t="shared" si="461"/>
        <v>0</v>
      </c>
      <c r="BI134" s="82">
        <f t="shared" si="461"/>
        <v>0</v>
      </c>
      <c r="BJ134" s="82">
        <f t="shared" si="461"/>
        <v>0</v>
      </c>
      <c r="BK134" s="82">
        <f t="shared" si="461"/>
        <v>0</v>
      </c>
      <c r="BL134" s="82">
        <f t="shared" si="461"/>
        <v>0</v>
      </c>
      <c r="BM134" s="82">
        <f t="shared" si="461"/>
        <v>0</v>
      </c>
      <c r="BN134" s="82">
        <f t="shared" si="461"/>
        <v>0</v>
      </c>
      <c r="BO134" s="82">
        <f t="shared" si="461"/>
        <v>0</v>
      </c>
      <c r="BP134" s="82">
        <f t="shared" si="461"/>
        <v>0</v>
      </c>
      <c r="BQ134" s="82">
        <f t="shared" si="461"/>
        <v>0</v>
      </c>
      <c r="BR134" s="82">
        <f t="shared" si="461"/>
        <v>0</v>
      </c>
      <c r="BS134" s="82">
        <f t="shared" si="461"/>
        <v>0</v>
      </c>
      <c r="BT134" s="82">
        <f t="shared" si="461"/>
        <v>0</v>
      </c>
      <c r="BU134" s="82">
        <f t="shared" si="461"/>
        <v>0</v>
      </c>
      <c r="BV134" s="82">
        <f t="shared" si="461"/>
        <v>0</v>
      </c>
      <c r="BW134" s="82">
        <f t="shared" si="461"/>
        <v>0</v>
      </c>
      <c r="BX134" s="82">
        <f t="shared" si="461"/>
        <v>0</v>
      </c>
      <c r="BY134" s="82">
        <f t="shared" si="461"/>
        <v>0</v>
      </c>
      <c r="BZ134" s="82">
        <f t="shared" si="461"/>
        <v>0</v>
      </c>
      <c r="CA134" s="82">
        <f t="shared" si="461"/>
        <v>0</v>
      </c>
      <c r="CB134" s="82">
        <f t="shared" si="461"/>
        <v>0</v>
      </c>
      <c r="CC134" s="82">
        <f t="shared" si="461"/>
        <v>0</v>
      </c>
      <c r="CD134" s="82">
        <f t="shared" si="461"/>
        <v>0</v>
      </c>
      <c r="CE134" s="82">
        <f t="shared" si="461"/>
        <v>0</v>
      </c>
      <c r="CF134" s="82">
        <f t="shared" si="461"/>
        <v>0</v>
      </c>
      <c r="CG134" s="82">
        <f t="shared" si="461"/>
        <v>0</v>
      </c>
      <c r="CH134" s="82">
        <f t="shared" si="461"/>
        <v>0</v>
      </c>
      <c r="CI134" s="82">
        <f t="shared" si="461"/>
        <v>0</v>
      </c>
      <c r="CJ134" s="82">
        <f t="shared" si="461"/>
        <v>0</v>
      </c>
      <c r="CS134" s="82"/>
      <c r="CT134" s="82"/>
      <c r="CU134" s="82"/>
      <c r="CV134" s="82"/>
      <c r="CW134" s="82"/>
      <c r="CX134" s="82"/>
      <c r="CY134" s="82"/>
      <c r="CZ134" s="82"/>
      <c r="DA134" s="82"/>
      <c r="DB134" s="82"/>
      <c r="DF134" s="82">
        <f>+$D134*CN111</f>
        <v>7.8878253604383195</v>
      </c>
      <c r="DG134" s="82">
        <f t="shared" ref="DG134:FP134" si="462">+$D134*CO111</f>
        <v>6.8956711037463814</v>
      </c>
      <c r="DH134" s="82">
        <f t="shared" si="462"/>
        <v>6.0272890856754504</v>
      </c>
      <c r="DI134" s="82">
        <f t="shared" si="462"/>
        <v>5.2671978946592839</v>
      </c>
      <c r="DJ134" s="82">
        <f t="shared" si="462"/>
        <v>4.6018509003078645</v>
      </c>
      <c r="DK134" s="82">
        <f t="shared" si="462"/>
        <v>4.0193943899496167</v>
      </c>
      <c r="DL134" s="82">
        <f t="shared" si="462"/>
        <v>3.5094559374733554</v>
      </c>
      <c r="DM134" s="82">
        <f t="shared" si="462"/>
        <v>3.0629592254073263</v>
      </c>
      <c r="DN134" s="82">
        <f t="shared" si="462"/>
        <v>2.6719620135542748</v>
      </c>
      <c r="DO134" s="82">
        <f t="shared" si="462"/>
        <v>2.3295143608357707</v>
      </c>
      <c r="DP134" s="82">
        <f t="shared" si="462"/>
        <v>2.0295345686661093</v>
      </c>
      <c r="DQ134" s="82">
        <f t="shared" si="462"/>
        <v>1.7667006306350499</v>
      </c>
      <c r="DR134" s="82">
        <f t="shared" si="462"/>
        <v>1.5363552501799609</v>
      </c>
      <c r="DS134" s="82">
        <f t="shared" si="462"/>
        <v>1.3344227302167289</v>
      </c>
      <c r="DT134" s="82">
        <f t="shared" si="462"/>
        <v>1.1573362507012714</v>
      </c>
      <c r="DU134" s="82">
        <f t="shared" si="462"/>
        <v>1.0019742355957117</v>
      </c>
      <c r="DV134" s="82">
        <f t="shared" si="462"/>
        <v>0.865604673027631</v>
      </c>
      <c r="DW134" s="82">
        <f t="shared" si="462"/>
        <v>0.74583639445581551</v>
      </c>
      <c r="DX134" s="82">
        <f t="shared" si="462"/>
        <v>0.64057644292774263</v>
      </c>
      <c r="DY134" s="82">
        <f t="shared" si="462"/>
        <v>0.54799276925183493</v>
      </c>
      <c r="DZ134" s="82">
        <f t="shared" si="462"/>
        <v>0.4664815900530182</v>
      </c>
      <c r="EA134" s="82">
        <f t="shared" si="462"/>
        <v>0.39463882493236002</v>
      </c>
      <c r="EB134" s="82">
        <f t="shared" si="462"/>
        <v>0.3312351027972229</v>
      </c>
      <c r="EC134" s="82">
        <f t="shared" si="462"/>
        <v>0.27519389116823417</v>
      </c>
      <c r="ED134" s="82">
        <f t="shared" si="462"/>
        <v>0.22557235804169568</v>
      </c>
      <c r="EE134" s="82">
        <f t="shared" si="462"/>
        <v>0.18154462468675411</v>
      </c>
      <c r="EF134" s="82">
        <f t="shared" si="462"/>
        <v>0.14238711045719102</v>
      </c>
      <c r="EG134" s="82">
        <f t="shared" si="462"/>
        <v>0.10746570806057458</v>
      </c>
      <c r="EH134" s="82">
        <f t="shared" si="462"/>
        <v>7.6224560419956497E-2</v>
      </c>
      <c r="EI134" s="82">
        <f t="shared" si="462"/>
        <v>4.8176238869093814E-2</v>
      </c>
      <c r="EJ134" s="82">
        <f t="shared" si="462"/>
        <v>2.289314745215424E-2</v>
      </c>
      <c r="EK134" s="82">
        <f t="shared" si="462"/>
        <v>0</v>
      </c>
      <c r="EL134" s="82">
        <f t="shared" si="462"/>
        <v>0</v>
      </c>
      <c r="EM134" s="82">
        <f t="shared" si="462"/>
        <v>0</v>
      </c>
      <c r="EN134" s="82">
        <f t="shared" si="462"/>
        <v>0</v>
      </c>
      <c r="EO134" s="82">
        <f t="shared" si="462"/>
        <v>0</v>
      </c>
      <c r="EP134" s="82">
        <f t="shared" si="462"/>
        <v>0</v>
      </c>
      <c r="EQ134" s="82">
        <f t="shared" si="462"/>
        <v>0</v>
      </c>
      <c r="ER134" s="82">
        <f t="shared" si="462"/>
        <v>0</v>
      </c>
      <c r="ES134" s="82">
        <f t="shared" si="462"/>
        <v>0</v>
      </c>
      <c r="ET134" s="82">
        <f t="shared" si="462"/>
        <v>0</v>
      </c>
      <c r="EU134" s="82">
        <f t="shared" si="462"/>
        <v>0</v>
      </c>
      <c r="EV134" s="82">
        <f t="shared" si="462"/>
        <v>0</v>
      </c>
      <c r="EW134" s="82">
        <f t="shared" si="462"/>
        <v>0</v>
      </c>
      <c r="EX134" s="82">
        <f t="shared" si="462"/>
        <v>0</v>
      </c>
      <c r="EY134" s="82">
        <f t="shared" si="462"/>
        <v>0</v>
      </c>
      <c r="EZ134" s="82">
        <f t="shared" si="462"/>
        <v>0</v>
      </c>
      <c r="FA134" s="82">
        <f t="shared" si="462"/>
        <v>0</v>
      </c>
      <c r="FB134" s="82">
        <f t="shared" si="462"/>
        <v>0</v>
      </c>
      <c r="FC134" s="82">
        <f t="shared" si="462"/>
        <v>0</v>
      </c>
      <c r="FD134" s="82">
        <f t="shared" si="462"/>
        <v>0</v>
      </c>
      <c r="FE134" s="82">
        <f t="shared" si="462"/>
        <v>0</v>
      </c>
      <c r="FF134" s="82">
        <f t="shared" si="462"/>
        <v>0</v>
      </c>
      <c r="FG134" s="82">
        <f t="shared" si="462"/>
        <v>0</v>
      </c>
      <c r="FH134" s="82">
        <f t="shared" si="462"/>
        <v>0</v>
      </c>
      <c r="FI134" s="82">
        <f t="shared" si="462"/>
        <v>0</v>
      </c>
      <c r="FJ134" s="82">
        <f t="shared" si="462"/>
        <v>0</v>
      </c>
      <c r="FK134" s="82">
        <f t="shared" si="462"/>
        <v>0</v>
      </c>
      <c r="FL134" s="82">
        <f t="shared" si="462"/>
        <v>0</v>
      </c>
      <c r="FM134" s="82">
        <f t="shared" si="462"/>
        <v>0</v>
      </c>
      <c r="FN134" s="82">
        <f t="shared" si="462"/>
        <v>0</v>
      </c>
      <c r="FO134" s="82">
        <f t="shared" si="462"/>
        <v>0</v>
      </c>
      <c r="FP134" s="82">
        <f t="shared" si="462"/>
        <v>0</v>
      </c>
    </row>
    <row r="135" spans="1:172">
      <c r="A135" s="79">
        <v>1971</v>
      </c>
      <c r="D135" s="98">
        <f>Data!CE35</f>
        <v>7.6450461086417558</v>
      </c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AA135" s="82">
        <f>+$D135*H111</f>
        <v>7.6450461086417558</v>
      </c>
      <c r="AB135" s="82">
        <f t="shared" ref="AB135:CJ135" si="463">+$D135*I111</f>
        <v>7.1645760121007935</v>
      </c>
      <c r="AC135" s="82">
        <f t="shared" si="463"/>
        <v>6.6780895193813086</v>
      </c>
      <c r="AD135" s="82">
        <f t="shared" si="463"/>
        <v>6.1859233700200269</v>
      </c>
      <c r="AE135" s="82">
        <f t="shared" si="463"/>
        <v>5.688610898491314</v>
      </c>
      <c r="AF135" s="82">
        <f t="shared" si="463"/>
        <v>5.1870240041981885</v>
      </c>
      <c r="AG135" s="82">
        <f t="shared" si="463"/>
        <v>4.6825866637849858</v>
      </c>
      <c r="AH135" s="82">
        <f t="shared" si="463"/>
        <v>4.1775596548118763</v>
      </c>
      <c r="AI135" s="82">
        <f t="shared" si="463"/>
        <v>3.6753650550955297</v>
      </c>
      <c r="AJ135" s="82">
        <f t="shared" si="463"/>
        <v>3.1808752405868104</v>
      </c>
      <c r="AK135" s="82">
        <f t="shared" si="463"/>
        <v>2.7005486268830867</v>
      </c>
      <c r="AL135" s="82">
        <f t="shared" si="463"/>
        <v>2.2422777191614256</v>
      </c>
      <c r="AM135" s="82">
        <f t="shared" si="463"/>
        <v>1.8148496157489888</v>
      </c>
      <c r="AN135" s="82">
        <f t="shared" si="463"/>
        <v>1.4270150274274134</v>
      </c>
      <c r="AO135" s="82">
        <f t="shared" si="463"/>
        <v>1.0862989592010277</v>
      </c>
      <c r="AP135" s="82">
        <f t="shared" si="463"/>
        <v>0.79781310925952442</v>
      </c>
      <c r="AQ135" s="82">
        <f t="shared" si="463"/>
        <v>0.56338416897906285</v>
      </c>
      <c r="AR135" s="82">
        <f t="shared" si="463"/>
        <v>0.38125351345002223</v>
      </c>
      <c r="AS135" s="82">
        <f t="shared" si="463"/>
        <v>0.24644251144498378</v>
      </c>
      <c r="AT135" s="82">
        <f t="shared" si="463"/>
        <v>0.15167575956865373</v>
      </c>
      <c r="AU135" s="82">
        <f t="shared" si="463"/>
        <v>8.8595834613236141E-2</v>
      </c>
      <c r="AV135" s="82">
        <f t="shared" si="463"/>
        <v>4.8949704735942873E-2</v>
      </c>
      <c r="AW135" s="82">
        <f t="shared" si="463"/>
        <v>2.5488367446564453E-2</v>
      </c>
      <c r="AX135" s="82">
        <f t="shared" si="463"/>
        <v>1.2455502543536959E-2</v>
      </c>
      <c r="AY135" s="82">
        <f t="shared" si="463"/>
        <v>5.6825584883848628E-3</v>
      </c>
      <c r="AZ135" s="82">
        <f t="shared" si="463"/>
        <v>2.4035242647354239E-3</v>
      </c>
      <c r="BA135" s="82">
        <f t="shared" si="463"/>
        <v>9.328207910375806E-4</v>
      </c>
      <c r="BB135" s="82">
        <f t="shared" si="463"/>
        <v>3.2664618673003247E-4</v>
      </c>
      <c r="BC135" s="82">
        <f t="shared" si="463"/>
        <v>1.0002282161679956E-4</v>
      </c>
      <c r="BD135" s="82">
        <f t="shared" si="463"/>
        <v>2.4985377088606328E-5</v>
      </c>
      <c r="BE135" s="82">
        <f t="shared" si="463"/>
        <v>4.1169911260203262E-6</v>
      </c>
      <c r="BF135" s="82">
        <f t="shared" si="463"/>
        <v>0</v>
      </c>
      <c r="BG135" s="82">
        <f t="shared" si="463"/>
        <v>0</v>
      </c>
      <c r="BH135" s="82">
        <f t="shared" si="463"/>
        <v>0</v>
      </c>
      <c r="BI135" s="82">
        <f t="shared" si="463"/>
        <v>0</v>
      </c>
      <c r="BJ135" s="82">
        <f t="shared" si="463"/>
        <v>0</v>
      </c>
      <c r="BK135" s="82">
        <f t="shared" si="463"/>
        <v>0</v>
      </c>
      <c r="BL135" s="82">
        <f t="shared" si="463"/>
        <v>0</v>
      </c>
      <c r="BM135" s="82">
        <f t="shared" si="463"/>
        <v>0</v>
      </c>
      <c r="BN135" s="82">
        <f t="shared" si="463"/>
        <v>0</v>
      </c>
      <c r="BO135" s="82">
        <f t="shared" si="463"/>
        <v>0</v>
      </c>
      <c r="BP135" s="82">
        <f t="shared" si="463"/>
        <v>0</v>
      </c>
      <c r="BQ135" s="82">
        <f t="shared" si="463"/>
        <v>0</v>
      </c>
      <c r="BR135" s="82">
        <f t="shared" si="463"/>
        <v>0</v>
      </c>
      <c r="BS135" s="82">
        <f t="shared" si="463"/>
        <v>0</v>
      </c>
      <c r="BT135" s="82">
        <f t="shared" si="463"/>
        <v>0</v>
      </c>
      <c r="BU135" s="82">
        <f t="shared" si="463"/>
        <v>0</v>
      </c>
      <c r="BV135" s="82">
        <f t="shared" si="463"/>
        <v>0</v>
      </c>
      <c r="BW135" s="82">
        <f t="shared" si="463"/>
        <v>0</v>
      </c>
      <c r="BX135" s="82">
        <f t="shared" si="463"/>
        <v>0</v>
      </c>
      <c r="BY135" s="82">
        <f t="shared" si="463"/>
        <v>0</v>
      </c>
      <c r="BZ135" s="82">
        <f t="shared" si="463"/>
        <v>0</v>
      </c>
      <c r="CA135" s="82">
        <f t="shared" si="463"/>
        <v>0</v>
      </c>
      <c r="CB135" s="82">
        <f t="shared" si="463"/>
        <v>0</v>
      </c>
      <c r="CC135" s="82">
        <f t="shared" si="463"/>
        <v>0</v>
      </c>
      <c r="CD135" s="82">
        <f t="shared" si="463"/>
        <v>0</v>
      </c>
      <c r="CE135" s="82">
        <f t="shared" si="463"/>
        <v>0</v>
      </c>
      <c r="CF135" s="82">
        <f t="shared" si="463"/>
        <v>0</v>
      </c>
      <c r="CG135" s="82">
        <f t="shared" si="463"/>
        <v>0</v>
      </c>
      <c r="CH135" s="82">
        <f t="shared" si="463"/>
        <v>0</v>
      </c>
      <c r="CI135" s="82">
        <f t="shared" si="463"/>
        <v>0</v>
      </c>
      <c r="CJ135" s="82">
        <f t="shared" si="463"/>
        <v>0</v>
      </c>
      <c r="CS135" s="82"/>
      <c r="CT135" s="82"/>
      <c r="CU135" s="82"/>
      <c r="CV135" s="82"/>
      <c r="CW135" s="82"/>
      <c r="CX135" s="82"/>
      <c r="CY135" s="82"/>
      <c r="CZ135" s="82"/>
      <c r="DA135" s="82"/>
      <c r="DB135" s="82"/>
      <c r="DG135" s="82">
        <f>+$D135*CN111</f>
        <v>7.6450461086417558</v>
      </c>
      <c r="DH135" s="82">
        <f t="shared" ref="DH135:FP135" si="464">+$D135*CO111</f>
        <v>6.6834293520971402</v>
      </c>
      <c r="DI135" s="82">
        <f t="shared" si="464"/>
        <v>5.8417752504020273</v>
      </c>
      <c r="DJ135" s="82">
        <f t="shared" si="464"/>
        <v>5.1050788941114886</v>
      </c>
      <c r="DK135" s="82">
        <f t="shared" si="464"/>
        <v>4.4602106043576502</v>
      </c>
      <c r="DL135" s="82">
        <f t="shared" si="464"/>
        <v>3.8956815137034506</v>
      </c>
      <c r="DM135" s="82">
        <f t="shared" si="464"/>
        <v>3.4014384487766427</v>
      </c>
      <c r="DN135" s="82">
        <f t="shared" si="464"/>
        <v>2.9686844519371323</v>
      </c>
      <c r="DO135" s="82">
        <f t="shared" si="464"/>
        <v>2.5897217370728622</v>
      </c>
      <c r="DP135" s="82">
        <f t="shared" si="464"/>
        <v>2.2578142752317416</v>
      </c>
      <c r="DQ135" s="82">
        <f t="shared" si="464"/>
        <v>1.9670675563324793</v>
      </c>
      <c r="DR135" s="82">
        <f t="shared" si="464"/>
        <v>1.7123233799158148</v>
      </c>
      <c r="DS135" s="82">
        <f t="shared" si="464"/>
        <v>1.4890677962762291</v>
      </c>
      <c r="DT135" s="82">
        <f t="shared" si="464"/>
        <v>1.2933505541455865</v>
      </c>
      <c r="DU135" s="82">
        <f t="shared" si="464"/>
        <v>1.1217146165774297</v>
      </c>
      <c r="DV135" s="82">
        <f t="shared" si="464"/>
        <v>0.97113448647329415</v>
      </c>
      <c r="DW135" s="82">
        <f t="shared" si="464"/>
        <v>0.83896224051089741</v>
      </c>
      <c r="DX135" s="82">
        <f t="shared" si="464"/>
        <v>0.72288030788767077</v>
      </c>
      <c r="DY135" s="82">
        <f t="shared" si="464"/>
        <v>0.62086015073997303</v>
      </c>
      <c r="DZ135" s="82">
        <f t="shared" si="464"/>
        <v>0.53112610848926778</v>
      </c>
      <c r="EA135" s="82">
        <f t="shared" si="464"/>
        <v>0.45212376058357245</v>
      </c>
      <c r="EB135" s="82">
        <f t="shared" si="464"/>
        <v>0.38249224279230748</v>
      </c>
      <c r="EC135" s="82">
        <f t="shared" si="464"/>
        <v>0.32104002281621802</v>
      </c>
      <c r="ED135" s="82">
        <f t="shared" si="464"/>
        <v>0.26672370275205759</v>
      </c>
      <c r="EE135" s="82">
        <f t="shared" si="464"/>
        <v>0.21862947000743194</v>
      </c>
      <c r="EF135" s="82">
        <f t="shared" si="464"/>
        <v>0.17595686555985973</v>
      </c>
      <c r="EG135" s="82">
        <f t="shared" si="464"/>
        <v>0.13800457984036832</v>
      </c>
      <c r="EH135" s="82">
        <f t="shared" si="464"/>
        <v>0.10415802273483299</v>
      </c>
      <c r="EI135" s="82">
        <f t="shared" si="464"/>
        <v>7.3878445882470001E-2</v>
      </c>
      <c r="EJ135" s="82">
        <f t="shared" si="464"/>
        <v>4.6693423176232027E-2</v>
      </c>
      <c r="EK135" s="82">
        <f t="shared" si="464"/>
        <v>2.2188519629436628E-2</v>
      </c>
      <c r="EL135" s="82">
        <f t="shared" si="464"/>
        <v>0</v>
      </c>
      <c r="EM135" s="82">
        <f t="shared" si="464"/>
        <v>0</v>
      </c>
      <c r="EN135" s="82">
        <f t="shared" si="464"/>
        <v>0</v>
      </c>
      <c r="EO135" s="82">
        <f t="shared" si="464"/>
        <v>0</v>
      </c>
      <c r="EP135" s="82">
        <f t="shared" si="464"/>
        <v>0</v>
      </c>
      <c r="EQ135" s="82">
        <f t="shared" si="464"/>
        <v>0</v>
      </c>
      <c r="ER135" s="82">
        <f t="shared" si="464"/>
        <v>0</v>
      </c>
      <c r="ES135" s="82">
        <f t="shared" si="464"/>
        <v>0</v>
      </c>
      <c r="ET135" s="82">
        <f t="shared" si="464"/>
        <v>0</v>
      </c>
      <c r="EU135" s="82">
        <f t="shared" si="464"/>
        <v>0</v>
      </c>
      <c r="EV135" s="82">
        <f t="shared" si="464"/>
        <v>0</v>
      </c>
      <c r="EW135" s="82">
        <f t="shared" si="464"/>
        <v>0</v>
      </c>
      <c r="EX135" s="82">
        <f t="shared" si="464"/>
        <v>0</v>
      </c>
      <c r="EY135" s="82">
        <f t="shared" si="464"/>
        <v>0</v>
      </c>
      <c r="EZ135" s="82">
        <f t="shared" si="464"/>
        <v>0</v>
      </c>
      <c r="FA135" s="82">
        <f t="shared" si="464"/>
        <v>0</v>
      </c>
      <c r="FB135" s="82">
        <f t="shared" si="464"/>
        <v>0</v>
      </c>
      <c r="FC135" s="82">
        <f t="shared" si="464"/>
        <v>0</v>
      </c>
      <c r="FD135" s="82">
        <f t="shared" si="464"/>
        <v>0</v>
      </c>
      <c r="FE135" s="82">
        <f t="shared" si="464"/>
        <v>0</v>
      </c>
      <c r="FF135" s="82">
        <f t="shared" si="464"/>
        <v>0</v>
      </c>
      <c r="FG135" s="82">
        <f t="shared" si="464"/>
        <v>0</v>
      </c>
      <c r="FH135" s="82">
        <f t="shared" si="464"/>
        <v>0</v>
      </c>
      <c r="FI135" s="82">
        <f t="shared" si="464"/>
        <v>0</v>
      </c>
      <c r="FJ135" s="82">
        <f t="shared" si="464"/>
        <v>0</v>
      </c>
      <c r="FK135" s="82">
        <f t="shared" si="464"/>
        <v>0</v>
      </c>
      <c r="FL135" s="82">
        <f t="shared" si="464"/>
        <v>0</v>
      </c>
      <c r="FM135" s="82">
        <f t="shared" si="464"/>
        <v>0</v>
      </c>
      <c r="FN135" s="82">
        <f t="shared" si="464"/>
        <v>0</v>
      </c>
      <c r="FO135" s="82">
        <f t="shared" si="464"/>
        <v>0</v>
      </c>
      <c r="FP135" s="82">
        <f t="shared" si="464"/>
        <v>0</v>
      </c>
    </row>
    <row r="136" spans="1:172">
      <c r="A136" s="79">
        <v>1972</v>
      </c>
      <c r="D136" s="98">
        <f>Data!CE36</f>
        <v>7.6317132365740843</v>
      </c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AB136" s="82">
        <f>+$D136*H111</f>
        <v>7.6317132365740843</v>
      </c>
      <c r="AC136" s="82">
        <f t="shared" ref="AC136:CJ136" si="465">+$D136*I111</f>
        <v>7.1520810743291996</v>
      </c>
      <c r="AD136" s="82">
        <f t="shared" si="465"/>
        <v>6.6664430084312016</v>
      </c>
      <c r="AE136" s="82">
        <f t="shared" si="465"/>
        <v>6.1751351911469561</v>
      </c>
      <c r="AF136" s="82">
        <f t="shared" si="465"/>
        <v>5.6786900268216698</v>
      </c>
      <c r="AG136" s="82">
        <f t="shared" si="465"/>
        <v>5.1779778942758767</v>
      </c>
      <c r="AH136" s="82">
        <f t="shared" si="465"/>
        <v>4.6744202867551001</v>
      </c>
      <c r="AI136" s="82">
        <f t="shared" si="465"/>
        <v>4.1702740390495707</v>
      </c>
      <c r="AJ136" s="82">
        <f t="shared" si="465"/>
        <v>3.6689552609117917</v>
      </c>
      <c r="AK136" s="82">
        <f t="shared" si="465"/>
        <v>3.1753278309252742</v>
      </c>
      <c r="AL136" s="82">
        <f t="shared" si="465"/>
        <v>2.6958389012852177</v>
      </c>
      <c r="AM136" s="82">
        <f t="shared" si="465"/>
        <v>2.2383672127308656</v>
      </c>
      <c r="AN136" s="82">
        <f t="shared" si="465"/>
        <v>1.8116845389914409</v>
      </c>
      <c r="AO136" s="82">
        <f t="shared" si="465"/>
        <v>1.4245263297100996</v>
      </c>
      <c r="AP136" s="82">
        <f t="shared" si="465"/>
        <v>1.0844044663694017</v>
      </c>
      <c r="AQ136" s="82">
        <f t="shared" si="465"/>
        <v>0.79642173241646719</v>
      </c>
      <c r="AR136" s="82">
        <f t="shared" si="465"/>
        <v>0.56240163349880479</v>
      </c>
      <c r="AS136" s="82">
        <f t="shared" si="465"/>
        <v>0.38058861172831338</v>
      </c>
      <c r="AT136" s="82">
        <f t="shared" si="465"/>
        <v>0.24601271855290202</v>
      </c>
      <c r="AU136" s="82">
        <f t="shared" si="465"/>
        <v>0.15141123879672405</v>
      </c>
      <c r="AV136" s="82">
        <f t="shared" si="465"/>
        <v>8.8441324501480026E-2</v>
      </c>
      <c r="AW136" s="82">
        <f t="shared" si="465"/>
        <v>4.8864337016543913E-2</v>
      </c>
      <c r="AX136" s="82">
        <f t="shared" si="465"/>
        <v>2.5443916028280042E-2</v>
      </c>
      <c r="AY136" s="82">
        <f t="shared" si="465"/>
        <v>1.2433780291036242E-2</v>
      </c>
      <c r="AZ136" s="82">
        <f t="shared" si="465"/>
        <v>5.6726481720485028E-3</v>
      </c>
      <c r="BA136" s="82">
        <f t="shared" si="465"/>
        <v>2.3993325461927405E-3</v>
      </c>
      <c r="BB136" s="82">
        <f t="shared" si="465"/>
        <v>9.3119396235764504E-4</v>
      </c>
      <c r="BC136" s="82">
        <f t="shared" si="465"/>
        <v>3.2607651955508349E-4</v>
      </c>
      <c r="BD136" s="82">
        <f t="shared" si="465"/>
        <v>9.9848382971758971E-5</v>
      </c>
      <c r="BE136" s="82">
        <f t="shared" si="465"/>
        <v>2.4941802879693661E-5</v>
      </c>
      <c r="BF136" s="82">
        <f t="shared" si="465"/>
        <v>4.1098111410723058E-6</v>
      </c>
      <c r="BG136" s="82">
        <f t="shared" si="465"/>
        <v>0</v>
      </c>
      <c r="BH136" s="82">
        <f t="shared" si="465"/>
        <v>0</v>
      </c>
      <c r="BI136" s="82">
        <f t="shared" si="465"/>
        <v>0</v>
      </c>
      <c r="BJ136" s="82">
        <f t="shared" si="465"/>
        <v>0</v>
      </c>
      <c r="BK136" s="82">
        <f t="shared" si="465"/>
        <v>0</v>
      </c>
      <c r="BL136" s="82">
        <f t="shared" si="465"/>
        <v>0</v>
      </c>
      <c r="BM136" s="82">
        <f t="shared" si="465"/>
        <v>0</v>
      </c>
      <c r="BN136" s="82">
        <f t="shared" si="465"/>
        <v>0</v>
      </c>
      <c r="BO136" s="82">
        <f t="shared" si="465"/>
        <v>0</v>
      </c>
      <c r="BP136" s="82">
        <f t="shared" si="465"/>
        <v>0</v>
      </c>
      <c r="BQ136" s="82">
        <f t="shared" si="465"/>
        <v>0</v>
      </c>
      <c r="BR136" s="82">
        <f t="shared" si="465"/>
        <v>0</v>
      </c>
      <c r="BS136" s="82">
        <f t="shared" si="465"/>
        <v>0</v>
      </c>
      <c r="BT136" s="82">
        <f t="shared" si="465"/>
        <v>0</v>
      </c>
      <c r="BU136" s="82">
        <f t="shared" si="465"/>
        <v>0</v>
      </c>
      <c r="BV136" s="82">
        <f t="shared" si="465"/>
        <v>0</v>
      </c>
      <c r="BW136" s="82">
        <f t="shared" si="465"/>
        <v>0</v>
      </c>
      <c r="BX136" s="82">
        <f t="shared" si="465"/>
        <v>0</v>
      </c>
      <c r="BY136" s="82">
        <f t="shared" si="465"/>
        <v>0</v>
      </c>
      <c r="BZ136" s="82">
        <f t="shared" si="465"/>
        <v>0</v>
      </c>
      <c r="CA136" s="82">
        <f t="shared" si="465"/>
        <v>0</v>
      </c>
      <c r="CB136" s="82">
        <f t="shared" si="465"/>
        <v>0</v>
      </c>
      <c r="CC136" s="82">
        <f t="shared" si="465"/>
        <v>0</v>
      </c>
      <c r="CD136" s="82">
        <f t="shared" si="465"/>
        <v>0</v>
      </c>
      <c r="CE136" s="82">
        <f t="shared" si="465"/>
        <v>0</v>
      </c>
      <c r="CF136" s="82">
        <f t="shared" si="465"/>
        <v>0</v>
      </c>
      <c r="CG136" s="82">
        <f t="shared" si="465"/>
        <v>0</v>
      </c>
      <c r="CH136" s="82">
        <f t="shared" si="465"/>
        <v>0</v>
      </c>
      <c r="CI136" s="82">
        <f t="shared" si="465"/>
        <v>0</v>
      </c>
      <c r="CJ136" s="82">
        <f t="shared" si="465"/>
        <v>0</v>
      </c>
      <c r="CS136" s="82"/>
      <c r="CT136" s="82"/>
      <c r="CU136" s="82"/>
      <c r="CV136" s="82"/>
      <c r="CW136" s="82"/>
      <c r="CX136" s="82"/>
      <c r="CY136" s="82"/>
      <c r="CZ136" s="82"/>
      <c r="DA136" s="82"/>
      <c r="DB136" s="82"/>
      <c r="DH136" s="82">
        <f>+$D136*CN111</f>
        <v>7.6317132365740843</v>
      </c>
      <c r="DI136" s="82">
        <f t="shared" ref="DI136:FP136" si="466">+$D136*CO111</f>
        <v>6.6717735285404842</v>
      </c>
      <c r="DJ136" s="82">
        <f t="shared" si="466"/>
        <v>5.8315872618726114</v>
      </c>
      <c r="DK136" s="82">
        <f t="shared" si="466"/>
        <v>5.0961756955142139</v>
      </c>
      <c r="DL136" s="82">
        <f t="shared" si="466"/>
        <v>4.4524320486056386</v>
      </c>
      <c r="DM136" s="82">
        <f t="shared" si="466"/>
        <v>3.8888874901618675</v>
      </c>
      <c r="DN136" s="82">
        <f t="shared" si="466"/>
        <v>3.3955063794288418</v>
      </c>
      <c r="DO136" s="82">
        <f t="shared" si="466"/>
        <v>2.9635071005589344</v>
      </c>
      <c r="DP136" s="82">
        <f t="shared" si="466"/>
        <v>2.5852052922901119</v>
      </c>
      <c r="DQ136" s="82">
        <f t="shared" si="466"/>
        <v>2.2538766732269351</v>
      </c>
      <c r="DR136" s="82">
        <f t="shared" si="466"/>
        <v>1.9636370132455774</v>
      </c>
      <c r="DS136" s="82">
        <f t="shared" si="466"/>
        <v>1.7093371077287716</v>
      </c>
      <c r="DT136" s="82">
        <f t="shared" si="466"/>
        <v>1.486470879247122</v>
      </c>
      <c r="DU136" s="82">
        <f t="shared" si="466"/>
        <v>1.2910949657250559</v>
      </c>
      <c r="DV136" s="82">
        <f t="shared" si="466"/>
        <v>1.1197583592486009</v>
      </c>
      <c r="DW136" s="82">
        <f t="shared" si="466"/>
        <v>0.96944083915127</v>
      </c>
      <c r="DX136" s="82">
        <f t="shared" si="466"/>
        <v>0.8374991000584554</v>
      </c>
      <c r="DY136" s="82">
        <f t="shared" si="466"/>
        <v>0.72161961298428612</v>
      </c>
      <c r="DZ136" s="82">
        <f t="shared" si="466"/>
        <v>0.61977737781171371</v>
      </c>
      <c r="EA136" s="82">
        <f t="shared" si="466"/>
        <v>0.53019983069373122</v>
      </c>
      <c r="EB136" s="82">
        <f t="shared" si="466"/>
        <v>0.45133526196983598</v>
      </c>
      <c r="EC136" s="82">
        <f t="shared" si="466"/>
        <v>0.38182518074094041</v>
      </c>
      <c r="ED136" s="82">
        <f t="shared" si="466"/>
        <v>0.32048013272635018</v>
      </c>
      <c r="EE136" s="82">
        <f t="shared" si="466"/>
        <v>0.26625853969670477</v>
      </c>
      <c r="EF136" s="82">
        <f t="shared" si="466"/>
        <v>0.21824818273821101</v>
      </c>
      <c r="EG136" s="82">
        <f t="shared" si="466"/>
        <v>0.17564999881967275</v>
      </c>
      <c r="EH136" s="82">
        <f t="shared" si="466"/>
        <v>0.13776390144790127</v>
      </c>
      <c r="EI136" s="82">
        <f t="shared" si="466"/>
        <v>0.10397637234682874</v>
      </c>
      <c r="EJ136" s="82">
        <f t="shared" si="466"/>
        <v>7.3749602726586871E-2</v>
      </c>
      <c r="EK136" s="82">
        <f t="shared" si="466"/>
        <v>4.6611990385799718E-2</v>
      </c>
      <c r="EL136" s="82">
        <f t="shared" si="466"/>
        <v>2.2149823107612397E-2</v>
      </c>
      <c r="EM136" s="82">
        <f t="shared" si="466"/>
        <v>0</v>
      </c>
      <c r="EN136" s="82">
        <f t="shared" si="466"/>
        <v>0</v>
      </c>
      <c r="EO136" s="82">
        <f t="shared" si="466"/>
        <v>0</v>
      </c>
      <c r="EP136" s="82">
        <f t="shared" si="466"/>
        <v>0</v>
      </c>
      <c r="EQ136" s="82">
        <f t="shared" si="466"/>
        <v>0</v>
      </c>
      <c r="ER136" s="82">
        <f t="shared" si="466"/>
        <v>0</v>
      </c>
      <c r="ES136" s="82">
        <f t="shared" si="466"/>
        <v>0</v>
      </c>
      <c r="ET136" s="82">
        <f t="shared" si="466"/>
        <v>0</v>
      </c>
      <c r="EU136" s="82">
        <f t="shared" si="466"/>
        <v>0</v>
      </c>
      <c r="EV136" s="82">
        <f t="shared" si="466"/>
        <v>0</v>
      </c>
      <c r="EW136" s="82">
        <f t="shared" si="466"/>
        <v>0</v>
      </c>
      <c r="EX136" s="82">
        <f t="shared" si="466"/>
        <v>0</v>
      </c>
      <c r="EY136" s="82">
        <f t="shared" si="466"/>
        <v>0</v>
      </c>
      <c r="EZ136" s="82">
        <f t="shared" si="466"/>
        <v>0</v>
      </c>
      <c r="FA136" s="82">
        <f t="shared" si="466"/>
        <v>0</v>
      </c>
      <c r="FB136" s="82">
        <f t="shared" si="466"/>
        <v>0</v>
      </c>
      <c r="FC136" s="82">
        <f t="shared" si="466"/>
        <v>0</v>
      </c>
      <c r="FD136" s="82">
        <f t="shared" si="466"/>
        <v>0</v>
      </c>
      <c r="FE136" s="82">
        <f t="shared" si="466"/>
        <v>0</v>
      </c>
      <c r="FF136" s="82">
        <f t="shared" si="466"/>
        <v>0</v>
      </c>
      <c r="FG136" s="82">
        <f t="shared" si="466"/>
        <v>0</v>
      </c>
      <c r="FH136" s="82">
        <f t="shared" si="466"/>
        <v>0</v>
      </c>
      <c r="FI136" s="82">
        <f t="shared" si="466"/>
        <v>0</v>
      </c>
      <c r="FJ136" s="82">
        <f t="shared" si="466"/>
        <v>0</v>
      </c>
      <c r="FK136" s="82">
        <f t="shared" si="466"/>
        <v>0</v>
      </c>
      <c r="FL136" s="82">
        <f t="shared" si="466"/>
        <v>0</v>
      </c>
      <c r="FM136" s="82">
        <f t="shared" si="466"/>
        <v>0</v>
      </c>
      <c r="FN136" s="82">
        <f t="shared" si="466"/>
        <v>0</v>
      </c>
      <c r="FO136" s="82">
        <f t="shared" si="466"/>
        <v>0</v>
      </c>
      <c r="FP136" s="82">
        <f t="shared" si="466"/>
        <v>0</v>
      </c>
    </row>
    <row r="137" spans="1:172">
      <c r="A137" s="79">
        <v>1973</v>
      </c>
      <c r="D137" s="98">
        <f>Data!CE37</f>
        <v>8.542990732166551</v>
      </c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AC137" s="82">
        <f>+$D137*H111</f>
        <v>8.542990732166551</v>
      </c>
      <c r="AD137" s="82">
        <f t="shared" ref="AD137:CJ137" si="467">+$D137*I111</f>
        <v>8.0060872886159853</v>
      </c>
      <c r="AE137" s="82">
        <f t="shared" si="467"/>
        <v>7.4624607964318663</v>
      </c>
      <c r="AF137" s="82">
        <f t="shared" si="467"/>
        <v>6.9124875467052496</v>
      </c>
      <c r="AG137" s="82">
        <f t="shared" si="467"/>
        <v>6.356763516413503</v>
      </c>
      <c r="AH137" s="82">
        <f t="shared" si="467"/>
        <v>5.7962630134173638</v>
      </c>
      <c r="AI137" s="82">
        <f t="shared" si="467"/>
        <v>5.2325772667431227</v>
      </c>
      <c r="AJ137" s="82">
        <f t="shared" si="467"/>
        <v>4.6682325923174002</v>
      </c>
      <c r="AK137" s="82">
        <f t="shared" si="467"/>
        <v>4.107053006196753</v>
      </c>
      <c r="AL137" s="82">
        <f t="shared" si="467"/>
        <v>3.5544831665297862</v>
      </c>
      <c r="AM137" s="82">
        <f t="shared" si="467"/>
        <v>3.017740058513021</v>
      </c>
      <c r="AN137" s="82">
        <f t="shared" si="467"/>
        <v>2.5056431971138085</v>
      </c>
      <c r="AO137" s="82">
        <f t="shared" si="467"/>
        <v>2.0280117643887139</v>
      </c>
      <c r="AP137" s="82">
        <f t="shared" si="467"/>
        <v>1.5946242809699258</v>
      </c>
      <c r="AQ137" s="82">
        <f t="shared" si="467"/>
        <v>1.213889597124393</v>
      </c>
      <c r="AR137" s="82">
        <f t="shared" si="467"/>
        <v>0.89151980269952857</v>
      </c>
      <c r="AS137" s="82">
        <f t="shared" si="467"/>
        <v>0.62955614208749078</v>
      </c>
      <c r="AT137" s="82">
        <f t="shared" si="467"/>
        <v>0.42603343207149508</v>
      </c>
      <c r="AU137" s="82">
        <f t="shared" si="467"/>
        <v>0.27538827907218338</v>
      </c>
      <c r="AV137" s="82">
        <f t="shared" si="467"/>
        <v>0.16949075124931334</v>
      </c>
      <c r="AW137" s="82">
        <f t="shared" si="467"/>
        <v>9.9001808917004094E-2</v>
      </c>
      <c r="AX137" s="82">
        <f t="shared" si="467"/>
        <v>5.469906498389239E-2</v>
      </c>
      <c r="AY137" s="82">
        <f t="shared" si="467"/>
        <v>2.8482089418390883E-2</v>
      </c>
      <c r="AZ137" s="82">
        <f t="shared" si="467"/>
        <v>1.3918456642613737E-2</v>
      </c>
      <c r="BA137" s="82">
        <f t="shared" si="467"/>
        <v>6.3500002238562172E-3</v>
      </c>
      <c r="BB137" s="82">
        <f t="shared" si="467"/>
        <v>2.6858288656966857E-3</v>
      </c>
      <c r="BC137" s="82">
        <f t="shared" si="467"/>
        <v>1.0423847363848189E-3</v>
      </c>
      <c r="BD137" s="82">
        <f t="shared" si="467"/>
        <v>3.6501223227128289E-4</v>
      </c>
      <c r="BE137" s="82">
        <f t="shared" si="467"/>
        <v>1.1177094630097386E-4</v>
      </c>
      <c r="BF137" s="82">
        <f t="shared" si="467"/>
        <v>2.792002060868833E-5</v>
      </c>
      <c r="BG137" s="82">
        <f t="shared" si="467"/>
        <v>4.6005500207836224E-6</v>
      </c>
      <c r="BH137" s="82">
        <f t="shared" si="467"/>
        <v>0</v>
      </c>
      <c r="BI137" s="82">
        <f t="shared" si="467"/>
        <v>0</v>
      </c>
      <c r="BJ137" s="82">
        <f t="shared" si="467"/>
        <v>0</v>
      </c>
      <c r="BK137" s="82">
        <f t="shared" si="467"/>
        <v>0</v>
      </c>
      <c r="BL137" s="82">
        <f t="shared" si="467"/>
        <v>0</v>
      </c>
      <c r="BM137" s="82">
        <f t="shared" si="467"/>
        <v>0</v>
      </c>
      <c r="BN137" s="82">
        <f t="shared" si="467"/>
        <v>0</v>
      </c>
      <c r="BO137" s="82">
        <f t="shared" si="467"/>
        <v>0</v>
      </c>
      <c r="BP137" s="82">
        <f t="shared" si="467"/>
        <v>0</v>
      </c>
      <c r="BQ137" s="82">
        <f t="shared" si="467"/>
        <v>0</v>
      </c>
      <c r="BR137" s="82">
        <f t="shared" si="467"/>
        <v>0</v>
      </c>
      <c r="BS137" s="82">
        <f t="shared" si="467"/>
        <v>0</v>
      </c>
      <c r="BT137" s="82">
        <f t="shared" si="467"/>
        <v>0</v>
      </c>
      <c r="BU137" s="82">
        <f t="shared" si="467"/>
        <v>0</v>
      </c>
      <c r="BV137" s="82">
        <f t="shared" si="467"/>
        <v>0</v>
      </c>
      <c r="BW137" s="82">
        <f t="shared" si="467"/>
        <v>0</v>
      </c>
      <c r="BX137" s="82">
        <f t="shared" si="467"/>
        <v>0</v>
      </c>
      <c r="BY137" s="82">
        <f t="shared" si="467"/>
        <v>0</v>
      </c>
      <c r="BZ137" s="82">
        <f t="shared" si="467"/>
        <v>0</v>
      </c>
      <c r="CA137" s="82">
        <f t="shared" si="467"/>
        <v>0</v>
      </c>
      <c r="CB137" s="82">
        <f t="shared" si="467"/>
        <v>0</v>
      </c>
      <c r="CC137" s="82">
        <f t="shared" si="467"/>
        <v>0</v>
      </c>
      <c r="CD137" s="82">
        <f t="shared" si="467"/>
        <v>0</v>
      </c>
      <c r="CE137" s="82">
        <f t="shared" si="467"/>
        <v>0</v>
      </c>
      <c r="CF137" s="82">
        <f t="shared" si="467"/>
        <v>0</v>
      </c>
      <c r="CG137" s="82">
        <f t="shared" si="467"/>
        <v>0</v>
      </c>
      <c r="CH137" s="82">
        <f t="shared" si="467"/>
        <v>0</v>
      </c>
      <c r="CI137" s="82">
        <f t="shared" si="467"/>
        <v>0</v>
      </c>
      <c r="CJ137" s="82">
        <f t="shared" si="467"/>
        <v>0</v>
      </c>
      <c r="CS137" s="82"/>
      <c r="CT137" s="82"/>
      <c r="CU137" s="82"/>
      <c r="CV137" s="82"/>
      <c r="CW137" s="82"/>
      <c r="CX137" s="82"/>
      <c r="CY137" s="82"/>
      <c r="CZ137" s="82"/>
      <c r="DA137" s="82"/>
      <c r="DB137" s="82"/>
      <c r="DI137" s="82">
        <f>+$D137*CN111</f>
        <v>8.542990732166551</v>
      </c>
      <c r="DJ137" s="82">
        <f t="shared" ref="DJ137:FP137" si="468">+$D137*CO111</f>
        <v>7.46842781621885</v>
      </c>
      <c r="DK137" s="82">
        <f t="shared" si="468"/>
        <v>6.5279177017875387</v>
      </c>
      <c r="DL137" s="82">
        <f t="shared" si="468"/>
        <v>5.704693086163986</v>
      </c>
      <c r="DM137" s="82">
        <f t="shared" si="468"/>
        <v>4.9840821513773683</v>
      </c>
      <c r="DN137" s="82">
        <f t="shared" si="468"/>
        <v>4.3532466114784381</v>
      </c>
      <c r="DO137" s="82">
        <f t="shared" si="468"/>
        <v>3.8009525032277991</v>
      </c>
      <c r="DP137" s="82">
        <f t="shared" si="468"/>
        <v>3.3173696272358595</v>
      </c>
      <c r="DQ137" s="82">
        <f t="shared" si="468"/>
        <v>2.8938960582193713</v>
      </c>
      <c r="DR137" s="82">
        <f t="shared" si="468"/>
        <v>2.5230045907054657</v>
      </c>
      <c r="DS137" s="82">
        <f t="shared" si="468"/>
        <v>2.1981083782213373</v>
      </c>
      <c r="DT137" s="82">
        <f t="shared" si="468"/>
        <v>1.9134433667518893</v>
      </c>
      <c r="DU137" s="82">
        <f t="shared" si="468"/>
        <v>1.6639654231484506</v>
      </c>
      <c r="DV137" s="82">
        <f t="shared" si="468"/>
        <v>1.445260321585063</v>
      </c>
      <c r="DW137" s="82">
        <f t="shared" si="468"/>
        <v>1.2534649807703055</v>
      </c>
      <c r="DX137" s="82">
        <f t="shared" si="468"/>
        <v>1.085198545532728</v>
      </c>
      <c r="DY137" s="82">
        <f t="shared" si="468"/>
        <v>0.93750208219419606</v>
      </c>
      <c r="DZ137" s="82">
        <f t="shared" si="468"/>
        <v>0.80778581096710278</v>
      </c>
      <c r="EA137" s="82">
        <f t="shared" si="468"/>
        <v>0.69378293320528361</v>
      </c>
      <c r="EB137" s="82">
        <f t="shared" si="468"/>
        <v>0.59350922910805448</v>
      </c>
      <c r="EC137" s="82">
        <f t="shared" si="468"/>
        <v>0.50522770452511634</v>
      </c>
      <c r="ED137" s="82">
        <f t="shared" si="468"/>
        <v>0.42741765567726819</v>
      </c>
      <c r="EE137" s="82">
        <f t="shared" si="468"/>
        <v>0.35874759950411278</v>
      </c>
      <c r="EF137" s="82">
        <f t="shared" si="468"/>
        <v>0.29805158638406182</v>
      </c>
      <c r="EG137" s="82">
        <f t="shared" si="468"/>
        <v>0.24430847237673578</v>
      </c>
      <c r="EH137" s="82">
        <f t="shared" si="468"/>
        <v>0.1966237809919528</v>
      </c>
      <c r="EI137" s="82">
        <f t="shared" si="468"/>
        <v>0.15421383073676001</v>
      </c>
      <c r="EJ137" s="82">
        <f t="shared" si="468"/>
        <v>0.11639184515821838</v>
      </c>
      <c r="EK137" s="82">
        <f t="shared" si="468"/>
        <v>8.2555797507536569E-2</v>
      </c>
      <c r="EL137" s="82">
        <f t="shared" si="468"/>
        <v>5.2177773132953832E-2</v>
      </c>
      <c r="EM137" s="82">
        <f t="shared" si="468"/>
        <v>2.4794659817748293E-2</v>
      </c>
      <c r="EN137" s="82">
        <f t="shared" si="468"/>
        <v>0</v>
      </c>
      <c r="EO137" s="82">
        <f t="shared" si="468"/>
        <v>0</v>
      </c>
      <c r="EP137" s="82">
        <f t="shared" si="468"/>
        <v>0</v>
      </c>
      <c r="EQ137" s="82">
        <f t="shared" si="468"/>
        <v>0</v>
      </c>
      <c r="ER137" s="82">
        <f t="shared" si="468"/>
        <v>0</v>
      </c>
      <c r="ES137" s="82">
        <f t="shared" si="468"/>
        <v>0</v>
      </c>
      <c r="ET137" s="82">
        <f t="shared" si="468"/>
        <v>0</v>
      </c>
      <c r="EU137" s="82">
        <f t="shared" si="468"/>
        <v>0</v>
      </c>
      <c r="EV137" s="82">
        <f t="shared" si="468"/>
        <v>0</v>
      </c>
      <c r="EW137" s="82">
        <f t="shared" si="468"/>
        <v>0</v>
      </c>
      <c r="EX137" s="82">
        <f t="shared" si="468"/>
        <v>0</v>
      </c>
      <c r="EY137" s="82">
        <f t="shared" si="468"/>
        <v>0</v>
      </c>
      <c r="EZ137" s="82">
        <f t="shared" si="468"/>
        <v>0</v>
      </c>
      <c r="FA137" s="82">
        <f t="shared" si="468"/>
        <v>0</v>
      </c>
      <c r="FB137" s="82">
        <f t="shared" si="468"/>
        <v>0</v>
      </c>
      <c r="FC137" s="82">
        <f t="shared" si="468"/>
        <v>0</v>
      </c>
      <c r="FD137" s="82">
        <f t="shared" si="468"/>
        <v>0</v>
      </c>
      <c r="FE137" s="82">
        <f t="shared" si="468"/>
        <v>0</v>
      </c>
      <c r="FF137" s="82">
        <f t="shared" si="468"/>
        <v>0</v>
      </c>
      <c r="FG137" s="82">
        <f t="shared" si="468"/>
        <v>0</v>
      </c>
      <c r="FH137" s="82">
        <f t="shared" si="468"/>
        <v>0</v>
      </c>
      <c r="FI137" s="82">
        <f t="shared" si="468"/>
        <v>0</v>
      </c>
      <c r="FJ137" s="82">
        <f t="shared" si="468"/>
        <v>0</v>
      </c>
      <c r="FK137" s="82">
        <f t="shared" si="468"/>
        <v>0</v>
      </c>
      <c r="FL137" s="82">
        <f t="shared" si="468"/>
        <v>0</v>
      </c>
      <c r="FM137" s="82">
        <f t="shared" si="468"/>
        <v>0</v>
      </c>
      <c r="FN137" s="82">
        <f t="shared" si="468"/>
        <v>0</v>
      </c>
      <c r="FO137" s="82">
        <f t="shared" si="468"/>
        <v>0</v>
      </c>
      <c r="FP137" s="82">
        <f t="shared" si="468"/>
        <v>0</v>
      </c>
    </row>
    <row r="138" spans="1:172">
      <c r="A138" s="79">
        <v>1974</v>
      </c>
      <c r="D138" s="98">
        <f>Data!CE38</f>
        <v>9.3663300420983848</v>
      </c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AD138" s="82">
        <f>+$D138*H111</f>
        <v>9.3663300420983848</v>
      </c>
      <c r="AE138" s="82">
        <f t="shared" ref="AE138:CJ138" si="469">+$D138*I111</f>
        <v>8.7776819900644583</v>
      </c>
      <c r="AF138" s="82">
        <f t="shared" si="469"/>
        <v>8.1816629488342247</v>
      </c>
      <c r="AG138" s="82">
        <f t="shared" si="469"/>
        <v>7.5786854749304791</v>
      </c>
      <c r="AH138" s="82">
        <f t="shared" si="469"/>
        <v>6.9694029832102125</v>
      </c>
      <c r="AI138" s="82">
        <f t="shared" si="469"/>
        <v>6.3548836814325549</v>
      </c>
      <c r="AJ138" s="82">
        <f t="shared" si="469"/>
        <v>5.7368721549189763</v>
      </c>
      <c r="AK138" s="82">
        <f t="shared" si="469"/>
        <v>5.1181381958302294</v>
      </c>
      <c r="AL138" s="82">
        <f t="shared" si="469"/>
        <v>4.5028743636100641</v>
      </c>
      <c r="AM138" s="82">
        <f t="shared" si="469"/>
        <v>3.8970500508032009</v>
      </c>
      <c r="AN138" s="82">
        <f t="shared" si="469"/>
        <v>3.3085777868011386</v>
      </c>
      <c r="AO138" s="82">
        <f t="shared" si="469"/>
        <v>2.7471270761819868</v>
      </c>
      <c r="AP138" s="82">
        <f t="shared" si="469"/>
        <v>2.223463434532571</v>
      </c>
      <c r="AQ138" s="82">
        <f t="shared" si="469"/>
        <v>1.7483077972297358</v>
      </c>
      <c r="AR138" s="82">
        <f t="shared" si="469"/>
        <v>1.3308794259283352</v>
      </c>
      <c r="AS138" s="82">
        <f t="shared" si="469"/>
        <v>0.97744091887040396</v>
      </c>
      <c r="AT138" s="82">
        <f t="shared" si="469"/>
        <v>0.69023024742603289</v>
      </c>
      <c r="AU138" s="82">
        <f t="shared" si="469"/>
        <v>0.4670928318726556</v>
      </c>
      <c r="AV138" s="82">
        <f t="shared" si="469"/>
        <v>0.30192910098843345</v>
      </c>
      <c r="AW138" s="82">
        <f t="shared" si="469"/>
        <v>0.18582559258865863</v>
      </c>
      <c r="AX138" s="82">
        <f t="shared" si="469"/>
        <v>0.10854320766028208</v>
      </c>
      <c r="AY138" s="82">
        <f t="shared" si="469"/>
        <v>5.9970742295701103E-2</v>
      </c>
      <c r="AZ138" s="82">
        <f t="shared" si="469"/>
        <v>3.1227079385295314E-2</v>
      </c>
      <c r="BA138" s="82">
        <f t="shared" si="469"/>
        <v>1.52598618772346E-2</v>
      </c>
      <c r="BB138" s="82">
        <f t="shared" si="469"/>
        <v>6.9619878715416151E-3</v>
      </c>
      <c r="BC138" s="82">
        <f t="shared" si="469"/>
        <v>2.9446783195011266E-3</v>
      </c>
      <c r="BD138" s="82">
        <f t="shared" si="469"/>
        <v>1.1428456120249003E-3</v>
      </c>
      <c r="BE138" s="82">
        <f t="shared" si="469"/>
        <v>4.0019065266958057E-4</v>
      </c>
      <c r="BF138" s="82">
        <f t="shared" si="469"/>
        <v>1.2254298348127565E-4</v>
      </c>
      <c r="BG138" s="82">
        <f t="shared" si="469"/>
        <v>3.0610840629677657E-5</v>
      </c>
      <c r="BH138" s="82">
        <f t="shared" si="469"/>
        <v>5.0439326485040032E-6</v>
      </c>
      <c r="BI138" s="82">
        <f t="shared" si="469"/>
        <v>0</v>
      </c>
      <c r="BJ138" s="82">
        <f t="shared" si="469"/>
        <v>0</v>
      </c>
      <c r="BK138" s="82">
        <f t="shared" si="469"/>
        <v>0</v>
      </c>
      <c r="BL138" s="82">
        <f t="shared" si="469"/>
        <v>0</v>
      </c>
      <c r="BM138" s="82">
        <f t="shared" si="469"/>
        <v>0</v>
      </c>
      <c r="BN138" s="82">
        <f t="shared" si="469"/>
        <v>0</v>
      </c>
      <c r="BO138" s="82">
        <f t="shared" si="469"/>
        <v>0</v>
      </c>
      <c r="BP138" s="82">
        <f t="shared" si="469"/>
        <v>0</v>
      </c>
      <c r="BQ138" s="82">
        <f t="shared" si="469"/>
        <v>0</v>
      </c>
      <c r="BR138" s="82">
        <f t="shared" si="469"/>
        <v>0</v>
      </c>
      <c r="BS138" s="82">
        <f t="shared" si="469"/>
        <v>0</v>
      </c>
      <c r="BT138" s="82">
        <f t="shared" si="469"/>
        <v>0</v>
      </c>
      <c r="BU138" s="82">
        <f t="shared" si="469"/>
        <v>0</v>
      </c>
      <c r="BV138" s="82">
        <f t="shared" si="469"/>
        <v>0</v>
      </c>
      <c r="BW138" s="82">
        <f t="shared" si="469"/>
        <v>0</v>
      </c>
      <c r="BX138" s="82">
        <f t="shared" si="469"/>
        <v>0</v>
      </c>
      <c r="BY138" s="82">
        <f t="shared" si="469"/>
        <v>0</v>
      </c>
      <c r="BZ138" s="82">
        <f t="shared" si="469"/>
        <v>0</v>
      </c>
      <c r="CA138" s="82">
        <f t="shared" si="469"/>
        <v>0</v>
      </c>
      <c r="CB138" s="82">
        <f t="shared" si="469"/>
        <v>0</v>
      </c>
      <c r="CC138" s="82">
        <f t="shared" si="469"/>
        <v>0</v>
      </c>
      <c r="CD138" s="82">
        <f t="shared" si="469"/>
        <v>0</v>
      </c>
      <c r="CE138" s="82">
        <f t="shared" si="469"/>
        <v>0</v>
      </c>
      <c r="CF138" s="82">
        <f t="shared" si="469"/>
        <v>0</v>
      </c>
      <c r="CG138" s="82">
        <f t="shared" si="469"/>
        <v>0</v>
      </c>
      <c r="CH138" s="82">
        <f t="shared" si="469"/>
        <v>0</v>
      </c>
      <c r="CI138" s="82">
        <f t="shared" si="469"/>
        <v>0</v>
      </c>
      <c r="CJ138" s="82">
        <f t="shared" si="469"/>
        <v>0</v>
      </c>
      <c r="CS138" s="82"/>
      <c r="CT138" s="82"/>
      <c r="CU138" s="82"/>
      <c r="CV138" s="82"/>
      <c r="CW138" s="82"/>
      <c r="CX138" s="82"/>
      <c r="CY138" s="82"/>
      <c r="CZ138" s="82"/>
      <c r="DA138" s="82"/>
      <c r="DB138" s="82"/>
      <c r="DJ138" s="82">
        <f>+$D138*CN111</f>
        <v>9.3663300420983848</v>
      </c>
      <c r="DK138" s="82">
        <f t="shared" ref="DK138:FP138" si="470">+$D138*CO111</f>
        <v>8.1882050461447342</v>
      </c>
      <c r="DL138" s="82">
        <f t="shared" si="470"/>
        <v>7.1570523250576379</v>
      </c>
      <c r="DM138" s="82">
        <f t="shared" si="470"/>
        <v>6.2544886104936728</v>
      </c>
      <c r="DN138" s="82">
        <f t="shared" si="470"/>
        <v>5.4644280732929262</v>
      </c>
      <c r="DO138" s="82">
        <f t="shared" si="470"/>
        <v>4.7727951248067182</v>
      </c>
      <c r="DP138" s="82">
        <f t="shared" si="470"/>
        <v>4.1672731173082971</v>
      </c>
      <c r="DQ138" s="82">
        <f t="shared" si="470"/>
        <v>3.6370844560712783</v>
      </c>
      <c r="DR138" s="82">
        <f t="shared" si="470"/>
        <v>3.1727981966259451</v>
      </c>
      <c r="DS138" s="82">
        <f t="shared" si="470"/>
        <v>2.7661616915138234</v>
      </c>
      <c r="DT138" s="82">
        <f t="shared" si="470"/>
        <v>2.40995328031936</v>
      </c>
      <c r="DU138" s="82">
        <f t="shared" si="470"/>
        <v>2.0978533925339975</v>
      </c>
      <c r="DV138" s="82">
        <f t="shared" si="470"/>
        <v>1.8243317616119872</v>
      </c>
      <c r="DW138" s="82">
        <f t="shared" si="470"/>
        <v>1.5845487362810171</v>
      </c>
      <c r="DX138" s="82">
        <f t="shared" si="470"/>
        <v>1.3742689269112391</v>
      </c>
      <c r="DY138" s="82">
        <f t="shared" si="470"/>
        <v>1.1897856450192976</v>
      </c>
      <c r="DZ138" s="82">
        <f t="shared" si="470"/>
        <v>1.0278547867227275</v>
      </c>
      <c r="EA138" s="82">
        <f t="shared" si="470"/>
        <v>0.88563697960646204</v>
      </c>
      <c r="EB138" s="82">
        <f t="shared" si="470"/>
        <v>0.76064696002869303</v>
      </c>
      <c r="EC138" s="82">
        <f t="shared" si="470"/>
        <v>0.65070927701306647</v>
      </c>
      <c r="ED138" s="82">
        <f t="shared" si="470"/>
        <v>0.55391953185391185</v>
      </c>
      <c r="EE138" s="82">
        <f t="shared" si="470"/>
        <v>0.46861046141835061</v>
      </c>
      <c r="EF138" s="82">
        <f t="shared" si="470"/>
        <v>0.39332225962908174</v>
      </c>
      <c r="EG138" s="82">
        <f t="shared" si="470"/>
        <v>0.32677660729899233</v>
      </c>
      <c r="EH138" s="82">
        <f t="shared" si="470"/>
        <v>0.26785394671510598</v>
      </c>
      <c r="EI138" s="82">
        <f t="shared" si="470"/>
        <v>0.21557359531734499</v>
      </c>
      <c r="EJ138" s="82">
        <f t="shared" si="470"/>
        <v>0.16907634352196915</v>
      </c>
      <c r="EK138" s="82">
        <f t="shared" si="470"/>
        <v>0.12760922610578698</v>
      </c>
      <c r="EL138" s="82">
        <f t="shared" si="470"/>
        <v>9.0512195387590158E-2</v>
      </c>
      <c r="EM138" s="82">
        <f t="shared" si="470"/>
        <v>5.7206458410969004E-2</v>
      </c>
      <c r="EN138" s="82">
        <f t="shared" si="470"/>
        <v>2.7184270054298583E-2</v>
      </c>
      <c r="EO138" s="82">
        <f t="shared" si="470"/>
        <v>0</v>
      </c>
      <c r="EP138" s="82">
        <f t="shared" si="470"/>
        <v>0</v>
      </c>
      <c r="EQ138" s="82">
        <f t="shared" si="470"/>
        <v>0</v>
      </c>
      <c r="ER138" s="82">
        <f t="shared" si="470"/>
        <v>0</v>
      </c>
      <c r="ES138" s="82">
        <f t="shared" si="470"/>
        <v>0</v>
      </c>
      <c r="ET138" s="82">
        <f t="shared" si="470"/>
        <v>0</v>
      </c>
      <c r="EU138" s="82">
        <f t="shared" si="470"/>
        <v>0</v>
      </c>
      <c r="EV138" s="82">
        <f t="shared" si="470"/>
        <v>0</v>
      </c>
      <c r="EW138" s="82">
        <f t="shared" si="470"/>
        <v>0</v>
      </c>
      <c r="EX138" s="82">
        <f t="shared" si="470"/>
        <v>0</v>
      </c>
      <c r="EY138" s="82">
        <f t="shared" si="470"/>
        <v>0</v>
      </c>
      <c r="EZ138" s="82">
        <f t="shared" si="470"/>
        <v>0</v>
      </c>
      <c r="FA138" s="82">
        <f t="shared" si="470"/>
        <v>0</v>
      </c>
      <c r="FB138" s="82">
        <f t="shared" si="470"/>
        <v>0</v>
      </c>
      <c r="FC138" s="82">
        <f t="shared" si="470"/>
        <v>0</v>
      </c>
      <c r="FD138" s="82">
        <f t="shared" si="470"/>
        <v>0</v>
      </c>
      <c r="FE138" s="82">
        <f t="shared" si="470"/>
        <v>0</v>
      </c>
      <c r="FF138" s="82">
        <f t="shared" si="470"/>
        <v>0</v>
      </c>
      <c r="FG138" s="82">
        <f t="shared" si="470"/>
        <v>0</v>
      </c>
      <c r="FH138" s="82">
        <f t="shared" si="470"/>
        <v>0</v>
      </c>
      <c r="FI138" s="82">
        <f t="shared" si="470"/>
        <v>0</v>
      </c>
      <c r="FJ138" s="82">
        <f t="shared" si="470"/>
        <v>0</v>
      </c>
      <c r="FK138" s="82">
        <f t="shared" si="470"/>
        <v>0</v>
      </c>
      <c r="FL138" s="82">
        <f t="shared" si="470"/>
        <v>0</v>
      </c>
      <c r="FM138" s="82">
        <f t="shared" si="470"/>
        <v>0</v>
      </c>
      <c r="FN138" s="82">
        <f t="shared" si="470"/>
        <v>0</v>
      </c>
      <c r="FO138" s="82">
        <f t="shared" si="470"/>
        <v>0</v>
      </c>
      <c r="FP138" s="82">
        <f t="shared" si="470"/>
        <v>0</v>
      </c>
    </row>
    <row r="139" spans="1:172">
      <c r="A139" s="79">
        <v>1975</v>
      </c>
      <c r="D139" s="98">
        <f>Data!CE39</f>
        <v>10.109575880607403</v>
      </c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AE139" s="82">
        <f>+$D139*H111</f>
        <v>10.109575880607403</v>
      </c>
      <c r="AF139" s="82">
        <f t="shared" ref="AF139:CJ139" si="471">+$D139*I111</f>
        <v>9.4742168742237798</v>
      </c>
      <c r="AG139" s="82">
        <f t="shared" si="471"/>
        <v>8.8309019689704513</v>
      </c>
      <c r="AH139" s="82">
        <f t="shared" si="471"/>
        <v>8.1800764589437733</v>
      </c>
      <c r="AI139" s="82">
        <f t="shared" si="471"/>
        <v>7.5224456093915588</v>
      </c>
      <c r="AJ139" s="82">
        <f t="shared" si="471"/>
        <v>6.8591623935006005</v>
      </c>
      <c r="AK139" s="82">
        <f t="shared" si="471"/>
        <v>6.1921098345690657</v>
      </c>
      <c r="AL139" s="82">
        <f t="shared" si="471"/>
        <v>5.524277515912595</v>
      </c>
      <c r="AM139" s="82">
        <f t="shared" si="471"/>
        <v>4.8601906888985908</v>
      </c>
      <c r="AN139" s="82">
        <f t="shared" si="471"/>
        <v>4.2062924349282778</v>
      </c>
      <c r="AO139" s="82">
        <f t="shared" si="471"/>
        <v>3.5711231658739013</v>
      </c>
      <c r="AP139" s="82">
        <f t="shared" si="471"/>
        <v>2.9651196899432546</v>
      </c>
      <c r="AQ139" s="82">
        <f t="shared" si="471"/>
        <v>2.3999017980501418</v>
      </c>
      <c r="AR139" s="82">
        <f t="shared" si="471"/>
        <v>1.8870411633276014</v>
      </c>
      <c r="AS139" s="82">
        <f t="shared" si="471"/>
        <v>1.4364886229598866</v>
      </c>
      <c r="AT139" s="82">
        <f t="shared" si="471"/>
        <v>1.0550037307800411</v>
      </c>
      <c r="AU139" s="82">
        <f t="shared" si="471"/>
        <v>0.74500204776903223</v>
      </c>
      <c r="AV139" s="82">
        <f t="shared" si="471"/>
        <v>0.50415802196593218</v>
      </c>
      <c r="AW139" s="82">
        <f t="shared" si="471"/>
        <v>0.32588806323146657</v>
      </c>
      <c r="AX139" s="82">
        <f t="shared" si="471"/>
        <v>0.2005713999389461</v>
      </c>
      <c r="AY139" s="82">
        <f t="shared" si="471"/>
        <v>0.11715643045184741</v>
      </c>
      <c r="AZ139" s="82">
        <f t="shared" si="471"/>
        <v>6.4729597091895186E-2</v>
      </c>
      <c r="BA139" s="82">
        <f t="shared" si="471"/>
        <v>3.3705039984333933E-2</v>
      </c>
      <c r="BB139" s="82">
        <f t="shared" si="471"/>
        <v>1.6470776801810125E-2</v>
      </c>
      <c r="BC139" s="82">
        <f t="shared" si="471"/>
        <v>7.514442086801609E-3</v>
      </c>
      <c r="BD139" s="82">
        <f t="shared" si="471"/>
        <v>3.1783472054874051E-3</v>
      </c>
      <c r="BE139" s="82">
        <f t="shared" si="471"/>
        <v>1.2335337728496818E-3</v>
      </c>
      <c r="BF139" s="82">
        <f t="shared" si="471"/>
        <v>4.3194695806027093E-4</v>
      </c>
      <c r="BG139" s="82">
        <f t="shared" si="471"/>
        <v>1.3226712966249785E-4</v>
      </c>
      <c r="BH139" s="82">
        <f t="shared" si="471"/>
        <v>3.3039900870883249E-5</v>
      </c>
      <c r="BI139" s="82">
        <f t="shared" si="471"/>
        <v>5.4441835401414387E-6</v>
      </c>
      <c r="BJ139" s="82">
        <f t="shared" si="471"/>
        <v>0</v>
      </c>
      <c r="BK139" s="82">
        <f t="shared" si="471"/>
        <v>0</v>
      </c>
      <c r="BL139" s="82">
        <f t="shared" si="471"/>
        <v>0</v>
      </c>
      <c r="BM139" s="82">
        <f t="shared" si="471"/>
        <v>0</v>
      </c>
      <c r="BN139" s="82">
        <f t="shared" si="471"/>
        <v>0</v>
      </c>
      <c r="BO139" s="82">
        <f t="shared" si="471"/>
        <v>0</v>
      </c>
      <c r="BP139" s="82">
        <f t="shared" si="471"/>
        <v>0</v>
      </c>
      <c r="BQ139" s="82">
        <f t="shared" si="471"/>
        <v>0</v>
      </c>
      <c r="BR139" s="82">
        <f t="shared" si="471"/>
        <v>0</v>
      </c>
      <c r="BS139" s="82">
        <f t="shared" si="471"/>
        <v>0</v>
      </c>
      <c r="BT139" s="82">
        <f t="shared" si="471"/>
        <v>0</v>
      </c>
      <c r="BU139" s="82">
        <f t="shared" si="471"/>
        <v>0</v>
      </c>
      <c r="BV139" s="82">
        <f t="shared" si="471"/>
        <v>0</v>
      </c>
      <c r="BW139" s="82">
        <f t="shared" si="471"/>
        <v>0</v>
      </c>
      <c r="BX139" s="82">
        <f t="shared" si="471"/>
        <v>0</v>
      </c>
      <c r="BY139" s="82">
        <f t="shared" si="471"/>
        <v>0</v>
      </c>
      <c r="BZ139" s="82">
        <f t="shared" si="471"/>
        <v>0</v>
      </c>
      <c r="CA139" s="82">
        <f t="shared" si="471"/>
        <v>0</v>
      </c>
      <c r="CB139" s="82">
        <f t="shared" si="471"/>
        <v>0</v>
      </c>
      <c r="CC139" s="82">
        <f t="shared" si="471"/>
        <v>0</v>
      </c>
      <c r="CD139" s="82">
        <f t="shared" si="471"/>
        <v>0</v>
      </c>
      <c r="CE139" s="82">
        <f t="shared" si="471"/>
        <v>0</v>
      </c>
      <c r="CF139" s="82">
        <f t="shared" si="471"/>
        <v>0</v>
      </c>
      <c r="CG139" s="82">
        <f t="shared" si="471"/>
        <v>0</v>
      </c>
      <c r="CH139" s="82">
        <f t="shared" si="471"/>
        <v>0</v>
      </c>
      <c r="CI139" s="82">
        <f t="shared" si="471"/>
        <v>0</v>
      </c>
      <c r="CJ139" s="82">
        <f t="shared" si="471"/>
        <v>0</v>
      </c>
      <c r="CS139" s="82"/>
      <c r="CT139" s="82"/>
      <c r="CU139" s="82"/>
      <c r="CV139" s="82"/>
      <c r="CW139" s="82"/>
      <c r="CX139" s="82"/>
      <c r="CY139" s="82"/>
      <c r="CZ139" s="82"/>
      <c r="DA139" s="82"/>
      <c r="DB139" s="82"/>
      <c r="DK139" s="82">
        <f>+$D139*CN111</f>
        <v>10.109575880607403</v>
      </c>
      <c r="DL139" s="82">
        <f t="shared" ref="DL139:FP139" si="472">+$D139*CO111</f>
        <v>8.8379632009451576</v>
      </c>
      <c r="DM139" s="82">
        <f t="shared" si="472"/>
        <v>7.724985478457242</v>
      </c>
      <c r="DN139" s="82">
        <f t="shared" si="472"/>
        <v>6.7508006783855299</v>
      </c>
      <c r="DO139" s="82">
        <f t="shared" si="472"/>
        <v>5.8980465137121927</v>
      </c>
      <c r="DP139" s="82">
        <f t="shared" si="472"/>
        <v>5.1515304564280227</v>
      </c>
      <c r="DQ139" s="82">
        <f t="shared" si="472"/>
        <v>4.497958496581564</v>
      </c>
      <c r="DR139" s="82">
        <f t="shared" si="472"/>
        <v>3.9256978056041967</v>
      </c>
      <c r="DS139" s="82">
        <f t="shared" si="472"/>
        <v>3.4245690658428107</v>
      </c>
      <c r="DT139" s="82">
        <f t="shared" si="472"/>
        <v>2.9856647579891655</v>
      </c>
      <c r="DU139" s="82">
        <f t="shared" si="472"/>
        <v>2.6011901616322928</v>
      </c>
      <c r="DV139" s="82">
        <f t="shared" si="472"/>
        <v>2.2643242297557018</v>
      </c>
      <c r="DW139" s="82">
        <f t="shared" si="472"/>
        <v>1.9690978528967826</v>
      </c>
      <c r="DX139" s="82">
        <f t="shared" si="472"/>
        <v>1.7102873392196491</v>
      </c>
      <c r="DY139" s="82">
        <f t="shared" si="472"/>
        <v>1.4833212084695557</v>
      </c>
      <c r="DZ139" s="82">
        <f t="shared" si="472"/>
        <v>1.2841986355293189</v>
      </c>
      <c r="EA139" s="82">
        <f t="shared" si="472"/>
        <v>1.1094180873313499</v>
      </c>
      <c r="EB139" s="82">
        <f t="shared" si="472"/>
        <v>0.95591487890785476</v>
      </c>
      <c r="EC139" s="82">
        <f t="shared" si="472"/>
        <v>0.82100653363701359</v>
      </c>
      <c r="ED139" s="82">
        <f t="shared" si="472"/>
        <v>0.70234497210873303</v>
      </c>
      <c r="EE139" s="82">
        <f t="shared" si="472"/>
        <v>0.5978746759785416</v>
      </c>
      <c r="EF139" s="82">
        <f t="shared" si="472"/>
        <v>0.50579607987996</v>
      </c>
      <c r="EG139" s="82">
        <f t="shared" si="472"/>
        <v>0.42453353782965059</v>
      </c>
      <c r="EH139" s="82">
        <f t="shared" si="472"/>
        <v>0.35270729225301722</v>
      </c>
      <c r="EI139" s="82">
        <f t="shared" si="472"/>
        <v>0.289108945239546</v>
      </c>
      <c r="EJ139" s="82">
        <f t="shared" si="472"/>
        <v>0.2326799941834849</v>
      </c>
      <c r="EK139" s="82">
        <f t="shared" si="472"/>
        <v>0.18249304869338667</v>
      </c>
      <c r="EL139" s="82">
        <f t="shared" si="472"/>
        <v>0.13773539354086425</v>
      </c>
      <c r="EM139" s="82">
        <f t="shared" si="472"/>
        <v>9.7694604319773171E-2</v>
      </c>
      <c r="EN139" s="82">
        <f t="shared" si="472"/>
        <v>6.1745959150179164E-2</v>
      </c>
      <c r="EO139" s="82">
        <f t="shared" si="472"/>
        <v>2.9341421841599494E-2</v>
      </c>
      <c r="EP139" s="82">
        <f t="shared" si="472"/>
        <v>0</v>
      </c>
      <c r="EQ139" s="82">
        <f t="shared" si="472"/>
        <v>0</v>
      </c>
      <c r="ER139" s="82">
        <f t="shared" si="472"/>
        <v>0</v>
      </c>
      <c r="ES139" s="82">
        <f t="shared" si="472"/>
        <v>0</v>
      </c>
      <c r="ET139" s="82">
        <f t="shared" si="472"/>
        <v>0</v>
      </c>
      <c r="EU139" s="82">
        <f t="shared" si="472"/>
        <v>0</v>
      </c>
      <c r="EV139" s="82">
        <f t="shared" si="472"/>
        <v>0</v>
      </c>
      <c r="EW139" s="82">
        <f t="shared" si="472"/>
        <v>0</v>
      </c>
      <c r="EX139" s="82">
        <f t="shared" si="472"/>
        <v>0</v>
      </c>
      <c r="EY139" s="82">
        <f t="shared" si="472"/>
        <v>0</v>
      </c>
      <c r="EZ139" s="82">
        <f t="shared" si="472"/>
        <v>0</v>
      </c>
      <c r="FA139" s="82">
        <f t="shared" si="472"/>
        <v>0</v>
      </c>
      <c r="FB139" s="82">
        <f t="shared" si="472"/>
        <v>0</v>
      </c>
      <c r="FC139" s="82">
        <f t="shared" si="472"/>
        <v>0</v>
      </c>
      <c r="FD139" s="82">
        <f t="shared" si="472"/>
        <v>0</v>
      </c>
      <c r="FE139" s="82">
        <f t="shared" si="472"/>
        <v>0</v>
      </c>
      <c r="FF139" s="82">
        <f t="shared" si="472"/>
        <v>0</v>
      </c>
      <c r="FG139" s="82">
        <f t="shared" si="472"/>
        <v>0</v>
      </c>
      <c r="FH139" s="82">
        <f t="shared" si="472"/>
        <v>0</v>
      </c>
      <c r="FI139" s="82">
        <f t="shared" si="472"/>
        <v>0</v>
      </c>
      <c r="FJ139" s="82">
        <f t="shared" si="472"/>
        <v>0</v>
      </c>
      <c r="FK139" s="82">
        <f t="shared" si="472"/>
        <v>0</v>
      </c>
      <c r="FL139" s="82">
        <f t="shared" si="472"/>
        <v>0</v>
      </c>
      <c r="FM139" s="82">
        <f t="shared" si="472"/>
        <v>0</v>
      </c>
      <c r="FN139" s="82">
        <f t="shared" si="472"/>
        <v>0</v>
      </c>
      <c r="FO139" s="82">
        <f t="shared" si="472"/>
        <v>0</v>
      </c>
      <c r="FP139" s="82">
        <f t="shared" si="472"/>
        <v>0</v>
      </c>
    </row>
    <row r="140" spans="1:172">
      <c r="A140" s="79">
        <v>1976</v>
      </c>
      <c r="D140" s="98">
        <f>Data!CE40</f>
        <v>9.4035683695486227</v>
      </c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AF140" s="82">
        <f>+$D140*H111</f>
        <v>9.4035683695486227</v>
      </c>
      <c r="AG140" s="82">
        <f t="shared" ref="AG140:CJ140" si="473">+$D140*I111</f>
        <v>8.81257999117385</v>
      </c>
      <c r="AH140" s="82">
        <f t="shared" si="473"/>
        <v>8.2141913182816779</v>
      </c>
      <c r="AI140" s="82">
        <f t="shared" si="473"/>
        <v>7.6088165476227028</v>
      </c>
      <c r="AJ140" s="82">
        <f t="shared" si="473"/>
        <v>6.9971116918778504</v>
      </c>
      <c r="AK140" s="82">
        <f t="shared" si="473"/>
        <v>6.3801492057493068</v>
      </c>
      <c r="AL140" s="82">
        <f t="shared" si="473"/>
        <v>5.7596806106198564</v>
      </c>
      <c r="AM140" s="82">
        <f t="shared" si="473"/>
        <v>5.1384867106930692</v>
      </c>
      <c r="AN140" s="82">
        <f t="shared" si="473"/>
        <v>4.5207767340439196</v>
      </c>
      <c r="AO140" s="82">
        <f t="shared" si="473"/>
        <v>3.9125438061192654</v>
      </c>
      <c r="AP140" s="82">
        <f t="shared" si="473"/>
        <v>3.3217319146682667</v>
      </c>
      <c r="AQ140" s="82">
        <f t="shared" si="473"/>
        <v>2.7580490079472018</v>
      </c>
      <c r="AR140" s="82">
        <f t="shared" si="473"/>
        <v>2.2323034027033066</v>
      </c>
      <c r="AS140" s="82">
        <f t="shared" si="473"/>
        <v>1.7552586582333973</v>
      </c>
      <c r="AT140" s="82">
        <f t="shared" si="473"/>
        <v>1.3361706898104266</v>
      </c>
      <c r="AU140" s="82">
        <f t="shared" si="473"/>
        <v>0.9813269942955235</v>
      </c>
      <c r="AV140" s="82">
        <f t="shared" si="473"/>
        <v>0.69297444070709202</v>
      </c>
      <c r="AW140" s="82">
        <f t="shared" si="473"/>
        <v>0.4689498832198486</v>
      </c>
      <c r="AX140" s="82">
        <f t="shared" si="473"/>
        <v>0.30312950014998641</v>
      </c>
      <c r="AY140" s="82">
        <f t="shared" si="473"/>
        <v>0.18656439148153864</v>
      </c>
      <c r="AZ140" s="82">
        <f t="shared" si="473"/>
        <v>0.10897474994965108</v>
      </c>
      <c r="BA140" s="82">
        <f t="shared" si="473"/>
        <v>6.0209171875803838E-2</v>
      </c>
      <c r="BB140" s="82">
        <f t="shared" si="473"/>
        <v>3.1351230915535828E-2</v>
      </c>
      <c r="BC140" s="82">
        <f t="shared" si="473"/>
        <v>1.5320531502464095E-2</v>
      </c>
      <c r="BD140" s="82">
        <f t="shared" si="473"/>
        <v>6.9896670994675798E-3</v>
      </c>
      <c r="BE140" s="82">
        <f t="shared" si="473"/>
        <v>2.9563856685913613E-3</v>
      </c>
      <c r="BF140" s="82">
        <f t="shared" si="473"/>
        <v>1.1473892976450279E-3</v>
      </c>
      <c r="BG140" s="82">
        <f t="shared" si="473"/>
        <v>4.0178171667219986E-4</v>
      </c>
      <c r="BH140" s="82">
        <f t="shared" si="473"/>
        <v>1.2303018558979569E-4</v>
      </c>
      <c r="BI140" s="82">
        <f t="shared" si="473"/>
        <v>3.0732542139422835E-5</v>
      </c>
      <c r="BJ140" s="82">
        <f t="shared" si="473"/>
        <v>5.0639861395466767E-6</v>
      </c>
      <c r="BK140" s="82">
        <f t="shared" si="473"/>
        <v>0</v>
      </c>
      <c r="BL140" s="82">
        <f t="shared" si="473"/>
        <v>0</v>
      </c>
      <c r="BM140" s="82">
        <f t="shared" si="473"/>
        <v>0</v>
      </c>
      <c r="BN140" s="82">
        <f t="shared" si="473"/>
        <v>0</v>
      </c>
      <c r="BO140" s="82">
        <f t="shared" si="473"/>
        <v>0</v>
      </c>
      <c r="BP140" s="82">
        <f t="shared" si="473"/>
        <v>0</v>
      </c>
      <c r="BQ140" s="82">
        <f t="shared" si="473"/>
        <v>0</v>
      </c>
      <c r="BR140" s="82">
        <f t="shared" si="473"/>
        <v>0</v>
      </c>
      <c r="BS140" s="82">
        <f t="shared" si="473"/>
        <v>0</v>
      </c>
      <c r="BT140" s="82">
        <f t="shared" si="473"/>
        <v>0</v>
      </c>
      <c r="BU140" s="82">
        <f t="shared" si="473"/>
        <v>0</v>
      </c>
      <c r="BV140" s="82">
        <f t="shared" si="473"/>
        <v>0</v>
      </c>
      <c r="BW140" s="82">
        <f t="shared" si="473"/>
        <v>0</v>
      </c>
      <c r="BX140" s="82">
        <f t="shared" si="473"/>
        <v>0</v>
      </c>
      <c r="BY140" s="82">
        <f t="shared" si="473"/>
        <v>0</v>
      </c>
      <c r="BZ140" s="82">
        <f t="shared" si="473"/>
        <v>0</v>
      </c>
      <c r="CA140" s="82">
        <f t="shared" si="473"/>
        <v>0</v>
      </c>
      <c r="CB140" s="82">
        <f t="shared" si="473"/>
        <v>0</v>
      </c>
      <c r="CC140" s="82">
        <f t="shared" si="473"/>
        <v>0</v>
      </c>
      <c r="CD140" s="82">
        <f t="shared" si="473"/>
        <v>0</v>
      </c>
      <c r="CE140" s="82">
        <f t="shared" si="473"/>
        <v>0</v>
      </c>
      <c r="CF140" s="82">
        <f t="shared" si="473"/>
        <v>0</v>
      </c>
      <c r="CG140" s="82">
        <f t="shared" si="473"/>
        <v>0</v>
      </c>
      <c r="CH140" s="82">
        <f t="shared" si="473"/>
        <v>0</v>
      </c>
      <c r="CI140" s="82">
        <f t="shared" si="473"/>
        <v>0</v>
      </c>
      <c r="CJ140" s="82">
        <f t="shared" si="473"/>
        <v>0</v>
      </c>
      <c r="CS140" s="82"/>
      <c r="CT140" s="82"/>
      <c r="CU140" s="82"/>
      <c r="CV140" s="82"/>
      <c r="CW140" s="82"/>
      <c r="CX140" s="82"/>
      <c r="CY140" s="82"/>
      <c r="CZ140" s="82"/>
      <c r="DA140" s="82"/>
      <c r="DB140" s="82"/>
      <c r="DL140" s="82">
        <f>+$D140*CN111</f>
        <v>9.4035683695486227</v>
      </c>
      <c r="DM140" s="82">
        <f t="shared" ref="DM140:FP140" si="474">+$D140*CO111</f>
        <v>8.220759425433906</v>
      </c>
      <c r="DN140" s="82">
        <f t="shared" si="474"/>
        <v>7.1855070834166836</v>
      </c>
      <c r="DO140" s="82">
        <f t="shared" si="474"/>
        <v>6.2793549875980998</v>
      </c>
      <c r="DP140" s="82">
        <f t="shared" si="474"/>
        <v>5.4861533553411732</v>
      </c>
      <c r="DQ140" s="82">
        <f t="shared" si="474"/>
        <v>4.7917706367640811</v>
      </c>
      <c r="DR140" s="82">
        <f t="shared" si="474"/>
        <v>4.1838412160427438</v>
      </c>
      <c r="DS140" s="82">
        <f t="shared" si="474"/>
        <v>3.6515446492665427</v>
      </c>
      <c r="DT140" s="82">
        <f t="shared" si="474"/>
        <v>3.18541249674653</v>
      </c>
      <c r="DU140" s="82">
        <f t="shared" si="474"/>
        <v>2.7771593004370532</v>
      </c>
      <c r="DV140" s="82">
        <f t="shared" si="474"/>
        <v>2.4195346882976128</v>
      </c>
      <c r="DW140" s="82">
        <f t="shared" si="474"/>
        <v>2.1061939646922121</v>
      </c>
      <c r="DX140" s="82">
        <f t="shared" si="474"/>
        <v>1.8315848760347582</v>
      </c>
      <c r="DY140" s="82">
        <f t="shared" si="474"/>
        <v>1.5908485297366481</v>
      </c>
      <c r="DZ140" s="82">
        <f t="shared" si="474"/>
        <v>1.3797326972540511</v>
      </c>
      <c r="EA140" s="82">
        <f t="shared" si="474"/>
        <v>1.1945159531811587</v>
      </c>
      <c r="EB140" s="82">
        <f t="shared" si="474"/>
        <v>1.0319412958407321</v>
      </c>
      <c r="EC140" s="82">
        <f t="shared" si="474"/>
        <v>0.88915806414014742</v>
      </c>
      <c r="ED140" s="82">
        <f t="shared" si="474"/>
        <v>0.7636711136133163</v>
      </c>
      <c r="EE140" s="82">
        <f t="shared" si="474"/>
        <v>0.65329634420196647</v>
      </c>
      <c r="EF140" s="82">
        <f t="shared" si="474"/>
        <v>0.55612178575864801</v>
      </c>
      <c r="EG140" s="82">
        <f t="shared" si="474"/>
        <v>0.4704735465040214</v>
      </c>
      <c r="EH140" s="82">
        <f t="shared" si="474"/>
        <v>0.39488601651483135</v>
      </c>
      <c r="EI140" s="82">
        <f t="shared" si="474"/>
        <v>0.32807579430724249</v>
      </c>
      <c r="EJ140" s="82">
        <f t="shared" si="474"/>
        <v>0.26891887106987294</v>
      </c>
      <c r="EK140" s="82">
        <f t="shared" si="474"/>
        <v>0.21643066527921598</v>
      </c>
      <c r="EL140" s="82">
        <f t="shared" si="474"/>
        <v>0.16974855133611419</v>
      </c>
      <c r="EM140" s="82">
        <f t="shared" si="474"/>
        <v>0.12811657040457214</v>
      </c>
      <c r="EN140" s="82">
        <f t="shared" si="474"/>
        <v>9.0872050608891738E-2</v>
      </c>
      <c r="EO140" s="82">
        <f t="shared" si="474"/>
        <v>5.7433897847867045E-2</v>
      </c>
      <c r="EP140" s="82">
        <f t="shared" si="474"/>
        <v>2.7292348324573893E-2</v>
      </c>
      <c r="EQ140" s="82">
        <f t="shared" si="474"/>
        <v>0</v>
      </c>
      <c r="ER140" s="82">
        <f t="shared" si="474"/>
        <v>0</v>
      </c>
      <c r="ES140" s="82">
        <f t="shared" si="474"/>
        <v>0</v>
      </c>
      <c r="ET140" s="82">
        <f t="shared" si="474"/>
        <v>0</v>
      </c>
      <c r="EU140" s="82">
        <f t="shared" si="474"/>
        <v>0</v>
      </c>
      <c r="EV140" s="82">
        <f t="shared" si="474"/>
        <v>0</v>
      </c>
      <c r="EW140" s="82">
        <f t="shared" si="474"/>
        <v>0</v>
      </c>
      <c r="EX140" s="82">
        <f t="shared" si="474"/>
        <v>0</v>
      </c>
      <c r="EY140" s="82">
        <f t="shared" si="474"/>
        <v>0</v>
      </c>
      <c r="EZ140" s="82">
        <f t="shared" si="474"/>
        <v>0</v>
      </c>
      <c r="FA140" s="82">
        <f t="shared" si="474"/>
        <v>0</v>
      </c>
      <c r="FB140" s="82">
        <f t="shared" si="474"/>
        <v>0</v>
      </c>
      <c r="FC140" s="82">
        <f t="shared" si="474"/>
        <v>0</v>
      </c>
      <c r="FD140" s="82">
        <f t="shared" si="474"/>
        <v>0</v>
      </c>
      <c r="FE140" s="82">
        <f t="shared" si="474"/>
        <v>0</v>
      </c>
      <c r="FF140" s="82">
        <f t="shared" si="474"/>
        <v>0</v>
      </c>
      <c r="FG140" s="82">
        <f t="shared" si="474"/>
        <v>0</v>
      </c>
      <c r="FH140" s="82">
        <f t="shared" si="474"/>
        <v>0</v>
      </c>
      <c r="FI140" s="82">
        <f t="shared" si="474"/>
        <v>0</v>
      </c>
      <c r="FJ140" s="82">
        <f t="shared" si="474"/>
        <v>0</v>
      </c>
      <c r="FK140" s="82">
        <f t="shared" si="474"/>
        <v>0</v>
      </c>
      <c r="FL140" s="82">
        <f t="shared" si="474"/>
        <v>0</v>
      </c>
      <c r="FM140" s="82">
        <f t="shared" si="474"/>
        <v>0</v>
      </c>
      <c r="FN140" s="82">
        <f t="shared" si="474"/>
        <v>0</v>
      </c>
      <c r="FO140" s="82">
        <f t="shared" si="474"/>
        <v>0</v>
      </c>
      <c r="FP140" s="82">
        <f t="shared" si="474"/>
        <v>0</v>
      </c>
    </row>
    <row r="141" spans="1:172">
      <c r="A141" s="79">
        <v>1977</v>
      </c>
      <c r="D141" s="98">
        <f>Data!CE41</f>
        <v>10.620504361502624</v>
      </c>
      <c r="AG141" s="82">
        <f>+$D141*H111</f>
        <v>10.620504361502624</v>
      </c>
      <c r="AH141" s="82">
        <f t="shared" ref="AH141:CJ141" si="475">+$D141*I111</f>
        <v>9.9530349069866109</v>
      </c>
      <c r="AI141" s="82">
        <f t="shared" si="475"/>
        <v>9.2772074699356999</v>
      </c>
      <c r="AJ141" s="82">
        <f t="shared" si="475"/>
        <v>8.5934898491921263</v>
      </c>
      <c r="AK141" s="82">
        <f t="shared" si="475"/>
        <v>7.9026229534477004</v>
      </c>
      <c r="AL141" s="82">
        <f t="shared" si="475"/>
        <v>7.205818026072432</v>
      </c>
      <c r="AM141" s="82">
        <f t="shared" si="475"/>
        <v>6.5050532565954553</v>
      </c>
      <c r="AN141" s="82">
        <f t="shared" si="475"/>
        <v>5.8034693190685616</v>
      </c>
      <c r="AO141" s="82">
        <f t="shared" si="475"/>
        <v>5.1058201668179803</v>
      </c>
      <c r="AP141" s="82">
        <f t="shared" si="475"/>
        <v>4.4188745085344996</v>
      </c>
      <c r="AQ141" s="82">
        <f t="shared" si="475"/>
        <v>3.7516043804943564</v>
      </c>
      <c r="AR141" s="82">
        <f t="shared" si="475"/>
        <v>3.1149740574010703</v>
      </c>
      <c r="AS141" s="82">
        <f t="shared" si="475"/>
        <v>2.5211905835003381</v>
      </c>
      <c r="AT141" s="82">
        <f t="shared" si="475"/>
        <v>1.9824104534295905</v>
      </c>
      <c r="AU141" s="82">
        <f t="shared" si="475"/>
        <v>1.5090874103491816</v>
      </c>
      <c r="AV141" s="82">
        <f t="shared" si="475"/>
        <v>1.1083226296015265</v>
      </c>
      <c r="AW141" s="82">
        <f t="shared" si="475"/>
        <v>0.78265375235345735</v>
      </c>
      <c r="AX141" s="82">
        <f t="shared" si="475"/>
        <v>0.52963769542961425</v>
      </c>
      <c r="AY141" s="82">
        <f t="shared" si="475"/>
        <v>0.34235814022135658</v>
      </c>
      <c r="AZ141" s="82">
        <f t="shared" si="475"/>
        <v>0.21070809032953017</v>
      </c>
      <c r="BA141" s="82">
        <f t="shared" si="475"/>
        <v>0.12307740653875647</v>
      </c>
      <c r="BB141" s="82">
        <f t="shared" si="475"/>
        <v>6.8000970204051367E-2</v>
      </c>
      <c r="BC141" s="82">
        <f t="shared" si="475"/>
        <v>3.5408461085385479E-2</v>
      </c>
      <c r="BD141" s="82">
        <f t="shared" si="475"/>
        <v>1.730319440962054E-2</v>
      </c>
      <c r="BE141" s="82">
        <f t="shared" si="475"/>
        <v>7.8942149403344094E-3</v>
      </c>
      <c r="BF141" s="82">
        <f t="shared" si="475"/>
        <v>3.3389778915453921E-3</v>
      </c>
      <c r="BG141" s="82">
        <f t="shared" si="475"/>
        <v>1.2958754125127268E-3</v>
      </c>
      <c r="BH141" s="82">
        <f t="shared" si="475"/>
        <v>4.537771520976281E-4</v>
      </c>
      <c r="BI141" s="82">
        <f t="shared" si="475"/>
        <v>1.389517863116916E-4</v>
      </c>
      <c r="BJ141" s="82">
        <f t="shared" si="475"/>
        <v>3.4709706465128892E-5</v>
      </c>
      <c r="BK141" s="82">
        <f t="shared" si="475"/>
        <v>5.719327468900605E-6</v>
      </c>
      <c r="BL141" s="82">
        <f t="shared" si="475"/>
        <v>0</v>
      </c>
      <c r="BM141" s="82">
        <f t="shared" si="475"/>
        <v>0</v>
      </c>
      <c r="BN141" s="82">
        <f t="shared" si="475"/>
        <v>0</v>
      </c>
      <c r="BO141" s="82">
        <f t="shared" si="475"/>
        <v>0</v>
      </c>
      <c r="BP141" s="82">
        <f t="shared" si="475"/>
        <v>0</v>
      </c>
      <c r="BQ141" s="82">
        <f t="shared" si="475"/>
        <v>0</v>
      </c>
      <c r="BR141" s="82">
        <f t="shared" si="475"/>
        <v>0</v>
      </c>
      <c r="BS141" s="82">
        <f t="shared" si="475"/>
        <v>0</v>
      </c>
      <c r="BT141" s="82">
        <f t="shared" si="475"/>
        <v>0</v>
      </c>
      <c r="BU141" s="82">
        <f t="shared" si="475"/>
        <v>0</v>
      </c>
      <c r="BV141" s="82">
        <f t="shared" si="475"/>
        <v>0</v>
      </c>
      <c r="BW141" s="82">
        <f t="shared" si="475"/>
        <v>0</v>
      </c>
      <c r="BX141" s="82">
        <f t="shared" si="475"/>
        <v>0</v>
      </c>
      <c r="BY141" s="82">
        <f t="shared" si="475"/>
        <v>0</v>
      </c>
      <c r="BZ141" s="82">
        <f t="shared" si="475"/>
        <v>0</v>
      </c>
      <c r="CA141" s="82">
        <f t="shared" si="475"/>
        <v>0</v>
      </c>
      <c r="CB141" s="82">
        <f t="shared" si="475"/>
        <v>0</v>
      </c>
      <c r="CC141" s="82">
        <f t="shared" si="475"/>
        <v>0</v>
      </c>
      <c r="CD141" s="82">
        <f t="shared" si="475"/>
        <v>0</v>
      </c>
      <c r="CE141" s="82">
        <f t="shared" si="475"/>
        <v>0</v>
      </c>
      <c r="CF141" s="82">
        <f t="shared" si="475"/>
        <v>0</v>
      </c>
      <c r="CG141" s="82">
        <f t="shared" si="475"/>
        <v>0</v>
      </c>
      <c r="CH141" s="82">
        <f t="shared" si="475"/>
        <v>0</v>
      </c>
      <c r="CI141" s="82">
        <f t="shared" si="475"/>
        <v>0</v>
      </c>
      <c r="CJ141" s="82">
        <f t="shared" si="475"/>
        <v>0</v>
      </c>
      <c r="DM141" s="82">
        <f>+$D141*CN111</f>
        <v>10.620504361502624</v>
      </c>
      <c r="DN141" s="82">
        <f t="shared" ref="DN141:FP141" si="476">+$D141*CO111</f>
        <v>9.2846255699500446</v>
      </c>
      <c r="DO141" s="82">
        <f t="shared" si="476"/>
        <v>8.1153989974869507</v>
      </c>
      <c r="DP141" s="82">
        <f t="shared" si="476"/>
        <v>7.0919798115329744</v>
      </c>
      <c r="DQ141" s="82">
        <f t="shared" si="476"/>
        <v>6.1961282513725138</v>
      </c>
      <c r="DR141" s="82">
        <f t="shared" si="476"/>
        <v>5.4118839728833636</v>
      </c>
      <c r="DS141" s="82">
        <f t="shared" si="476"/>
        <v>4.7252810993226486</v>
      </c>
      <c r="DT141" s="82">
        <f t="shared" si="476"/>
        <v>4.1240988898790141</v>
      </c>
      <c r="DU141" s="82">
        <f t="shared" si="476"/>
        <v>3.5976435737346995</v>
      </c>
      <c r="DV141" s="82">
        <f t="shared" si="476"/>
        <v>3.1365574539120482</v>
      </c>
      <c r="DW141" s="82">
        <f t="shared" si="476"/>
        <v>2.732651872142994</v>
      </c>
      <c r="DX141" s="82">
        <f t="shared" si="476"/>
        <v>2.3787610520938722</v>
      </c>
      <c r="DY141" s="82">
        <f t="shared" si="476"/>
        <v>2.0686142111096402</v>
      </c>
      <c r="DZ141" s="82">
        <f t="shared" si="476"/>
        <v>1.7967236568695368</v>
      </c>
      <c r="EA141" s="82">
        <f t="shared" si="476"/>
        <v>1.5582868707953899</v>
      </c>
      <c r="EB141" s="82">
        <f t="shared" si="476"/>
        <v>1.3491008298218936</v>
      </c>
      <c r="EC141" s="82">
        <f t="shared" si="476"/>
        <v>1.1654870366851215</v>
      </c>
      <c r="ED141" s="82">
        <f t="shared" si="476"/>
        <v>1.0042259201140844</v>
      </c>
      <c r="EE141" s="82">
        <f t="shared" si="476"/>
        <v>0.86249943363501103</v>
      </c>
      <c r="EF141" s="82">
        <f t="shared" si="476"/>
        <v>0.73784082810722929</v>
      </c>
      <c r="EG141" s="82">
        <f t="shared" si="476"/>
        <v>0.62809070121748412</v>
      </c>
      <c r="EH141" s="82">
        <f t="shared" si="476"/>
        <v>0.53135853925390342</v>
      </c>
      <c r="EI141" s="82">
        <f t="shared" si="476"/>
        <v>0.44598906456331461</v>
      </c>
      <c r="EJ141" s="82">
        <f t="shared" si="476"/>
        <v>0.37053278791769523</v>
      </c>
      <c r="EK141" s="82">
        <f t="shared" si="476"/>
        <v>0.30372024010977011</v>
      </c>
      <c r="EL141" s="82">
        <f t="shared" si="476"/>
        <v>0.24443942280510714</v>
      </c>
      <c r="EM141" s="82">
        <f t="shared" si="476"/>
        <v>0.19171607617188932</v>
      </c>
      <c r="EN141" s="82">
        <f t="shared" si="476"/>
        <v>0.14469641111652057</v>
      </c>
      <c r="EO141" s="82">
        <f t="shared" si="476"/>
        <v>0.10263199797171758</v>
      </c>
      <c r="EP141" s="82">
        <f t="shared" si="476"/>
        <v>6.4866541999805488E-2</v>
      </c>
      <c r="EQ141" s="82">
        <f t="shared" si="476"/>
        <v>3.0824309775364482E-2</v>
      </c>
      <c r="ER141" s="82">
        <f t="shared" si="476"/>
        <v>0</v>
      </c>
      <c r="ES141" s="82">
        <f t="shared" si="476"/>
        <v>0</v>
      </c>
      <c r="ET141" s="82">
        <f t="shared" si="476"/>
        <v>0</v>
      </c>
      <c r="EU141" s="82">
        <f t="shared" si="476"/>
        <v>0</v>
      </c>
      <c r="EV141" s="82">
        <f t="shared" si="476"/>
        <v>0</v>
      </c>
      <c r="EW141" s="82">
        <f t="shared" si="476"/>
        <v>0</v>
      </c>
      <c r="EX141" s="82">
        <f t="shared" si="476"/>
        <v>0</v>
      </c>
      <c r="EY141" s="82">
        <f t="shared" si="476"/>
        <v>0</v>
      </c>
      <c r="EZ141" s="82">
        <f t="shared" si="476"/>
        <v>0</v>
      </c>
      <c r="FA141" s="82">
        <f t="shared" si="476"/>
        <v>0</v>
      </c>
      <c r="FB141" s="82">
        <f t="shared" si="476"/>
        <v>0</v>
      </c>
      <c r="FC141" s="82">
        <f t="shared" si="476"/>
        <v>0</v>
      </c>
      <c r="FD141" s="82">
        <f t="shared" si="476"/>
        <v>0</v>
      </c>
      <c r="FE141" s="82">
        <f t="shared" si="476"/>
        <v>0</v>
      </c>
      <c r="FF141" s="82">
        <f t="shared" si="476"/>
        <v>0</v>
      </c>
      <c r="FG141" s="82">
        <f t="shared" si="476"/>
        <v>0</v>
      </c>
      <c r="FH141" s="82">
        <f t="shared" si="476"/>
        <v>0</v>
      </c>
      <c r="FI141" s="82">
        <f t="shared" si="476"/>
        <v>0</v>
      </c>
      <c r="FJ141" s="82">
        <f t="shared" si="476"/>
        <v>0</v>
      </c>
      <c r="FK141" s="82">
        <f t="shared" si="476"/>
        <v>0</v>
      </c>
      <c r="FL141" s="82">
        <f t="shared" si="476"/>
        <v>0</v>
      </c>
      <c r="FM141" s="82">
        <f t="shared" si="476"/>
        <v>0</v>
      </c>
      <c r="FN141" s="82">
        <f t="shared" si="476"/>
        <v>0</v>
      </c>
      <c r="FO141" s="82">
        <f t="shared" si="476"/>
        <v>0</v>
      </c>
      <c r="FP141" s="82">
        <f t="shared" si="476"/>
        <v>0</v>
      </c>
    </row>
    <row r="142" spans="1:172">
      <c r="A142" s="79">
        <v>1978</v>
      </c>
      <c r="D142" s="98">
        <f>Data!CE42</f>
        <v>11.867302500004316</v>
      </c>
      <c r="AH142" s="82">
        <f>+$D142*H111</f>
        <v>11.867302500004316</v>
      </c>
      <c r="AI142" s="82">
        <f t="shared" ref="AI142:CJ142" si="477">+$D142*I111</f>
        <v>11.121475215664903</v>
      </c>
      <c r="AJ142" s="82">
        <f t="shared" si="477"/>
        <v>10.366308760260232</v>
      </c>
      <c r="AK142" s="82">
        <f t="shared" si="477"/>
        <v>9.6023258500550863</v>
      </c>
      <c r="AL142" s="82">
        <f t="shared" si="477"/>
        <v>8.8303543729982223</v>
      </c>
      <c r="AM142" s="82">
        <f t="shared" si="477"/>
        <v>8.0517477668345681</v>
      </c>
      <c r="AN142" s="82">
        <f t="shared" si="477"/>
        <v>7.2687164514034732</v>
      </c>
      <c r="AO142" s="82">
        <f t="shared" si="477"/>
        <v>6.4847698013784827</v>
      </c>
      <c r="AP142" s="82">
        <f t="shared" si="477"/>
        <v>5.705219862240015</v>
      </c>
      <c r="AQ142" s="82">
        <f t="shared" si="477"/>
        <v>4.9376299578033791</v>
      </c>
      <c r="AR142" s="82">
        <f t="shared" si="477"/>
        <v>4.1920253999470871</v>
      </c>
      <c r="AS142" s="82">
        <f t="shared" si="477"/>
        <v>3.480657618562871</v>
      </c>
      <c r="AT142" s="82">
        <f t="shared" si="477"/>
        <v>2.8171667084865035</v>
      </c>
      <c r="AU142" s="82">
        <f t="shared" si="477"/>
        <v>2.215136280655051</v>
      </c>
      <c r="AV142" s="82">
        <f t="shared" si="477"/>
        <v>1.6862472993728976</v>
      </c>
      <c r="AW142" s="82">
        <f t="shared" si="477"/>
        <v>1.2384345851556762</v>
      </c>
      <c r="AX142" s="82">
        <f t="shared" si="477"/>
        <v>0.87453368651767571</v>
      </c>
      <c r="AY142" s="82">
        <f t="shared" si="477"/>
        <v>0.59181471360735927</v>
      </c>
      <c r="AZ142" s="82">
        <f t="shared" si="477"/>
        <v>0.38254940396925791</v>
      </c>
      <c r="BA142" s="82">
        <f t="shared" si="477"/>
        <v>0.23544424652775947</v>
      </c>
      <c r="BB142" s="82">
        <f t="shared" si="477"/>
        <v>0.13752612536988612</v>
      </c>
      <c r="BC142" s="82">
        <f t="shared" si="477"/>
        <v>7.598396989793077E-2</v>
      </c>
      <c r="BD142" s="82">
        <f t="shared" si="477"/>
        <v>3.9565250807019947E-2</v>
      </c>
      <c r="BE142" s="82">
        <f t="shared" si="477"/>
        <v>1.9334509481459133E-2</v>
      </c>
      <c r="BF142" s="82">
        <f t="shared" si="477"/>
        <v>8.8209592979958413E-3</v>
      </c>
      <c r="BG142" s="82">
        <f t="shared" si="477"/>
        <v>3.730958467794419E-3</v>
      </c>
      <c r="BH142" s="82">
        <f t="shared" si="477"/>
        <v>1.4480051981665585E-3</v>
      </c>
      <c r="BI142" s="82">
        <f t="shared" si="477"/>
        <v>5.0704849301254069E-4</v>
      </c>
      <c r="BJ142" s="82">
        <f t="shared" si="477"/>
        <v>1.5526408397835257E-4</v>
      </c>
      <c r="BK142" s="82">
        <f t="shared" si="477"/>
        <v>3.8784465623039542E-5</v>
      </c>
      <c r="BL142" s="82">
        <f t="shared" si="477"/>
        <v>6.3907500867900974E-6</v>
      </c>
      <c r="BM142" s="82">
        <f t="shared" si="477"/>
        <v>0</v>
      </c>
      <c r="BN142" s="82">
        <f t="shared" si="477"/>
        <v>0</v>
      </c>
      <c r="BO142" s="82">
        <f t="shared" si="477"/>
        <v>0</v>
      </c>
      <c r="BP142" s="82">
        <f t="shared" si="477"/>
        <v>0</v>
      </c>
      <c r="BQ142" s="82">
        <f t="shared" si="477"/>
        <v>0</v>
      </c>
      <c r="BR142" s="82">
        <f t="shared" si="477"/>
        <v>0</v>
      </c>
      <c r="BS142" s="82">
        <f t="shared" si="477"/>
        <v>0</v>
      </c>
      <c r="BT142" s="82">
        <f t="shared" si="477"/>
        <v>0</v>
      </c>
      <c r="BU142" s="82">
        <f t="shared" si="477"/>
        <v>0</v>
      </c>
      <c r="BV142" s="82">
        <f t="shared" si="477"/>
        <v>0</v>
      </c>
      <c r="BW142" s="82">
        <f t="shared" si="477"/>
        <v>0</v>
      </c>
      <c r="BX142" s="82">
        <f t="shared" si="477"/>
        <v>0</v>
      </c>
      <c r="BY142" s="82">
        <f t="shared" si="477"/>
        <v>0</v>
      </c>
      <c r="BZ142" s="82">
        <f t="shared" si="477"/>
        <v>0</v>
      </c>
      <c r="CA142" s="82">
        <f t="shared" si="477"/>
        <v>0</v>
      </c>
      <c r="CB142" s="82">
        <f t="shared" si="477"/>
        <v>0</v>
      </c>
      <c r="CC142" s="82">
        <f t="shared" si="477"/>
        <v>0</v>
      </c>
      <c r="CD142" s="82">
        <f t="shared" si="477"/>
        <v>0</v>
      </c>
      <c r="CE142" s="82">
        <f t="shared" si="477"/>
        <v>0</v>
      </c>
      <c r="CF142" s="82">
        <f t="shared" si="477"/>
        <v>0</v>
      </c>
      <c r="CG142" s="82">
        <f t="shared" si="477"/>
        <v>0</v>
      </c>
      <c r="CH142" s="82">
        <f t="shared" si="477"/>
        <v>0</v>
      </c>
      <c r="CI142" s="82">
        <f t="shared" si="477"/>
        <v>0</v>
      </c>
      <c r="CJ142" s="82">
        <f t="shared" si="477"/>
        <v>0</v>
      </c>
      <c r="DN142" s="82">
        <f>+$D142*CN111</f>
        <v>11.867302500004316</v>
      </c>
      <c r="DO142" s="82">
        <f t="shared" ref="DO142:FP142" si="478">+$D142*CO111</f>
        <v>10.374597710939883</v>
      </c>
      <c r="DP142" s="82">
        <f t="shared" si="478"/>
        <v>9.0681093414459504</v>
      </c>
      <c r="DQ142" s="82">
        <f t="shared" si="478"/>
        <v>7.9245454719137074</v>
      </c>
      <c r="DR142" s="82">
        <f t="shared" si="478"/>
        <v>6.923525077998927</v>
      </c>
      <c r="DS142" s="82">
        <f t="shared" si="478"/>
        <v>6.0472141449264782</v>
      </c>
      <c r="DT142" s="82">
        <f t="shared" si="478"/>
        <v>5.2800072665551774</v>
      </c>
      <c r="DU142" s="82">
        <f t="shared" si="478"/>
        <v>4.6082490435700718</v>
      </c>
      <c r="DV142" s="82">
        <f t="shared" si="478"/>
        <v>4.0199903058714739</v>
      </c>
      <c r="DW142" s="82">
        <f t="shared" si="478"/>
        <v>3.5047748060951092</v>
      </c>
      <c r="DX142" s="82">
        <f t="shared" si="478"/>
        <v>3.0534525753290906</v>
      </c>
      <c r="DY142" s="82">
        <f t="shared" si="478"/>
        <v>2.658016608208662</v>
      </c>
      <c r="DZ142" s="82">
        <f t="shared" si="478"/>
        <v>2.3114599611701148</v>
      </c>
      <c r="EA142" s="82">
        <f t="shared" si="478"/>
        <v>2.0076507121708866</v>
      </c>
      <c r="EB142" s="82">
        <f t="shared" si="478"/>
        <v>1.7412225491424431</v>
      </c>
      <c r="EC142" s="82">
        <f t="shared" si="478"/>
        <v>1.5074790335322721</v>
      </c>
      <c r="ED142" s="82">
        <f t="shared" si="478"/>
        <v>1.3023098294946778</v>
      </c>
      <c r="EE142" s="82">
        <f t="shared" si="478"/>
        <v>1.1221174029679404</v>
      </c>
      <c r="EF142" s="82">
        <f t="shared" si="478"/>
        <v>0.96375288184344898</v>
      </c>
      <c r="EG142" s="82">
        <f t="shared" si="478"/>
        <v>0.82445993202937906</v>
      </c>
      <c r="EH142" s="82">
        <f t="shared" si="478"/>
        <v>0.70182564735872244</v>
      </c>
      <c r="EI142" s="82">
        <f t="shared" si="478"/>
        <v>0.5937375765452183</v>
      </c>
      <c r="EJ142" s="82">
        <f t="shared" si="478"/>
        <v>0.49834611998765593</v>
      </c>
      <c r="EK142" s="82">
        <f t="shared" si="478"/>
        <v>0.41403162512021224</v>
      </c>
      <c r="EL142" s="82">
        <f t="shared" si="478"/>
        <v>0.33937559291643965</v>
      </c>
      <c r="EM142" s="82">
        <f t="shared" si="478"/>
        <v>0.27313548157558876</v>
      </c>
      <c r="EN142" s="82">
        <f t="shared" si="478"/>
        <v>0.21422265766329235</v>
      </c>
      <c r="EO142" s="82">
        <f t="shared" si="478"/>
        <v>0.1616831011914191</v>
      </c>
      <c r="EP142" s="82">
        <f t="shared" si="478"/>
        <v>0.11468052030797155</v>
      </c>
      <c r="EQ142" s="82">
        <f t="shared" si="478"/>
        <v>7.2481574305574129E-2</v>
      </c>
      <c r="ER142" s="82">
        <f t="shared" si="478"/>
        <v>3.4442941314920344E-2</v>
      </c>
      <c r="ES142" s="82">
        <f t="shared" si="478"/>
        <v>0</v>
      </c>
      <c r="ET142" s="82">
        <f t="shared" si="478"/>
        <v>0</v>
      </c>
      <c r="EU142" s="82">
        <f t="shared" si="478"/>
        <v>0</v>
      </c>
      <c r="EV142" s="82">
        <f t="shared" si="478"/>
        <v>0</v>
      </c>
      <c r="EW142" s="82">
        <f t="shared" si="478"/>
        <v>0</v>
      </c>
      <c r="EX142" s="82">
        <f t="shared" si="478"/>
        <v>0</v>
      </c>
      <c r="EY142" s="82">
        <f t="shared" si="478"/>
        <v>0</v>
      </c>
      <c r="EZ142" s="82">
        <f t="shared" si="478"/>
        <v>0</v>
      </c>
      <c r="FA142" s="82">
        <f t="shared" si="478"/>
        <v>0</v>
      </c>
      <c r="FB142" s="82">
        <f t="shared" si="478"/>
        <v>0</v>
      </c>
      <c r="FC142" s="82">
        <f t="shared" si="478"/>
        <v>0</v>
      </c>
      <c r="FD142" s="82">
        <f t="shared" si="478"/>
        <v>0</v>
      </c>
      <c r="FE142" s="82">
        <f t="shared" si="478"/>
        <v>0</v>
      </c>
      <c r="FF142" s="82">
        <f t="shared" si="478"/>
        <v>0</v>
      </c>
      <c r="FG142" s="82">
        <f t="shared" si="478"/>
        <v>0</v>
      </c>
      <c r="FH142" s="82">
        <f t="shared" si="478"/>
        <v>0</v>
      </c>
      <c r="FI142" s="82">
        <f t="shared" si="478"/>
        <v>0</v>
      </c>
      <c r="FJ142" s="82">
        <f t="shared" si="478"/>
        <v>0</v>
      </c>
      <c r="FK142" s="82">
        <f t="shared" si="478"/>
        <v>0</v>
      </c>
      <c r="FL142" s="82">
        <f t="shared" si="478"/>
        <v>0</v>
      </c>
      <c r="FM142" s="82">
        <f t="shared" si="478"/>
        <v>0</v>
      </c>
      <c r="FN142" s="82">
        <f t="shared" si="478"/>
        <v>0</v>
      </c>
      <c r="FO142" s="82">
        <f t="shared" si="478"/>
        <v>0</v>
      </c>
      <c r="FP142" s="82">
        <f t="shared" si="478"/>
        <v>0</v>
      </c>
    </row>
    <row r="143" spans="1:172">
      <c r="A143" s="79">
        <v>1979</v>
      </c>
      <c r="D143" s="98">
        <f>Data!CE43</f>
        <v>12.36928914000714</v>
      </c>
      <c r="AI143" s="82">
        <f>+$D143*H111</f>
        <v>12.36928914000714</v>
      </c>
      <c r="AJ143" s="82">
        <f t="shared" ref="AJ143:CJ143" si="479">+$D143*I111</f>
        <v>11.591913377613189</v>
      </c>
      <c r="AK143" s="82">
        <f t="shared" si="479"/>
        <v>10.80480339741918</v>
      </c>
      <c r="AL143" s="82">
        <f t="shared" si="479"/>
        <v>10.00850402657664</v>
      </c>
      <c r="AM143" s="82">
        <f t="shared" si="479"/>
        <v>9.2038781726767098</v>
      </c>
      <c r="AN143" s="82">
        <f t="shared" si="479"/>
        <v>8.392336523851764</v>
      </c>
      <c r="AO143" s="82">
        <f t="shared" si="479"/>
        <v>7.5761830006527191</v>
      </c>
      <c r="AP143" s="82">
        <f t="shared" si="479"/>
        <v>6.7590754242261841</v>
      </c>
      <c r="AQ143" s="82">
        <f t="shared" si="479"/>
        <v>5.9465505394619189</v>
      </c>
      <c r="AR143" s="82">
        <f t="shared" si="479"/>
        <v>5.1464915986096287</v>
      </c>
      <c r="AS143" s="82">
        <f t="shared" si="479"/>
        <v>4.3693479840242322</v>
      </c>
      <c r="AT143" s="82">
        <f t="shared" si="479"/>
        <v>3.6278893608178588</v>
      </c>
      <c r="AU143" s="82">
        <f t="shared" si="479"/>
        <v>2.9363327995438806</v>
      </c>
      <c r="AV143" s="82">
        <f t="shared" si="479"/>
        <v>2.3088364975892683</v>
      </c>
      <c r="AW143" s="82">
        <f t="shared" si="479"/>
        <v>1.7575755237967488</v>
      </c>
      <c r="AX143" s="82">
        <f t="shared" si="479"/>
        <v>1.2908203414187667</v>
      </c>
      <c r="AY143" s="82">
        <f t="shared" si="479"/>
        <v>0.91152644261065741</v>
      </c>
      <c r="AZ143" s="82">
        <f t="shared" si="479"/>
        <v>0.616848463238995</v>
      </c>
      <c r="BA143" s="82">
        <f t="shared" si="479"/>
        <v>0.39873123551299255</v>
      </c>
      <c r="BB143" s="82">
        <f t="shared" si="479"/>
        <v>0.24540353308192153</v>
      </c>
      <c r="BC143" s="82">
        <f t="shared" si="479"/>
        <v>0.1433434775092633</v>
      </c>
      <c r="BD143" s="82">
        <f t="shared" si="479"/>
        <v>7.9198090187113934E-2</v>
      </c>
      <c r="BE143" s="82">
        <f t="shared" si="479"/>
        <v>4.1238860063502435E-2</v>
      </c>
      <c r="BF143" s="82">
        <f t="shared" si="479"/>
        <v>2.0152358815854789E-2</v>
      </c>
      <c r="BG143" s="82">
        <f t="shared" si="479"/>
        <v>9.1940856862041988E-3</v>
      </c>
      <c r="BH143" s="82">
        <f t="shared" si="479"/>
        <v>3.8887779305777706E-3</v>
      </c>
      <c r="BI143" s="82">
        <f t="shared" si="479"/>
        <v>1.5092557868436392E-3</v>
      </c>
      <c r="BJ143" s="82">
        <f t="shared" si="479"/>
        <v>5.2849663333977748E-4</v>
      </c>
      <c r="BK143" s="82">
        <f t="shared" si="479"/>
        <v>1.6183175138460444E-4</v>
      </c>
      <c r="BL143" s="82">
        <f t="shared" si="479"/>
        <v>4.0425047683066039E-5</v>
      </c>
      <c r="BM143" s="82">
        <f t="shared" si="479"/>
        <v>6.6610786777368908E-6</v>
      </c>
      <c r="BN143" s="82">
        <f t="shared" si="479"/>
        <v>0</v>
      </c>
      <c r="BO143" s="82">
        <f t="shared" si="479"/>
        <v>0</v>
      </c>
      <c r="BP143" s="82">
        <f t="shared" si="479"/>
        <v>0</v>
      </c>
      <c r="BQ143" s="82">
        <f t="shared" si="479"/>
        <v>0</v>
      </c>
      <c r="BR143" s="82">
        <f t="shared" si="479"/>
        <v>0</v>
      </c>
      <c r="BS143" s="82">
        <f t="shared" si="479"/>
        <v>0</v>
      </c>
      <c r="BT143" s="82">
        <f t="shared" si="479"/>
        <v>0</v>
      </c>
      <c r="BU143" s="82">
        <f t="shared" si="479"/>
        <v>0</v>
      </c>
      <c r="BV143" s="82">
        <f t="shared" si="479"/>
        <v>0</v>
      </c>
      <c r="BW143" s="82">
        <f t="shared" si="479"/>
        <v>0</v>
      </c>
      <c r="BX143" s="82">
        <f t="shared" si="479"/>
        <v>0</v>
      </c>
      <c r="BY143" s="82">
        <f t="shared" si="479"/>
        <v>0</v>
      </c>
      <c r="BZ143" s="82">
        <f t="shared" si="479"/>
        <v>0</v>
      </c>
      <c r="CA143" s="82">
        <f t="shared" si="479"/>
        <v>0</v>
      </c>
      <c r="CB143" s="82">
        <f t="shared" si="479"/>
        <v>0</v>
      </c>
      <c r="CC143" s="82">
        <f t="shared" si="479"/>
        <v>0</v>
      </c>
      <c r="CD143" s="82">
        <f t="shared" si="479"/>
        <v>0</v>
      </c>
      <c r="CE143" s="82">
        <f t="shared" si="479"/>
        <v>0</v>
      </c>
      <c r="CF143" s="82">
        <f t="shared" si="479"/>
        <v>0</v>
      </c>
      <c r="CG143" s="82">
        <f t="shared" si="479"/>
        <v>0</v>
      </c>
      <c r="CH143" s="82">
        <f t="shared" si="479"/>
        <v>0</v>
      </c>
      <c r="CI143" s="82">
        <f t="shared" si="479"/>
        <v>0</v>
      </c>
      <c r="CJ143" s="82">
        <f t="shared" si="479"/>
        <v>0</v>
      </c>
      <c r="DO143" s="82">
        <f>+$D143*CN111</f>
        <v>12.36928914000714</v>
      </c>
      <c r="DP143" s="82">
        <f t="shared" ref="DP143:FP143" si="480">+$D143*CO111</f>
        <v>10.813442970533949</v>
      </c>
      <c r="DQ143" s="82">
        <f t="shared" si="480"/>
        <v>9.4516901711660175</v>
      </c>
      <c r="DR143" s="82">
        <f t="shared" si="480"/>
        <v>8.2597535745970347</v>
      </c>
      <c r="DS143" s="82">
        <f t="shared" si="480"/>
        <v>7.2163900395922385</v>
      </c>
      <c r="DT143" s="82">
        <f t="shared" si="480"/>
        <v>6.3030111729358422</v>
      </c>
      <c r="DU143" s="82">
        <f t="shared" si="480"/>
        <v>5.503351460143195</v>
      </c>
      <c r="DV143" s="82">
        <f t="shared" si="480"/>
        <v>4.8031778788026056</v>
      </c>
      <c r="DW143" s="82">
        <f t="shared" si="480"/>
        <v>4.1900358091766785</v>
      </c>
      <c r="DX143" s="82">
        <f t="shared" si="480"/>
        <v>3.6530267048629712</v>
      </c>
      <c r="DY143" s="82">
        <f t="shared" si="480"/>
        <v>3.1826135534618101</v>
      </c>
      <c r="DZ143" s="82">
        <f t="shared" si="480"/>
        <v>2.7704506534540649</v>
      </c>
      <c r="EA143" s="82">
        <f t="shared" si="480"/>
        <v>2.4092346677142871</v>
      </c>
      <c r="EB143" s="82">
        <f t="shared" si="480"/>
        <v>2.0925742940296597</v>
      </c>
      <c r="EC143" s="82">
        <f t="shared" si="480"/>
        <v>1.8148762254467969</v>
      </c>
      <c r="ED143" s="82">
        <f t="shared" si="480"/>
        <v>1.5712453641636261</v>
      </c>
      <c r="EE143" s="82">
        <f t="shared" si="480"/>
        <v>1.357397507216759</v>
      </c>
      <c r="EF143" s="82">
        <f t="shared" si="480"/>
        <v>1.1695829449311932</v>
      </c>
      <c r="EG143" s="82">
        <f t="shared" si="480"/>
        <v>1.0045196079759846</v>
      </c>
      <c r="EH143" s="82">
        <f t="shared" si="480"/>
        <v>0.85933456938662467</v>
      </c>
      <c r="EI143" s="82">
        <f t="shared" si="480"/>
        <v>0.73151285711724034</v>
      </c>
      <c r="EJ143" s="82">
        <f t="shared" si="480"/>
        <v>0.61885266323768662</v>
      </c>
      <c r="EK143" s="82">
        <f t="shared" si="480"/>
        <v>0.51942615012348137</v>
      </c>
      <c r="EL143" s="82">
        <f t="shared" si="480"/>
        <v>0.43154515394017184</v>
      </c>
      <c r="EM143" s="82">
        <f t="shared" si="480"/>
        <v>0.35373117318306113</v>
      </c>
      <c r="EN143" s="82">
        <f t="shared" si="480"/>
        <v>0.28468910656000568</v>
      </c>
      <c r="EO143" s="82">
        <f t="shared" si="480"/>
        <v>0.22328427146582519</v>
      </c>
      <c r="EP143" s="82">
        <f t="shared" si="480"/>
        <v>0.16852229288745008</v>
      </c>
      <c r="EQ143" s="82">
        <f t="shared" si="480"/>
        <v>0.11953150384556599</v>
      </c>
      <c r="ER143" s="82">
        <f t="shared" si="480"/>
        <v>7.5547543336679304E-2</v>
      </c>
      <c r="ES143" s="82">
        <f t="shared" si="480"/>
        <v>3.5899876990275803E-2</v>
      </c>
      <c r="ET143" s="82">
        <f t="shared" si="480"/>
        <v>0</v>
      </c>
      <c r="EU143" s="82">
        <f t="shared" si="480"/>
        <v>0</v>
      </c>
      <c r="EV143" s="82">
        <f t="shared" si="480"/>
        <v>0</v>
      </c>
      <c r="EW143" s="82">
        <f t="shared" si="480"/>
        <v>0</v>
      </c>
      <c r="EX143" s="82">
        <f t="shared" si="480"/>
        <v>0</v>
      </c>
      <c r="EY143" s="82">
        <f t="shared" si="480"/>
        <v>0</v>
      </c>
      <c r="EZ143" s="82">
        <f t="shared" si="480"/>
        <v>0</v>
      </c>
      <c r="FA143" s="82">
        <f t="shared" si="480"/>
        <v>0</v>
      </c>
      <c r="FB143" s="82">
        <f t="shared" si="480"/>
        <v>0</v>
      </c>
      <c r="FC143" s="82">
        <f t="shared" si="480"/>
        <v>0</v>
      </c>
      <c r="FD143" s="82">
        <f t="shared" si="480"/>
        <v>0</v>
      </c>
      <c r="FE143" s="82">
        <f t="shared" si="480"/>
        <v>0</v>
      </c>
      <c r="FF143" s="82">
        <f t="shared" si="480"/>
        <v>0</v>
      </c>
      <c r="FG143" s="82">
        <f t="shared" si="480"/>
        <v>0</v>
      </c>
      <c r="FH143" s="82">
        <f t="shared" si="480"/>
        <v>0</v>
      </c>
      <c r="FI143" s="82">
        <f t="shared" si="480"/>
        <v>0</v>
      </c>
      <c r="FJ143" s="82">
        <f t="shared" si="480"/>
        <v>0</v>
      </c>
      <c r="FK143" s="82">
        <f t="shared" si="480"/>
        <v>0</v>
      </c>
      <c r="FL143" s="82">
        <f t="shared" si="480"/>
        <v>0</v>
      </c>
      <c r="FM143" s="82">
        <f t="shared" si="480"/>
        <v>0</v>
      </c>
      <c r="FN143" s="82">
        <f t="shared" si="480"/>
        <v>0</v>
      </c>
      <c r="FO143" s="82">
        <f t="shared" si="480"/>
        <v>0</v>
      </c>
      <c r="FP143" s="82">
        <f t="shared" si="480"/>
        <v>0</v>
      </c>
    </row>
    <row r="144" spans="1:172">
      <c r="A144" s="79">
        <v>1980</v>
      </c>
      <c r="D144" s="98">
        <f>Data!CE44</f>
        <v>15.295124726224591</v>
      </c>
      <c r="AJ144" s="82">
        <f>+$D144*H111</f>
        <v>15.295124726224591</v>
      </c>
      <c r="AK144" s="82">
        <f t="shared" ref="AK144:CJ144" si="481">+$D144*I111</f>
        <v>14.333868253813229</v>
      </c>
      <c r="AL144" s="82">
        <f t="shared" si="481"/>
        <v>13.360575028628215</v>
      </c>
      <c r="AM144" s="82">
        <f t="shared" si="481"/>
        <v>12.375918751408731</v>
      </c>
      <c r="AN144" s="82">
        <f t="shared" si="481"/>
        <v>11.380966442181906</v>
      </c>
      <c r="AO144" s="82">
        <f t="shared" si="481"/>
        <v>10.377462473699499</v>
      </c>
      <c r="AP144" s="82">
        <f t="shared" si="481"/>
        <v>9.3682557366121149</v>
      </c>
      <c r="AQ144" s="82">
        <f t="shared" si="481"/>
        <v>8.3578692742434519</v>
      </c>
      <c r="AR144" s="82">
        <f t="shared" si="481"/>
        <v>7.3531494948800002</v>
      </c>
      <c r="AS144" s="82">
        <f t="shared" si="481"/>
        <v>6.3638443577652364</v>
      </c>
      <c r="AT144" s="82">
        <f t="shared" si="481"/>
        <v>5.4028749454788825</v>
      </c>
      <c r="AU144" s="82">
        <f t="shared" si="481"/>
        <v>4.4860314637790362</v>
      </c>
      <c r="AV144" s="82">
        <f t="shared" si="481"/>
        <v>3.6308938936083406</v>
      </c>
      <c r="AW144" s="82">
        <f t="shared" si="481"/>
        <v>2.8549694168655364</v>
      </c>
      <c r="AX144" s="82">
        <f t="shared" si="481"/>
        <v>2.1733129970486949</v>
      </c>
      <c r="AY144" s="82">
        <f t="shared" si="481"/>
        <v>1.5961513954177362</v>
      </c>
      <c r="AZ144" s="82">
        <f t="shared" si="481"/>
        <v>1.127139197182172</v>
      </c>
      <c r="BA144" s="82">
        <f t="shared" si="481"/>
        <v>0.76275799487172036</v>
      </c>
      <c r="BB144" s="82">
        <f t="shared" si="481"/>
        <v>0.49304724874507483</v>
      </c>
      <c r="BC144" s="82">
        <f t="shared" si="481"/>
        <v>0.30345136282763019</v>
      </c>
      <c r="BD144" s="82">
        <f t="shared" si="481"/>
        <v>0.17724998925796684</v>
      </c>
      <c r="BE144" s="82">
        <f t="shared" si="481"/>
        <v>9.7931631622445225E-2</v>
      </c>
      <c r="BF144" s="82">
        <f t="shared" si="481"/>
        <v>5.0993513135567936E-2</v>
      </c>
      <c r="BG144" s="82">
        <f t="shared" si="481"/>
        <v>2.4919204177965618E-2</v>
      </c>
      <c r="BH144" s="82">
        <f t="shared" si="481"/>
        <v>1.1368857637845488E-2</v>
      </c>
      <c r="BI144" s="82">
        <f t="shared" si="481"/>
        <v>4.8086306987842166E-3</v>
      </c>
      <c r="BJ144" s="82">
        <f t="shared" si="481"/>
        <v>1.8662556305589256E-3</v>
      </c>
      <c r="BK144" s="82">
        <f t="shared" si="481"/>
        <v>6.535073950350728E-4</v>
      </c>
      <c r="BL144" s="82">
        <f t="shared" si="481"/>
        <v>2.0011148531446369E-4</v>
      </c>
      <c r="BM144" s="82">
        <f t="shared" si="481"/>
        <v>4.9987201315896686E-5</v>
      </c>
      <c r="BN144" s="82">
        <f t="shared" si="481"/>
        <v>8.2366923461797347E-6</v>
      </c>
      <c r="BO144" s="82">
        <f t="shared" si="481"/>
        <v>0</v>
      </c>
      <c r="BP144" s="82">
        <f t="shared" si="481"/>
        <v>0</v>
      </c>
      <c r="BQ144" s="82">
        <f t="shared" si="481"/>
        <v>0</v>
      </c>
      <c r="BR144" s="82">
        <f t="shared" si="481"/>
        <v>0</v>
      </c>
      <c r="BS144" s="82">
        <f t="shared" si="481"/>
        <v>0</v>
      </c>
      <c r="BT144" s="82">
        <f t="shared" si="481"/>
        <v>0</v>
      </c>
      <c r="BU144" s="82">
        <f t="shared" si="481"/>
        <v>0</v>
      </c>
      <c r="BV144" s="82">
        <f t="shared" si="481"/>
        <v>0</v>
      </c>
      <c r="BW144" s="82">
        <f t="shared" si="481"/>
        <v>0</v>
      </c>
      <c r="BX144" s="82">
        <f t="shared" si="481"/>
        <v>0</v>
      </c>
      <c r="BY144" s="82">
        <f t="shared" si="481"/>
        <v>0</v>
      </c>
      <c r="BZ144" s="82">
        <f t="shared" si="481"/>
        <v>0</v>
      </c>
      <c r="CA144" s="82">
        <f t="shared" si="481"/>
        <v>0</v>
      </c>
      <c r="CB144" s="82">
        <f t="shared" si="481"/>
        <v>0</v>
      </c>
      <c r="CC144" s="82">
        <f t="shared" si="481"/>
        <v>0</v>
      </c>
      <c r="CD144" s="82">
        <f t="shared" si="481"/>
        <v>0</v>
      </c>
      <c r="CE144" s="82">
        <f t="shared" si="481"/>
        <v>0</v>
      </c>
      <c r="CF144" s="82">
        <f t="shared" si="481"/>
        <v>0</v>
      </c>
      <c r="CG144" s="82">
        <f t="shared" si="481"/>
        <v>0</v>
      </c>
      <c r="CH144" s="82">
        <f t="shared" si="481"/>
        <v>0</v>
      </c>
      <c r="CI144" s="82">
        <f t="shared" si="481"/>
        <v>0</v>
      </c>
      <c r="CJ144" s="82">
        <f t="shared" si="481"/>
        <v>0</v>
      </c>
      <c r="DP144" s="82">
        <f>+$D144*CN111</f>
        <v>15.295124726224591</v>
      </c>
      <c r="DQ144" s="82">
        <f t="shared" ref="DQ144:FP144" si="482">+$D144*CO111</f>
        <v>13.371258209114661</v>
      </c>
      <c r="DR144" s="82">
        <f t="shared" si="482"/>
        <v>11.687395969590201</v>
      </c>
      <c r="DS144" s="82">
        <f t="shared" si="482"/>
        <v>10.213518311470899</v>
      </c>
      <c r="DT144" s="82">
        <f t="shared" si="482"/>
        <v>8.9233572341396812</v>
      </c>
      <c r="DU144" s="82">
        <f t="shared" si="482"/>
        <v>7.7939274399389786</v>
      </c>
      <c r="DV144" s="82">
        <f t="shared" si="482"/>
        <v>6.8051159644160277</v>
      </c>
      <c r="DW144" s="82">
        <f t="shared" si="482"/>
        <v>5.939323101512227</v>
      </c>
      <c r="DX144" s="82">
        <f t="shared" si="482"/>
        <v>5.1811482117773249</v>
      </c>
      <c r="DY144" s="82">
        <f t="shared" si="482"/>
        <v>4.5171148031774537</v>
      </c>
      <c r="DZ144" s="82">
        <f t="shared" si="482"/>
        <v>3.9354299753674558</v>
      </c>
      <c r="EA144" s="82">
        <f t="shared" si="482"/>
        <v>3.4257739319371985</v>
      </c>
      <c r="EB144" s="82">
        <f t="shared" si="482"/>
        <v>2.9791158020753494</v>
      </c>
      <c r="EC144" s="82">
        <f t="shared" si="482"/>
        <v>2.5875524829114425</v>
      </c>
      <c r="ED144" s="82">
        <f t="shared" si="482"/>
        <v>2.2441676248868441</v>
      </c>
      <c r="EE144" s="82">
        <f t="shared" si="482"/>
        <v>1.9429082422088946</v>
      </c>
      <c r="EF144" s="82">
        <f t="shared" si="482"/>
        <v>1.6784767451830047</v>
      </c>
      <c r="EG144" s="82">
        <f t="shared" si="482"/>
        <v>1.4462364666153598</v>
      </c>
      <c r="EH144" s="82">
        <f t="shared" si="482"/>
        <v>1.2421289954518799</v>
      </c>
      <c r="EI144" s="82">
        <f t="shared" si="482"/>
        <v>1.0626018416703724</v>
      </c>
      <c r="EJ144" s="82">
        <f t="shared" si="482"/>
        <v>0.90454514093755267</v>
      </c>
      <c r="EK144" s="82">
        <f t="shared" si="482"/>
        <v>0.76523626897537433</v>
      </c>
      <c r="EL144" s="82">
        <f t="shared" si="482"/>
        <v>0.64229137683466908</v>
      </c>
      <c r="EM144" s="82">
        <f t="shared" si="482"/>
        <v>0.53362298187080048</v>
      </c>
      <c r="EN144" s="82">
        <f t="shared" si="482"/>
        <v>0.43740285736303419</v>
      </c>
      <c r="EO144" s="82">
        <f t="shared" si="482"/>
        <v>0.35202955834778199</v>
      </c>
      <c r="EP144" s="82">
        <f t="shared" si="482"/>
        <v>0.27610000403564139</v>
      </c>
      <c r="EQ144" s="82">
        <f t="shared" si="482"/>
        <v>0.20838460963177163</v>
      </c>
      <c r="ER144" s="82">
        <f t="shared" si="482"/>
        <v>0.14780552377240902</v>
      </c>
      <c r="ES144" s="82">
        <f t="shared" si="482"/>
        <v>9.3417583259251091E-2</v>
      </c>
      <c r="ET144" s="82">
        <f t="shared" si="482"/>
        <v>4.4391645308573625E-2</v>
      </c>
      <c r="EU144" s="82">
        <f t="shared" si="482"/>
        <v>0</v>
      </c>
      <c r="EV144" s="82">
        <f t="shared" si="482"/>
        <v>0</v>
      </c>
      <c r="EW144" s="82">
        <f t="shared" si="482"/>
        <v>0</v>
      </c>
      <c r="EX144" s="82">
        <f t="shared" si="482"/>
        <v>0</v>
      </c>
      <c r="EY144" s="82">
        <f t="shared" si="482"/>
        <v>0</v>
      </c>
      <c r="EZ144" s="82">
        <f t="shared" si="482"/>
        <v>0</v>
      </c>
      <c r="FA144" s="82">
        <f t="shared" si="482"/>
        <v>0</v>
      </c>
      <c r="FB144" s="82">
        <f t="shared" si="482"/>
        <v>0</v>
      </c>
      <c r="FC144" s="82">
        <f t="shared" si="482"/>
        <v>0</v>
      </c>
      <c r="FD144" s="82">
        <f t="shared" si="482"/>
        <v>0</v>
      </c>
      <c r="FE144" s="82">
        <f t="shared" si="482"/>
        <v>0</v>
      </c>
      <c r="FF144" s="82">
        <f t="shared" si="482"/>
        <v>0</v>
      </c>
      <c r="FG144" s="82">
        <f t="shared" si="482"/>
        <v>0</v>
      </c>
      <c r="FH144" s="82">
        <f t="shared" si="482"/>
        <v>0</v>
      </c>
      <c r="FI144" s="82">
        <f t="shared" si="482"/>
        <v>0</v>
      </c>
      <c r="FJ144" s="82">
        <f t="shared" si="482"/>
        <v>0</v>
      </c>
      <c r="FK144" s="82">
        <f t="shared" si="482"/>
        <v>0</v>
      </c>
      <c r="FL144" s="82">
        <f t="shared" si="482"/>
        <v>0</v>
      </c>
      <c r="FM144" s="82">
        <f t="shared" si="482"/>
        <v>0</v>
      </c>
      <c r="FN144" s="82">
        <f t="shared" si="482"/>
        <v>0</v>
      </c>
      <c r="FO144" s="82">
        <f t="shared" si="482"/>
        <v>0</v>
      </c>
      <c r="FP144" s="82">
        <f t="shared" si="482"/>
        <v>0</v>
      </c>
    </row>
    <row r="145" spans="1:172">
      <c r="A145" s="79">
        <v>1981</v>
      </c>
      <c r="D145" s="98">
        <f>Data!CE45</f>
        <v>14.594411028406968</v>
      </c>
      <c r="AK145" s="82">
        <f>+$D145*H111</f>
        <v>14.594411028406968</v>
      </c>
      <c r="AL145" s="82">
        <f t="shared" ref="AL145:CJ145" si="483">+$D145*I111</f>
        <v>13.677192482419287</v>
      </c>
      <c r="AM145" s="82">
        <f t="shared" si="483"/>
        <v>12.748488621955889</v>
      </c>
      <c r="AN145" s="82">
        <f t="shared" si="483"/>
        <v>11.808942283585534</v>
      </c>
      <c r="AO145" s="82">
        <f t="shared" si="483"/>
        <v>10.859571604075997</v>
      </c>
      <c r="AP145" s="82">
        <f t="shared" si="483"/>
        <v>9.9020410414412936</v>
      </c>
      <c r="AQ145" s="82">
        <f t="shared" si="483"/>
        <v>8.9390689704494708</v>
      </c>
      <c r="AR145" s="82">
        <f t="shared" si="483"/>
        <v>7.9749712207878902</v>
      </c>
      <c r="AS145" s="82">
        <f t="shared" si="483"/>
        <v>7.0162805470688792</v>
      </c>
      <c r="AT145" s="82">
        <f t="shared" si="483"/>
        <v>6.0722983264589461</v>
      </c>
      <c r="AU145" s="82">
        <f t="shared" si="483"/>
        <v>5.1553536895455094</v>
      </c>
      <c r="AV145" s="82">
        <f t="shared" si="483"/>
        <v>4.2805134473014599</v>
      </c>
      <c r="AW145" s="82">
        <f t="shared" si="483"/>
        <v>3.4645521911303292</v>
      </c>
      <c r="AX145" s="82">
        <f t="shared" si="483"/>
        <v>2.7241750485255358</v>
      </c>
      <c r="AY145" s="82">
        <f t="shared" si="483"/>
        <v>2.0737472717646099</v>
      </c>
      <c r="AZ145" s="82">
        <f t="shared" si="483"/>
        <v>1.5230271047316808</v>
      </c>
      <c r="BA145" s="82">
        <f t="shared" si="483"/>
        <v>1.0755017055663936</v>
      </c>
      <c r="BB145" s="82">
        <f t="shared" si="483"/>
        <v>0.72781385517404784</v>
      </c>
      <c r="BC145" s="82">
        <f t="shared" si="483"/>
        <v>0.47045933481491853</v>
      </c>
      <c r="BD145" s="82">
        <f t="shared" si="483"/>
        <v>0.28954938227103022</v>
      </c>
      <c r="BE145" s="82">
        <f t="shared" si="483"/>
        <v>0.16912965695376986</v>
      </c>
      <c r="BF145" s="82">
        <f t="shared" si="483"/>
        <v>9.3445101636205924E-2</v>
      </c>
      <c r="BG145" s="82">
        <f t="shared" si="483"/>
        <v>4.8657353490352981E-2</v>
      </c>
      <c r="BH145" s="82">
        <f t="shared" si="483"/>
        <v>2.3777583693088099E-2</v>
      </c>
      <c r="BI145" s="82">
        <f t="shared" si="483"/>
        <v>1.0848017538927038E-2</v>
      </c>
      <c r="BJ145" s="82">
        <f t="shared" si="483"/>
        <v>4.5883334825995567E-3</v>
      </c>
      <c r="BK145" s="82">
        <f t="shared" si="483"/>
        <v>1.7807570872407572E-3</v>
      </c>
      <c r="BL145" s="82">
        <f t="shared" si="483"/>
        <v>6.2356833984443104E-4</v>
      </c>
      <c r="BM145" s="82">
        <f t="shared" si="483"/>
        <v>1.909438020585007E-4</v>
      </c>
      <c r="BN145" s="82">
        <f t="shared" si="483"/>
        <v>4.7697143712276096E-5</v>
      </c>
      <c r="BO145" s="82">
        <f t="shared" si="483"/>
        <v>7.8593457566627523E-6</v>
      </c>
      <c r="BP145" s="82">
        <f t="shared" si="483"/>
        <v>0</v>
      </c>
      <c r="BQ145" s="82">
        <f t="shared" si="483"/>
        <v>0</v>
      </c>
      <c r="BR145" s="82">
        <f t="shared" si="483"/>
        <v>0</v>
      </c>
      <c r="BS145" s="82">
        <f t="shared" si="483"/>
        <v>0</v>
      </c>
      <c r="BT145" s="82">
        <f t="shared" si="483"/>
        <v>0</v>
      </c>
      <c r="BU145" s="82">
        <f t="shared" si="483"/>
        <v>0</v>
      </c>
      <c r="BV145" s="82">
        <f t="shared" si="483"/>
        <v>0</v>
      </c>
      <c r="BW145" s="82">
        <f t="shared" si="483"/>
        <v>0</v>
      </c>
      <c r="BX145" s="82">
        <f t="shared" si="483"/>
        <v>0</v>
      </c>
      <c r="BY145" s="82">
        <f t="shared" si="483"/>
        <v>0</v>
      </c>
      <c r="BZ145" s="82">
        <f t="shared" si="483"/>
        <v>0</v>
      </c>
      <c r="CA145" s="82">
        <f t="shared" si="483"/>
        <v>0</v>
      </c>
      <c r="CB145" s="82">
        <f t="shared" si="483"/>
        <v>0</v>
      </c>
      <c r="CC145" s="82">
        <f t="shared" si="483"/>
        <v>0</v>
      </c>
      <c r="CD145" s="82">
        <f t="shared" si="483"/>
        <v>0</v>
      </c>
      <c r="CE145" s="82">
        <f t="shared" si="483"/>
        <v>0</v>
      </c>
      <c r="CF145" s="82">
        <f t="shared" si="483"/>
        <v>0</v>
      </c>
      <c r="CG145" s="82">
        <f t="shared" si="483"/>
        <v>0</v>
      </c>
      <c r="CH145" s="82">
        <f t="shared" si="483"/>
        <v>0</v>
      </c>
      <c r="CI145" s="82">
        <f t="shared" si="483"/>
        <v>0</v>
      </c>
      <c r="CJ145" s="82">
        <f t="shared" si="483"/>
        <v>0</v>
      </c>
      <c r="DQ145" s="82">
        <f>+$D145*CN111</f>
        <v>14.594411028406968</v>
      </c>
      <c r="DR145" s="82">
        <f t="shared" ref="DR145:FP145" si="484">+$D145*CO111</f>
        <v>12.75868237518776</v>
      </c>
      <c r="DS145" s="82">
        <f t="shared" si="484"/>
        <v>11.151962712634223</v>
      </c>
      <c r="DT145" s="82">
        <f t="shared" si="484"/>
        <v>9.7456076332736821</v>
      </c>
      <c r="DU145" s="82">
        <f t="shared" si="484"/>
        <v>8.5145525492219498</v>
      </c>
      <c r="DV145" s="82">
        <f t="shared" si="484"/>
        <v>7.4368651854809906</v>
      </c>
      <c r="DW145" s="82">
        <f t="shared" si="484"/>
        <v>6.4933540104041159</v>
      </c>
      <c r="DX145" s="82">
        <f t="shared" si="484"/>
        <v>5.6672256111361845</v>
      </c>
      <c r="DY145" s="82">
        <f t="shared" si="484"/>
        <v>4.9437848958580446</v>
      </c>
      <c r="DZ145" s="82">
        <f t="shared" si="484"/>
        <v>4.3101727694342298</v>
      </c>
      <c r="EA145" s="82">
        <f t="shared" si="484"/>
        <v>3.7551365982357265</v>
      </c>
      <c r="EB145" s="82">
        <f t="shared" si="484"/>
        <v>3.2688293654362712</v>
      </c>
      <c r="EC145" s="82">
        <f t="shared" si="484"/>
        <v>2.8426339304159476</v>
      </c>
      <c r="ED145" s="82">
        <f t="shared" si="484"/>
        <v>2.4690092541995314</v>
      </c>
      <c r="EE145" s="82">
        <f t="shared" si="484"/>
        <v>2.1413558451135901</v>
      </c>
      <c r="EF145" s="82">
        <f t="shared" si="484"/>
        <v>1.8538980220709524</v>
      </c>
      <c r="EG145" s="82">
        <f t="shared" si="484"/>
        <v>1.6015808932125066</v>
      </c>
      <c r="EH145" s="82">
        <f t="shared" si="484"/>
        <v>1.3799802104173833</v>
      </c>
      <c r="EI145" s="82">
        <f t="shared" si="484"/>
        <v>1.1852234901259082</v>
      </c>
      <c r="EJ145" s="82">
        <f t="shared" si="484"/>
        <v>1.013920992111295</v>
      </c>
      <c r="EK145" s="82">
        <f t="shared" si="484"/>
        <v>0.86310532387855399</v>
      </c>
      <c r="EL145" s="82">
        <f t="shared" si="484"/>
        <v>0.73017859240615213</v>
      </c>
      <c r="EM145" s="82">
        <f t="shared" si="484"/>
        <v>0.61286615972829739</v>
      </c>
      <c r="EN145" s="82">
        <f t="shared" si="484"/>
        <v>0.50917617679009086</v>
      </c>
      <c r="EO145" s="82">
        <f t="shared" si="484"/>
        <v>0.41736417320027352</v>
      </c>
      <c r="EP145" s="82">
        <f t="shared" si="484"/>
        <v>0.3359020707995411</v>
      </c>
      <c r="EQ145" s="82">
        <f t="shared" si="484"/>
        <v>0.26345106796887224</v>
      </c>
      <c r="ER145" s="82">
        <f t="shared" si="484"/>
        <v>0.19883791073280796</v>
      </c>
      <c r="ES145" s="82">
        <f t="shared" si="484"/>
        <v>0.14103412720165351</v>
      </c>
      <c r="ET145" s="82">
        <f t="shared" si="484"/>
        <v>8.9137854824311219E-2</v>
      </c>
      <c r="EU145" s="82">
        <f t="shared" si="484"/>
        <v>4.2357936235051276E-2</v>
      </c>
      <c r="EV145" s="82">
        <f t="shared" si="484"/>
        <v>0</v>
      </c>
      <c r="EW145" s="82">
        <f t="shared" si="484"/>
        <v>0</v>
      </c>
      <c r="EX145" s="82">
        <f t="shared" si="484"/>
        <v>0</v>
      </c>
      <c r="EY145" s="82">
        <f t="shared" si="484"/>
        <v>0</v>
      </c>
      <c r="EZ145" s="82">
        <f t="shared" si="484"/>
        <v>0</v>
      </c>
      <c r="FA145" s="82">
        <f t="shared" si="484"/>
        <v>0</v>
      </c>
      <c r="FB145" s="82">
        <f t="shared" si="484"/>
        <v>0</v>
      </c>
      <c r="FC145" s="82">
        <f t="shared" si="484"/>
        <v>0</v>
      </c>
      <c r="FD145" s="82">
        <f t="shared" si="484"/>
        <v>0</v>
      </c>
      <c r="FE145" s="82">
        <f t="shared" si="484"/>
        <v>0</v>
      </c>
      <c r="FF145" s="82">
        <f t="shared" si="484"/>
        <v>0</v>
      </c>
      <c r="FG145" s="82">
        <f t="shared" si="484"/>
        <v>0</v>
      </c>
      <c r="FH145" s="82">
        <f t="shared" si="484"/>
        <v>0</v>
      </c>
      <c r="FI145" s="82">
        <f t="shared" si="484"/>
        <v>0</v>
      </c>
      <c r="FJ145" s="82">
        <f t="shared" si="484"/>
        <v>0</v>
      </c>
      <c r="FK145" s="82">
        <f t="shared" si="484"/>
        <v>0</v>
      </c>
      <c r="FL145" s="82">
        <f t="shared" si="484"/>
        <v>0</v>
      </c>
      <c r="FM145" s="82">
        <f t="shared" si="484"/>
        <v>0</v>
      </c>
      <c r="FN145" s="82">
        <f t="shared" si="484"/>
        <v>0</v>
      </c>
      <c r="FO145" s="82">
        <f t="shared" si="484"/>
        <v>0</v>
      </c>
      <c r="FP145" s="82">
        <f t="shared" si="484"/>
        <v>0</v>
      </c>
    </row>
    <row r="146" spans="1:172">
      <c r="A146" s="79">
        <v>1982</v>
      </c>
      <c r="D146" s="98">
        <f>Data!CE46</f>
        <v>17.432793853917225</v>
      </c>
      <c r="AL146" s="82">
        <f>+$D146*H111</f>
        <v>17.432793853917225</v>
      </c>
      <c r="AM146" s="82">
        <f t="shared" ref="AM146:CJ146" si="485">+$D146*I111</f>
        <v>16.337190763112794</v>
      </c>
      <c r="AN146" s="82">
        <f t="shared" si="485"/>
        <v>15.227868645263499</v>
      </c>
      <c r="AO146" s="82">
        <f t="shared" si="485"/>
        <v>14.105595358514703</v>
      </c>
      <c r="AP146" s="82">
        <f t="shared" si="485"/>
        <v>12.971587051181894</v>
      </c>
      <c r="AQ146" s="82">
        <f t="shared" si="485"/>
        <v>11.827831892118226</v>
      </c>
      <c r="AR146" s="82">
        <f t="shared" si="485"/>
        <v>10.67757693712176</v>
      </c>
      <c r="AS146" s="82">
        <f t="shared" si="485"/>
        <v>9.5259773767035707</v>
      </c>
      <c r="AT146" s="82">
        <f t="shared" si="485"/>
        <v>8.3808364832419198</v>
      </c>
      <c r="AU146" s="82">
        <f t="shared" si="485"/>
        <v>7.2532646051013714</v>
      </c>
      <c r="AV146" s="82">
        <f t="shared" si="485"/>
        <v>6.1579886943672246</v>
      </c>
      <c r="AW146" s="82">
        <f t="shared" si="485"/>
        <v>5.1130058191784462</v>
      </c>
      <c r="AX146" s="82">
        <f t="shared" si="485"/>
        <v>4.1383529644707275</v>
      </c>
      <c r="AY146" s="82">
        <f t="shared" si="485"/>
        <v>3.2539841416344104</v>
      </c>
      <c r="AZ146" s="82">
        <f t="shared" si="485"/>
        <v>2.4770584180087831</v>
      </c>
      <c r="BA146" s="82">
        <f t="shared" si="485"/>
        <v>1.8192318620488985</v>
      </c>
      <c r="BB146" s="82">
        <f t="shared" si="485"/>
        <v>1.2846698291682854</v>
      </c>
      <c r="BC146" s="82">
        <f t="shared" si="485"/>
        <v>0.8693621740937677</v>
      </c>
      <c r="BD146" s="82">
        <f t="shared" si="485"/>
        <v>0.56195625739990629</v>
      </c>
      <c r="BE146" s="82">
        <f t="shared" si="485"/>
        <v>0.34586217161042326</v>
      </c>
      <c r="BF146" s="82">
        <f t="shared" si="485"/>
        <v>0.20202270845462383</v>
      </c>
      <c r="BG146" s="82">
        <f t="shared" si="485"/>
        <v>0.11161870049511227</v>
      </c>
      <c r="BH146" s="82">
        <f t="shared" si="485"/>
        <v>5.8120441532274088E-2</v>
      </c>
      <c r="BI146" s="82">
        <f t="shared" si="485"/>
        <v>2.8401948804857927E-2</v>
      </c>
      <c r="BJ146" s="82">
        <f t="shared" si="485"/>
        <v>1.2957785902541879E-2</v>
      </c>
      <c r="BK146" s="82">
        <f t="shared" si="485"/>
        <v>5.4806919977445018E-3</v>
      </c>
      <c r="BL146" s="82">
        <f t="shared" si="485"/>
        <v>2.1270862623607172E-3</v>
      </c>
      <c r="BM146" s="82">
        <f t="shared" si="485"/>
        <v>7.4484254973898199E-4</v>
      </c>
      <c r="BN146" s="82">
        <f t="shared" si="485"/>
        <v>2.2807936082449472E-4</v>
      </c>
      <c r="BO146" s="82">
        <f t="shared" si="485"/>
        <v>5.6973486092609657E-5</v>
      </c>
      <c r="BP146" s="82">
        <f t="shared" si="485"/>
        <v>9.3878645829475461E-6</v>
      </c>
      <c r="BQ146" s="82">
        <f t="shared" si="485"/>
        <v>0</v>
      </c>
      <c r="BR146" s="82">
        <f t="shared" si="485"/>
        <v>0</v>
      </c>
      <c r="BS146" s="82">
        <f t="shared" si="485"/>
        <v>0</v>
      </c>
      <c r="BT146" s="82">
        <f t="shared" si="485"/>
        <v>0</v>
      </c>
      <c r="BU146" s="82">
        <f t="shared" si="485"/>
        <v>0</v>
      </c>
      <c r="BV146" s="82">
        <f t="shared" si="485"/>
        <v>0</v>
      </c>
      <c r="BW146" s="82">
        <f t="shared" si="485"/>
        <v>0</v>
      </c>
      <c r="BX146" s="82">
        <f t="shared" si="485"/>
        <v>0</v>
      </c>
      <c r="BY146" s="82">
        <f t="shared" si="485"/>
        <v>0</v>
      </c>
      <c r="BZ146" s="82">
        <f t="shared" si="485"/>
        <v>0</v>
      </c>
      <c r="CA146" s="82">
        <f t="shared" si="485"/>
        <v>0</v>
      </c>
      <c r="CB146" s="82">
        <f t="shared" si="485"/>
        <v>0</v>
      </c>
      <c r="CC146" s="82">
        <f t="shared" si="485"/>
        <v>0</v>
      </c>
      <c r="CD146" s="82">
        <f t="shared" si="485"/>
        <v>0</v>
      </c>
      <c r="CE146" s="82">
        <f t="shared" si="485"/>
        <v>0</v>
      </c>
      <c r="CF146" s="82">
        <f t="shared" si="485"/>
        <v>0</v>
      </c>
      <c r="CG146" s="82">
        <f t="shared" si="485"/>
        <v>0</v>
      </c>
      <c r="CH146" s="82">
        <f t="shared" si="485"/>
        <v>0</v>
      </c>
      <c r="CI146" s="82">
        <f t="shared" si="485"/>
        <v>0</v>
      </c>
      <c r="CJ146" s="82">
        <f t="shared" si="485"/>
        <v>0</v>
      </c>
      <c r="DR146" s="82">
        <f>+$D146*CN111</f>
        <v>17.432793853917225</v>
      </c>
      <c r="DS146" s="82">
        <f t="shared" ref="DS146:FP146" si="486">+$D146*CO111</f>
        <v>15.240044922767472</v>
      </c>
      <c r="DT146" s="82">
        <f t="shared" si="486"/>
        <v>13.320843620035038</v>
      </c>
      <c r="DU146" s="82">
        <f t="shared" si="486"/>
        <v>11.640974652648705</v>
      </c>
      <c r="DV146" s="82">
        <f t="shared" si="486"/>
        <v>10.170498765590375</v>
      </c>
      <c r="DW146" s="82">
        <f t="shared" si="486"/>
        <v>8.8832182021952573</v>
      </c>
      <c r="DX146" s="82">
        <f t="shared" si="486"/>
        <v>7.7562089805166687</v>
      </c>
      <c r="DY146" s="82">
        <f t="shared" si="486"/>
        <v>6.7694116336917398</v>
      </c>
      <c r="DZ146" s="82">
        <f t="shared" si="486"/>
        <v>5.9052731062495099</v>
      </c>
      <c r="EA146" s="82">
        <f t="shared" si="486"/>
        <v>5.1484334118083313</v>
      </c>
      <c r="EB146" s="82">
        <f t="shared" si="486"/>
        <v>4.4854514569258965</v>
      </c>
      <c r="EC146" s="82">
        <f t="shared" si="486"/>
        <v>3.9045651352675153</v>
      </c>
      <c r="ED146" s="82">
        <f t="shared" si="486"/>
        <v>3.3954814082347249</v>
      </c>
      <c r="EE146" s="82">
        <f t="shared" si="486"/>
        <v>2.9491926236760579</v>
      </c>
      <c r="EF146" s="82">
        <f t="shared" si="486"/>
        <v>2.5578157928460512</v>
      </c>
      <c r="EG146" s="82">
        <f t="shared" si="486"/>
        <v>2.214451955754976</v>
      </c>
      <c r="EH146" s="82">
        <f t="shared" si="486"/>
        <v>1.9130631237808722</v>
      </c>
      <c r="EI146" s="82">
        <f t="shared" si="486"/>
        <v>1.6483646023033418</v>
      </c>
      <c r="EJ146" s="82">
        <f t="shared" si="486"/>
        <v>1.4157307707703062</v>
      </c>
      <c r="EK146" s="82">
        <f t="shared" si="486"/>
        <v>1.2111126379290951</v>
      </c>
      <c r="EL146" s="82">
        <f t="shared" si="486"/>
        <v>1.0309657002332386</v>
      </c>
      <c r="EM146" s="82">
        <f t="shared" si="486"/>
        <v>0.87218681543117538</v>
      </c>
      <c r="EN146" s="82">
        <f t="shared" si="486"/>
        <v>0.73205896433845385</v>
      </c>
      <c r="EO146" s="82">
        <f t="shared" si="486"/>
        <v>0.60820291466576937</v>
      </c>
      <c r="EP146" s="82">
        <f t="shared" si="486"/>
        <v>0.49853492403695543</v>
      </c>
      <c r="EQ146" s="82">
        <f t="shared" si="486"/>
        <v>0.4012297271849195</v>
      </c>
      <c r="ER146" s="82">
        <f t="shared" si="486"/>
        <v>0.31468814668549139</v>
      </c>
      <c r="ES146" s="82">
        <f t="shared" si="486"/>
        <v>0.23750874916443926</v>
      </c>
      <c r="ET146" s="82">
        <f t="shared" si="486"/>
        <v>0.168463041166104</v>
      </c>
      <c r="EU146" s="82">
        <f t="shared" si="486"/>
        <v>0.10647376209344944</v>
      </c>
      <c r="EV146" s="82">
        <f t="shared" si="486"/>
        <v>5.0595886947801039E-2</v>
      </c>
      <c r="EW146" s="82">
        <f t="shared" si="486"/>
        <v>0</v>
      </c>
      <c r="EX146" s="82">
        <f t="shared" si="486"/>
        <v>0</v>
      </c>
      <c r="EY146" s="82">
        <f t="shared" si="486"/>
        <v>0</v>
      </c>
      <c r="EZ146" s="82">
        <f t="shared" si="486"/>
        <v>0</v>
      </c>
      <c r="FA146" s="82">
        <f t="shared" si="486"/>
        <v>0</v>
      </c>
      <c r="FB146" s="82">
        <f t="shared" si="486"/>
        <v>0</v>
      </c>
      <c r="FC146" s="82">
        <f t="shared" si="486"/>
        <v>0</v>
      </c>
      <c r="FD146" s="82">
        <f t="shared" si="486"/>
        <v>0</v>
      </c>
      <c r="FE146" s="82">
        <f t="shared" si="486"/>
        <v>0</v>
      </c>
      <c r="FF146" s="82">
        <f t="shared" si="486"/>
        <v>0</v>
      </c>
      <c r="FG146" s="82">
        <f t="shared" si="486"/>
        <v>0</v>
      </c>
      <c r="FH146" s="82">
        <f t="shared" si="486"/>
        <v>0</v>
      </c>
      <c r="FI146" s="82">
        <f t="shared" si="486"/>
        <v>0</v>
      </c>
      <c r="FJ146" s="82">
        <f t="shared" si="486"/>
        <v>0</v>
      </c>
      <c r="FK146" s="82">
        <f t="shared" si="486"/>
        <v>0</v>
      </c>
      <c r="FL146" s="82">
        <f t="shared" si="486"/>
        <v>0</v>
      </c>
      <c r="FM146" s="82">
        <f t="shared" si="486"/>
        <v>0</v>
      </c>
      <c r="FN146" s="82">
        <f t="shared" si="486"/>
        <v>0</v>
      </c>
      <c r="FO146" s="82">
        <f t="shared" si="486"/>
        <v>0</v>
      </c>
      <c r="FP146" s="82">
        <f t="shared" si="486"/>
        <v>0</v>
      </c>
    </row>
    <row r="147" spans="1:172">
      <c r="A147" s="79">
        <v>1983</v>
      </c>
      <c r="D147" s="98">
        <f>Data!CE47</f>
        <v>22.882790965088816</v>
      </c>
      <c r="AM147" s="82">
        <f>+$D147*H111</f>
        <v>22.882790965088816</v>
      </c>
      <c r="AN147" s="82">
        <f t="shared" ref="AN147:CJ147" si="487">+$D147*I111</f>
        <v>21.44467056295089</v>
      </c>
      <c r="AO147" s="82">
        <f t="shared" si="487"/>
        <v>19.988542167903582</v>
      </c>
      <c r="AP147" s="82">
        <f t="shared" si="487"/>
        <v>18.515413692825259</v>
      </c>
      <c r="AQ147" s="82">
        <f t="shared" si="487"/>
        <v>17.026881489277176</v>
      </c>
      <c r="AR147" s="82">
        <f t="shared" si="487"/>
        <v>15.525555285375855</v>
      </c>
      <c r="AS147" s="82">
        <f t="shared" si="487"/>
        <v>14.015697260763964</v>
      </c>
      <c r="AT147" s="82">
        <f t="shared" si="487"/>
        <v>12.504074268066427</v>
      </c>
      <c r="AU147" s="82">
        <f t="shared" si="487"/>
        <v>11.000929108992004</v>
      </c>
      <c r="AV147" s="82">
        <f t="shared" si="487"/>
        <v>9.5208455491324973</v>
      </c>
      <c r="AW147" s="82">
        <f t="shared" si="487"/>
        <v>8.0831546130468279</v>
      </c>
      <c r="AX147" s="82">
        <f t="shared" si="487"/>
        <v>6.711479774497116</v>
      </c>
      <c r="AY147" s="82">
        <f t="shared" si="487"/>
        <v>5.4321221612140178</v>
      </c>
      <c r="AZ147" s="82">
        <f t="shared" si="487"/>
        <v>4.2712739874453698</v>
      </c>
      <c r="BA147" s="82">
        <f t="shared" si="487"/>
        <v>3.2514587427919297</v>
      </c>
      <c r="BB147" s="82">
        <f t="shared" si="487"/>
        <v>2.3879765208684551</v>
      </c>
      <c r="BC147" s="82">
        <f t="shared" si="487"/>
        <v>1.6862948880341768</v>
      </c>
      <c r="BD147" s="82">
        <f t="shared" si="487"/>
        <v>1.1411500112629793</v>
      </c>
      <c r="BE147" s="82">
        <f t="shared" si="487"/>
        <v>0.73764008668732117</v>
      </c>
      <c r="BF147" s="82">
        <f t="shared" si="487"/>
        <v>0.45398872045484634</v>
      </c>
      <c r="BG147" s="82">
        <f t="shared" si="487"/>
        <v>0.26518086811021774</v>
      </c>
      <c r="BH147" s="82">
        <f t="shared" si="487"/>
        <v>0.14651394450182073</v>
      </c>
      <c r="BI147" s="82">
        <f t="shared" si="487"/>
        <v>7.6290577719580324E-2</v>
      </c>
      <c r="BJ147" s="82">
        <f t="shared" si="487"/>
        <v>3.7281221985922763E-2</v>
      </c>
      <c r="BK147" s="82">
        <f t="shared" si="487"/>
        <v>1.7008765701179526E-2</v>
      </c>
      <c r="BL147" s="82">
        <f t="shared" si="487"/>
        <v>7.1941153196302772E-3</v>
      </c>
      <c r="BM147" s="82">
        <f t="shared" si="487"/>
        <v>2.7920751380522504E-3</v>
      </c>
      <c r="BN147" s="82">
        <f t="shared" si="487"/>
        <v>9.7770193982710447E-4</v>
      </c>
      <c r="BO147" s="82">
        <f t="shared" si="487"/>
        <v>2.9938358595488278E-4</v>
      </c>
      <c r="BP147" s="82">
        <f t="shared" si="487"/>
        <v>7.4785050734517332E-5</v>
      </c>
      <c r="BQ147" s="82">
        <f t="shared" si="487"/>
        <v>1.2322783408115519E-5</v>
      </c>
      <c r="BR147" s="82">
        <f t="shared" si="487"/>
        <v>0</v>
      </c>
      <c r="BS147" s="82">
        <f t="shared" si="487"/>
        <v>0</v>
      </c>
      <c r="BT147" s="82">
        <f t="shared" si="487"/>
        <v>0</v>
      </c>
      <c r="BU147" s="82">
        <f t="shared" si="487"/>
        <v>0</v>
      </c>
      <c r="BV147" s="82">
        <f t="shared" si="487"/>
        <v>0</v>
      </c>
      <c r="BW147" s="82">
        <f t="shared" si="487"/>
        <v>0</v>
      </c>
      <c r="BX147" s="82">
        <f t="shared" si="487"/>
        <v>0</v>
      </c>
      <c r="BY147" s="82">
        <f t="shared" si="487"/>
        <v>0</v>
      </c>
      <c r="BZ147" s="82">
        <f t="shared" si="487"/>
        <v>0</v>
      </c>
      <c r="CA147" s="82">
        <f t="shared" si="487"/>
        <v>0</v>
      </c>
      <c r="CB147" s="82">
        <f t="shared" si="487"/>
        <v>0</v>
      </c>
      <c r="CC147" s="82">
        <f t="shared" si="487"/>
        <v>0</v>
      </c>
      <c r="CD147" s="82">
        <f t="shared" si="487"/>
        <v>0</v>
      </c>
      <c r="CE147" s="82">
        <f t="shared" si="487"/>
        <v>0</v>
      </c>
      <c r="CF147" s="82">
        <f t="shared" si="487"/>
        <v>0</v>
      </c>
      <c r="CG147" s="82">
        <f t="shared" si="487"/>
        <v>0</v>
      </c>
      <c r="CH147" s="82">
        <f t="shared" si="487"/>
        <v>0</v>
      </c>
      <c r="CI147" s="82">
        <f t="shared" si="487"/>
        <v>0</v>
      </c>
      <c r="CJ147" s="82">
        <f t="shared" si="487"/>
        <v>0</v>
      </c>
      <c r="DS147" s="82">
        <f>+$D147*CN111</f>
        <v>22.882790965088816</v>
      </c>
      <c r="DT147" s="82">
        <f t="shared" ref="DT147:FP147" si="488">+$D147*CO111</f>
        <v>20.004525103008028</v>
      </c>
      <c r="DU147" s="82">
        <f t="shared" si="488"/>
        <v>17.485325794029556</v>
      </c>
      <c r="DV147" s="82">
        <f t="shared" si="488"/>
        <v>15.280281051829304</v>
      </c>
      <c r="DW147" s="82">
        <f t="shared" si="488"/>
        <v>13.350091741686207</v>
      </c>
      <c r="DX147" s="82">
        <f t="shared" si="488"/>
        <v>11.660369928164434</v>
      </c>
      <c r="DY147" s="82">
        <f t="shared" si="488"/>
        <v>10.181024927500429</v>
      </c>
      <c r="DZ147" s="82">
        <f t="shared" si="488"/>
        <v>8.8857261015336952</v>
      </c>
      <c r="EA147" s="82">
        <f t="shared" si="488"/>
        <v>7.7514328004116306</v>
      </c>
      <c r="EB147" s="82">
        <f t="shared" si="488"/>
        <v>6.757983060392613</v>
      </c>
      <c r="EC147" s="82">
        <f t="shared" si="488"/>
        <v>5.8877337122772664</v>
      </c>
      <c r="ED147" s="82">
        <f t="shared" si="488"/>
        <v>5.1252454740536928</v>
      </c>
      <c r="EE147" s="82">
        <f t="shared" si="488"/>
        <v>4.4570074046405086</v>
      </c>
      <c r="EF147" s="82">
        <f t="shared" si="488"/>
        <v>3.8711957984977112</v>
      </c>
      <c r="EG147" s="82">
        <f t="shared" si="488"/>
        <v>3.3574632159002538</v>
      </c>
      <c r="EH147" s="82">
        <f t="shared" si="488"/>
        <v>2.9067538818160701</v>
      </c>
      <c r="EI147" s="82">
        <f t="shared" si="488"/>
        <v>2.5111421572085426</v>
      </c>
      <c r="EJ147" s="82">
        <f t="shared" si="488"/>
        <v>2.1636911986017355</v>
      </c>
      <c r="EK147" s="82">
        <f t="shared" si="488"/>
        <v>1.8583292822625499</v>
      </c>
      <c r="EL147" s="82">
        <f t="shared" si="488"/>
        <v>1.5897415848052034</v>
      </c>
      <c r="EM147" s="82">
        <f t="shared" si="488"/>
        <v>1.3532754880430444</v>
      </c>
      <c r="EN147" s="82">
        <f t="shared" si="488"/>
        <v>1.1448577174296948</v>
      </c>
      <c r="EO147" s="82">
        <f t="shared" si="488"/>
        <v>0.96092183475869541</v>
      </c>
      <c r="EP147" s="82">
        <f t="shared" si="488"/>
        <v>0.79834479070187914</v>
      </c>
      <c r="EQ147" s="82">
        <f t="shared" si="488"/>
        <v>0.65439140456368583</v>
      </c>
      <c r="ER147" s="82">
        <f t="shared" si="488"/>
        <v>0.52666578020074839</v>
      </c>
      <c r="ES147" s="82">
        <f t="shared" si="488"/>
        <v>0.41306879093147897</v>
      </c>
      <c r="ET147" s="82">
        <f t="shared" si="488"/>
        <v>0.31176087465110125</v>
      </c>
      <c r="EU147" s="82">
        <f t="shared" si="488"/>
        <v>0.221129475209213</v>
      </c>
      <c r="EV147" s="82">
        <f t="shared" si="488"/>
        <v>0.13976054909314078</v>
      </c>
      <c r="EW147" s="82">
        <f t="shared" si="488"/>
        <v>6.641362907298072E-2</v>
      </c>
      <c r="EX147" s="82">
        <f t="shared" si="488"/>
        <v>0</v>
      </c>
      <c r="EY147" s="82">
        <f t="shared" si="488"/>
        <v>0</v>
      </c>
      <c r="EZ147" s="82">
        <f t="shared" si="488"/>
        <v>0</v>
      </c>
      <c r="FA147" s="82">
        <f t="shared" si="488"/>
        <v>0</v>
      </c>
      <c r="FB147" s="82">
        <f t="shared" si="488"/>
        <v>0</v>
      </c>
      <c r="FC147" s="82">
        <f t="shared" si="488"/>
        <v>0</v>
      </c>
      <c r="FD147" s="82">
        <f t="shared" si="488"/>
        <v>0</v>
      </c>
      <c r="FE147" s="82">
        <f t="shared" si="488"/>
        <v>0</v>
      </c>
      <c r="FF147" s="82">
        <f t="shared" si="488"/>
        <v>0</v>
      </c>
      <c r="FG147" s="82">
        <f t="shared" si="488"/>
        <v>0</v>
      </c>
      <c r="FH147" s="82">
        <f t="shared" si="488"/>
        <v>0</v>
      </c>
      <c r="FI147" s="82">
        <f t="shared" si="488"/>
        <v>0</v>
      </c>
      <c r="FJ147" s="82">
        <f t="shared" si="488"/>
        <v>0</v>
      </c>
      <c r="FK147" s="82">
        <f t="shared" si="488"/>
        <v>0</v>
      </c>
      <c r="FL147" s="82">
        <f t="shared" si="488"/>
        <v>0</v>
      </c>
      <c r="FM147" s="82">
        <f t="shared" si="488"/>
        <v>0</v>
      </c>
      <c r="FN147" s="82">
        <f t="shared" si="488"/>
        <v>0</v>
      </c>
      <c r="FO147" s="82">
        <f t="shared" si="488"/>
        <v>0</v>
      </c>
      <c r="FP147" s="82">
        <f t="shared" si="488"/>
        <v>0</v>
      </c>
    </row>
    <row r="148" spans="1:172">
      <c r="A148" s="79">
        <v>1984</v>
      </c>
      <c r="D148" s="98">
        <f>Data!CE48</f>
        <v>23.965103890325988</v>
      </c>
      <c r="AN148" s="82">
        <f>+$D148*H111</f>
        <v>23.965103890325988</v>
      </c>
      <c r="AO148" s="82">
        <f t="shared" ref="AO148:CJ148" si="489">+$D148*I111</f>
        <v>22.458963101092106</v>
      </c>
      <c r="AP148" s="82">
        <f t="shared" si="489"/>
        <v>20.933962574792588</v>
      </c>
      <c r="AQ148" s="82">
        <f t="shared" si="489"/>
        <v>19.391157896687076</v>
      </c>
      <c r="AR148" s="82">
        <f t="shared" si="489"/>
        <v>17.832220922759813</v>
      </c>
      <c r="AS148" s="82">
        <f t="shared" si="489"/>
        <v>16.25988481635321</v>
      </c>
      <c r="AT148" s="82">
        <f t="shared" si="489"/>
        <v>14.67861335018152</v>
      </c>
      <c r="AU148" s="82">
        <f t="shared" si="489"/>
        <v>13.095493436257097</v>
      </c>
      <c r="AV148" s="82">
        <f t="shared" si="489"/>
        <v>11.521252341522731</v>
      </c>
      <c r="AW148" s="82">
        <f t="shared" si="489"/>
        <v>9.9711636162220412</v>
      </c>
      <c r="AX148" s="82">
        <f t="shared" si="489"/>
        <v>8.4654726059760215</v>
      </c>
      <c r="AY148" s="82">
        <f t="shared" si="489"/>
        <v>7.0289201303736482</v>
      </c>
      <c r="AZ148" s="82">
        <f t="shared" si="489"/>
        <v>5.6890513109632295</v>
      </c>
      <c r="BA148" s="82">
        <f t="shared" si="489"/>
        <v>4.473297204407598</v>
      </c>
      <c r="BB148" s="82">
        <f t="shared" si="489"/>
        <v>3.4052466189547643</v>
      </c>
      <c r="BC148" s="82">
        <f t="shared" si="489"/>
        <v>2.5009233138379807</v>
      </c>
      <c r="BD148" s="82">
        <f t="shared" si="489"/>
        <v>1.7660534610100531</v>
      </c>
      <c r="BE148" s="82">
        <f t="shared" si="489"/>
        <v>1.1951242580543244</v>
      </c>
      <c r="BF148" s="82">
        <f t="shared" si="489"/>
        <v>0.77252907383983993</v>
      </c>
      <c r="BG148" s="82">
        <f t="shared" si="489"/>
        <v>0.4754615320891355</v>
      </c>
      <c r="BH148" s="82">
        <f t="shared" si="489"/>
        <v>0.27772342384649912</v>
      </c>
      <c r="BI148" s="82">
        <f t="shared" si="489"/>
        <v>0.15344377819665853</v>
      </c>
      <c r="BJ148" s="82">
        <f t="shared" si="489"/>
        <v>7.9898978393505377E-2</v>
      </c>
      <c r="BK148" s="82">
        <f t="shared" si="489"/>
        <v>3.9044553586755917E-2</v>
      </c>
      <c r="BL148" s="82">
        <f t="shared" si="489"/>
        <v>1.7813248291996472E-2</v>
      </c>
      <c r="BM148" s="82">
        <f t="shared" si="489"/>
        <v>7.5343834280075187E-3</v>
      </c>
      <c r="BN148" s="82">
        <f t="shared" si="489"/>
        <v>2.924135034712482E-3</v>
      </c>
      <c r="BO148" s="82">
        <f t="shared" si="489"/>
        <v>1.023945400605938E-3</v>
      </c>
      <c r="BP148" s="82">
        <f t="shared" si="489"/>
        <v>3.1354386584282019E-4</v>
      </c>
      <c r="BQ148" s="82">
        <f t="shared" si="489"/>
        <v>7.8322242816898072E-5</v>
      </c>
      <c r="BR148" s="82">
        <f t="shared" si="489"/>
        <v>1.2905627859994199E-5</v>
      </c>
      <c r="BS148" s="82">
        <f t="shared" si="489"/>
        <v>0</v>
      </c>
      <c r="BT148" s="82">
        <f t="shared" si="489"/>
        <v>0</v>
      </c>
      <c r="BU148" s="82">
        <f t="shared" si="489"/>
        <v>0</v>
      </c>
      <c r="BV148" s="82">
        <f t="shared" si="489"/>
        <v>0</v>
      </c>
      <c r="BW148" s="82">
        <f t="shared" si="489"/>
        <v>0</v>
      </c>
      <c r="BX148" s="82">
        <f t="shared" si="489"/>
        <v>0</v>
      </c>
      <c r="BY148" s="82">
        <f t="shared" si="489"/>
        <v>0</v>
      </c>
      <c r="BZ148" s="82">
        <f t="shared" si="489"/>
        <v>0</v>
      </c>
      <c r="CA148" s="82">
        <f t="shared" si="489"/>
        <v>0</v>
      </c>
      <c r="CB148" s="82">
        <f t="shared" si="489"/>
        <v>0</v>
      </c>
      <c r="CC148" s="82">
        <f t="shared" si="489"/>
        <v>0</v>
      </c>
      <c r="CD148" s="82">
        <f t="shared" si="489"/>
        <v>0</v>
      </c>
      <c r="CE148" s="82">
        <f t="shared" si="489"/>
        <v>0</v>
      </c>
      <c r="CF148" s="82">
        <f t="shared" si="489"/>
        <v>0</v>
      </c>
      <c r="CG148" s="82">
        <f t="shared" si="489"/>
        <v>0</v>
      </c>
      <c r="CH148" s="82">
        <f t="shared" si="489"/>
        <v>0</v>
      </c>
      <c r="CI148" s="82">
        <f t="shared" si="489"/>
        <v>0</v>
      </c>
      <c r="CJ148" s="82">
        <f t="shared" si="489"/>
        <v>0</v>
      </c>
      <c r="DT148" s="82">
        <f>+$D148*CN111</f>
        <v>23.965103890325988</v>
      </c>
      <c r="DU148" s="82">
        <f t="shared" ref="DU148:FP148" si="490">+$D148*CO111</f>
        <v>20.950701472632222</v>
      </c>
      <c r="DV148" s="82">
        <f t="shared" si="490"/>
        <v>18.312348779894062</v>
      </c>
      <c r="DW148" s="82">
        <f t="shared" si="490"/>
        <v>16.003009573401819</v>
      </c>
      <c r="DX148" s="82">
        <f t="shared" si="490"/>
        <v>13.981525943360868</v>
      </c>
      <c r="DY148" s="82">
        <f t="shared" si="490"/>
        <v>12.211883469740423</v>
      </c>
      <c r="DZ148" s="82">
        <f t="shared" si="490"/>
        <v>10.662568236094508</v>
      </c>
      <c r="EA148" s="82">
        <f t="shared" si="490"/>
        <v>9.3060042146572055</v>
      </c>
      <c r="EB148" s="82">
        <f t="shared" si="490"/>
        <v>8.1180609762225391</v>
      </c>
      <c r="EC148" s="82">
        <f t="shared" si="490"/>
        <v>7.0776229341281107</v>
      </c>
      <c r="ED148" s="82">
        <f t="shared" si="490"/>
        <v>6.1662124304928172</v>
      </c>
      <c r="EE148" s="82">
        <f t="shared" si="490"/>
        <v>5.3676599343371691</v>
      </c>
      <c r="EF148" s="82">
        <f t="shared" si="490"/>
        <v>4.6678154625072157</v>
      </c>
      <c r="EG148" s="82">
        <f t="shared" si="490"/>
        <v>4.054296070454491</v>
      </c>
      <c r="EH148" s="82">
        <f t="shared" si="490"/>
        <v>3.5162649040387839</v>
      </c>
      <c r="EI148" s="82">
        <f t="shared" si="490"/>
        <v>3.0442378671206853</v>
      </c>
      <c r="EJ148" s="82">
        <f t="shared" si="490"/>
        <v>2.6299144528608189</v>
      </c>
      <c r="EK148" s="82">
        <f t="shared" si="490"/>
        <v>2.2660297181486442</v>
      </c>
      <c r="EL148" s="82">
        <f t="shared" si="490"/>
        <v>1.9462247581513088</v>
      </c>
      <c r="EM148" s="82">
        <f t="shared" si="490"/>
        <v>1.6649333683444898</v>
      </c>
      <c r="EN148" s="82">
        <f t="shared" si="490"/>
        <v>1.4172828704620073</v>
      </c>
      <c r="EO148" s="82">
        <f t="shared" si="490"/>
        <v>1.1990073317412582</v>
      </c>
      <c r="EP148" s="82">
        <f t="shared" si="490"/>
        <v>1.0063716281640829</v>
      </c>
      <c r="EQ148" s="82">
        <f t="shared" si="490"/>
        <v>0.83610499604967348</v>
      </c>
      <c r="ER148" s="82">
        <f t="shared" si="490"/>
        <v>0.6853428858058096</v>
      </c>
      <c r="ES148" s="82">
        <f t="shared" si="490"/>
        <v>0.55157607991292235</v>
      </c>
      <c r="ET148" s="82">
        <f t="shared" si="490"/>
        <v>0.43260616694995957</v>
      </c>
      <c r="EU148" s="82">
        <f t="shared" si="490"/>
        <v>0.32650657698841329</v>
      </c>
      <c r="EV148" s="82">
        <f t="shared" si="490"/>
        <v>0.23158848300834819</v>
      </c>
      <c r="EW148" s="82">
        <f t="shared" si="490"/>
        <v>0.14637095990153071</v>
      </c>
      <c r="EX148" s="82">
        <f t="shared" si="490"/>
        <v>6.9554868673834425E-2</v>
      </c>
      <c r="EY148" s="82">
        <f t="shared" si="490"/>
        <v>0</v>
      </c>
      <c r="EZ148" s="82">
        <f t="shared" si="490"/>
        <v>0</v>
      </c>
      <c r="FA148" s="82">
        <f t="shared" si="490"/>
        <v>0</v>
      </c>
      <c r="FB148" s="82">
        <f t="shared" si="490"/>
        <v>0</v>
      </c>
      <c r="FC148" s="82">
        <f t="shared" si="490"/>
        <v>0</v>
      </c>
      <c r="FD148" s="82">
        <f t="shared" si="490"/>
        <v>0</v>
      </c>
      <c r="FE148" s="82">
        <f t="shared" si="490"/>
        <v>0</v>
      </c>
      <c r="FF148" s="82">
        <f t="shared" si="490"/>
        <v>0</v>
      </c>
      <c r="FG148" s="82">
        <f t="shared" si="490"/>
        <v>0</v>
      </c>
      <c r="FH148" s="82">
        <f t="shared" si="490"/>
        <v>0</v>
      </c>
      <c r="FI148" s="82">
        <f t="shared" si="490"/>
        <v>0</v>
      </c>
      <c r="FJ148" s="82">
        <f t="shared" si="490"/>
        <v>0</v>
      </c>
      <c r="FK148" s="82">
        <f t="shared" si="490"/>
        <v>0</v>
      </c>
      <c r="FL148" s="82">
        <f t="shared" si="490"/>
        <v>0</v>
      </c>
      <c r="FM148" s="82">
        <f t="shared" si="490"/>
        <v>0</v>
      </c>
      <c r="FN148" s="82">
        <f t="shared" si="490"/>
        <v>0</v>
      </c>
      <c r="FO148" s="82">
        <f t="shared" si="490"/>
        <v>0</v>
      </c>
      <c r="FP148" s="82">
        <f t="shared" si="490"/>
        <v>0</v>
      </c>
    </row>
    <row r="149" spans="1:172">
      <c r="A149" s="79">
        <v>1985</v>
      </c>
      <c r="D149" s="98">
        <f>Data!CE49</f>
        <v>28.889749351127563</v>
      </c>
      <c r="AO149" s="82">
        <f>+$D149*H111</f>
        <v>28.889749351127563</v>
      </c>
      <c r="AP149" s="82">
        <f t="shared" ref="AP149:CJ149" si="491">+$D149*I111</f>
        <v>27.074108155178447</v>
      </c>
      <c r="AQ149" s="82">
        <f t="shared" si="491"/>
        <v>25.235731690517461</v>
      </c>
      <c r="AR149" s="82">
        <f t="shared" si="491"/>
        <v>23.375892457097432</v>
      </c>
      <c r="AS149" s="82">
        <f t="shared" si="491"/>
        <v>21.496605864513779</v>
      </c>
      <c r="AT149" s="82">
        <f t="shared" si="491"/>
        <v>19.601166720260746</v>
      </c>
      <c r="AU149" s="82">
        <f t="shared" si="491"/>
        <v>17.694956068187135</v>
      </c>
      <c r="AV149" s="82">
        <f t="shared" si="491"/>
        <v>15.786517126492521</v>
      </c>
      <c r="AW149" s="82">
        <f t="shared" si="491"/>
        <v>13.888781533387945</v>
      </c>
      <c r="AX149" s="82">
        <f t="shared" si="491"/>
        <v>12.020161436813995</v>
      </c>
      <c r="AY149" s="82">
        <f t="shared" si="491"/>
        <v>10.205062445992894</v>
      </c>
      <c r="AZ149" s="82">
        <f t="shared" si="491"/>
        <v>8.4733094296144671</v>
      </c>
      <c r="BA149" s="82">
        <f t="shared" si="491"/>
        <v>6.8581078209211013</v>
      </c>
      <c r="BB149" s="82">
        <f t="shared" si="491"/>
        <v>5.392525548808595</v>
      </c>
      <c r="BC149" s="82">
        <f t="shared" si="491"/>
        <v>4.1049987411108004</v>
      </c>
      <c r="BD149" s="82">
        <f t="shared" si="491"/>
        <v>3.014843916964459</v>
      </c>
      <c r="BE149" s="82">
        <f t="shared" si="491"/>
        <v>2.1289639328401742</v>
      </c>
      <c r="BF149" s="82">
        <f t="shared" si="491"/>
        <v>1.4407131476103971</v>
      </c>
      <c r="BG149" s="82">
        <f t="shared" si="491"/>
        <v>0.93127788687370916</v>
      </c>
      <c r="BH149" s="82">
        <f t="shared" si="491"/>
        <v>0.57316523854933199</v>
      </c>
      <c r="BI149" s="82">
        <f t="shared" si="491"/>
        <v>0.3347934622182514</v>
      </c>
      <c r="BJ149" s="82">
        <f t="shared" si="491"/>
        <v>0.18497530041507271</v>
      </c>
      <c r="BK149" s="82">
        <f t="shared" si="491"/>
        <v>9.6317607040765002E-2</v>
      </c>
      <c r="BL149" s="82">
        <f t="shared" si="491"/>
        <v>4.7067910567388883E-2</v>
      </c>
      <c r="BM149" s="82">
        <f t="shared" si="491"/>
        <v>2.1473734503313229E-2</v>
      </c>
      <c r="BN149" s="82">
        <f t="shared" si="491"/>
        <v>9.0826415669448476E-3</v>
      </c>
      <c r="BO149" s="82">
        <f t="shared" si="491"/>
        <v>3.5250224079268612E-3</v>
      </c>
      <c r="BP149" s="82">
        <f t="shared" si="491"/>
        <v>1.2343583448718805E-3</v>
      </c>
      <c r="BQ149" s="82">
        <f t="shared" si="491"/>
        <v>3.7797473093530696E-4</v>
      </c>
      <c r="BR149" s="82">
        <f t="shared" si="491"/>
        <v>9.4416864368851178E-5</v>
      </c>
      <c r="BS149" s="82">
        <f t="shared" si="491"/>
        <v>1.5557635627219875E-5</v>
      </c>
      <c r="BT149" s="82">
        <f t="shared" si="491"/>
        <v>0</v>
      </c>
      <c r="BU149" s="82">
        <f t="shared" si="491"/>
        <v>0</v>
      </c>
      <c r="BV149" s="82">
        <f t="shared" si="491"/>
        <v>0</v>
      </c>
      <c r="BW149" s="82">
        <f t="shared" si="491"/>
        <v>0</v>
      </c>
      <c r="BX149" s="82">
        <f t="shared" si="491"/>
        <v>0</v>
      </c>
      <c r="BY149" s="82">
        <f t="shared" si="491"/>
        <v>0</v>
      </c>
      <c r="BZ149" s="82">
        <f t="shared" si="491"/>
        <v>0</v>
      </c>
      <c r="CA149" s="82">
        <f t="shared" si="491"/>
        <v>0</v>
      </c>
      <c r="CB149" s="82">
        <f t="shared" si="491"/>
        <v>0</v>
      </c>
      <c r="CC149" s="82">
        <f t="shared" si="491"/>
        <v>0</v>
      </c>
      <c r="CD149" s="82">
        <f t="shared" si="491"/>
        <v>0</v>
      </c>
      <c r="CE149" s="82">
        <f t="shared" si="491"/>
        <v>0</v>
      </c>
      <c r="CF149" s="82">
        <f t="shared" si="491"/>
        <v>0</v>
      </c>
      <c r="CG149" s="82">
        <f t="shared" si="491"/>
        <v>0</v>
      </c>
      <c r="CH149" s="82">
        <f t="shared" si="491"/>
        <v>0</v>
      </c>
      <c r="CI149" s="82">
        <f t="shared" si="491"/>
        <v>0</v>
      </c>
      <c r="CJ149" s="82">
        <f t="shared" si="491"/>
        <v>0</v>
      </c>
      <c r="DU149" s="82">
        <f>+$D149*CN111</f>
        <v>28.889749351127563</v>
      </c>
      <c r="DV149" s="82">
        <f t="shared" ref="DV149:FP149" si="492">+$D149*CO111</f>
        <v>25.255910303771728</v>
      </c>
      <c r="DW149" s="82">
        <f t="shared" si="492"/>
        <v>22.075396322196781</v>
      </c>
      <c r="DX149" s="82">
        <f t="shared" si="492"/>
        <v>19.291505580574579</v>
      </c>
      <c r="DY149" s="82">
        <f t="shared" si="492"/>
        <v>16.854622533601226</v>
      </c>
      <c r="DZ149" s="82">
        <f t="shared" si="492"/>
        <v>14.7213320735235</v>
      </c>
      <c r="EA149" s="82">
        <f t="shared" si="492"/>
        <v>12.853644415220373</v>
      </c>
      <c r="EB149" s="82">
        <f t="shared" si="492"/>
        <v>11.218316868240638</v>
      </c>
      <c r="EC149" s="82">
        <f t="shared" si="492"/>
        <v>9.7862603848302747</v>
      </c>
      <c r="ED149" s="82">
        <f t="shared" si="492"/>
        <v>8.5320202868509991</v>
      </c>
      <c r="EE149" s="82">
        <f t="shared" si="492"/>
        <v>7.4333218991241106</v>
      </c>
      <c r="EF149" s="82">
        <f t="shared" si="492"/>
        <v>6.4706729757882684</v>
      </c>
      <c r="EG149" s="82">
        <f t="shared" si="492"/>
        <v>5.6270158204315921</v>
      </c>
      <c r="EH149" s="82">
        <f t="shared" si="492"/>
        <v>4.8874228881591719</v>
      </c>
      <c r="EI149" s="82">
        <f t="shared" si="492"/>
        <v>4.2388304342320655</v>
      </c>
      <c r="EJ149" s="82">
        <f t="shared" si="492"/>
        <v>3.6698054533295603</v>
      </c>
      <c r="EK149" s="82">
        <f t="shared" si="492"/>
        <v>3.1703417479749278</v>
      </c>
      <c r="EL149" s="82">
        <f t="shared" si="492"/>
        <v>2.7316814848420869</v>
      </c>
      <c r="EM149" s="82">
        <f t="shared" si="492"/>
        <v>2.3461590528154121</v>
      </c>
      <c r="EN149" s="82">
        <f t="shared" si="492"/>
        <v>2.0070644349352151</v>
      </c>
      <c r="EO149" s="82">
        <f t="shared" si="492"/>
        <v>1.708523654838912</v>
      </c>
      <c r="EP149" s="82">
        <f t="shared" si="492"/>
        <v>1.4453941632254705</v>
      </c>
      <c r="EQ149" s="82">
        <f t="shared" si="492"/>
        <v>1.2131732966733666</v>
      </c>
      <c r="ER149" s="82">
        <f t="shared" si="492"/>
        <v>1.0079181745943184</v>
      </c>
      <c r="ES149" s="82">
        <f t="shared" si="492"/>
        <v>0.82617560437535642</v>
      </c>
      <c r="ET149" s="82">
        <f t="shared" si="492"/>
        <v>0.6649207434979777</v>
      </c>
      <c r="EU149" s="82">
        <f t="shared" si="492"/>
        <v>0.52150342381705295</v>
      </c>
      <c r="EV149" s="82">
        <f t="shared" si="492"/>
        <v>0.39360118002649663</v>
      </c>
      <c r="EW149" s="82">
        <f t="shared" si="492"/>
        <v>0.27917814407722291</v>
      </c>
      <c r="EX149" s="82">
        <f t="shared" si="492"/>
        <v>0.17644907208376992</v>
      </c>
      <c r="EY149" s="82">
        <f t="shared" si="492"/>
        <v>8.3847861930146539E-2</v>
      </c>
      <c r="EZ149" s="82">
        <f t="shared" si="492"/>
        <v>0</v>
      </c>
      <c r="FA149" s="82">
        <f t="shared" si="492"/>
        <v>0</v>
      </c>
      <c r="FB149" s="82">
        <f t="shared" si="492"/>
        <v>0</v>
      </c>
      <c r="FC149" s="82">
        <f t="shared" si="492"/>
        <v>0</v>
      </c>
      <c r="FD149" s="82">
        <f t="shared" si="492"/>
        <v>0</v>
      </c>
      <c r="FE149" s="82">
        <f t="shared" si="492"/>
        <v>0</v>
      </c>
      <c r="FF149" s="82">
        <f t="shared" si="492"/>
        <v>0</v>
      </c>
      <c r="FG149" s="82">
        <f t="shared" si="492"/>
        <v>0</v>
      </c>
      <c r="FH149" s="82">
        <f t="shared" si="492"/>
        <v>0</v>
      </c>
      <c r="FI149" s="82">
        <f t="shared" si="492"/>
        <v>0</v>
      </c>
      <c r="FJ149" s="82">
        <f t="shared" si="492"/>
        <v>0</v>
      </c>
      <c r="FK149" s="82">
        <f t="shared" si="492"/>
        <v>0</v>
      </c>
      <c r="FL149" s="82">
        <f t="shared" si="492"/>
        <v>0</v>
      </c>
      <c r="FM149" s="82">
        <f t="shared" si="492"/>
        <v>0</v>
      </c>
      <c r="FN149" s="82">
        <f t="shared" si="492"/>
        <v>0</v>
      </c>
      <c r="FO149" s="82">
        <f t="shared" si="492"/>
        <v>0</v>
      </c>
      <c r="FP149" s="82">
        <f t="shared" si="492"/>
        <v>0</v>
      </c>
    </row>
    <row r="150" spans="1:172">
      <c r="A150" s="79">
        <v>1986</v>
      </c>
      <c r="D150" s="98">
        <f>Data!CE50</f>
        <v>32.13624562993423</v>
      </c>
      <c r="AP150" s="82">
        <f>+$D150*H111</f>
        <v>32.13624562993423</v>
      </c>
      <c r="AQ150" s="82">
        <f t="shared" ref="AQ150:CJ150" si="493">+$D150*I111</f>
        <v>30.116571082409259</v>
      </c>
      <c r="AR150" s="82">
        <f t="shared" si="493"/>
        <v>28.071606381933943</v>
      </c>
      <c r="AS150" s="82">
        <f t="shared" si="493"/>
        <v>26.002767026114405</v>
      </c>
      <c r="AT150" s="82">
        <f t="shared" si="493"/>
        <v>23.912294906945494</v>
      </c>
      <c r="AU150" s="82">
        <f t="shared" si="493"/>
        <v>21.803855087133403</v>
      </c>
      <c r="AV150" s="82">
        <f t="shared" si="493"/>
        <v>19.683433307321604</v>
      </c>
      <c r="AW150" s="82">
        <f t="shared" si="493"/>
        <v>17.560532833017692</v>
      </c>
      <c r="AX150" s="82">
        <f t="shared" si="493"/>
        <v>15.449538500064186</v>
      </c>
      <c r="AY150" s="82">
        <f t="shared" si="493"/>
        <v>13.370931528342981</v>
      </c>
      <c r="AZ150" s="82">
        <f t="shared" si="493"/>
        <v>11.35186011644802</v>
      </c>
      <c r="BA150" s="82">
        <f t="shared" si="493"/>
        <v>9.4255007137298197</v>
      </c>
      <c r="BB150" s="82">
        <f t="shared" si="493"/>
        <v>7.6287902262845888</v>
      </c>
      <c r="BC150" s="82">
        <f t="shared" si="493"/>
        <v>5.9985126037601013</v>
      </c>
      <c r="BD150" s="82">
        <f t="shared" si="493"/>
        <v>4.5662994943830721</v>
      </c>
      <c r="BE150" s="82">
        <f t="shared" si="493"/>
        <v>3.3536381182795365</v>
      </c>
      <c r="BF150" s="82">
        <f t="shared" si="493"/>
        <v>2.3682070429715352</v>
      </c>
      <c r="BG150" s="82">
        <f t="shared" si="493"/>
        <v>1.6026138209494838</v>
      </c>
      <c r="BH150" s="82">
        <f t="shared" si="493"/>
        <v>1.035930584185963</v>
      </c>
      <c r="BI150" s="82">
        <f t="shared" si="493"/>
        <v>0.63757489442677617</v>
      </c>
      <c r="BJ150" s="82">
        <f t="shared" si="493"/>
        <v>0.37241600148122811</v>
      </c>
      <c r="BK150" s="82">
        <f t="shared" si="493"/>
        <v>0.20576196828020046</v>
      </c>
      <c r="BL150" s="82">
        <f t="shared" si="493"/>
        <v>0.10714133379037774</v>
      </c>
      <c r="BM150" s="82">
        <f t="shared" si="493"/>
        <v>5.2357184442735578E-2</v>
      </c>
      <c r="BN150" s="82">
        <f t="shared" si="493"/>
        <v>2.3886853368062667E-2</v>
      </c>
      <c r="BO150" s="82">
        <f t="shared" si="493"/>
        <v>1.0103306775577761E-2</v>
      </c>
      <c r="BP150" s="82">
        <f t="shared" si="493"/>
        <v>3.9211481060405428E-3</v>
      </c>
      <c r="BQ150" s="82">
        <f t="shared" si="493"/>
        <v>1.3730698208571891E-3</v>
      </c>
      <c r="BR150" s="82">
        <f t="shared" si="493"/>
        <v>4.2044978125679861E-4</v>
      </c>
      <c r="BS150" s="82">
        <f t="shared" si="493"/>
        <v>1.0502699445702051E-4</v>
      </c>
      <c r="BT150" s="82">
        <f t="shared" si="493"/>
        <v>1.7305930690528481E-5</v>
      </c>
      <c r="BU150" s="82">
        <f t="shared" si="493"/>
        <v>0</v>
      </c>
      <c r="BV150" s="82">
        <f t="shared" si="493"/>
        <v>0</v>
      </c>
      <c r="BW150" s="82">
        <f t="shared" si="493"/>
        <v>0</v>
      </c>
      <c r="BX150" s="82">
        <f t="shared" si="493"/>
        <v>0</v>
      </c>
      <c r="BY150" s="82">
        <f t="shared" si="493"/>
        <v>0</v>
      </c>
      <c r="BZ150" s="82">
        <f t="shared" si="493"/>
        <v>0</v>
      </c>
      <c r="CA150" s="82">
        <f t="shared" si="493"/>
        <v>0</v>
      </c>
      <c r="CB150" s="82">
        <f t="shared" si="493"/>
        <v>0</v>
      </c>
      <c r="CC150" s="82">
        <f t="shared" si="493"/>
        <v>0</v>
      </c>
      <c r="CD150" s="82">
        <f t="shared" si="493"/>
        <v>0</v>
      </c>
      <c r="CE150" s="82">
        <f t="shared" si="493"/>
        <v>0</v>
      </c>
      <c r="CF150" s="82">
        <f t="shared" si="493"/>
        <v>0</v>
      </c>
      <c r="CG150" s="82">
        <f t="shared" si="493"/>
        <v>0</v>
      </c>
      <c r="CH150" s="82">
        <f t="shared" si="493"/>
        <v>0</v>
      </c>
      <c r="CI150" s="82">
        <f t="shared" si="493"/>
        <v>0</v>
      </c>
      <c r="CJ150" s="82">
        <f t="shared" si="493"/>
        <v>0</v>
      </c>
      <c r="DV150" s="82">
        <f>+$D150*CN111</f>
        <v>32.13624562993423</v>
      </c>
      <c r="DW150" s="82">
        <f t="shared" ref="DW150:FP150" si="494">+$D150*CO111</f>
        <v>28.094052574323122</v>
      </c>
      <c r="DX150" s="82">
        <f t="shared" si="494"/>
        <v>24.556127156588637</v>
      </c>
      <c r="DY150" s="82">
        <f t="shared" si="494"/>
        <v>21.459395662233213</v>
      </c>
      <c r="DZ150" s="82">
        <f t="shared" si="494"/>
        <v>18.748666980680923</v>
      </c>
      <c r="EA150" s="82">
        <f t="shared" si="494"/>
        <v>16.37564721537176</v>
      </c>
      <c r="EB150" s="82">
        <f t="shared" si="494"/>
        <v>14.298077465017268</v>
      </c>
      <c r="EC150" s="82">
        <f t="shared" si="494"/>
        <v>12.478979379519775</v>
      </c>
      <c r="ED150" s="82">
        <f t="shared" si="494"/>
        <v>10.885995018614647</v>
      </c>
      <c r="EE150" s="82">
        <f t="shared" si="494"/>
        <v>9.4908092252840586</v>
      </c>
      <c r="EF150" s="82">
        <f t="shared" si="494"/>
        <v>8.26864419947964</v>
      </c>
      <c r="EG150" s="82">
        <f t="shared" si="494"/>
        <v>7.1978172469950232</v>
      </c>
      <c r="EH150" s="82">
        <f t="shared" si="494"/>
        <v>6.2593538064689964</v>
      </c>
      <c r="EI150" s="82">
        <f t="shared" si="494"/>
        <v>5.4366488446226544</v>
      </c>
      <c r="EJ150" s="82">
        <f t="shared" si="494"/>
        <v>4.7151705735655955</v>
      </c>
      <c r="EK150" s="82">
        <f t="shared" si="494"/>
        <v>4.0822011997715011</v>
      </c>
      <c r="EL150" s="82">
        <f t="shared" si="494"/>
        <v>3.5266100756177332</v>
      </c>
      <c r="EM150" s="82">
        <f t="shared" si="494"/>
        <v>3.038655203015892</v>
      </c>
      <c r="EN150" s="82">
        <f t="shared" si="494"/>
        <v>2.609809544963297</v>
      </c>
      <c r="EO150" s="82">
        <f t="shared" si="494"/>
        <v>2.2326090438602511</v>
      </c>
      <c r="EP150" s="82">
        <f t="shared" si="494"/>
        <v>1.9005196330757814</v>
      </c>
      <c r="EQ150" s="82">
        <f t="shared" si="494"/>
        <v>1.6078208674272922</v>
      </c>
      <c r="ER150" s="82">
        <f t="shared" si="494"/>
        <v>1.3495040950243042</v>
      </c>
      <c r="ES150" s="82">
        <f t="shared" si="494"/>
        <v>1.1211833526127062</v>
      </c>
      <c r="ET150" s="82">
        <f t="shared" si="494"/>
        <v>0.91901739378121561</v>
      </c>
      <c r="EU150" s="82">
        <f t="shared" si="494"/>
        <v>0.73964145821346539</v>
      </c>
      <c r="EV150" s="82">
        <f t="shared" si="494"/>
        <v>0.58010756413787989</v>
      </c>
      <c r="EW150" s="82">
        <f t="shared" si="494"/>
        <v>0.43783225834978645</v>
      </c>
      <c r="EX150" s="82">
        <f t="shared" si="494"/>
        <v>0.31055089137437036</v>
      </c>
      <c r="EY150" s="82">
        <f t="shared" si="494"/>
        <v>0.19627760188361362</v>
      </c>
      <c r="EZ150" s="82">
        <f t="shared" si="494"/>
        <v>9.3270296456443025E-2</v>
      </c>
      <c r="FA150" s="82">
        <f t="shared" si="494"/>
        <v>0</v>
      </c>
      <c r="FB150" s="82">
        <f t="shared" si="494"/>
        <v>0</v>
      </c>
      <c r="FC150" s="82">
        <f t="shared" si="494"/>
        <v>0</v>
      </c>
      <c r="FD150" s="82">
        <f t="shared" si="494"/>
        <v>0</v>
      </c>
      <c r="FE150" s="82">
        <f t="shared" si="494"/>
        <v>0</v>
      </c>
      <c r="FF150" s="82">
        <f t="shared" si="494"/>
        <v>0</v>
      </c>
      <c r="FG150" s="82">
        <f t="shared" si="494"/>
        <v>0</v>
      </c>
      <c r="FH150" s="82">
        <f t="shared" si="494"/>
        <v>0</v>
      </c>
      <c r="FI150" s="82">
        <f t="shared" si="494"/>
        <v>0</v>
      </c>
      <c r="FJ150" s="82">
        <f t="shared" si="494"/>
        <v>0</v>
      </c>
      <c r="FK150" s="82">
        <f t="shared" si="494"/>
        <v>0</v>
      </c>
      <c r="FL150" s="82">
        <f t="shared" si="494"/>
        <v>0</v>
      </c>
      <c r="FM150" s="82">
        <f t="shared" si="494"/>
        <v>0</v>
      </c>
      <c r="FN150" s="82">
        <f t="shared" si="494"/>
        <v>0</v>
      </c>
      <c r="FO150" s="82">
        <f t="shared" si="494"/>
        <v>0</v>
      </c>
      <c r="FP150" s="82">
        <f t="shared" si="494"/>
        <v>0</v>
      </c>
    </row>
    <row r="151" spans="1:172">
      <c r="A151" s="79">
        <v>1987</v>
      </c>
      <c r="D151" s="98">
        <f>Data!CE51</f>
        <v>30.856764561804347</v>
      </c>
      <c r="AQ151" s="82">
        <f>+$D151*H111</f>
        <v>30.856764561804347</v>
      </c>
      <c r="AR151" s="82">
        <f t="shared" ref="AR151:CJ151" si="495">+$D151*I111</f>
        <v>28.917501876234244</v>
      </c>
      <c r="AS151" s="82">
        <f t="shared" si="495"/>
        <v>26.953955946619171</v>
      </c>
      <c r="AT151" s="82">
        <f t="shared" si="495"/>
        <v>24.967485913565433</v>
      </c>
      <c r="AU151" s="82">
        <f t="shared" si="495"/>
        <v>22.960244409781119</v>
      </c>
      <c r="AV151" s="82">
        <f t="shared" si="495"/>
        <v>20.935750576186781</v>
      </c>
      <c r="AW151" s="82">
        <f t="shared" si="495"/>
        <v>18.899751835548926</v>
      </c>
      <c r="AX151" s="82">
        <f t="shared" si="495"/>
        <v>16.861373087823608</v>
      </c>
      <c r="AY151" s="82">
        <f t="shared" si="495"/>
        <v>14.834426447156456</v>
      </c>
      <c r="AZ151" s="82">
        <f t="shared" si="495"/>
        <v>12.838577688669805</v>
      </c>
      <c r="BA151" s="82">
        <f t="shared" si="495"/>
        <v>10.899894125326622</v>
      </c>
      <c r="BB151" s="82">
        <f t="shared" si="495"/>
        <v>9.0502313104604912</v>
      </c>
      <c r="BC151" s="82">
        <f t="shared" si="495"/>
        <v>7.3250555343212769</v>
      </c>
      <c r="BD151" s="82">
        <f t="shared" si="495"/>
        <v>5.7596862205593062</v>
      </c>
      <c r="BE151" s="82">
        <f t="shared" si="495"/>
        <v>4.3844956265089721</v>
      </c>
      <c r="BF151" s="82">
        <f t="shared" si="495"/>
        <v>3.2201154743742855</v>
      </c>
      <c r="BG151" s="82">
        <f t="shared" si="495"/>
        <v>2.2739186151387742</v>
      </c>
      <c r="BH151" s="82">
        <f t="shared" si="495"/>
        <v>1.5388069261727602</v>
      </c>
      <c r="BI151" s="82">
        <f t="shared" si="495"/>
        <v>0.99468576717697055</v>
      </c>
      <c r="BJ151" s="82">
        <f t="shared" si="495"/>
        <v>0.61219031726340956</v>
      </c>
      <c r="BK151" s="82">
        <f t="shared" si="495"/>
        <v>0.35758853131402191</v>
      </c>
      <c r="BL151" s="82">
        <f t="shared" si="495"/>
        <v>0.19756970630948573</v>
      </c>
      <c r="BM151" s="82">
        <f t="shared" si="495"/>
        <v>0.10287558010596848</v>
      </c>
      <c r="BN151" s="82">
        <f t="shared" si="495"/>
        <v>5.027262151505292E-2</v>
      </c>
      <c r="BO151" s="82">
        <f t="shared" si="495"/>
        <v>2.293581580712362E-2</v>
      </c>
      <c r="BP151" s="82">
        <f t="shared" si="495"/>
        <v>9.7010510206983272E-3</v>
      </c>
      <c r="BQ151" s="82">
        <f t="shared" si="495"/>
        <v>3.7650304678824944E-3</v>
      </c>
      <c r="BR151" s="82">
        <f t="shared" si="495"/>
        <v>1.3184020522186886E-3</v>
      </c>
      <c r="BS151" s="82">
        <f t="shared" si="495"/>
        <v>4.0370988135024797E-4</v>
      </c>
      <c r="BT151" s="82">
        <f t="shared" si="495"/>
        <v>1.0084542164363724E-4</v>
      </c>
      <c r="BU151" s="82">
        <f t="shared" si="495"/>
        <v>1.6616907743047841E-5</v>
      </c>
      <c r="BV151" s="82">
        <f t="shared" si="495"/>
        <v>0</v>
      </c>
      <c r="BW151" s="82">
        <f t="shared" si="495"/>
        <v>0</v>
      </c>
      <c r="BX151" s="82">
        <f t="shared" si="495"/>
        <v>0</v>
      </c>
      <c r="BY151" s="82">
        <f t="shared" si="495"/>
        <v>0</v>
      </c>
      <c r="BZ151" s="82">
        <f t="shared" si="495"/>
        <v>0</v>
      </c>
      <c r="CA151" s="82">
        <f t="shared" si="495"/>
        <v>0</v>
      </c>
      <c r="CB151" s="82">
        <f t="shared" si="495"/>
        <v>0</v>
      </c>
      <c r="CC151" s="82">
        <f t="shared" si="495"/>
        <v>0</v>
      </c>
      <c r="CD151" s="82">
        <f t="shared" si="495"/>
        <v>0</v>
      </c>
      <c r="CE151" s="82">
        <f t="shared" si="495"/>
        <v>0</v>
      </c>
      <c r="CF151" s="82">
        <f t="shared" si="495"/>
        <v>0</v>
      </c>
      <c r="CG151" s="82">
        <f t="shared" si="495"/>
        <v>0</v>
      </c>
      <c r="CH151" s="82">
        <f t="shared" si="495"/>
        <v>0</v>
      </c>
      <c r="CI151" s="82">
        <f t="shared" si="495"/>
        <v>0</v>
      </c>
      <c r="CJ151" s="82">
        <f t="shared" si="495"/>
        <v>0</v>
      </c>
      <c r="DW151" s="82">
        <f>+$D151*CN111</f>
        <v>30.856764561804347</v>
      </c>
      <c r="DX151" s="82">
        <f t="shared" ref="DX151:FP151" si="496">+$D151*CO111</f>
        <v>26.975508460308472</v>
      </c>
      <c r="DY151" s="82">
        <f t="shared" si="496"/>
        <v>23.578442950248771</v>
      </c>
      <c r="DZ151" s="82">
        <f t="shared" si="496"/>
        <v>20.6050055508457</v>
      </c>
      <c r="EA151" s="82">
        <f t="shared" si="496"/>
        <v>18.002202545143117</v>
      </c>
      <c r="EB151" s="82">
        <f t="shared" si="496"/>
        <v>15.723662822679501</v>
      </c>
      <c r="EC151" s="82">
        <f t="shared" si="496"/>
        <v>13.728809989350991</v>
      </c>
      <c r="ED151" s="82">
        <f t="shared" si="496"/>
        <v>11.98213796096881</v>
      </c>
      <c r="EE151" s="82">
        <f t="shared" si="496"/>
        <v>10.452577104945863</v>
      </c>
      <c r="EF151" s="82">
        <f t="shared" si="496"/>
        <v>9.1129396114897165</v>
      </c>
      <c r="EG151" s="82">
        <f t="shared" si="496"/>
        <v>7.939434190502066</v>
      </c>
      <c r="EH151" s="82">
        <f t="shared" si="496"/>
        <v>6.9112414283558206</v>
      </c>
      <c r="EI151" s="82">
        <f t="shared" si="496"/>
        <v>6.0101422219445162</v>
      </c>
      <c r="EJ151" s="82">
        <f t="shared" si="496"/>
        <v>5.2201926552199494</v>
      </c>
      <c r="EK151" s="82">
        <f t="shared" si="496"/>
        <v>4.5274395127766924</v>
      </c>
      <c r="EL151" s="82">
        <f t="shared" si="496"/>
        <v>3.9196713507172136</v>
      </c>
      <c r="EM151" s="82">
        <f t="shared" si="496"/>
        <v>3.3862006799966733</v>
      </c>
      <c r="EN151" s="82">
        <f t="shared" si="496"/>
        <v>2.917673373040965</v>
      </c>
      <c r="EO151" s="82">
        <f t="shared" si="496"/>
        <v>2.5059018905764754</v>
      </c>
      <c r="EP151" s="82">
        <f t="shared" si="496"/>
        <v>2.1437193509866721</v>
      </c>
      <c r="EQ151" s="82">
        <f t="shared" si="496"/>
        <v>1.8248518367148847</v>
      </c>
      <c r="ER151" s="82">
        <f t="shared" si="496"/>
        <v>1.5438066579111325</v>
      </c>
      <c r="ES151" s="82">
        <f t="shared" si="496"/>
        <v>1.2957745784892738</v>
      </c>
      <c r="ET151" s="82">
        <f t="shared" si="496"/>
        <v>1.0765442591078285</v>
      </c>
      <c r="EU151" s="82">
        <f t="shared" si="496"/>
        <v>0.88242738976625268</v>
      </c>
      <c r="EV151" s="82">
        <f t="shared" si="496"/>
        <v>0.71019317561424977</v>
      </c>
      <c r="EW151" s="82">
        <f t="shared" si="496"/>
        <v>0.55701100661399838</v>
      </c>
      <c r="EX151" s="82">
        <f t="shared" si="496"/>
        <v>0.42040028785683969</v>
      </c>
      <c r="EY151" s="82">
        <f t="shared" si="496"/>
        <v>0.29818653522710936</v>
      </c>
      <c r="EZ151" s="82">
        <f t="shared" si="496"/>
        <v>0.18846295301019039</v>
      </c>
      <c r="FA151" s="82">
        <f t="shared" si="496"/>
        <v>8.9556807957845042E-2</v>
      </c>
      <c r="FB151" s="82">
        <f t="shared" si="496"/>
        <v>0</v>
      </c>
      <c r="FC151" s="82">
        <f t="shared" si="496"/>
        <v>0</v>
      </c>
      <c r="FD151" s="82">
        <f t="shared" si="496"/>
        <v>0</v>
      </c>
      <c r="FE151" s="82">
        <f t="shared" si="496"/>
        <v>0</v>
      </c>
      <c r="FF151" s="82">
        <f t="shared" si="496"/>
        <v>0</v>
      </c>
      <c r="FG151" s="82">
        <f t="shared" si="496"/>
        <v>0</v>
      </c>
      <c r="FH151" s="82">
        <f t="shared" si="496"/>
        <v>0</v>
      </c>
      <c r="FI151" s="82">
        <f t="shared" si="496"/>
        <v>0</v>
      </c>
      <c r="FJ151" s="82">
        <f t="shared" si="496"/>
        <v>0</v>
      </c>
      <c r="FK151" s="82">
        <f t="shared" si="496"/>
        <v>0</v>
      </c>
      <c r="FL151" s="82">
        <f t="shared" si="496"/>
        <v>0</v>
      </c>
      <c r="FM151" s="82">
        <f t="shared" si="496"/>
        <v>0</v>
      </c>
      <c r="FN151" s="82">
        <f t="shared" si="496"/>
        <v>0</v>
      </c>
      <c r="FO151" s="82">
        <f t="shared" si="496"/>
        <v>0</v>
      </c>
      <c r="FP151" s="82">
        <f t="shared" si="496"/>
        <v>0</v>
      </c>
    </row>
    <row r="152" spans="1:172">
      <c r="A152" s="79">
        <v>1988</v>
      </c>
      <c r="D152" s="98">
        <f>Data!CE52</f>
        <v>42.0788123468514</v>
      </c>
      <c r="AR152" s="82">
        <f>+$D152*H111</f>
        <v>42.0788123468514</v>
      </c>
      <c r="AS152" s="82">
        <f t="shared" ref="AS152:CJ152" si="497">+$D152*I111</f>
        <v>39.43427485900456</v>
      </c>
      <c r="AT152" s="82">
        <f t="shared" si="497"/>
        <v>36.756622749976536</v>
      </c>
      <c r="AU152" s="82">
        <f t="shared" si="497"/>
        <v>34.047709455256694</v>
      </c>
      <c r="AV152" s="82">
        <f t="shared" si="497"/>
        <v>31.310470481177649</v>
      </c>
      <c r="AW152" s="82">
        <f t="shared" si="497"/>
        <v>28.549704816632794</v>
      </c>
      <c r="AX152" s="82">
        <f t="shared" si="497"/>
        <v>25.773250118210697</v>
      </c>
      <c r="AY152" s="82">
        <f t="shared" si="497"/>
        <v>22.993549847122779</v>
      </c>
      <c r="AZ152" s="82">
        <f t="shared" si="497"/>
        <v>20.229439333887349</v>
      </c>
      <c r="BA152" s="82">
        <f t="shared" si="497"/>
        <v>17.507736440739134</v>
      </c>
      <c r="BB152" s="82">
        <f t="shared" si="497"/>
        <v>14.863988691410201</v>
      </c>
      <c r="BC152" s="82">
        <f t="shared" si="497"/>
        <v>12.341636928450461</v>
      </c>
      <c r="BD152" s="82">
        <f t="shared" si="497"/>
        <v>9.9890458911077289</v>
      </c>
      <c r="BE152" s="82">
        <f t="shared" si="497"/>
        <v>7.8543800393014633</v>
      </c>
      <c r="BF152" s="82">
        <f t="shared" si="497"/>
        <v>5.9790574716260343</v>
      </c>
      <c r="BG152" s="82">
        <f t="shared" si="497"/>
        <v>4.3912132948997895</v>
      </c>
      <c r="BH152" s="82">
        <f t="shared" si="497"/>
        <v>3.1009017328044064</v>
      </c>
      <c r="BI152" s="82">
        <f t="shared" si="497"/>
        <v>2.0984432037508625</v>
      </c>
      <c r="BJ152" s="82">
        <f t="shared" si="497"/>
        <v>1.3564350098108984</v>
      </c>
      <c r="BK152" s="82">
        <f t="shared" si="497"/>
        <v>0.83483287527083827</v>
      </c>
      <c r="BL152" s="82">
        <f t="shared" si="497"/>
        <v>0.48763701963667755</v>
      </c>
      <c r="BM152" s="82">
        <f t="shared" si="497"/>
        <v>0.26942223902210899</v>
      </c>
      <c r="BN152" s="82">
        <f t="shared" si="497"/>
        <v>0.1402895699476859</v>
      </c>
      <c r="BO152" s="82">
        <f t="shared" si="497"/>
        <v>6.8555865689649526E-2</v>
      </c>
      <c r="BP152" s="82">
        <f t="shared" si="497"/>
        <v>3.1277157637082741E-2</v>
      </c>
      <c r="BQ152" s="82">
        <f t="shared" si="497"/>
        <v>1.3229148009007142E-2</v>
      </c>
      <c r="BR152" s="82">
        <f t="shared" si="497"/>
        <v>5.1343040266222115E-3</v>
      </c>
      <c r="BS152" s="82">
        <f t="shared" si="497"/>
        <v>1.7978810591725233E-3</v>
      </c>
      <c r="BT152" s="82">
        <f t="shared" si="497"/>
        <v>5.5053187141125787E-4</v>
      </c>
      <c r="BU152" s="82">
        <f t="shared" si="497"/>
        <v>1.3752107953127484E-4</v>
      </c>
      <c r="BV152" s="82">
        <f t="shared" si="497"/>
        <v>2.2660176873183017E-5</v>
      </c>
      <c r="BW152" s="82">
        <f t="shared" si="497"/>
        <v>0</v>
      </c>
      <c r="BX152" s="82">
        <f t="shared" si="497"/>
        <v>0</v>
      </c>
      <c r="BY152" s="82">
        <f t="shared" si="497"/>
        <v>0</v>
      </c>
      <c r="BZ152" s="82">
        <f t="shared" si="497"/>
        <v>0</v>
      </c>
      <c r="CA152" s="82">
        <f t="shared" si="497"/>
        <v>0</v>
      </c>
      <c r="CB152" s="82">
        <f t="shared" si="497"/>
        <v>0</v>
      </c>
      <c r="CC152" s="82">
        <f t="shared" si="497"/>
        <v>0</v>
      </c>
      <c r="CD152" s="82">
        <f t="shared" si="497"/>
        <v>0</v>
      </c>
      <c r="CE152" s="82">
        <f t="shared" si="497"/>
        <v>0</v>
      </c>
      <c r="CF152" s="82">
        <f t="shared" si="497"/>
        <v>0</v>
      </c>
      <c r="CG152" s="82">
        <f t="shared" si="497"/>
        <v>0</v>
      </c>
      <c r="CH152" s="82">
        <f t="shared" si="497"/>
        <v>0</v>
      </c>
      <c r="CI152" s="82">
        <f t="shared" si="497"/>
        <v>0</v>
      </c>
      <c r="CJ152" s="82">
        <f t="shared" si="497"/>
        <v>0</v>
      </c>
      <c r="DX152" s="82">
        <f>+$D152*CN111</f>
        <v>42.0788123468514</v>
      </c>
      <c r="DY152" s="82">
        <f t="shared" ref="DY152:FP152" si="498">+$D152*CO111</f>
        <v>36.786013523507528</v>
      </c>
      <c r="DZ152" s="82">
        <f t="shared" si="498"/>
        <v>32.153496661882144</v>
      </c>
      <c r="EA152" s="82">
        <f t="shared" si="498"/>
        <v>28.098673801112476</v>
      </c>
      <c r="EB152" s="82">
        <f t="shared" si="498"/>
        <v>24.549278366817617</v>
      </c>
      <c r="EC152" s="82">
        <f t="shared" si="498"/>
        <v>21.442074913443406</v>
      </c>
      <c r="ED152" s="82">
        <f t="shared" si="498"/>
        <v>18.72173014544007</v>
      </c>
      <c r="EE152" s="82">
        <f t="shared" si="498"/>
        <v>16.339825057284248</v>
      </c>
      <c r="EF152" s="82">
        <f t="shared" si="498"/>
        <v>14.25399055234886</v>
      </c>
      <c r="EG152" s="82">
        <f t="shared" si="498"/>
        <v>12.427151105619409</v>
      </c>
      <c r="EH152" s="82">
        <f t="shared" si="498"/>
        <v>10.826862964623698</v>
      </c>
      <c r="EI152" s="82">
        <f t="shared" si="498"/>
        <v>9.4247350711407289</v>
      </c>
      <c r="EJ152" s="82">
        <f t="shared" si="498"/>
        <v>8.1959223634269307</v>
      </c>
      <c r="EK152" s="82">
        <f t="shared" si="498"/>
        <v>7.118682411224504</v>
      </c>
      <c r="EL152" s="82">
        <f t="shared" si="498"/>
        <v>6.1739874667764179</v>
      </c>
      <c r="EM152" s="82">
        <f t="shared" si="498"/>
        <v>5.345185004662544</v>
      </c>
      <c r="EN152" s="82">
        <f t="shared" si="498"/>
        <v>4.6177006891622305</v>
      </c>
      <c r="EO152" s="82">
        <f t="shared" si="498"/>
        <v>3.978778465502756</v>
      </c>
      <c r="EP152" s="82">
        <f t="shared" si="498"/>
        <v>3.4172531343001489</v>
      </c>
      <c r="EQ152" s="82">
        <f t="shared" si="498"/>
        <v>2.9233513485772766</v>
      </c>
      <c r="ER152" s="82">
        <f t="shared" si="498"/>
        <v>2.4885174803123493</v>
      </c>
      <c r="ES152" s="82">
        <f t="shared" si="498"/>
        <v>2.1052612475928272</v>
      </c>
      <c r="ET152" s="82">
        <f t="shared" si="498"/>
        <v>1.7670243820560265</v>
      </c>
      <c r="EU152" s="82">
        <f t="shared" si="498"/>
        <v>1.4680639563278177</v>
      </c>
      <c r="EV152" s="82">
        <f t="shared" si="498"/>
        <v>1.2033502886967868</v>
      </c>
      <c r="EW152" s="82">
        <f t="shared" si="498"/>
        <v>0.96847760259603288</v>
      </c>
      <c r="EX152" s="82">
        <f t="shared" si="498"/>
        <v>0.75958584625732672</v>
      </c>
      <c r="EY152" s="82">
        <f t="shared" si="498"/>
        <v>0.57329227722039078</v>
      </c>
      <c r="EZ152" s="82">
        <f t="shared" si="498"/>
        <v>0.40663159078288102</v>
      </c>
      <c r="FA152" s="82">
        <f t="shared" si="498"/>
        <v>0.25700352407866156</v>
      </c>
      <c r="FB152" s="82">
        <f t="shared" si="498"/>
        <v>0.12212700099821515</v>
      </c>
      <c r="FC152" s="82">
        <f t="shared" si="498"/>
        <v>0</v>
      </c>
      <c r="FD152" s="82">
        <f t="shared" si="498"/>
        <v>0</v>
      </c>
      <c r="FE152" s="82">
        <f t="shared" si="498"/>
        <v>0</v>
      </c>
      <c r="FF152" s="82">
        <f t="shared" si="498"/>
        <v>0</v>
      </c>
      <c r="FG152" s="82">
        <f t="shared" si="498"/>
        <v>0</v>
      </c>
      <c r="FH152" s="82">
        <f t="shared" si="498"/>
        <v>0</v>
      </c>
      <c r="FI152" s="82">
        <f t="shared" si="498"/>
        <v>0</v>
      </c>
      <c r="FJ152" s="82">
        <f t="shared" si="498"/>
        <v>0</v>
      </c>
      <c r="FK152" s="82">
        <f t="shared" si="498"/>
        <v>0</v>
      </c>
      <c r="FL152" s="82">
        <f t="shared" si="498"/>
        <v>0</v>
      </c>
      <c r="FM152" s="82">
        <f t="shared" si="498"/>
        <v>0</v>
      </c>
      <c r="FN152" s="82">
        <f t="shared" si="498"/>
        <v>0</v>
      </c>
      <c r="FO152" s="82">
        <f t="shared" si="498"/>
        <v>0</v>
      </c>
      <c r="FP152" s="82">
        <f t="shared" si="498"/>
        <v>0</v>
      </c>
    </row>
    <row r="153" spans="1:172">
      <c r="A153" s="79">
        <v>1989</v>
      </c>
      <c r="D153" s="98">
        <f>Data!CE53</f>
        <v>38.212555203996423</v>
      </c>
      <c r="AR153" s="82"/>
      <c r="AS153" s="82">
        <f>+$D153*H111</f>
        <v>38.212555203996423</v>
      </c>
      <c r="AT153" s="82">
        <f t="shared" ref="AT153:CJ153" si="499">+$D153*I111</f>
        <v>35.811001331458314</v>
      </c>
      <c r="AU153" s="82">
        <f t="shared" si="499"/>
        <v>33.379375453096586</v>
      </c>
      <c r="AV153" s="82">
        <f t="shared" si="499"/>
        <v>30.919360708287201</v>
      </c>
      <c r="AW153" s="82">
        <f t="shared" si="499"/>
        <v>28.433622885143702</v>
      </c>
      <c r="AX153" s="82">
        <f t="shared" si="499"/>
        <v>25.92652003508876</v>
      </c>
      <c r="AY153" s="82">
        <f t="shared" si="499"/>
        <v>23.405169680418208</v>
      </c>
      <c r="AZ153" s="82">
        <f t="shared" si="499"/>
        <v>20.88087196060723</v>
      </c>
      <c r="BA153" s="82">
        <f t="shared" si="499"/>
        <v>18.370731591000073</v>
      </c>
      <c r="BB153" s="82">
        <f t="shared" si="499"/>
        <v>15.899102373045563</v>
      </c>
      <c r="BC153" s="82">
        <f t="shared" si="499"/>
        <v>13.498265676801868</v>
      </c>
      <c r="BD153" s="82">
        <f t="shared" si="499"/>
        <v>11.207670942532735</v>
      </c>
      <c r="BE153" s="82">
        <f t="shared" si="499"/>
        <v>9.0712390930341797</v>
      </c>
      <c r="BF153" s="82">
        <f t="shared" si="499"/>
        <v>7.132709173704443</v>
      </c>
      <c r="BG153" s="82">
        <f t="shared" si="499"/>
        <v>5.4296937332517903</v>
      </c>
      <c r="BH153" s="82">
        <f t="shared" si="499"/>
        <v>3.9877427875275346</v>
      </c>
      <c r="BI153" s="82">
        <f t="shared" si="499"/>
        <v>2.8159867647933501</v>
      </c>
      <c r="BJ153" s="82">
        <f t="shared" si="499"/>
        <v>1.9056354562673639</v>
      </c>
      <c r="BK153" s="82">
        <f t="shared" si="499"/>
        <v>1.231803960287174</v>
      </c>
      <c r="BL153" s="82">
        <f t="shared" si="499"/>
        <v>0.75812732235502389</v>
      </c>
      <c r="BM153" s="82">
        <f t="shared" si="499"/>
        <v>0.44283228287865711</v>
      </c>
      <c r="BN153" s="82">
        <f t="shared" si="499"/>
        <v>0.24466736601198344</v>
      </c>
      <c r="BO153" s="82">
        <f t="shared" si="499"/>
        <v>0.12739957801047577</v>
      </c>
      <c r="BP153" s="82">
        <f t="shared" si="499"/>
        <v>6.2256861734347857E-2</v>
      </c>
      <c r="BQ153" s="82">
        <f t="shared" si="499"/>
        <v>2.8403370869390838E-2</v>
      </c>
      <c r="BR153" s="82">
        <f t="shared" si="499"/>
        <v>1.2013636326735608E-2</v>
      </c>
      <c r="BS153" s="82">
        <f t="shared" si="499"/>
        <v>4.6625573562815376E-3</v>
      </c>
      <c r="BT153" s="82">
        <f t="shared" si="499"/>
        <v>1.6326893605634353E-3</v>
      </c>
      <c r="BU153" s="82">
        <f t="shared" si="499"/>
        <v>4.9994827217209438E-4</v>
      </c>
      <c r="BV153" s="82">
        <f t="shared" si="499"/>
        <v>1.2488546016901155E-4</v>
      </c>
      <c r="BW153" s="82">
        <f t="shared" si="499"/>
        <v>2.0578129738103729E-5</v>
      </c>
      <c r="BX153" s="82">
        <f t="shared" si="499"/>
        <v>0</v>
      </c>
      <c r="BY153" s="82">
        <f t="shared" si="499"/>
        <v>0</v>
      </c>
      <c r="BZ153" s="82">
        <f t="shared" si="499"/>
        <v>0</v>
      </c>
      <c r="CA153" s="82">
        <f t="shared" si="499"/>
        <v>0</v>
      </c>
      <c r="CB153" s="82">
        <f t="shared" si="499"/>
        <v>0</v>
      </c>
      <c r="CC153" s="82">
        <f t="shared" si="499"/>
        <v>0</v>
      </c>
      <c r="CD153" s="82">
        <f t="shared" si="499"/>
        <v>0</v>
      </c>
      <c r="CE153" s="82">
        <f t="shared" si="499"/>
        <v>0</v>
      </c>
      <c r="CF153" s="82">
        <f t="shared" si="499"/>
        <v>0</v>
      </c>
      <c r="CG153" s="82">
        <f t="shared" si="499"/>
        <v>0</v>
      </c>
      <c r="CH153" s="82">
        <f t="shared" si="499"/>
        <v>0</v>
      </c>
      <c r="CI153" s="82">
        <f t="shared" si="499"/>
        <v>0</v>
      </c>
      <c r="CJ153" s="82">
        <f t="shared" si="499"/>
        <v>0</v>
      </c>
      <c r="DX153" s="82"/>
      <c r="DY153" s="82">
        <f>+$D153*CN111</f>
        <v>38.212555203996423</v>
      </c>
      <c r="DZ153" s="82">
        <f t="shared" ref="DZ153:FP153" si="500">+$D153*CO111</f>
        <v>33.406065763335945</v>
      </c>
      <c r="EA153" s="82">
        <f t="shared" si="500"/>
        <v>29.19919070115159</v>
      </c>
      <c r="EB153" s="82">
        <f t="shared" si="500"/>
        <v>25.516930348069607</v>
      </c>
      <c r="EC153" s="82">
        <f t="shared" si="500"/>
        <v>22.293658078505324</v>
      </c>
      <c r="ED153" s="82">
        <f t="shared" si="500"/>
        <v>19.471948603594377</v>
      </c>
      <c r="EE153" s="82">
        <f t="shared" si="500"/>
        <v>17.001552724443368</v>
      </c>
      <c r="EF153" s="82">
        <f t="shared" si="500"/>
        <v>14.838500238038177</v>
      </c>
      <c r="EG153" s="82">
        <f t="shared" si="500"/>
        <v>12.944314976599637</v>
      </c>
      <c r="EH153" s="82">
        <f t="shared" si="500"/>
        <v>11.285327963573568</v>
      </c>
      <c r="EI153" s="82">
        <f t="shared" si="500"/>
        <v>9.8320764215377086</v>
      </c>
      <c r="EJ153" s="82">
        <f t="shared" si="500"/>
        <v>8.5587779003927711</v>
      </c>
      <c r="EK153" s="82">
        <f t="shared" si="500"/>
        <v>7.4428701356528428</v>
      </c>
      <c r="EL153" s="82">
        <f t="shared" si="500"/>
        <v>6.4646084204177683</v>
      </c>
      <c r="EM153" s="82">
        <f t="shared" si="500"/>
        <v>5.6067133016559394</v>
      </c>
      <c r="EN153" s="82">
        <f t="shared" si="500"/>
        <v>4.8540623100909555</v>
      </c>
      <c r="EO153" s="82">
        <f t="shared" si="500"/>
        <v>4.1934202193172752</v>
      </c>
      <c r="EP153" s="82">
        <f t="shared" si="500"/>
        <v>3.6132030178098118</v>
      </c>
      <c r="EQ153" s="82">
        <f t="shared" si="500"/>
        <v>3.1032713795270697</v>
      </c>
      <c r="ER153" s="82">
        <f t="shared" si="500"/>
        <v>2.6547499455874095</v>
      </c>
      <c r="ES153" s="82">
        <f t="shared" si="500"/>
        <v>2.2598691904302561</v>
      </c>
      <c r="ET153" s="82">
        <f t="shared" si="500"/>
        <v>1.9118270491893974</v>
      </c>
      <c r="EU153" s="82">
        <f t="shared" si="500"/>
        <v>1.6046678359061632</v>
      </c>
      <c r="EV153" s="82">
        <f t="shared" si="500"/>
        <v>1.3331762909979508</v>
      </c>
      <c r="EW153" s="82">
        <f t="shared" si="500"/>
        <v>1.0927848665864675</v>
      </c>
      <c r="EX153" s="82">
        <f t="shared" si="500"/>
        <v>0.87949259470494978</v>
      </c>
      <c r="EY153" s="82">
        <f t="shared" si="500"/>
        <v>0.68979409026629346</v>
      </c>
      <c r="EZ153" s="82">
        <f t="shared" si="500"/>
        <v>0.5206174216784476</v>
      </c>
      <c r="FA153" s="82">
        <f t="shared" si="500"/>
        <v>0.36926974037190019</v>
      </c>
      <c r="FB153" s="82">
        <f t="shared" si="500"/>
        <v>0.23338969908480153</v>
      </c>
      <c r="FC153" s="82">
        <f t="shared" si="500"/>
        <v>0.11090581000896574</v>
      </c>
      <c r="FD153" s="82">
        <f t="shared" si="500"/>
        <v>0</v>
      </c>
      <c r="FE153" s="82">
        <f t="shared" si="500"/>
        <v>0</v>
      </c>
      <c r="FF153" s="82">
        <f t="shared" si="500"/>
        <v>0</v>
      </c>
      <c r="FG153" s="82">
        <f t="shared" si="500"/>
        <v>0</v>
      </c>
      <c r="FH153" s="82">
        <f t="shared" si="500"/>
        <v>0</v>
      </c>
      <c r="FI153" s="82">
        <f t="shared" si="500"/>
        <v>0</v>
      </c>
      <c r="FJ153" s="82">
        <f t="shared" si="500"/>
        <v>0</v>
      </c>
      <c r="FK153" s="82">
        <f t="shared" si="500"/>
        <v>0</v>
      </c>
      <c r="FL153" s="82">
        <f t="shared" si="500"/>
        <v>0</v>
      </c>
      <c r="FM153" s="82">
        <f t="shared" si="500"/>
        <v>0</v>
      </c>
      <c r="FN153" s="82">
        <f t="shared" si="500"/>
        <v>0</v>
      </c>
      <c r="FO153" s="82">
        <f t="shared" si="500"/>
        <v>0</v>
      </c>
      <c r="FP153" s="82">
        <f t="shared" si="500"/>
        <v>0</v>
      </c>
    </row>
    <row r="154" spans="1:172">
      <c r="A154" s="79">
        <v>1990</v>
      </c>
      <c r="D154" s="98">
        <f>Data!CE54</f>
        <v>38.336146864617433</v>
      </c>
      <c r="AR154" s="82"/>
      <c r="AS154" s="82"/>
      <c r="AT154" s="82">
        <f>+$D154*H111</f>
        <v>38.336146864617433</v>
      </c>
      <c r="AU154" s="82">
        <f t="shared" ref="AU154:CJ154" si="501">+$D154*I111</f>
        <v>35.926825596531103</v>
      </c>
      <c r="AV154" s="82">
        <f t="shared" si="501"/>
        <v>33.487335060108393</v>
      </c>
      <c r="AW154" s="82">
        <f t="shared" si="501"/>
        <v>31.019363838537895</v>
      </c>
      <c r="AX154" s="82">
        <f t="shared" si="501"/>
        <v>28.525586341947001</v>
      </c>
      <c r="AY154" s="82">
        <f t="shared" si="501"/>
        <v>26.010374717094571</v>
      </c>
      <c r="AZ154" s="82">
        <f t="shared" si="501"/>
        <v>23.480869506626554</v>
      </c>
      <c r="BA154" s="82">
        <f t="shared" si="501"/>
        <v>20.948407398293853</v>
      </c>
      <c r="BB154" s="82">
        <f t="shared" si="501"/>
        <v>18.430148429576654</v>
      </c>
      <c r="BC154" s="82">
        <f t="shared" si="501"/>
        <v>15.950525169929417</v>
      </c>
      <c r="BD154" s="82">
        <f t="shared" si="501"/>
        <v>13.541923397715674</v>
      </c>
      <c r="BE154" s="82">
        <f t="shared" si="501"/>
        <v>11.243920145342825</v>
      </c>
      <c r="BF154" s="82">
        <f t="shared" si="501"/>
        <v>9.1005783899593187</v>
      </c>
      <c r="BG154" s="82">
        <f t="shared" si="501"/>
        <v>7.1557786430659851</v>
      </c>
      <c r="BH154" s="82">
        <f t="shared" si="501"/>
        <v>5.4472551044182467</v>
      </c>
      <c r="BI154" s="82">
        <f t="shared" si="501"/>
        <v>4.0006404268141225</v>
      </c>
      <c r="BJ154" s="82">
        <f t="shared" si="501"/>
        <v>2.8250945692489702</v>
      </c>
      <c r="BK154" s="82">
        <f t="shared" si="501"/>
        <v>1.9117988925861611</v>
      </c>
      <c r="BL154" s="82">
        <f t="shared" si="501"/>
        <v>1.2357880094092151</v>
      </c>
      <c r="BM154" s="82">
        <f t="shared" si="501"/>
        <v>0.76057934929307636</v>
      </c>
      <c r="BN154" s="82">
        <f t="shared" si="501"/>
        <v>0.44426454452474151</v>
      </c>
      <c r="BO154" s="82">
        <f t="shared" si="501"/>
        <v>0.24545869875337589</v>
      </c>
      <c r="BP154" s="82">
        <f t="shared" si="501"/>
        <v>0.12781162911055724</v>
      </c>
      <c r="BQ154" s="82">
        <f t="shared" si="501"/>
        <v>6.245822039475997E-2</v>
      </c>
      <c r="BR154" s="82">
        <f t="shared" si="501"/>
        <v>2.8495236481471533E-2</v>
      </c>
      <c r="BS154" s="82">
        <f t="shared" si="501"/>
        <v>1.2052492280120343E-2</v>
      </c>
      <c r="BT154" s="82">
        <f t="shared" si="501"/>
        <v>4.6776375623375638E-3</v>
      </c>
      <c r="BU154" s="82">
        <f t="shared" si="501"/>
        <v>1.6379700016583075E-3</v>
      </c>
      <c r="BV154" s="82">
        <f t="shared" si="501"/>
        <v>5.0156526524812645E-4</v>
      </c>
      <c r="BW154" s="82">
        <f t="shared" si="501"/>
        <v>1.2528937980556317E-4</v>
      </c>
      <c r="BX154" s="82">
        <f t="shared" si="501"/>
        <v>2.0644686010334924E-5</v>
      </c>
      <c r="BY154" s="82">
        <f t="shared" si="501"/>
        <v>0</v>
      </c>
      <c r="BZ154" s="82">
        <f t="shared" si="501"/>
        <v>0</v>
      </c>
      <c r="CA154" s="82">
        <f t="shared" si="501"/>
        <v>0</v>
      </c>
      <c r="CB154" s="82">
        <f t="shared" si="501"/>
        <v>0</v>
      </c>
      <c r="CC154" s="82">
        <f t="shared" si="501"/>
        <v>0</v>
      </c>
      <c r="CD154" s="82">
        <f t="shared" si="501"/>
        <v>0</v>
      </c>
      <c r="CE154" s="82">
        <f t="shared" si="501"/>
        <v>0</v>
      </c>
      <c r="CF154" s="82">
        <f t="shared" si="501"/>
        <v>0</v>
      </c>
      <c r="CG154" s="82">
        <f t="shared" si="501"/>
        <v>0</v>
      </c>
      <c r="CH154" s="82">
        <f t="shared" si="501"/>
        <v>0</v>
      </c>
      <c r="CI154" s="82">
        <f t="shared" si="501"/>
        <v>0</v>
      </c>
      <c r="CJ154" s="82">
        <f t="shared" si="501"/>
        <v>0</v>
      </c>
      <c r="DX154" s="82"/>
      <c r="DY154" s="82"/>
      <c r="DZ154" s="82">
        <f>+$D154*CN111</f>
        <v>38.336146864617433</v>
      </c>
      <c r="EA154" s="82">
        <f t="shared" ref="EA154:FP154" si="502">+$D154*CO111</f>
        <v>33.514111695372264</v>
      </c>
      <c r="EB154" s="82">
        <f t="shared" si="502"/>
        <v>29.293630249836035</v>
      </c>
      <c r="EC154" s="82">
        <f t="shared" si="502"/>
        <v>25.599460285647261</v>
      </c>
      <c r="ED154" s="82">
        <f t="shared" si="502"/>
        <v>22.365762919663691</v>
      </c>
      <c r="EE154" s="82">
        <f t="shared" si="502"/>
        <v>19.534927131216982</v>
      </c>
      <c r="EF154" s="82">
        <f t="shared" si="502"/>
        <v>17.056541199386544</v>
      </c>
      <c r="EG154" s="82">
        <f t="shared" si="502"/>
        <v>14.886492707417785</v>
      </c>
      <c r="EH154" s="82">
        <f t="shared" si="502"/>
        <v>12.986181043263299</v>
      </c>
      <c r="EI154" s="82">
        <f t="shared" si="502"/>
        <v>11.321828334099036</v>
      </c>
      <c r="EJ154" s="82">
        <f t="shared" si="502"/>
        <v>9.8638765104300479</v>
      </c>
      <c r="EK154" s="82">
        <f t="shared" si="502"/>
        <v>8.5864597334434265</v>
      </c>
      <c r="EL154" s="82">
        <f t="shared" si="502"/>
        <v>7.4669427650528171</v>
      </c>
      <c r="EM154" s="82">
        <f t="shared" si="502"/>
        <v>6.4855170376426239</v>
      </c>
      <c r="EN154" s="82">
        <f t="shared" si="502"/>
        <v>5.6248472108875598</v>
      </c>
      <c r="EO154" s="82">
        <f t="shared" si="502"/>
        <v>4.869761904594891</v>
      </c>
      <c r="EP154" s="82">
        <f t="shared" si="502"/>
        <v>4.2069830853915375</v>
      </c>
      <c r="EQ154" s="82">
        <f t="shared" si="502"/>
        <v>3.6248892753434419</v>
      </c>
      <c r="ER154" s="82">
        <f t="shared" si="502"/>
        <v>3.1133083545763931</v>
      </c>
      <c r="ES154" s="82">
        <f t="shared" si="502"/>
        <v>2.6633362584512601</v>
      </c>
      <c r="ET154" s="82">
        <f t="shared" si="502"/>
        <v>2.2671783322696459</v>
      </c>
      <c r="EU154" s="82">
        <f t="shared" si="502"/>
        <v>1.9180105111057251</v>
      </c>
      <c r="EV154" s="82">
        <f t="shared" si="502"/>
        <v>1.6098578464020861</v>
      </c>
      <c r="EW154" s="82">
        <f t="shared" si="502"/>
        <v>1.3374882107537844</v>
      </c>
      <c r="EX154" s="82">
        <f t="shared" si="502"/>
        <v>1.0963192833675992</v>
      </c>
      <c r="EY154" s="82">
        <f t="shared" si="502"/>
        <v>0.88233715586300854</v>
      </c>
      <c r="EZ154" s="82">
        <f t="shared" si="502"/>
        <v>0.69202510561314601</v>
      </c>
      <c r="FA154" s="82">
        <f t="shared" si="502"/>
        <v>0.52230126541383692</v>
      </c>
      <c r="FB154" s="82">
        <f t="shared" si="502"/>
        <v>0.37046407715953483</v>
      </c>
      <c r="FC154" s="82">
        <f t="shared" si="502"/>
        <v>0.23414455623391758</v>
      </c>
      <c r="FD154" s="82">
        <f t="shared" si="502"/>
        <v>0.11126451497277545</v>
      </c>
      <c r="FE154" s="82">
        <f t="shared" si="502"/>
        <v>0</v>
      </c>
      <c r="FF154" s="82">
        <f t="shared" si="502"/>
        <v>0</v>
      </c>
      <c r="FG154" s="82">
        <f t="shared" si="502"/>
        <v>0</v>
      </c>
      <c r="FH154" s="82">
        <f t="shared" si="502"/>
        <v>0</v>
      </c>
      <c r="FI154" s="82">
        <f t="shared" si="502"/>
        <v>0</v>
      </c>
      <c r="FJ154" s="82">
        <f t="shared" si="502"/>
        <v>0</v>
      </c>
      <c r="FK154" s="82">
        <f t="shared" si="502"/>
        <v>0</v>
      </c>
      <c r="FL154" s="82">
        <f t="shared" si="502"/>
        <v>0</v>
      </c>
      <c r="FM154" s="82">
        <f t="shared" si="502"/>
        <v>0</v>
      </c>
      <c r="FN154" s="82">
        <f t="shared" si="502"/>
        <v>0</v>
      </c>
      <c r="FO154" s="82">
        <f t="shared" si="502"/>
        <v>0</v>
      </c>
      <c r="FP154" s="82">
        <f t="shared" si="502"/>
        <v>0</v>
      </c>
    </row>
    <row r="155" spans="1:172">
      <c r="A155" s="79">
        <v>1991</v>
      </c>
      <c r="D155" s="98">
        <f>Data!CE55</f>
        <v>43.296377531928734</v>
      </c>
      <c r="AR155" s="82"/>
      <c r="AS155" s="82"/>
      <c r="AT155" s="82"/>
      <c r="AU155" s="82">
        <f>+$D155*H111</f>
        <v>43.296377531928734</v>
      </c>
      <c r="AV155" s="82">
        <f t="shared" ref="AV155:CJ155" si="503">+$D155*I111</f>
        <v>40.5753194248854</v>
      </c>
      <c r="AW155" s="82">
        <f t="shared" si="503"/>
        <v>37.820188513489384</v>
      </c>
      <c r="AX155" s="82">
        <f t="shared" si="503"/>
        <v>35.03289186303563</v>
      </c>
      <c r="AY155" s="82">
        <f t="shared" si="503"/>
        <v>32.216449919761445</v>
      </c>
      <c r="AZ155" s="82">
        <f t="shared" si="503"/>
        <v>29.375800532986055</v>
      </c>
      <c r="BA155" s="82">
        <f t="shared" si="503"/>
        <v>26.519008144638736</v>
      </c>
      <c r="BB155" s="82">
        <f t="shared" si="503"/>
        <v>23.658876271842839</v>
      </c>
      <c r="BC155" s="82">
        <f t="shared" si="503"/>
        <v>20.814785252007546</v>
      </c>
      <c r="BD155" s="82">
        <f t="shared" si="503"/>
        <v>18.014328931611772</v>
      </c>
      <c r="BE155" s="82">
        <f t="shared" si="503"/>
        <v>15.294083414447185</v>
      </c>
      <c r="BF155" s="82">
        <f t="shared" si="503"/>
        <v>12.698746519070131</v>
      </c>
      <c r="BG155" s="82">
        <f t="shared" si="503"/>
        <v>10.278082435411781</v>
      </c>
      <c r="BH155" s="82">
        <f t="shared" si="503"/>
        <v>8.0816492789223719</v>
      </c>
      <c r="BI155" s="82">
        <f t="shared" si="503"/>
        <v>6.1520635953973262</v>
      </c>
      <c r="BJ155" s="82">
        <f t="shared" si="503"/>
        <v>4.518274590832938</v>
      </c>
      <c r="BK155" s="82">
        <f t="shared" si="503"/>
        <v>3.1906274113974034</v>
      </c>
      <c r="BL155" s="82">
        <f t="shared" si="503"/>
        <v>2.1591623934154534</v>
      </c>
      <c r="BM155" s="82">
        <f t="shared" si="503"/>
        <v>1.3956839322888486</v>
      </c>
      <c r="BN155" s="82">
        <f t="shared" si="503"/>
        <v>0.85898905714948015</v>
      </c>
      <c r="BO155" s="82">
        <f t="shared" si="503"/>
        <v>0.50174696773051719</v>
      </c>
      <c r="BP155" s="82">
        <f t="shared" si="503"/>
        <v>0.27721806594837556</v>
      </c>
      <c r="BQ155" s="82">
        <f t="shared" si="503"/>
        <v>0.14434889782960877</v>
      </c>
      <c r="BR155" s="82">
        <f t="shared" si="503"/>
        <v>7.05395536941614E-2</v>
      </c>
      <c r="BS155" s="82">
        <f t="shared" si="503"/>
        <v>3.2182173156845552E-2</v>
      </c>
      <c r="BT155" s="82">
        <f t="shared" si="503"/>
        <v>1.361193804384061E-2</v>
      </c>
      <c r="BU155" s="82">
        <f t="shared" si="503"/>
        <v>5.2828669133521966E-3</v>
      </c>
      <c r="BV155" s="82">
        <f t="shared" si="503"/>
        <v>1.8499033778281548E-3</v>
      </c>
      <c r="BW155" s="82">
        <f t="shared" si="503"/>
        <v>5.664617040876303E-4</v>
      </c>
      <c r="BX155" s="82">
        <f t="shared" si="503"/>
        <v>1.4150030017256416E-4</v>
      </c>
      <c r="BY155" s="82">
        <f t="shared" si="503"/>
        <v>2.3315857034045416E-5</v>
      </c>
      <c r="BZ155" s="82">
        <f t="shared" si="503"/>
        <v>0</v>
      </c>
      <c r="CA155" s="82">
        <f t="shared" si="503"/>
        <v>0</v>
      </c>
      <c r="CB155" s="82">
        <f t="shared" si="503"/>
        <v>0</v>
      </c>
      <c r="CC155" s="82">
        <f t="shared" si="503"/>
        <v>0</v>
      </c>
      <c r="CD155" s="82">
        <f t="shared" si="503"/>
        <v>0</v>
      </c>
      <c r="CE155" s="82">
        <f t="shared" si="503"/>
        <v>0</v>
      </c>
      <c r="CF155" s="82">
        <f t="shared" si="503"/>
        <v>0</v>
      </c>
      <c r="CG155" s="82">
        <f t="shared" si="503"/>
        <v>0</v>
      </c>
      <c r="CH155" s="82">
        <f t="shared" si="503"/>
        <v>0</v>
      </c>
      <c r="CI155" s="82">
        <f t="shared" si="503"/>
        <v>0</v>
      </c>
      <c r="CJ155" s="82">
        <f t="shared" si="503"/>
        <v>0</v>
      </c>
      <c r="DX155" s="82"/>
      <c r="DY155" s="82"/>
      <c r="DZ155" s="82"/>
      <c r="EA155" s="82">
        <f>+$D155*CN111</f>
        <v>43.296377531928734</v>
      </c>
      <c r="EB155" s="82">
        <f t="shared" ref="EB155:FP155" si="504">+$D155*CO111</f>
        <v>37.850429719354793</v>
      </c>
      <c r="EC155" s="82">
        <f t="shared" si="504"/>
        <v>33.083869358509297</v>
      </c>
      <c r="ED155" s="82">
        <f t="shared" si="504"/>
        <v>28.911718776932453</v>
      </c>
      <c r="EE155" s="82">
        <f t="shared" si="504"/>
        <v>25.259620341582163</v>
      </c>
      <c r="EF155" s="82">
        <f t="shared" si="504"/>
        <v>22.062508867121338</v>
      </c>
      <c r="EG155" s="82">
        <f t="shared" si="504"/>
        <v>19.263449969697568</v>
      </c>
      <c r="EH155" s="82">
        <f t="shared" si="504"/>
        <v>16.812623622890442</v>
      </c>
      <c r="EI155" s="82">
        <f t="shared" si="504"/>
        <v>14.666434765410397</v>
      </c>
      <c r="EJ155" s="82">
        <f t="shared" si="504"/>
        <v>12.786735078930615</v>
      </c>
      <c r="EK155" s="82">
        <f t="shared" si="504"/>
        <v>11.14014203962866</v>
      </c>
      <c r="EL155" s="82">
        <f t="shared" si="504"/>
        <v>9.6974430840620336</v>
      </c>
      <c r="EM155" s="82">
        <f t="shared" si="504"/>
        <v>8.4330742499167126</v>
      </c>
      <c r="EN155" s="82">
        <f t="shared" si="504"/>
        <v>7.3246639820940507</v>
      </c>
      <c r="EO155" s="82">
        <f t="shared" si="504"/>
        <v>6.3526339582858977</v>
      </c>
      <c r="EP155" s="82">
        <f t="shared" si="504"/>
        <v>5.4998498064119099</v>
      </c>
      <c r="EQ155" s="82">
        <f t="shared" si="504"/>
        <v>4.7513154772386397</v>
      </c>
      <c r="ER155" s="82">
        <f t="shared" si="504"/>
        <v>4.0939058150771572</v>
      </c>
      <c r="ES155" s="82">
        <f t="shared" si="504"/>
        <v>3.5161325515855939</v>
      </c>
      <c r="ET155" s="82">
        <f t="shared" si="504"/>
        <v>3.0079395445661992</v>
      </c>
      <c r="EU155" s="82">
        <f t="shared" si="504"/>
        <v>2.5605236059013814</v>
      </c>
      <c r="EV155" s="82">
        <f t="shared" si="504"/>
        <v>2.1661777197459036</v>
      </c>
      <c r="EW155" s="82">
        <f t="shared" si="504"/>
        <v>1.8181538519431488</v>
      </c>
      <c r="EX155" s="82">
        <f t="shared" si="504"/>
        <v>1.5105429015023573</v>
      </c>
      <c r="EY155" s="82">
        <f t="shared" si="504"/>
        <v>1.238169651108749</v>
      </c>
      <c r="EZ155" s="82">
        <f t="shared" si="504"/>
        <v>0.99650084150610929</v>
      </c>
      <c r="FA155" s="82">
        <f t="shared" si="504"/>
        <v>0.78156472897523754</v>
      </c>
      <c r="FB155" s="82">
        <f t="shared" si="504"/>
        <v>0.5898806902170205</v>
      </c>
      <c r="FC155" s="82">
        <f t="shared" si="504"/>
        <v>0.418397618398128</v>
      </c>
      <c r="FD155" s="82">
        <f t="shared" si="504"/>
        <v>0.26444001113492654</v>
      </c>
      <c r="FE155" s="82">
        <f t="shared" si="504"/>
        <v>0.12566078858108778</v>
      </c>
      <c r="FF155" s="82">
        <f t="shared" si="504"/>
        <v>0</v>
      </c>
      <c r="FG155" s="82">
        <f t="shared" si="504"/>
        <v>0</v>
      </c>
      <c r="FH155" s="82">
        <f t="shared" si="504"/>
        <v>0</v>
      </c>
      <c r="FI155" s="82">
        <f t="shared" si="504"/>
        <v>0</v>
      </c>
      <c r="FJ155" s="82">
        <f t="shared" si="504"/>
        <v>0</v>
      </c>
      <c r="FK155" s="82">
        <f t="shared" si="504"/>
        <v>0</v>
      </c>
      <c r="FL155" s="82">
        <f t="shared" si="504"/>
        <v>0</v>
      </c>
      <c r="FM155" s="82">
        <f t="shared" si="504"/>
        <v>0</v>
      </c>
      <c r="FN155" s="82">
        <f t="shared" si="504"/>
        <v>0</v>
      </c>
      <c r="FO155" s="82">
        <f t="shared" si="504"/>
        <v>0</v>
      </c>
      <c r="FP155" s="82">
        <f t="shared" si="504"/>
        <v>0</v>
      </c>
    </row>
    <row r="156" spans="1:172">
      <c r="A156" s="79">
        <v>1992</v>
      </c>
      <c r="D156" s="98">
        <f>Data!CE56</f>
        <v>48.168350585011694</v>
      </c>
      <c r="AR156" s="82"/>
      <c r="AS156" s="82"/>
      <c r="AT156" s="82"/>
      <c r="AU156" s="82"/>
      <c r="AV156" s="82">
        <f>+$D156*H111</f>
        <v>48.168350585011694</v>
      </c>
      <c r="AW156" s="82">
        <f t="shared" ref="AW156:CJ156" si="505">+$D156*I111</f>
        <v>45.141102387039581</v>
      </c>
      <c r="AX156" s="82">
        <f t="shared" si="505"/>
        <v>42.075947304495791</v>
      </c>
      <c r="AY156" s="82">
        <f t="shared" si="505"/>
        <v>38.975006997319369</v>
      </c>
      <c r="AZ156" s="82">
        <f t="shared" si="505"/>
        <v>35.841641790821022</v>
      </c>
      <c r="BA156" s="82">
        <f t="shared" si="505"/>
        <v>32.681345171308422</v>
      </c>
      <c r="BB156" s="82">
        <f t="shared" si="505"/>
        <v>29.503089041011407</v>
      </c>
      <c r="BC156" s="82">
        <f t="shared" si="505"/>
        <v>26.321117647062746</v>
      </c>
      <c r="BD156" s="82">
        <f t="shared" si="505"/>
        <v>23.156992120901041</v>
      </c>
      <c r="BE156" s="82">
        <f t="shared" si="505"/>
        <v>20.041411337281001</v>
      </c>
      <c r="BF156" s="82">
        <f t="shared" si="505"/>
        <v>17.015067166767825</v>
      </c>
      <c r="BG156" s="82">
        <f t="shared" si="505"/>
        <v>14.127687099681442</v>
      </c>
      <c r="BH156" s="82">
        <f t="shared" si="505"/>
        <v>11.434635096792382</v>
      </c>
      <c r="BI156" s="82">
        <f t="shared" si="505"/>
        <v>8.9910458556300004</v>
      </c>
      <c r="BJ156" s="82">
        <f t="shared" si="505"/>
        <v>6.8443313962202756</v>
      </c>
      <c r="BK156" s="82">
        <f t="shared" si="505"/>
        <v>5.0266984661729524</v>
      </c>
      <c r="BL156" s="82">
        <f t="shared" si="505"/>
        <v>3.5496563107387544</v>
      </c>
      <c r="BM156" s="82">
        <f t="shared" si="505"/>
        <v>2.4021245440062904</v>
      </c>
      <c r="BN156" s="82">
        <f t="shared" si="505"/>
        <v>1.5527348195996333</v>
      </c>
      <c r="BO156" s="82">
        <f t="shared" si="505"/>
        <v>0.95564775651155065</v>
      </c>
      <c r="BP156" s="82">
        <f t="shared" si="505"/>
        <v>0.55820660351520801</v>
      </c>
      <c r="BQ156" s="82">
        <f t="shared" si="505"/>
        <v>0.30841233725045547</v>
      </c>
      <c r="BR156" s="82">
        <f t="shared" si="505"/>
        <v>0.16059191815964585</v>
      </c>
      <c r="BS156" s="82">
        <f t="shared" si="505"/>
        <v>7.8477095455501994E-2</v>
      </c>
      <c r="BT156" s="82">
        <f t="shared" si="505"/>
        <v>3.5803507997021887E-2</v>
      </c>
      <c r="BU156" s="82">
        <f t="shared" si="505"/>
        <v>1.5143636516788401E-2</v>
      </c>
      <c r="BV156" s="82">
        <f t="shared" si="505"/>
        <v>5.8773273904647464E-3</v>
      </c>
      <c r="BW156" s="82">
        <f t="shared" si="505"/>
        <v>2.0580658136102143E-3</v>
      </c>
      <c r="BX156" s="82">
        <f t="shared" si="505"/>
        <v>6.302034375821518E-4</v>
      </c>
      <c r="BY156" s="82">
        <f t="shared" si="505"/>
        <v>1.5742277888190878E-4</v>
      </c>
      <c r="BZ156" s="82">
        <f t="shared" si="505"/>
        <v>2.593949978789092E-5</v>
      </c>
      <c r="CA156" s="82">
        <f t="shared" si="505"/>
        <v>0</v>
      </c>
      <c r="CB156" s="82">
        <f t="shared" si="505"/>
        <v>0</v>
      </c>
      <c r="CC156" s="82">
        <f t="shared" si="505"/>
        <v>0</v>
      </c>
      <c r="CD156" s="82">
        <f t="shared" si="505"/>
        <v>0</v>
      </c>
      <c r="CE156" s="82">
        <f t="shared" si="505"/>
        <v>0</v>
      </c>
      <c r="CF156" s="82">
        <f t="shared" si="505"/>
        <v>0</v>
      </c>
      <c r="CG156" s="82">
        <f t="shared" si="505"/>
        <v>0</v>
      </c>
      <c r="CH156" s="82">
        <f t="shared" si="505"/>
        <v>0</v>
      </c>
      <c r="CI156" s="82">
        <f t="shared" si="505"/>
        <v>0</v>
      </c>
      <c r="CJ156" s="82">
        <f t="shared" si="505"/>
        <v>0</v>
      </c>
      <c r="DX156" s="82"/>
      <c r="DY156" s="82"/>
      <c r="DZ156" s="82"/>
      <c r="EA156" s="82"/>
      <c r="EB156" s="82">
        <f>+$D156*CN111</f>
        <v>48.168350585011694</v>
      </c>
      <c r="EC156" s="82">
        <f t="shared" ref="EC156:FP156" si="506">+$D156*CO111</f>
        <v>42.109591435697403</v>
      </c>
      <c r="ED156" s="82">
        <f t="shared" si="506"/>
        <v>36.806668566999889</v>
      </c>
      <c r="EE156" s="82">
        <f t="shared" si="506"/>
        <v>32.165042099320175</v>
      </c>
      <c r="EF156" s="82">
        <f t="shared" si="506"/>
        <v>28.101987224228207</v>
      </c>
      <c r="EG156" s="82">
        <f t="shared" si="506"/>
        <v>24.545117224015687</v>
      </c>
      <c r="EH156" s="82">
        <f t="shared" si="506"/>
        <v>21.431091109942347</v>
      </c>
      <c r="EI156" s="82">
        <f t="shared" si="506"/>
        <v>18.704482801685334</v>
      </c>
      <c r="EJ156" s="82">
        <f t="shared" si="506"/>
        <v>16.316791655179866</v>
      </c>
      <c r="EK156" s="82">
        <f t="shared" si="506"/>
        <v>14.225576670135796</v>
      </c>
      <c r="EL156" s="82">
        <f t="shared" si="506"/>
        <v>12.393698917096366</v>
      </c>
      <c r="EM156" s="82">
        <f t="shared" si="506"/>
        <v>10.788658656415976</v>
      </c>
      <c r="EN156" s="82">
        <f t="shared" si="506"/>
        <v>9.3820153124788987</v>
      </c>
      <c r="EO156" s="82">
        <f t="shared" si="506"/>
        <v>8.1488799460585497</v>
      </c>
      <c r="EP156" s="82">
        <f t="shared" si="506"/>
        <v>7.0674711623463251</v>
      </c>
      <c r="EQ156" s="82">
        <f t="shared" si="506"/>
        <v>6.118726524979933</v>
      </c>
      <c r="ER156" s="82">
        <f t="shared" si="506"/>
        <v>5.2859625376014163</v>
      </c>
      <c r="ES156" s="82">
        <f t="shared" si="506"/>
        <v>4.5545771217749724</v>
      </c>
      <c r="ET156" s="82">
        <f t="shared" si="506"/>
        <v>3.9117892789817841</v>
      </c>
      <c r="EU156" s="82">
        <f t="shared" si="506"/>
        <v>3.3464112884348904</v>
      </c>
      <c r="EV156" s="82">
        <f t="shared" si="506"/>
        <v>2.8486493734793927</v>
      </c>
      <c r="EW156" s="82">
        <f t="shared" si="506"/>
        <v>2.4099292777372865</v>
      </c>
      <c r="EX156" s="82">
        <f t="shared" si="506"/>
        <v>2.0227436370006564</v>
      </c>
      <c r="EY156" s="82">
        <f t="shared" si="506"/>
        <v>1.6805184221153262</v>
      </c>
      <c r="EZ156" s="82">
        <f t="shared" si="506"/>
        <v>1.3774960686802524</v>
      </c>
      <c r="FA156" s="82">
        <f t="shared" si="506"/>
        <v>1.1086332073977365</v>
      </c>
      <c r="FB156" s="82">
        <f t="shared" si="506"/>
        <v>0.86951116966763553</v>
      </c>
      <c r="FC156" s="82">
        <f t="shared" si="506"/>
        <v>0.65625767118158196</v>
      </c>
      <c r="FD156" s="82">
        <f t="shared" si="506"/>
        <v>0.46547827591518104</v>
      </c>
      <c r="FE156" s="82">
        <f t="shared" si="506"/>
        <v>0.29419641760233217</v>
      </c>
      <c r="FF156" s="82">
        <f t="shared" si="506"/>
        <v>0.13980090862565131</v>
      </c>
      <c r="FG156" s="82">
        <f t="shared" si="506"/>
        <v>0</v>
      </c>
      <c r="FH156" s="82">
        <f t="shared" si="506"/>
        <v>0</v>
      </c>
      <c r="FI156" s="82">
        <f t="shared" si="506"/>
        <v>0</v>
      </c>
      <c r="FJ156" s="82">
        <f t="shared" si="506"/>
        <v>0</v>
      </c>
      <c r="FK156" s="82">
        <f t="shared" si="506"/>
        <v>0</v>
      </c>
      <c r="FL156" s="82">
        <f t="shared" si="506"/>
        <v>0</v>
      </c>
      <c r="FM156" s="82">
        <f t="shared" si="506"/>
        <v>0</v>
      </c>
      <c r="FN156" s="82">
        <f t="shared" si="506"/>
        <v>0</v>
      </c>
      <c r="FO156" s="82">
        <f t="shared" si="506"/>
        <v>0</v>
      </c>
      <c r="FP156" s="82">
        <f t="shared" si="506"/>
        <v>0</v>
      </c>
    </row>
    <row r="157" spans="1:172">
      <c r="A157" s="79">
        <v>1993</v>
      </c>
      <c r="D157" s="98">
        <f>Data!CE57</f>
        <v>57.104794300929022</v>
      </c>
      <c r="AR157" s="82"/>
      <c r="AS157" s="82"/>
      <c r="AT157" s="82"/>
      <c r="AU157" s="82"/>
      <c r="AV157" s="82"/>
      <c r="AW157" s="82">
        <f>+$D157*H111</f>
        <v>57.104794300929022</v>
      </c>
      <c r="AX157" s="82">
        <f t="shared" ref="AX157:CJ157" si="507">+$D157*I111</f>
        <v>53.51591522278914</v>
      </c>
      <c r="AY157" s="82">
        <f t="shared" si="507"/>
        <v>49.882096577075018</v>
      </c>
      <c r="AZ157" s="82">
        <f t="shared" si="507"/>
        <v>46.205853645147222</v>
      </c>
      <c r="BA157" s="82">
        <f t="shared" si="507"/>
        <v>42.491170177400392</v>
      </c>
      <c r="BB157" s="82">
        <f t="shared" si="507"/>
        <v>38.744558840383938</v>
      </c>
      <c r="BC157" s="82">
        <f t="shared" si="507"/>
        <v>34.976656050439694</v>
      </c>
      <c r="BD157" s="82">
        <f t="shared" si="507"/>
        <v>31.204348721746999</v>
      </c>
      <c r="BE157" s="82">
        <f t="shared" si="507"/>
        <v>27.453198119342805</v>
      </c>
      <c r="BF157" s="82">
        <f t="shared" si="507"/>
        <v>23.759598533395799</v>
      </c>
      <c r="BG157" s="82">
        <f t="shared" si="507"/>
        <v>20.171791202605736</v>
      </c>
      <c r="BH157" s="82">
        <f t="shared" si="507"/>
        <v>16.748729320746811</v>
      </c>
      <c r="BI157" s="82">
        <f t="shared" si="507"/>
        <v>13.55604825944974</v>
      </c>
      <c r="BJ157" s="82">
        <f t="shared" si="507"/>
        <v>10.659111592991387</v>
      </c>
      <c r="BK157" s="82">
        <f t="shared" si="507"/>
        <v>8.1141274667222305</v>
      </c>
      <c r="BL157" s="82">
        <f t="shared" si="507"/>
        <v>5.9592777921052855</v>
      </c>
      <c r="BM157" s="82">
        <f t="shared" si="507"/>
        <v>4.2082070696189682</v>
      </c>
      <c r="BN157" s="82">
        <f t="shared" si="507"/>
        <v>2.8477792223463743</v>
      </c>
      <c r="BO157" s="82">
        <f t="shared" si="507"/>
        <v>1.8408062846295128</v>
      </c>
      <c r="BP157" s="82">
        <f t="shared" si="507"/>
        <v>1.1329445143325569</v>
      </c>
      <c r="BQ157" s="82">
        <f t="shared" si="507"/>
        <v>0.6617680050077317</v>
      </c>
      <c r="BR157" s="82">
        <f t="shared" si="507"/>
        <v>0.36563060317942864</v>
      </c>
      <c r="BS157" s="82">
        <f t="shared" si="507"/>
        <v>0.19038576869501039</v>
      </c>
      <c r="BT157" s="82">
        <f t="shared" si="507"/>
        <v>9.303657565379192E-2</v>
      </c>
      <c r="BU157" s="82">
        <f t="shared" si="507"/>
        <v>4.2445961603214941E-2</v>
      </c>
      <c r="BV157" s="82">
        <f t="shared" si="507"/>
        <v>1.7953162974368619E-2</v>
      </c>
      <c r="BW157" s="82">
        <f t="shared" si="507"/>
        <v>6.9677198325354241E-3</v>
      </c>
      <c r="BX157" s="82">
        <f t="shared" si="507"/>
        <v>2.439888921182101E-3</v>
      </c>
      <c r="BY157" s="82">
        <f t="shared" si="507"/>
        <v>7.471220673697977E-4</v>
      </c>
      <c r="BZ157" s="82">
        <f t="shared" si="507"/>
        <v>1.8662867416367962E-4</v>
      </c>
      <c r="CA157" s="82">
        <f t="shared" si="507"/>
        <v>3.075193112627407E-5</v>
      </c>
      <c r="CB157" s="82">
        <f t="shared" si="507"/>
        <v>0</v>
      </c>
      <c r="CC157" s="82">
        <f t="shared" si="507"/>
        <v>0</v>
      </c>
      <c r="CD157" s="82">
        <f t="shared" si="507"/>
        <v>0</v>
      </c>
      <c r="CE157" s="82">
        <f t="shared" si="507"/>
        <v>0</v>
      </c>
      <c r="CF157" s="82">
        <f t="shared" si="507"/>
        <v>0</v>
      </c>
      <c r="CG157" s="82">
        <f t="shared" si="507"/>
        <v>0</v>
      </c>
      <c r="CH157" s="82">
        <f t="shared" si="507"/>
        <v>0</v>
      </c>
      <c r="CI157" s="82">
        <f t="shared" si="507"/>
        <v>0</v>
      </c>
      <c r="CJ157" s="82">
        <f t="shared" si="507"/>
        <v>0</v>
      </c>
      <c r="DX157" s="82"/>
      <c r="DY157" s="82"/>
      <c r="DZ157" s="82"/>
      <c r="EA157" s="82"/>
      <c r="EB157" s="82"/>
      <c r="EC157" s="82">
        <f>+$D157*CN111</f>
        <v>57.104794300929022</v>
      </c>
      <c r="ED157" s="82">
        <f t="shared" ref="ED157:FP157" si="508">+$D157*CO111</f>
        <v>49.921982543033316</v>
      </c>
      <c r="EE157" s="82">
        <f t="shared" si="508"/>
        <v>43.635233756063407</v>
      </c>
      <c r="EF157" s="82">
        <f t="shared" si="508"/>
        <v>38.132468528701125</v>
      </c>
      <c r="EG157" s="82">
        <f t="shared" si="508"/>
        <v>33.315614514444924</v>
      </c>
      <c r="EH157" s="82">
        <f t="shared" si="508"/>
        <v>29.098855434044037</v>
      </c>
      <c r="EI157" s="82">
        <f t="shared" si="508"/>
        <v>25.40709894804942</v>
      </c>
      <c r="EJ157" s="82">
        <f t="shared" si="508"/>
        <v>22.174636040534583</v>
      </c>
      <c r="EK157" s="82">
        <f t="shared" si="508"/>
        <v>19.343967974898742</v>
      </c>
      <c r="EL157" s="82">
        <f t="shared" si="508"/>
        <v>16.864779875044629</v>
      </c>
      <c r="EM157" s="82">
        <f t="shared" si="508"/>
        <v>14.693042603552602</v>
      </c>
      <c r="EN157" s="82">
        <f t="shared" si="508"/>
        <v>12.79022689951263</v>
      </c>
      <c r="EO157" s="82">
        <f t="shared" si="508"/>
        <v>11.122615743333819</v>
      </c>
      <c r="EP157" s="82">
        <f t="shared" si="508"/>
        <v>9.6607026699277654</v>
      </c>
      <c r="EQ157" s="82">
        <f t="shared" si="508"/>
        <v>8.3786652864778937</v>
      </c>
      <c r="ER157" s="82">
        <f t="shared" si="508"/>
        <v>7.2539045939709021</v>
      </c>
      <c r="ES157" s="82">
        <f t="shared" si="508"/>
        <v>6.2666418867593947</v>
      </c>
      <c r="ET157" s="82">
        <f t="shared" si="508"/>
        <v>5.3995660326307187</v>
      </c>
      <c r="EU157" s="82">
        <f t="shared" si="508"/>
        <v>4.6375248355367775</v>
      </c>
      <c r="EV157" s="82">
        <f t="shared" si="508"/>
        <v>3.967254970358975</v>
      </c>
      <c r="EW157" s="82">
        <f t="shared" si="508"/>
        <v>3.37714566789897</v>
      </c>
      <c r="EX157" s="82">
        <f t="shared" si="508"/>
        <v>2.85703193099986</v>
      </c>
      <c r="EY157" s="82">
        <f t="shared" si="508"/>
        <v>2.3980135900766695</v>
      </c>
      <c r="EZ157" s="82">
        <f t="shared" si="508"/>
        <v>1.9922969677869489</v>
      </c>
      <c r="FA157" s="82">
        <f t="shared" si="508"/>
        <v>1.6330563263422384</v>
      </c>
      <c r="FB157" s="82">
        <f t="shared" si="508"/>
        <v>1.3143126242592629</v>
      </c>
      <c r="FC157" s="82">
        <f t="shared" si="508"/>
        <v>1.0308274184850514</v>
      </c>
      <c r="FD157" s="82">
        <f t="shared" si="508"/>
        <v>0.77801001832294425</v>
      </c>
      <c r="FE157" s="82">
        <f t="shared" si="508"/>
        <v>0.55183623426704143</v>
      </c>
      <c r="FF157" s="82">
        <f t="shared" si="508"/>
        <v>0.34877727194750513</v>
      </c>
      <c r="FG157" s="82">
        <f t="shared" si="508"/>
        <v>0.16573750259646458</v>
      </c>
      <c r="FH157" s="82">
        <f t="shared" si="508"/>
        <v>0</v>
      </c>
      <c r="FI157" s="82">
        <f t="shared" si="508"/>
        <v>0</v>
      </c>
      <c r="FJ157" s="82">
        <f t="shared" si="508"/>
        <v>0</v>
      </c>
      <c r="FK157" s="82">
        <f t="shared" si="508"/>
        <v>0</v>
      </c>
      <c r="FL157" s="82">
        <f t="shared" si="508"/>
        <v>0</v>
      </c>
      <c r="FM157" s="82">
        <f t="shared" si="508"/>
        <v>0</v>
      </c>
      <c r="FN157" s="82">
        <f t="shared" si="508"/>
        <v>0</v>
      </c>
      <c r="FO157" s="82">
        <f t="shared" si="508"/>
        <v>0</v>
      </c>
      <c r="FP157" s="82">
        <f t="shared" si="508"/>
        <v>0</v>
      </c>
    </row>
    <row r="158" spans="1:172">
      <c r="A158" s="79">
        <v>1994</v>
      </c>
      <c r="D158" s="98">
        <f>Data!CE58</f>
        <v>67.372324543227677</v>
      </c>
      <c r="AR158" s="82"/>
      <c r="AS158" s="82"/>
      <c r="AT158" s="82"/>
      <c r="AU158" s="82"/>
      <c r="AV158" s="82"/>
      <c r="AW158" s="82"/>
      <c r="AX158" s="82">
        <f>+$D158*H111</f>
        <v>67.372324543227677</v>
      </c>
      <c r="AY158" s="82">
        <f t="shared" ref="AY158:CJ158" si="509">+$D158*I111</f>
        <v>63.138159462014755</v>
      </c>
      <c r="AZ158" s="82">
        <f t="shared" si="509"/>
        <v>58.850974609546057</v>
      </c>
      <c r="BA158" s="82">
        <f t="shared" si="509"/>
        <v>54.513737518656882</v>
      </c>
      <c r="BB158" s="82">
        <f t="shared" si="509"/>
        <v>50.131148224217725</v>
      </c>
      <c r="BC158" s="82">
        <f t="shared" si="509"/>
        <v>45.710890380285655</v>
      </c>
      <c r="BD158" s="82">
        <f t="shared" si="509"/>
        <v>41.265512847294055</v>
      </c>
      <c r="BE158" s="82">
        <f t="shared" si="509"/>
        <v>36.814938832682017</v>
      </c>
      <c r="BF158" s="82">
        <f t="shared" si="509"/>
        <v>32.389325556432318</v>
      </c>
      <c r="BG158" s="82">
        <f t="shared" si="509"/>
        <v>28.031611058315221</v>
      </c>
      <c r="BH158" s="82">
        <f t="shared" si="509"/>
        <v>23.798710426281477</v>
      </c>
      <c r="BI158" s="82">
        <f t="shared" si="509"/>
        <v>19.76017672942865</v>
      </c>
      <c r="BJ158" s="82">
        <f t="shared" si="509"/>
        <v>15.993446680613404</v>
      </c>
      <c r="BK158" s="82">
        <f t="shared" si="509"/>
        <v>12.575636325754408</v>
      </c>
      <c r="BL158" s="82">
        <f t="shared" si="509"/>
        <v>9.5730601215778179</v>
      </c>
      <c r="BM158" s="82">
        <f t="shared" si="509"/>
        <v>7.0307651462188154</v>
      </c>
      <c r="BN158" s="82">
        <f t="shared" si="509"/>
        <v>4.9648492024226023</v>
      </c>
      <c r="BO158" s="82">
        <f t="shared" si="509"/>
        <v>3.3598143263473608</v>
      </c>
      <c r="BP158" s="82">
        <f t="shared" si="509"/>
        <v>2.1717860986543305</v>
      </c>
      <c r="BQ158" s="82">
        <f t="shared" si="509"/>
        <v>1.3366496884105001</v>
      </c>
      <c r="BR158" s="82">
        <f t="shared" si="509"/>
        <v>0.78075491474066794</v>
      </c>
      <c r="BS158" s="82">
        <f t="shared" si="509"/>
        <v>0.43137155053091231</v>
      </c>
      <c r="BT158" s="82">
        <f t="shared" si="509"/>
        <v>0.22461742405266735</v>
      </c>
      <c r="BU158" s="82">
        <f t="shared" si="509"/>
        <v>0.10976469569799065</v>
      </c>
      <c r="BV158" s="82">
        <f t="shared" si="509"/>
        <v>5.0077811078546412E-2</v>
      </c>
      <c r="BW158" s="82">
        <f t="shared" si="509"/>
        <v>2.1181169414823432E-2</v>
      </c>
      <c r="BX158" s="82">
        <f t="shared" si="509"/>
        <v>8.220526623562735E-3</v>
      </c>
      <c r="BY158" s="82">
        <f t="shared" si="509"/>
        <v>2.878584718842633E-3</v>
      </c>
      <c r="BZ158" s="82">
        <f t="shared" si="509"/>
        <v>8.8145576938758593E-4</v>
      </c>
      <c r="CA158" s="82">
        <f t="shared" si="509"/>
        <v>2.2018479811988673E-4</v>
      </c>
      <c r="CB158" s="82">
        <f t="shared" si="509"/>
        <v>3.6281175854557201E-5</v>
      </c>
      <c r="CC158" s="82">
        <f t="shared" si="509"/>
        <v>0</v>
      </c>
      <c r="CD158" s="82">
        <f t="shared" si="509"/>
        <v>0</v>
      </c>
      <c r="CE158" s="82">
        <f t="shared" si="509"/>
        <v>0</v>
      </c>
      <c r="CF158" s="82">
        <f t="shared" si="509"/>
        <v>0</v>
      </c>
      <c r="CG158" s="82">
        <f t="shared" si="509"/>
        <v>0</v>
      </c>
      <c r="CH158" s="82">
        <f t="shared" si="509"/>
        <v>0</v>
      </c>
      <c r="CI158" s="82">
        <f t="shared" si="509"/>
        <v>0</v>
      </c>
      <c r="CJ158" s="82">
        <f t="shared" si="509"/>
        <v>0</v>
      </c>
      <c r="DX158" s="82"/>
      <c r="DY158" s="82"/>
      <c r="DZ158" s="82"/>
      <c r="EA158" s="82"/>
      <c r="EB158" s="82"/>
      <c r="EC158" s="82"/>
      <c r="ED158" s="82">
        <f>+$D158*CN111</f>
        <v>67.372324543227677</v>
      </c>
      <c r="EE158" s="82">
        <f t="shared" ref="EE158:FP158" si="510">+$D158*CO111</f>
        <v>58.89803213380754</v>
      </c>
      <c r="EF158" s="82">
        <f t="shared" si="510"/>
        <v>51.480916201904265</v>
      </c>
      <c r="EG158" s="82">
        <f t="shared" si="510"/>
        <v>44.988745284881837</v>
      </c>
      <c r="EH158" s="82">
        <f t="shared" si="510"/>
        <v>39.3058134768158</v>
      </c>
      <c r="EI158" s="82">
        <f t="shared" si="510"/>
        <v>34.330874598859815</v>
      </c>
      <c r="EJ158" s="82">
        <f t="shared" si="510"/>
        <v>29.975334592914141</v>
      </c>
      <c r="EK158" s="82">
        <f t="shared" si="510"/>
        <v>26.161669860468166</v>
      </c>
      <c r="EL158" s="82">
        <f t="shared" si="510"/>
        <v>22.822043303244655</v>
      </c>
      <c r="EM158" s="82">
        <f t="shared" si="510"/>
        <v>19.897093352687495</v>
      </c>
      <c r="EN158" s="82">
        <f t="shared" si="510"/>
        <v>17.334874364443902</v>
      </c>
      <c r="EO158" s="82">
        <f t="shared" si="510"/>
        <v>15.08992945696447</v>
      </c>
      <c r="EP158" s="82">
        <f t="shared" si="510"/>
        <v>13.122479238443006</v>
      </c>
      <c r="EQ158" s="82">
        <f t="shared" si="510"/>
        <v>11.397711935780684</v>
      </c>
      <c r="ER158" s="82">
        <f t="shared" si="510"/>
        <v>9.8851622500368741</v>
      </c>
      <c r="ES158" s="82">
        <f t="shared" si="510"/>
        <v>8.5581678472601919</v>
      </c>
      <c r="ET158" s="82">
        <f t="shared" si="510"/>
        <v>7.3933937799697134</v>
      </c>
      <c r="EU158" s="82">
        <f t="shared" si="510"/>
        <v>6.3704163476352251</v>
      </c>
      <c r="EV158" s="82">
        <f t="shared" si="510"/>
        <v>5.4713589659490172</v>
      </c>
      <c r="EW158" s="82">
        <f t="shared" si="510"/>
        <v>4.6805735434443134</v>
      </c>
      <c r="EX158" s="82">
        <f t="shared" si="510"/>
        <v>3.9843616766822545</v>
      </c>
      <c r="EY158" s="82">
        <f t="shared" si="510"/>
        <v>3.370730686312192</v>
      </c>
      <c r="EZ158" s="82">
        <f t="shared" si="510"/>
        <v>2.8291801385069966</v>
      </c>
      <c r="FA158" s="82">
        <f t="shared" si="510"/>
        <v>2.3505150406968029</v>
      </c>
      <c r="FB158" s="82">
        <f t="shared" si="510"/>
        <v>1.9266823768930113</v>
      </c>
      <c r="FC158" s="82">
        <f t="shared" si="510"/>
        <v>1.550628064716026</v>
      </c>
      <c r="FD158" s="82">
        <f t="shared" si="510"/>
        <v>1.2161717809585493</v>
      </c>
      <c r="FE158" s="82">
        <f t="shared" si="510"/>
        <v>0.9178974216440382</v>
      </c>
      <c r="FF158" s="82">
        <f t="shared" si="510"/>
        <v>0.65105724177605329</v>
      </c>
      <c r="FG158" s="82">
        <f t="shared" si="510"/>
        <v>0.41148796430506734</v>
      </c>
      <c r="FH158" s="82">
        <f t="shared" si="510"/>
        <v>0.19553736162799545</v>
      </c>
      <c r="FI158" s="82">
        <f t="shared" si="510"/>
        <v>0</v>
      </c>
      <c r="FJ158" s="82">
        <f t="shared" si="510"/>
        <v>0</v>
      </c>
      <c r="FK158" s="82">
        <f t="shared" si="510"/>
        <v>0</v>
      </c>
      <c r="FL158" s="82">
        <f t="shared" si="510"/>
        <v>0</v>
      </c>
      <c r="FM158" s="82">
        <f t="shared" si="510"/>
        <v>0</v>
      </c>
      <c r="FN158" s="82">
        <f t="shared" si="510"/>
        <v>0</v>
      </c>
      <c r="FO158" s="82">
        <f t="shared" si="510"/>
        <v>0</v>
      </c>
      <c r="FP158" s="82">
        <f t="shared" si="510"/>
        <v>0</v>
      </c>
    </row>
    <row r="159" spans="1:172">
      <c r="A159" s="79">
        <v>1995</v>
      </c>
      <c r="D159" s="98">
        <f>Data!CE59</f>
        <v>78.462469782314216</v>
      </c>
      <c r="AR159" s="82"/>
      <c r="AS159" s="82"/>
      <c r="AT159" s="82"/>
      <c r="AU159" s="82"/>
      <c r="AV159" s="82"/>
      <c r="AW159" s="82"/>
      <c r="AX159" s="82"/>
      <c r="AY159" s="82">
        <f>+$D159*H111</f>
        <v>78.462469782314216</v>
      </c>
      <c r="AZ159" s="82">
        <f t="shared" ref="AZ159:CJ159" si="511">+$D159*I111</f>
        <v>73.531319610631527</v>
      </c>
      <c r="BA159" s="82">
        <f t="shared" si="511"/>
        <v>68.538422093459047</v>
      </c>
      <c r="BB159" s="82">
        <f t="shared" si="511"/>
        <v>63.487233248634887</v>
      </c>
      <c r="BC159" s="82">
        <f t="shared" si="511"/>
        <v>58.383226782855431</v>
      </c>
      <c r="BD159" s="82">
        <f t="shared" si="511"/>
        <v>53.235351154977593</v>
      </c>
      <c r="BE159" s="82">
        <f t="shared" si="511"/>
        <v>48.058220890909944</v>
      </c>
      <c r="BF159" s="82">
        <f t="shared" si="511"/>
        <v>42.875038753393028</v>
      </c>
      <c r="BG159" s="82">
        <f t="shared" si="511"/>
        <v>37.720926136525399</v>
      </c>
      <c r="BH159" s="82">
        <f t="shared" si="511"/>
        <v>32.645889102452408</v>
      </c>
      <c r="BI159" s="82">
        <f t="shared" si="511"/>
        <v>27.716211520682343</v>
      </c>
      <c r="BJ159" s="82">
        <f t="shared" si="511"/>
        <v>23.012895577488795</v>
      </c>
      <c r="BK159" s="82">
        <f t="shared" si="511"/>
        <v>18.626124827970255</v>
      </c>
      <c r="BL159" s="82">
        <f t="shared" si="511"/>
        <v>14.645709375364927</v>
      </c>
      <c r="BM159" s="82">
        <f t="shared" si="511"/>
        <v>11.148879686222443</v>
      </c>
      <c r="BN159" s="82">
        <f t="shared" si="511"/>
        <v>8.1880980294481205</v>
      </c>
      <c r="BO159" s="82">
        <f t="shared" si="511"/>
        <v>5.7821120639660135</v>
      </c>
      <c r="BP159" s="82">
        <f t="shared" si="511"/>
        <v>3.912872709120669</v>
      </c>
      <c r="BQ159" s="82">
        <f t="shared" si="511"/>
        <v>2.5292833859395847</v>
      </c>
      <c r="BR159" s="82">
        <f t="shared" si="511"/>
        <v>1.5566753336402563</v>
      </c>
      <c r="BS159" s="82">
        <f t="shared" si="511"/>
        <v>0.90927482939863724</v>
      </c>
      <c r="BT159" s="82">
        <f t="shared" si="511"/>
        <v>0.50237953756167397</v>
      </c>
      <c r="BU159" s="82">
        <f t="shared" si="511"/>
        <v>0.26159165453769778</v>
      </c>
      <c r="BV159" s="82">
        <f t="shared" si="511"/>
        <v>0.12783304090751063</v>
      </c>
      <c r="BW159" s="82">
        <f t="shared" si="511"/>
        <v>5.8321109820009279E-2</v>
      </c>
      <c r="BX159" s="82">
        <f t="shared" si="511"/>
        <v>2.4667797592442132E-2</v>
      </c>
      <c r="BY159" s="82">
        <f t="shared" si="511"/>
        <v>9.5737059121680096E-3</v>
      </c>
      <c r="BZ159" s="82">
        <f t="shared" si="511"/>
        <v>3.3524279895241539E-3</v>
      </c>
      <c r="CA159" s="82">
        <f t="shared" si="511"/>
        <v>1.0265520321425829E-3</v>
      </c>
      <c r="CB159" s="82">
        <f t="shared" si="511"/>
        <v>2.564293749122716E-4</v>
      </c>
      <c r="CC159" s="82">
        <f t="shared" si="511"/>
        <v>4.2253413155256436E-5</v>
      </c>
      <c r="CD159" s="82">
        <f t="shared" si="511"/>
        <v>0</v>
      </c>
      <c r="CE159" s="82">
        <f t="shared" si="511"/>
        <v>0</v>
      </c>
      <c r="CF159" s="82">
        <f t="shared" si="511"/>
        <v>0</v>
      </c>
      <c r="CG159" s="82">
        <f t="shared" si="511"/>
        <v>0</v>
      </c>
      <c r="CH159" s="82">
        <f t="shared" si="511"/>
        <v>0</v>
      </c>
      <c r="CI159" s="82">
        <f t="shared" si="511"/>
        <v>0</v>
      </c>
      <c r="CJ159" s="82">
        <f t="shared" si="511"/>
        <v>0</v>
      </c>
      <c r="DX159" s="82"/>
      <c r="DY159" s="82"/>
      <c r="DZ159" s="82"/>
      <c r="EA159" s="82"/>
      <c r="EB159" s="82"/>
      <c r="EC159" s="82"/>
      <c r="ED159" s="82"/>
      <c r="EE159" s="82">
        <f>+$D159*CN111</f>
        <v>78.462469782314216</v>
      </c>
      <c r="EF159" s="82">
        <f t="shared" ref="EF159:FP159" si="512">+$D159*CO111</f>
        <v>68.593225747636481</v>
      </c>
      <c r="EG159" s="82">
        <f t="shared" si="512"/>
        <v>59.955179804817938</v>
      </c>
      <c r="EH159" s="82">
        <f t="shared" si="512"/>
        <v>52.394333895877189</v>
      </c>
      <c r="EI159" s="82">
        <f t="shared" si="512"/>
        <v>45.775935788220444</v>
      </c>
      <c r="EJ159" s="82">
        <f t="shared" si="512"/>
        <v>39.982073189193954</v>
      </c>
      <c r="EK159" s="82">
        <f t="shared" si="512"/>
        <v>34.909568590025778</v>
      </c>
      <c r="EL159" s="82">
        <f t="shared" si="512"/>
        <v>30.468137247732894</v>
      </c>
      <c r="EM159" s="82">
        <f t="shared" si="512"/>
        <v>26.578775412485012</v>
      </c>
      <c r="EN159" s="82">
        <f t="shared" si="512"/>
        <v>23.172350019471878</v>
      </c>
      <c r="EO159" s="82">
        <f t="shared" si="512"/>
        <v>20.188364661927274</v>
      </c>
      <c r="EP159" s="82">
        <f t="shared" si="512"/>
        <v>17.573879809871336</v>
      </c>
      <c r="EQ159" s="82">
        <f t="shared" si="512"/>
        <v>15.282567993549787</v>
      </c>
      <c r="ER159" s="82">
        <f t="shared" si="512"/>
        <v>13.27388708066492</v>
      </c>
      <c r="ES159" s="82">
        <f t="shared" si="512"/>
        <v>11.512356885343015</v>
      </c>
      <c r="ET159" s="82">
        <f t="shared" si="512"/>
        <v>9.9669261920267989</v>
      </c>
      <c r="EU159" s="82">
        <f t="shared" si="512"/>
        <v>8.6104188920691769</v>
      </c>
      <c r="EV159" s="82">
        <f t="shared" si="512"/>
        <v>7.4190493435680853</v>
      </c>
      <c r="EW159" s="82">
        <f t="shared" si="512"/>
        <v>6.3719983011499339</v>
      </c>
      <c r="EX159" s="82">
        <f t="shared" si="512"/>
        <v>5.4510418440551645</v>
      </c>
      <c r="EY159" s="82">
        <f t="shared" si="512"/>
        <v>4.6402266773192009</v>
      </c>
      <c r="EZ159" s="82">
        <f t="shared" si="512"/>
        <v>3.9255860089760692</v>
      </c>
      <c r="FA159" s="82">
        <f t="shared" si="512"/>
        <v>3.2948909308287009</v>
      </c>
      <c r="FB159" s="82">
        <f t="shared" si="512"/>
        <v>2.737432864368738</v>
      </c>
      <c r="FC159" s="82">
        <f t="shared" si="512"/>
        <v>2.2438331882120162</v>
      </c>
      <c r="FD159" s="82">
        <f t="shared" si="512"/>
        <v>1.8058766488504594</v>
      </c>
      <c r="FE159" s="82">
        <f t="shared" si="512"/>
        <v>1.4163655812756948</v>
      </c>
      <c r="FF159" s="82">
        <f t="shared" si="512"/>
        <v>1.0689923376890376</v>
      </c>
      <c r="FG159" s="82">
        <f t="shared" si="512"/>
        <v>0.75822764771362461</v>
      </c>
      <c r="FH159" s="82">
        <f t="shared" si="512"/>
        <v>0.47922291807456702</v>
      </c>
      <c r="FI159" s="82">
        <f t="shared" si="512"/>
        <v>0.22772472869339738</v>
      </c>
      <c r="FJ159" s="82">
        <f t="shared" si="512"/>
        <v>0</v>
      </c>
      <c r="FK159" s="82">
        <f t="shared" si="512"/>
        <v>0</v>
      </c>
      <c r="FL159" s="82">
        <f t="shared" si="512"/>
        <v>0</v>
      </c>
      <c r="FM159" s="82">
        <f t="shared" si="512"/>
        <v>0</v>
      </c>
      <c r="FN159" s="82">
        <f t="shared" si="512"/>
        <v>0</v>
      </c>
      <c r="FO159" s="82">
        <f t="shared" si="512"/>
        <v>0</v>
      </c>
      <c r="FP159" s="82">
        <f t="shared" si="512"/>
        <v>0</v>
      </c>
    </row>
    <row r="160" spans="1:172">
      <c r="A160" s="79">
        <v>1996</v>
      </c>
      <c r="D160" s="98">
        <f>Data!CE60</f>
        <v>89.90125506457548</v>
      </c>
      <c r="AR160" s="82"/>
      <c r="AS160" s="82"/>
      <c r="AT160" s="82"/>
      <c r="AU160" s="82"/>
      <c r="AV160" s="82"/>
      <c r="AW160" s="82"/>
      <c r="AX160" s="82"/>
      <c r="AY160" s="82"/>
      <c r="AZ160" s="82">
        <f>+$D160*H111</f>
        <v>89.90125506457548</v>
      </c>
      <c r="BA160" s="82">
        <f t="shared" ref="BA160:CJ160" si="513">+$D160*I111</f>
        <v>84.251208735724191</v>
      </c>
      <c r="BB160" s="82">
        <f t="shared" si="513"/>
        <v>78.530413119068925</v>
      </c>
      <c r="BC160" s="82">
        <f t="shared" si="513"/>
        <v>72.742828073916129</v>
      </c>
      <c r="BD160" s="82">
        <f t="shared" si="513"/>
        <v>66.894725300649739</v>
      </c>
      <c r="BE160" s="82">
        <f t="shared" si="513"/>
        <v>60.996357824497792</v>
      </c>
      <c r="BF160" s="82">
        <f t="shared" si="513"/>
        <v>55.06447077501074</v>
      </c>
      <c r="BG160" s="82">
        <f t="shared" si="513"/>
        <v>49.125649569358451</v>
      </c>
      <c r="BH160" s="82">
        <f t="shared" si="513"/>
        <v>43.220135834115226</v>
      </c>
      <c r="BI160" s="82">
        <f t="shared" si="513"/>
        <v>37.405225850677461</v>
      </c>
      <c r="BJ160" s="82">
        <f t="shared" si="513"/>
        <v>31.756866795776467</v>
      </c>
      <c r="BK160" s="82">
        <f t="shared" si="513"/>
        <v>26.367869897878204</v>
      </c>
      <c r="BL160" s="82">
        <f t="shared" si="513"/>
        <v>21.341566275822462</v>
      </c>
      <c r="BM160" s="82">
        <f t="shared" si="513"/>
        <v>16.780859152270903</v>
      </c>
      <c r="BN160" s="82">
        <f t="shared" si="513"/>
        <v>12.774238169358142</v>
      </c>
      <c r="BO160" s="82">
        <f t="shared" si="513"/>
        <v>9.3818138975417273</v>
      </c>
      <c r="BP160" s="82">
        <f t="shared" si="513"/>
        <v>6.6250671552495159</v>
      </c>
      <c r="BQ160" s="82">
        <f t="shared" si="513"/>
        <v>4.4833175457493013</v>
      </c>
      <c r="BR160" s="82">
        <f t="shared" si="513"/>
        <v>2.8980192879577369</v>
      </c>
      <c r="BS160" s="82">
        <f t="shared" si="513"/>
        <v>1.7836179081616228</v>
      </c>
      <c r="BT160" s="82">
        <f t="shared" si="513"/>
        <v>1.0418350147319848</v>
      </c>
      <c r="BU160" s="82">
        <f t="shared" si="513"/>
        <v>0.57561979722101253</v>
      </c>
      <c r="BV160" s="82">
        <f t="shared" si="513"/>
        <v>0.29972824106358692</v>
      </c>
      <c r="BW160" s="82">
        <f t="shared" si="513"/>
        <v>0.1464693992961314</v>
      </c>
      <c r="BX160" s="82">
        <f t="shared" si="513"/>
        <v>6.68235525101913E-2</v>
      </c>
      <c r="BY160" s="82">
        <f t="shared" si="513"/>
        <v>2.826403463199845E-2</v>
      </c>
      <c r="BZ160" s="82">
        <f t="shared" si="513"/>
        <v>1.096942499402502E-2</v>
      </c>
      <c r="CA160" s="82">
        <f t="shared" si="513"/>
        <v>3.8411674346729139E-3</v>
      </c>
      <c r="CB160" s="82">
        <f t="shared" si="513"/>
        <v>1.1762096749535513E-3</v>
      </c>
      <c r="CC160" s="82">
        <f t="shared" si="513"/>
        <v>2.9381336967848165E-4</v>
      </c>
      <c r="CD160" s="82">
        <f t="shared" si="513"/>
        <v>4.8413399220780415E-5</v>
      </c>
      <c r="CE160" s="82">
        <f t="shared" si="513"/>
        <v>0</v>
      </c>
      <c r="CF160" s="82">
        <f t="shared" si="513"/>
        <v>0</v>
      </c>
      <c r="CG160" s="82">
        <f t="shared" si="513"/>
        <v>0</v>
      </c>
      <c r="CH160" s="82">
        <f t="shared" si="513"/>
        <v>0</v>
      </c>
      <c r="CI160" s="82">
        <f t="shared" si="513"/>
        <v>0</v>
      </c>
      <c r="CJ160" s="82">
        <f t="shared" si="513"/>
        <v>0</v>
      </c>
      <c r="DX160" s="82"/>
      <c r="DY160" s="82"/>
      <c r="DZ160" s="82"/>
      <c r="EA160" s="82"/>
      <c r="EB160" s="82"/>
      <c r="EC160" s="82"/>
      <c r="ED160" s="82"/>
      <c r="EE160" s="82"/>
      <c r="EF160" s="82">
        <f>+$D160*CN111</f>
        <v>89.90125506457548</v>
      </c>
      <c r="EG160" s="82">
        <f t="shared" ref="EG160:FP160" si="514">+$D160*CO111</f>
        <v>78.59320641765288</v>
      </c>
      <c r="EH160" s="82">
        <f t="shared" si="514"/>
        <v>68.695848181041612</v>
      </c>
      <c r="EI160" s="82">
        <f t="shared" si="514"/>
        <v>60.03273142663059</v>
      </c>
      <c r="EJ160" s="82">
        <f t="shared" si="514"/>
        <v>52.449458837249665</v>
      </c>
      <c r="EK160" s="82">
        <f t="shared" si="514"/>
        <v>45.810928075099319</v>
      </c>
      <c r="EL160" s="82">
        <f t="shared" si="514"/>
        <v>39.998919721917964</v>
      </c>
      <c r="EM160" s="82">
        <f t="shared" si="514"/>
        <v>34.90998671913254</v>
      </c>
      <c r="EN160" s="82">
        <f t="shared" si="514"/>
        <v>30.453607620193448</v>
      </c>
      <c r="EO160" s="82">
        <f t="shared" si="514"/>
        <v>26.550570678259856</v>
      </c>
      <c r="EP160" s="82">
        <f t="shared" si="514"/>
        <v>23.131559914491572</v>
      </c>
      <c r="EQ160" s="82">
        <f t="shared" si="514"/>
        <v>20.135917919034913</v>
      </c>
      <c r="ER160" s="82">
        <f t="shared" si="514"/>
        <v>17.510563292764523</v>
      </c>
      <c r="ES160" s="82">
        <f t="shared" si="514"/>
        <v>15.209043399322285</v>
      </c>
      <c r="ET160" s="82">
        <f t="shared" si="514"/>
        <v>13.190705513286456</v>
      </c>
      <c r="EU160" s="82">
        <f t="shared" si="514"/>
        <v>11.41997156456029</v>
      </c>
      <c r="EV160" s="82">
        <f t="shared" si="514"/>
        <v>9.8657035290422783</v>
      </c>
      <c r="EW160" s="82">
        <f t="shared" si="514"/>
        <v>8.5006481343660987</v>
      </c>
      <c r="EX160" s="82">
        <f t="shared" si="514"/>
        <v>7.3009509658826071</v>
      </c>
      <c r="EY160" s="82">
        <f t="shared" si="514"/>
        <v>6.2457312973920409</v>
      </c>
      <c r="EZ160" s="82">
        <f t="shared" si="514"/>
        <v>5.3167100555525879</v>
      </c>
      <c r="FA160" s="82">
        <f t="shared" si="514"/>
        <v>4.497884275756447</v>
      </c>
      <c r="FB160" s="82">
        <f t="shared" si="514"/>
        <v>3.7752422375207422</v>
      </c>
      <c r="FC160" s="82">
        <f t="shared" si="514"/>
        <v>3.1365141939138534</v>
      </c>
      <c r="FD160" s="82">
        <f t="shared" si="514"/>
        <v>2.5709542452011549</v>
      </c>
      <c r="FE160" s="82">
        <f t="shared" si="514"/>
        <v>2.0691494630986047</v>
      </c>
      <c r="FF160" s="82">
        <f t="shared" si="514"/>
        <v>1.6228528587007769</v>
      </c>
      <c r="FG160" s="82">
        <f t="shared" si="514"/>
        <v>1.2248372129922576</v>
      </c>
      <c r="FH160" s="82">
        <f t="shared" si="514"/>
        <v>0.86876716146246624</v>
      </c>
      <c r="FI160" s="82">
        <f t="shared" si="514"/>
        <v>0.54908725037766848</v>
      </c>
      <c r="FJ160" s="82">
        <f t="shared" si="514"/>
        <v>0.26092396754239072</v>
      </c>
      <c r="FK160" s="82">
        <f t="shared" si="514"/>
        <v>0</v>
      </c>
      <c r="FL160" s="82">
        <f t="shared" si="514"/>
        <v>0</v>
      </c>
      <c r="FM160" s="82">
        <f t="shared" si="514"/>
        <v>0</v>
      </c>
      <c r="FN160" s="82">
        <f t="shared" si="514"/>
        <v>0</v>
      </c>
      <c r="FO160" s="82">
        <f t="shared" si="514"/>
        <v>0</v>
      </c>
      <c r="FP160" s="82">
        <f t="shared" si="514"/>
        <v>0</v>
      </c>
    </row>
    <row r="161" spans="1:172">
      <c r="A161" s="79">
        <v>1997</v>
      </c>
      <c r="D161" s="98">
        <f>Data!CE61</f>
        <v>102.39832399744586</v>
      </c>
      <c r="AR161" s="82"/>
      <c r="AS161" s="82"/>
      <c r="AT161" s="82"/>
      <c r="AU161" s="82"/>
      <c r="AV161" s="82"/>
      <c r="AW161" s="82"/>
      <c r="AX161" s="82"/>
      <c r="AY161" s="82"/>
      <c r="AZ161" s="82"/>
      <c r="BA161" s="82">
        <f>+$D161*H111</f>
        <v>102.39832399744586</v>
      </c>
      <c r="BB161" s="82">
        <f t="shared" ref="BB161:CJ161" si="515">+$D161*I111</f>
        <v>95.962871298073395</v>
      </c>
      <c r="BC161" s="82">
        <f t="shared" si="515"/>
        <v>89.446834534663836</v>
      </c>
      <c r="BD161" s="82">
        <f t="shared" si="515"/>
        <v>82.854724021961431</v>
      </c>
      <c r="BE161" s="82">
        <f t="shared" si="515"/>
        <v>76.193683282128006</v>
      </c>
      <c r="BF161" s="82">
        <f t="shared" si="515"/>
        <v>69.475390601506732</v>
      </c>
      <c r="BG161" s="82">
        <f t="shared" si="515"/>
        <v>62.718918830636284</v>
      </c>
      <c r="BH161" s="82">
        <f t="shared" si="515"/>
        <v>55.954548994614825</v>
      </c>
      <c r="BI161" s="82">
        <f t="shared" si="515"/>
        <v>49.228116661735385</v>
      </c>
      <c r="BJ161" s="82">
        <f t="shared" si="515"/>
        <v>42.604882802849382</v>
      </c>
      <c r="BK161" s="82">
        <f t="shared" si="515"/>
        <v>36.171351923417156</v>
      </c>
      <c r="BL161" s="82">
        <f t="shared" si="515"/>
        <v>30.033236832856463</v>
      </c>
      <c r="BM161" s="82">
        <f t="shared" si="515"/>
        <v>24.30823258868763</v>
      </c>
      <c r="BN161" s="82">
        <f t="shared" si="515"/>
        <v>19.113546870902681</v>
      </c>
      <c r="BO161" s="82">
        <f t="shared" si="515"/>
        <v>14.549970163897083</v>
      </c>
      <c r="BP161" s="82">
        <f t="shared" si="515"/>
        <v>10.685968938633465</v>
      </c>
      <c r="BQ161" s="82">
        <f t="shared" si="515"/>
        <v>7.5460100371322918</v>
      </c>
      <c r="BR161" s="82">
        <f t="shared" si="515"/>
        <v>5.106538304757966</v>
      </c>
      <c r="BS161" s="82">
        <f t="shared" si="515"/>
        <v>3.3008695794734839</v>
      </c>
      <c r="BT161" s="82">
        <f t="shared" si="515"/>
        <v>2.0315565596541645</v>
      </c>
      <c r="BU161" s="82">
        <f t="shared" si="515"/>
        <v>1.1866592887249512</v>
      </c>
      <c r="BV161" s="82">
        <f t="shared" si="515"/>
        <v>0.6556360359245631</v>
      </c>
      <c r="BW161" s="82">
        <f t="shared" si="515"/>
        <v>0.34139311534158345</v>
      </c>
      <c r="BX161" s="82">
        <f t="shared" si="515"/>
        <v>0.16682994018340908</v>
      </c>
      <c r="BY161" s="82">
        <f t="shared" si="515"/>
        <v>7.6112616844824871E-2</v>
      </c>
      <c r="BZ161" s="82">
        <f t="shared" si="515"/>
        <v>3.2192985221880722E-2</v>
      </c>
      <c r="CA161" s="82">
        <f t="shared" si="515"/>
        <v>1.2494272007626935E-2</v>
      </c>
      <c r="CB161" s="82">
        <f t="shared" si="515"/>
        <v>4.3751236534078338E-3</v>
      </c>
      <c r="CC161" s="82">
        <f t="shared" si="515"/>
        <v>1.3397132142183286E-3</v>
      </c>
      <c r="CD161" s="82">
        <f t="shared" si="515"/>
        <v>3.3465602456281534E-4</v>
      </c>
      <c r="CE161" s="82">
        <f t="shared" si="515"/>
        <v>5.5143289553257758E-5</v>
      </c>
      <c r="CF161" s="82">
        <f t="shared" si="515"/>
        <v>0</v>
      </c>
      <c r="CG161" s="82">
        <f t="shared" si="515"/>
        <v>0</v>
      </c>
      <c r="CH161" s="82">
        <f t="shared" si="515"/>
        <v>0</v>
      </c>
      <c r="CI161" s="82">
        <f t="shared" si="515"/>
        <v>0</v>
      </c>
      <c r="CJ161" s="82">
        <f t="shared" si="515"/>
        <v>0</v>
      </c>
      <c r="DX161" s="82"/>
      <c r="DY161" s="82"/>
      <c r="DZ161" s="82"/>
      <c r="EA161" s="82"/>
      <c r="EB161" s="82"/>
      <c r="EC161" s="82"/>
      <c r="ED161" s="82"/>
      <c r="EE161" s="82"/>
      <c r="EF161" s="82"/>
      <c r="EG161" s="82">
        <f>+$D161*CN111</f>
        <v>102.39832399744586</v>
      </c>
      <c r="EH161" s="82">
        <f t="shared" ref="EH161:FP161" si="516">+$D161*CO111</f>
        <v>89.518356656670377</v>
      </c>
      <c r="EI161" s="82">
        <f t="shared" si="516"/>
        <v>78.245178159848052</v>
      </c>
      <c r="EJ161" s="82">
        <f t="shared" si="516"/>
        <v>68.377811618539027</v>
      </c>
      <c r="EK161" s="82">
        <f t="shared" si="516"/>
        <v>59.740397124040442</v>
      </c>
      <c r="EL161" s="82">
        <f t="shared" si="516"/>
        <v>52.179051919666989</v>
      </c>
      <c r="EM161" s="82">
        <f t="shared" si="516"/>
        <v>45.559123043285439</v>
      </c>
      <c r="EN161" s="82">
        <f t="shared" si="516"/>
        <v>39.762783380994684</v>
      </c>
      <c r="EO161" s="82">
        <f t="shared" si="516"/>
        <v>34.68692820521504</v>
      </c>
      <c r="EP161" s="82">
        <f t="shared" si="516"/>
        <v>30.24133463628166</v>
      </c>
      <c r="EQ161" s="82">
        <f t="shared" si="516"/>
        <v>26.347051161733678</v>
      </c>
      <c r="ER161" s="82">
        <f t="shared" si="516"/>
        <v>22.934988455703703</v>
      </c>
      <c r="ES161" s="82">
        <f t="shared" si="516"/>
        <v>19.944686335494943</v>
      </c>
      <c r="ET161" s="82">
        <f t="shared" si="516"/>
        <v>17.323234837782437</v>
      </c>
      <c r="EU161" s="82">
        <f t="shared" si="516"/>
        <v>15.024330149052966</v>
      </c>
      <c r="EV161" s="82">
        <f t="shared" si="516"/>
        <v>13.007448533054417</v>
      </c>
      <c r="EW161" s="82">
        <f t="shared" si="516"/>
        <v>11.237123505161009</v>
      </c>
      <c r="EX161" s="82">
        <f t="shared" si="516"/>
        <v>9.6823133473038112</v>
      </c>
      <c r="EY161" s="82">
        <f t="shared" si="516"/>
        <v>8.3158476703902817</v>
      </c>
      <c r="EZ161" s="82">
        <f t="shared" si="516"/>
        <v>7.1139431427509194</v>
      </c>
      <c r="FA161" s="82">
        <f t="shared" si="516"/>
        <v>6.0557797383128564</v>
      </c>
      <c r="FB161" s="82">
        <f t="shared" si="516"/>
        <v>5.1231299389657821</v>
      </c>
      <c r="FC161" s="82">
        <f t="shared" si="516"/>
        <v>4.3000342712547743</v>
      </c>
      <c r="FD161" s="82">
        <f t="shared" si="516"/>
        <v>3.5725173849940304</v>
      </c>
      <c r="FE161" s="82">
        <f t="shared" si="516"/>
        <v>2.9283396054217241</v>
      </c>
      <c r="FF161" s="82">
        <f t="shared" si="516"/>
        <v>2.3567795240380338</v>
      </c>
      <c r="FG161" s="82">
        <f t="shared" si="516"/>
        <v>1.8484437475990656</v>
      </c>
      <c r="FH161" s="82">
        <f t="shared" si="516"/>
        <v>1.3951004097776001</v>
      </c>
      <c r="FI161" s="82">
        <f t="shared" si="516"/>
        <v>0.98953347440895423</v>
      </c>
      <c r="FJ161" s="82">
        <f t="shared" si="516"/>
        <v>0.6254152305955315</v>
      </c>
      <c r="FK161" s="82">
        <f t="shared" si="516"/>
        <v>0.2971947048782943</v>
      </c>
      <c r="FL161" s="82">
        <f t="shared" si="516"/>
        <v>0</v>
      </c>
      <c r="FM161" s="82">
        <f t="shared" si="516"/>
        <v>0</v>
      </c>
      <c r="FN161" s="82">
        <f t="shared" si="516"/>
        <v>0</v>
      </c>
      <c r="FO161" s="82">
        <f t="shared" si="516"/>
        <v>0</v>
      </c>
      <c r="FP161" s="82">
        <f t="shared" si="516"/>
        <v>0</v>
      </c>
    </row>
    <row r="162" spans="1:172">
      <c r="A162" s="79">
        <v>1998</v>
      </c>
      <c r="D162" s="98">
        <f>Data!CE62</f>
        <v>114.83832879720525</v>
      </c>
      <c r="AR162" s="82"/>
      <c r="AS162" s="82"/>
      <c r="AT162" s="82"/>
      <c r="AU162" s="82"/>
      <c r="AV162" s="82"/>
      <c r="AW162" s="82"/>
      <c r="AX162" s="82"/>
      <c r="AY162" s="82"/>
      <c r="AZ162" s="82"/>
      <c r="BA162" s="82"/>
      <c r="BB162" s="82">
        <f>+$D162*H111</f>
        <v>114.83832879720525</v>
      </c>
      <c r="BC162" s="82">
        <f t="shared" ref="BC162:CJ162" si="517">+$D162*I111</f>
        <v>107.62105605094594</v>
      </c>
      <c r="BD162" s="82">
        <f t="shared" si="517"/>
        <v>100.31340937198497</v>
      </c>
      <c r="BE162" s="82">
        <f t="shared" si="517"/>
        <v>92.920447017014055</v>
      </c>
      <c r="BF162" s="82">
        <f t="shared" si="517"/>
        <v>85.450180349059124</v>
      </c>
      <c r="BG162" s="82">
        <f t="shared" si="517"/>
        <v>77.915706407549223</v>
      </c>
      <c r="BH162" s="82">
        <f t="shared" si="517"/>
        <v>70.338415135168532</v>
      </c>
      <c r="BI162" s="82">
        <f t="shared" si="517"/>
        <v>62.752266290053598</v>
      </c>
      <c r="BJ162" s="82">
        <f t="shared" si="517"/>
        <v>55.208663839151868</v>
      </c>
      <c r="BK162" s="82">
        <f t="shared" si="517"/>
        <v>47.78079707439403</v>
      </c>
      <c r="BL162" s="82">
        <f t="shared" si="517"/>
        <v>40.565679623080676</v>
      </c>
      <c r="BM162" s="82">
        <f t="shared" si="517"/>
        <v>33.681866964364907</v>
      </c>
      <c r="BN162" s="82">
        <f t="shared" si="517"/>
        <v>27.261352505811317</v>
      </c>
      <c r="BO162" s="82">
        <f t="shared" si="517"/>
        <v>21.435583067709832</v>
      </c>
      <c r="BP162" s="82">
        <f t="shared" si="517"/>
        <v>16.317593808594143</v>
      </c>
      <c r="BQ162" s="82">
        <f t="shared" si="517"/>
        <v>11.984168945207751</v>
      </c>
      <c r="BR162" s="82">
        <f t="shared" si="517"/>
        <v>8.4627477083787443</v>
      </c>
      <c r="BS162" s="82">
        <f t="shared" si="517"/>
        <v>5.7269133122915736</v>
      </c>
      <c r="BT162" s="82">
        <f t="shared" si="517"/>
        <v>3.701880375441728</v>
      </c>
      <c r="BU162" s="82">
        <f t="shared" si="517"/>
        <v>2.2783630733399827</v>
      </c>
      <c r="BV162" s="82">
        <f t="shared" si="517"/>
        <v>1.3308222659215865</v>
      </c>
      <c r="BW162" s="82">
        <f t="shared" si="517"/>
        <v>0.73528690437041999</v>
      </c>
      <c r="BX162" s="82">
        <f t="shared" si="517"/>
        <v>0.38286773941414193</v>
      </c>
      <c r="BY162" s="82">
        <f t="shared" si="517"/>
        <v>0.1870975107412724</v>
      </c>
      <c r="BZ162" s="82">
        <f t="shared" si="517"/>
        <v>8.5359265441294935E-2</v>
      </c>
      <c r="CA162" s="82">
        <f t="shared" si="517"/>
        <v>3.6103995432250652E-2</v>
      </c>
      <c r="CB162" s="82">
        <f t="shared" si="517"/>
        <v>1.4012156262727197E-2</v>
      </c>
      <c r="CC162" s="82">
        <f t="shared" si="517"/>
        <v>4.9066417205325639E-3</v>
      </c>
      <c r="CD162" s="82">
        <f t="shared" si="517"/>
        <v>1.5024701634003563E-3</v>
      </c>
      <c r="CE162" s="82">
        <f t="shared" si="517"/>
        <v>3.7531218366102149E-4</v>
      </c>
      <c r="CF162" s="82">
        <f t="shared" si="517"/>
        <v>6.1842449851371223E-5</v>
      </c>
      <c r="CG162" s="82">
        <f t="shared" si="517"/>
        <v>0</v>
      </c>
      <c r="CH162" s="82">
        <f t="shared" si="517"/>
        <v>0</v>
      </c>
      <c r="CI162" s="82">
        <f t="shared" si="517"/>
        <v>0</v>
      </c>
      <c r="CJ162" s="82">
        <f t="shared" si="517"/>
        <v>0</v>
      </c>
      <c r="DX162" s="82"/>
      <c r="DY162" s="82"/>
      <c r="DZ162" s="82"/>
      <c r="EA162" s="82"/>
      <c r="EB162" s="82"/>
      <c r="EC162" s="82"/>
      <c r="ED162" s="82"/>
      <c r="EE162" s="82"/>
      <c r="EF162" s="82"/>
      <c r="EG162" s="82"/>
      <c r="EH162" s="82">
        <f>+$D162*CN111</f>
        <v>114.83832879720525</v>
      </c>
      <c r="EI162" s="82">
        <f t="shared" ref="EI162:FP162" si="518">+$D162*CO111</f>
        <v>100.39362045984873</v>
      </c>
      <c r="EJ162" s="82">
        <f t="shared" si="518"/>
        <v>87.750903975153562</v>
      </c>
      <c r="EK162" s="82">
        <f t="shared" si="518"/>
        <v>76.684786493956764</v>
      </c>
      <c r="EL162" s="82">
        <f t="shared" si="518"/>
        <v>66.998043518537401</v>
      </c>
      <c r="EM162" s="82">
        <f t="shared" si="518"/>
        <v>58.518097628498538</v>
      </c>
      <c r="EN162" s="82">
        <f t="shared" si="518"/>
        <v>51.093937356705609</v>
      </c>
      <c r="EO162" s="82">
        <f t="shared" si="518"/>
        <v>44.593421196157607</v>
      </c>
      <c r="EP162" s="82">
        <f t="shared" si="518"/>
        <v>38.900918596039681</v>
      </c>
      <c r="EQ162" s="82">
        <f t="shared" si="518"/>
        <v>33.915245822912581</v>
      </c>
      <c r="ER162" s="82">
        <f t="shared" si="518"/>
        <v>29.547859828481471</v>
      </c>
      <c r="ES162" s="82">
        <f t="shared" si="518"/>
        <v>25.721277872691591</v>
      </c>
      <c r="ET162" s="82">
        <f t="shared" si="518"/>
        <v>22.367694682286256</v>
      </c>
      <c r="EU162" s="82">
        <f t="shared" si="518"/>
        <v>19.427772452428822</v>
      </c>
      <c r="EV162" s="82">
        <f t="shared" si="518"/>
        <v>16.849582085520701</v>
      </c>
      <c r="EW162" s="82">
        <f t="shared" si="518"/>
        <v>14.587676762061918</v>
      </c>
      <c r="EX162" s="82">
        <f t="shared" si="518"/>
        <v>12.602281301524734</v>
      </c>
      <c r="EY162" s="82">
        <f t="shared" si="518"/>
        <v>10.858582838943519</v>
      </c>
      <c r="EZ162" s="82">
        <f t="shared" si="518"/>
        <v>9.326110152189333</v>
      </c>
      <c r="FA162" s="82">
        <f t="shared" si="518"/>
        <v>7.978190558003968</v>
      </c>
      <c r="FB162" s="82">
        <f t="shared" si="518"/>
        <v>6.7914746800853081</v>
      </c>
      <c r="FC162" s="82">
        <f t="shared" si="518"/>
        <v>5.7455206045797524</v>
      </c>
      <c r="FD162" s="82">
        <f t="shared" si="518"/>
        <v>4.8224299988925976</v>
      </c>
      <c r="FE162" s="82">
        <f t="shared" si="518"/>
        <v>4.0065296977117475</v>
      </c>
      <c r="FF162" s="82">
        <f t="shared" si="518"/>
        <v>3.2840930721257338</v>
      </c>
      <c r="FG162" s="82">
        <f t="shared" si="518"/>
        <v>2.6430962082030898</v>
      </c>
      <c r="FH162" s="82">
        <f t="shared" si="518"/>
        <v>2.0730045430744992</v>
      </c>
      <c r="FI162" s="82">
        <f t="shared" si="518"/>
        <v>1.5645861505228542</v>
      </c>
      <c r="FJ162" s="82">
        <f t="shared" si="518"/>
        <v>1.1097483440534714</v>
      </c>
      <c r="FK162" s="82">
        <f t="shared" si="518"/>
        <v>0.70139468188660048</v>
      </c>
      <c r="FL162" s="82">
        <f t="shared" si="518"/>
        <v>0.33329982272418091</v>
      </c>
      <c r="FM162" s="82">
        <f t="shared" si="518"/>
        <v>0</v>
      </c>
      <c r="FN162" s="82">
        <f t="shared" si="518"/>
        <v>0</v>
      </c>
      <c r="FO162" s="82">
        <f t="shared" si="518"/>
        <v>0</v>
      </c>
      <c r="FP162" s="82">
        <f t="shared" si="518"/>
        <v>0</v>
      </c>
    </row>
    <row r="163" spans="1:172">
      <c r="A163" s="79">
        <v>1999</v>
      </c>
      <c r="D163" s="98">
        <f>Data!CE63</f>
        <v>121.18038060302402</v>
      </c>
      <c r="AR163" s="82"/>
      <c r="AS163" s="82"/>
      <c r="AT163" s="82"/>
      <c r="AU163" s="82"/>
      <c r="AV163" s="82"/>
      <c r="AW163" s="82"/>
      <c r="AX163" s="82"/>
      <c r="AY163" s="82"/>
      <c r="AZ163" s="82"/>
      <c r="BA163" s="82"/>
      <c r="BC163" s="82">
        <f>+$D163*H111</f>
        <v>121.18038060302402</v>
      </c>
      <c r="BD163" s="82">
        <f t="shared" ref="BD163:CJ163" si="519">+$D163*I111</f>
        <v>113.56452736423307</v>
      </c>
      <c r="BE163" s="82">
        <f t="shared" si="519"/>
        <v>105.85330920959839</v>
      </c>
      <c r="BF163" s="82">
        <f t="shared" si="519"/>
        <v>98.052063742666746</v>
      </c>
      <c r="BG163" s="82">
        <f t="shared" si="519"/>
        <v>90.169244761319007</v>
      </c>
      <c r="BH163" s="82">
        <f t="shared" si="519"/>
        <v>82.218672600972866</v>
      </c>
      <c r="BI163" s="82">
        <f t="shared" si="519"/>
        <v>74.222918483472938</v>
      </c>
      <c r="BJ163" s="82">
        <f t="shared" si="519"/>
        <v>66.217817625678222</v>
      </c>
      <c r="BK163" s="82">
        <f t="shared" si="519"/>
        <v>58.257612825654846</v>
      </c>
      <c r="BL163" s="82">
        <f t="shared" si="519"/>
        <v>50.419535320961892</v>
      </c>
      <c r="BM163" s="82">
        <f t="shared" si="519"/>
        <v>42.805956405252772</v>
      </c>
      <c r="BN163" s="82">
        <f t="shared" si="519"/>
        <v>35.541978892516688</v>
      </c>
      <c r="BO163" s="82">
        <f t="shared" si="519"/>
        <v>28.766885647049001</v>
      </c>
      <c r="BP163" s="82">
        <f t="shared" si="519"/>
        <v>22.619382760087937</v>
      </c>
      <c r="BQ163" s="82">
        <f t="shared" si="519"/>
        <v>17.218747860244971</v>
      </c>
      <c r="BR163" s="82">
        <f t="shared" si="519"/>
        <v>12.646005642904816</v>
      </c>
      <c r="BS163" s="82">
        <f t="shared" si="519"/>
        <v>8.9301106955299314</v>
      </c>
      <c r="BT163" s="82">
        <f t="shared" si="519"/>
        <v>6.0431873411319366</v>
      </c>
      <c r="BU163" s="82">
        <f t="shared" si="519"/>
        <v>3.9063201070704823</v>
      </c>
      <c r="BV163" s="82">
        <f t="shared" si="519"/>
        <v>2.4041877591824878</v>
      </c>
      <c r="BW163" s="82">
        <f t="shared" si="519"/>
        <v>1.4043181435019403</v>
      </c>
      <c r="BX163" s="82">
        <f t="shared" si="519"/>
        <v>0.77589379658575497</v>
      </c>
      <c r="BY163" s="82">
        <f t="shared" si="519"/>
        <v>0.40401196071702372</v>
      </c>
      <c r="BZ163" s="82">
        <f t="shared" si="519"/>
        <v>0.19743014200026857</v>
      </c>
      <c r="CA163" s="82">
        <f t="shared" si="519"/>
        <v>9.007330899456982E-2</v>
      </c>
      <c r="CB163" s="82">
        <f t="shared" si="519"/>
        <v>3.8097871621730263E-2</v>
      </c>
      <c r="CC163" s="82">
        <f t="shared" si="519"/>
        <v>1.4785990416012145E-2</v>
      </c>
      <c r="CD163" s="82">
        <f t="shared" si="519"/>
        <v>5.1776155000200844E-3</v>
      </c>
      <c r="CE163" s="82">
        <f t="shared" si="519"/>
        <v>1.5854454532080737E-3</v>
      </c>
      <c r="CF163" s="82">
        <f t="shared" si="519"/>
        <v>3.9603914248272711E-4</v>
      </c>
      <c r="CG163" s="82">
        <f t="shared" si="519"/>
        <v>6.5257755741521815E-5</v>
      </c>
      <c r="CH163" s="82">
        <f t="shared" si="519"/>
        <v>0</v>
      </c>
      <c r="CI163" s="82">
        <f t="shared" si="519"/>
        <v>0</v>
      </c>
      <c r="CJ163" s="82">
        <f t="shared" si="519"/>
        <v>0</v>
      </c>
      <c r="DX163" s="82"/>
      <c r="DY163" s="82"/>
      <c r="DZ163" s="82"/>
      <c r="EA163" s="82"/>
      <c r="EB163" s="82"/>
      <c r="EC163" s="82"/>
      <c r="ED163" s="82"/>
      <c r="EE163" s="82"/>
      <c r="EF163" s="82"/>
      <c r="EG163" s="82"/>
      <c r="EI163" s="82">
        <f>+$D163*CN111</f>
        <v>121.18038060302402</v>
      </c>
      <c r="EJ163" s="82">
        <f t="shared" ref="EJ163:FP163" si="520">+$D163*CO111</f>
        <v>105.93795002819719</v>
      </c>
      <c r="EK163" s="82">
        <f t="shared" si="520"/>
        <v>92.597027955245778</v>
      </c>
      <c r="EL163" s="82">
        <f t="shared" si="520"/>
        <v>80.919774008636281</v>
      </c>
      <c r="EM163" s="82">
        <f t="shared" si="520"/>
        <v>70.698071787264752</v>
      </c>
      <c r="EN163" s="82">
        <f t="shared" si="520"/>
        <v>61.749813124753047</v>
      </c>
      <c r="EO163" s="82">
        <f t="shared" si="520"/>
        <v>53.915646807491107</v>
      </c>
      <c r="EP163" s="82">
        <f t="shared" si="520"/>
        <v>47.056133692820225</v>
      </c>
      <c r="EQ163" s="82">
        <f t="shared" si="520"/>
        <v>41.049257426933799</v>
      </c>
      <c r="ER163" s="82">
        <f t="shared" si="520"/>
        <v>35.788246312111838</v>
      </c>
      <c r="ES163" s="82">
        <f t="shared" si="520"/>
        <v>31.179667429184395</v>
      </c>
      <c r="ET163" s="82">
        <f t="shared" si="520"/>
        <v>27.141758982866367</v>
      </c>
      <c r="EU163" s="82">
        <f t="shared" si="520"/>
        <v>23.602971091631293</v>
      </c>
      <c r="EV163" s="82">
        <f t="shared" si="520"/>
        <v>20.500688966065521</v>
      </c>
      <c r="EW163" s="82">
        <f t="shared" si="520"/>
        <v>17.780115676630995</v>
      </c>
      <c r="EX163" s="82">
        <f t="shared" si="520"/>
        <v>15.393294561628736</v>
      </c>
      <c r="EY163" s="82">
        <f t="shared" si="520"/>
        <v>13.298253819784824</v>
      </c>
      <c r="EZ163" s="82">
        <f t="shared" si="520"/>
        <v>11.458258013805786</v>
      </c>
      <c r="FA163" s="82">
        <f t="shared" si="520"/>
        <v>9.8411531204338907</v>
      </c>
      <c r="FB163" s="82">
        <f t="shared" si="520"/>
        <v>8.4187934330676359</v>
      </c>
      <c r="FC163" s="82">
        <f t="shared" si="520"/>
        <v>7.1665400847296823</v>
      </c>
      <c r="FD163" s="82">
        <f t="shared" si="520"/>
        <v>6.0628222381657926</v>
      </c>
      <c r="FE163" s="82">
        <f t="shared" si="520"/>
        <v>5.0887531089834832</v>
      </c>
      <c r="FF163" s="82">
        <f t="shared" si="520"/>
        <v>4.2277939669724969</v>
      </c>
      <c r="FG163" s="82">
        <f t="shared" si="520"/>
        <v>3.4654601175773636</v>
      </c>
      <c r="FH163" s="82">
        <f t="shared" si="520"/>
        <v>2.7890636152156789</v>
      </c>
      <c r="FI163" s="82">
        <f t="shared" si="520"/>
        <v>2.1874881161426236</v>
      </c>
      <c r="FJ163" s="82">
        <f t="shared" si="520"/>
        <v>1.6509918525668565</v>
      </c>
      <c r="FK163" s="82">
        <f t="shared" si="520"/>
        <v>1.1710352119757428</v>
      </c>
      <c r="FL163" s="82">
        <f t="shared" si="520"/>
        <v>0.74012984509770818</v>
      </c>
      <c r="FM163" s="82">
        <f t="shared" si="520"/>
        <v>0.35170661046418505</v>
      </c>
      <c r="FN163" s="82">
        <f t="shared" si="520"/>
        <v>0</v>
      </c>
      <c r="FO163" s="82">
        <f t="shared" si="520"/>
        <v>0</v>
      </c>
      <c r="FP163" s="82">
        <f t="shared" si="520"/>
        <v>0</v>
      </c>
    </row>
    <row r="164" spans="1:172">
      <c r="A164" s="79">
        <v>2000</v>
      </c>
      <c r="D164" s="98">
        <f>Data!CE64</f>
        <v>137.65314099523991</v>
      </c>
      <c r="AR164" s="82"/>
      <c r="AS164" s="82"/>
      <c r="AT164" s="82"/>
      <c r="AU164" s="82"/>
      <c r="AV164" s="82"/>
      <c r="AW164" s="82"/>
      <c r="AX164" s="82"/>
      <c r="AY164" s="82"/>
      <c r="AZ164" s="82"/>
      <c r="BA164" s="82"/>
      <c r="BD164" s="82">
        <f>+$D164*H111</f>
        <v>137.65314099523991</v>
      </c>
      <c r="BE164" s="82">
        <f t="shared" ref="BE164:CJ164" si="521">+$D164*I111</f>
        <v>129.00202012516579</v>
      </c>
      <c r="BF164" s="82">
        <f t="shared" si="521"/>
        <v>120.24257082650192</v>
      </c>
      <c r="BG164" s="82">
        <f t="shared" si="521"/>
        <v>111.3808562745737</v>
      </c>
      <c r="BH164" s="82">
        <f t="shared" si="521"/>
        <v>102.42647944162673</v>
      </c>
      <c r="BI164" s="82">
        <f t="shared" si="521"/>
        <v>93.3951393423892</v>
      </c>
      <c r="BJ164" s="82">
        <f t="shared" si="521"/>
        <v>84.312475437370736</v>
      </c>
      <c r="BK164" s="82">
        <f t="shared" si="521"/>
        <v>75.219194234789384</v>
      </c>
      <c r="BL164" s="82">
        <f t="shared" si="521"/>
        <v>66.176912074625406</v>
      </c>
      <c r="BM164" s="82">
        <f t="shared" si="521"/>
        <v>57.273358689860807</v>
      </c>
      <c r="BN164" s="82">
        <f t="shared" si="521"/>
        <v>48.624821304953969</v>
      </c>
      <c r="BO164" s="82">
        <f t="shared" si="521"/>
        <v>40.37340869367884</v>
      </c>
      <c r="BP164" s="82">
        <f t="shared" si="521"/>
        <v>32.677337257582131</v>
      </c>
      <c r="BQ164" s="82">
        <f t="shared" si="521"/>
        <v>25.694168221006429</v>
      </c>
      <c r="BR164" s="82">
        <f t="shared" si="521"/>
        <v>19.559393320709201</v>
      </c>
      <c r="BS164" s="82">
        <f t="shared" si="521"/>
        <v>14.365051414485622</v>
      </c>
      <c r="BT164" s="82">
        <f t="shared" si="521"/>
        <v>10.144033056818159</v>
      </c>
      <c r="BU164" s="82">
        <f t="shared" si="521"/>
        <v>6.8646732663317325</v>
      </c>
      <c r="BV164" s="82">
        <f t="shared" si="521"/>
        <v>4.437329127003049</v>
      </c>
      <c r="BW164" s="82">
        <f t="shared" si="521"/>
        <v>2.7310031124420999</v>
      </c>
      <c r="BX164" s="82">
        <f t="shared" si="521"/>
        <v>1.5952153512614251</v>
      </c>
      <c r="BY164" s="82">
        <f t="shared" si="521"/>
        <v>0.88136559439132234</v>
      </c>
      <c r="BZ164" s="82">
        <f t="shared" si="521"/>
        <v>0.4589316778474945</v>
      </c>
      <c r="CA164" s="82">
        <f t="shared" si="521"/>
        <v>0.22426798000001508</v>
      </c>
      <c r="CB164" s="82">
        <f t="shared" si="521"/>
        <v>0.10231750256301737</v>
      </c>
      <c r="CC164" s="82">
        <f t="shared" si="521"/>
        <v>4.3276738923146402E-2</v>
      </c>
      <c r="CD164" s="82">
        <f t="shared" si="521"/>
        <v>1.679593687824079E-2</v>
      </c>
      <c r="CE164" s="82">
        <f t="shared" si="521"/>
        <v>5.8814391644650332E-3</v>
      </c>
      <c r="CF164" s="82">
        <f t="shared" si="521"/>
        <v>1.8009643592856223E-3</v>
      </c>
      <c r="CG164" s="82">
        <f t="shared" si="521"/>
        <v>4.4987506763490324E-4</v>
      </c>
      <c r="CH164" s="82">
        <f t="shared" si="521"/>
        <v>7.4128625503726647E-5</v>
      </c>
      <c r="CI164" s="82">
        <f t="shared" si="521"/>
        <v>0</v>
      </c>
      <c r="CJ164" s="82">
        <f t="shared" si="521"/>
        <v>0</v>
      </c>
      <c r="DX164" s="82"/>
      <c r="DY164" s="82"/>
      <c r="DZ164" s="82"/>
      <c r="EA164" s="82"/>
      <c r="EB164" s="82"/>
      <c r="EC164" s="82"/>
      <c r="ED164" s="82"/>
      <c r="EE164" s="82"/>
      <c r="EF164" s="82"/>
      <c r="EG164" s="82"/>
      <c r="EJ164" s="82">
        <f>+$D164*CN111</f>
        <v>137.65314099523991</v>
      </c>
      <c r="EK164" s="82">
        <f t="shared" ref="EK164:FP164" si="522">+$D164*CO111</f>
        <v>120.33871736836417</v>
      </c>
      <c r="EL164" s="82">
        <f t="shared" si="522"/>
        <v>105.1842854547491</v>
      </c>
      <c r="EM164" s="82">
        <f t="shared" si="522"/>
        <v>91.919673840633195</v>
      </c>
      <c r="EN164" s="82">
        <f t="shared" si="522"/>
        <v>80.308475640990792</v>
      </c>
      <c r="EO164" s="82">
        <f t="shared" si="522"/>
        <v>70.143827657521243</v>
      </c>
      <c r="EP164" s="82">
        <f t="shared" si="522"/>
        <v>61.244717130851498</v>
      </c>
      <c r="EQ164" s="82">
        <f t="shared" si="522"/>
        <v>53.452750137236322</v>
      </c>
      <c r="ER164" s="82">
        <f t="shared" si="522"/>
        <v>46.629323923732663</v>
      </c>
      <c r="ES164" s="82">
        <f t="shared" si="522"/>
        <v>40.653152689063013</v>
      </c>
      <c r="ET164" s="82">
        <f t="shared" si="522"/>
        <v>35.418102628958927</v>
      </c>
      <c r="EU164" s="82">
        <f t="shared" si="522"/>
        <v>30.83129758740904</v>
      </c>
      <c r="EV164" s="82">
        <f t="shared" si="522"/>
        <v>26.811461487535677</v>
      </c>
      <c r="EW164" s="82">
        <f t="shared" si="522"/>
        <v>23.287467944088586</v>
      </c>
      <c r="EX164" s="82">
        <f t="shared" si="522"/>
        <v>20.197071159272177</v>
      </c>
      <c r="EY164" s="82">
        <f t="shared" si="522"/>
        <v>17.485795440885607</v>
      </c>
      <c r="EZ164" s="82">
        <f t="shared" si="522"/>
        <v>15.105963514358258</v>
      </c>
      <c r="FA164" s="82">
        <f t="shared" si="522"/>
        <v>13.015846278790159</v>
      </c>
      <c r="FB164" s="82">
        <f t="shared" si="522"/>
        <v>11.178918825817142</v>
      </c>
      <c r="FC164" s="82">
        <f t="shared" si="522"/>
        <v>9.5632094377407793</v>
      </c>
      <c r="FD164" s="82">
        <f t="shared" si="522"/>
        <v>8.1407299417799965</v>
      </c>
      <c r="FE164" s="82">
        <f t="shared" si="522"/>
        <v>6.8869772501645823</v>
      </c>
      <c r="FF164" s="82">
        <f t="shared" si="522"/>
        <v>5.7804971870453796</v>
      </c>
      <c r="FG164" s="82">
        <f t="shared" si="522"/>
        <v>4.8025028155421303</v>
      </c>
      <c r="FH164" s="82">
        <f t="shared" si="522"/>
        <v>3.9365404515518851</v>
      </c>
      <c r="FI164" s="82">
        <f t="shared" si="522"/>
        <v>3.1681974025785218</v>
      </c>
      <c r="FJ164" s="82">
        <f t="shared" si="522"/>
        <v>2.4848462150256529</v>
      </c>
      <c r="FK164" s="82">
        <f t="shared" si="522"/>
        <v>1.8754208654276709</v>
      </c>
      <c r="FL164" s="82">
        <f t="shared" si="522"/>
        <v>1.3302209016206454</v>
      </c>
      <c r="FM164" s="82">
        <f t="shared" si="522"/>
        <v>0.84074003906435568</v>
      </c>
      <c r="FN164" s="82">
        <f t="shared" si="522"/>
        <v>0.39951615433345355</v>
      </c>
      <c r="FO164" s="82">
        <f t="shared" si="522"/>
        <v>0</v>
      </c>
      <c r="FP164" s="82">
        <f t="shared" si="522"/>
        <v>0</v>
      </c>
    </row>
    <row r="165" spans="1:172">
      <c r="A165" s="79">
        <v>2001</v>
      </c>
      <c r="D165" s="98">
        <f>Data!CE65</f>
        <v>153.19280063499528</v>
      </c>
      <c r="AR165" s="82"/>
      <c r="AS165" s="82"/>
      <c r="AT165" s="82"/>
      <c r="AU165" s="82"/>
      <c r="AV165" s="82"/>
      <c r="AW165" s="82"/>
      <c r="AX165" s="82"/>
      <c r="AY165" s="82"/>
      <c r="AZ165" s="82"/>
      <c r="BA165" s="82"/>
      <c r="BE165" s="82">
        <f>+$D165*H111</f>
        <v>153.19280063499528</v>
      </c>
      <c r="BF165" s="82">
        <f t="shared" ref="BF165:CJ165" si="523">+$D165*I111</f>
        <v>143.56505494654536</v>
      </c>
      <c r="BG165" s="82">
        <f t="shared" si="523"/>
        <v>133.81675163591501</v>
      </c>
      <c r="BH165" s="82">
        <f t="shared" si="523"/>
        <v>123.95463835014027</v>
      </c>
      <c r="BI165" s="82">
        <f t="shared" si="523"/>
        <v>113.9894021407631</v>
      </c>
      <c r="BJ165" s="82">
        <f t="shared" si="523"/>
        <v>103.93851428389121</v>
      </c>
      <c r="BK165" s="82">
        <f t="shared" si="523"/>
        <v>93.830508678089032</v>
      </c>
      <c r="BL165" s="82">
        <f t="shared" si="523"/>
        <v>83.710687188267983</v>
      </c>
      <c r="BM165" s="82">
        <f t="shared" si="523"/>
        <v>73.647622021485674</v>
      </c>
      <c r="BN165" s="82">
        <f t="shared" si="523"/>
        <v>63.738946718083419</v>
      </c>
      <c r="BO165" s="82">
        <f t="shared" si="523"/>
        <v>54.114076164376606</v>
      </c>
      <c r="BP165" s="82">
        <f t="shared" si="523"/>
        <v>44.931161790051739</v>
      </c>
      <c r="BQ165" s="82">
        <f t="shared" si="523"/>
        <v>36.366281042263971</v>
      </c>
      <c r="BR165" s="82">
        <f t="shared" si="523"/>
        <v>28.59478222802619</v>
      </c>
      <c r="BS165" s="82">
        <f t="shared" si="523"/>
        <v>21.767452742865327</v>
      </c>
      <c r="BT165" s="82">
        <f t="shared" si="523"/>
        <v>15.986721708928174</v>
      </c>
      <c r="BU165" s="82">
        <f t="shared" si="523"/>
        <v>11.289192694569051</v>
      </c>
      <c r="BV165" s="82">
        <f t="shared" si="523"/>
        <v>7.6396260594584202</v>
      </c>
      <c r="BW165" s="82">
        <f t="shared" si="523"/>
        <v>4.938259101028013</v>
      </c>
      <c r="BX165" s="82">
        <f t="shared" si="523"/>
        <v>3.0393059854141766</v>
      </c>
      <c r="BY165" s="82">
        <f t="shared" si="523"/>
        <v>1.7752991723169329</v>
      </c>
      <c r="BZ165" s="82">
        <f t="shared" si="523"/>
        <v>0.98086293427044247</v>
      </c>
      <c r="CA165" s="82">
        <f t="shared" si="523"/>
        <v>0.51074046346683999</v>
      </c>
      <c r="CB165" s="82">
        <f t="shared" si="523"/>
        <v>0.24958558664595579</v>
      </c>
      <c r="CC165" s="82">
        <f t="shared" si="523"/>
        <v>0.11386812286505661</v>
      </c>
      <c r="CD165" s="82">
        <f t="shared" si="523"/>
        <v>4.8162248896416855E-2</v>
      </c>
      <c r="CE165" s="82">
        <f t="shared" si="523"/>
        <v>1.8692029771810888E-2</v>
      </c>
      <c r="CF165" s="82">
        <f t="shared" si="523"/>
        <v>6.5453946844547606E-3</v>
      </c>
      <c r="CG165" s="82">
        <f t="shared" si="523"/>
        <v>2.0042751807044846E-3</v>
      </c>
      <c r="CH165" s="82">
        <f t="shared" si="523"/>
        <v>5.0066145275415069E-4</v>
      </c>
      <c r="CI165" s="82">
        <f t="shared" si="523"/>
        <v>8.2497004180466296E-5</v>
      </c>
      <c r="CJ165" s="82">
        <f t="shared" si="523"/>
        <v>0</v>
      </c>
      <c r="DX165" s="82"/>
      <c r="DY165" s="82"/>
      <c r="DZ165" s="82"/>
      <c r="EA165" s="82"/>
      <c r="EB165" s="82"/>
      <c r="EC165" s="82"/>
      <c r="ED165" s="82"/>
      <c r="EE165" s="82"/>
      <c r="EF165" s="82"/>
      <c r="EG165" s="82"/>
      <c r="EK165" s="82">
        <f>+$D165*CN111</f>
        <v>153.19280063499528</v>
      </c>
      <c r="EL165" s="82">
        <f t="shared" ref="EL165:FP165" si="524">+$D165*CO111</f>
        <v>133.92375215848031</v>
      </c>
      <c r="EM165" s="82">
        <f t="shared" si="524"/>
        <v>117.05853680564414</v>
      </c>
      <c r="EN165" s="82">
        <f t="shared" si="524"/>
        <v>102.2964835185915</v>
      </c>
      <c r="EO165" s="82">
        <f t="shared" si="524"/>
        <v>89.374497444966465</v>
      </c>
      <c r="EP165" s="82">
        <f t="shared" si="524"/>
        <v>78.06236260519259</v>
      </c>
      <c r="EQ165" s="82">
        <f t="shared" si="524"/>
        <v>68.158631714024267</v>
      </c>
      <c r="ER165" s="82">
        <f t="shared" si="524"/>
        <v>59.487029761631256</v>
      </c>
      <c r="ES165" s="82">
        <f t="shared" si="524"/>
        <v>51.893307133761738</v>
      </c>
      <c r="ET165" s="82">
        <f t="shared" si="524"/>
        <v>45.242486078069305</v>
      </c>
      <c r="EU165" s="82">
        <f t="shared" si="524"/>
        <v>39.416451347779514</v>
      </c>
      <c r="EV165" s="82">
        <f t="shared" si="524"/>
        <v>34.311841999954737</v>
      </c>
      <c r="EW165" s="82">
        <f t="shared" si="524"/>
        <v>29.838206703433958</v>
      </c>
      <c r="EX165" s="82">
        <f t="shared" si="524"/>
        <v>25.916389617117208</v>
      </c>
      <c r="EY165" s="82">
        <f t="shared" si="524"/>
        <v>22.477118016654547</v>
      </c>
      <c r="EZ165" s="82">
        <f t="shared" si="524"/>
        <v>19.459766450316803</v>
      </c>
      <c r="FA165" s="82">
        <f t="shared" si="524"/>
        <v>16.811275357201044</v>
      </c>
      <c r="FB165" s="82">
        <f t="shared" si="524"/>
        <v>14.485204839251702</v>
      </c>
      <c r="FC165" s="82">
        <f t="shared" si="524"/>
        <v>12.440906692114064</v>
      </c>
      <c r="FD165" s="82">
        <f t="shared" si="524"/>
        <v>10.642799911679381</v>
      </c>
      <c r="FE165" s="82">
        <f t="shared" si="524"/>
        <v>9.0597367410422169</v>
      </c>
      <c r="FF165" s="82">
        <f t="shared" si="524"/>
        <v>7.6644479394676095</v>
      </c>
      <c r="FG165" s="82">
        <f t="shared" si="524"/>
        <v>6.4330573697320554</v>
      </c>
      <c r="FH165" s="82">
        <f t="shared" si="524"/>
        <v>5.3446572381213597</v>
      </c>
      <c r="FI165" s="82">
        <f t="shared" si="524"/>
        <v>4.3809364045462349</v>
      </c>
      <c r="FJ165" s="82">
        <f t="shared" si="524"/>
        <v>3.5258551280156021</v>
      </c>
      <c r="FK165" s="82">
        <f t="shared" si="524"/>
        <v>2.765360442012804</v>
      </c>
      <c r="FL165" s="82">
        <f t="shared" si="524"/>
        <v>2.0871370799603217</v>
      </c>
      <c r="FM165" s="82">
        <f t="shared" si="524"/>
        <v>1.4803895058923646</v>
      </c>
      <c r="FN165" s="82">
        <f t="shared" si="524"/>
        <v>0.93565116101998547</v>
      </c>
      <c r="FO165" s="82">
        <f t="shared" si="524"/>
        <v>0.4446175229912202</v>
      </c>
      <c r="FP165" s="82">
        <f t="shared" si="524"/>
        <v>0</v>
      </c>
    </row>
    <row r="166" spans="1:172">
      <c r="A166" s="79">
        <v>2002</v>
      </c>
      <c r="D166" s="98">
        <f>Data!CE66</f>
        <v>178.97677831539309</v>
      </c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F166" s="82">
        <f>+$D166*H111</f>
        <v>178.97677831539309</v>
      </c>
      <c r="BG166" s="82">
        <f t="shared" ref="BG166:CJ166" si="525">+$D166*I111</f>
        <v>167.72858062845134</v>
      </c>
      <c r="BH166" s="82">
        <f t="shared" si="525"/>
        <v>156.33953418928508</v>
      </c>
      <c r="BI166" s="82">
        <f t="shared" si="525"/>
        <v>144.81752234569336</v>
      </c>
      <c r="BJ166" s="82">
        <f t="shared" si="525"/>
        <v>133.17503089365843</v>
      </c>
      <c r="BK166" s="82">
        <f t="shared" si="525"/>
        <v>121.4324717108785</v>
      </c>
      <c r="BL166" s="82">
        <f t="shared" si="525"/>
        <v>109.62318125452832</v>
      </c>
      <c r="BM166" s="82">
        <f t="shared" si="525"/>
        <v>97.80008617520707</v>
      </c>
      <c r="BN166" s="82">
        <f t="shared" si="525"/>
        <v>86.043300111742937</v>
      </c>
      <c r="BO166" s="82">
        <f t="shared" si="525"/>
        <v>74.466889367731028</v>
      </c>
      <c r="BP166" s="82">
        <f t="shared" si="525"/>
        <v>63.222050731289102</v>
      </c>
      <c r="BQ166" s="82">
        <f t="shared" si="525"/>
        <v>52.493554199792619</v>
      </c>
      <c r="BR166" s="82">
        <f t="shared" si="525"/>
        <v>42.487112927483828</v>
      </c>
      <c r="BS166" s="82">
        <f t="shared" si="525"/>
        <v>33.407588206421742</v>
      </c>
      <c r="BT166" s="82">
        <f t="shared" si="525"/>
        <v>25.431146554550509</v>
      </c>
      <c r="BU166" s="82">
        <f t="shared" si="525"/>
        <v>18.677457004693583</v>
      </c>
      <c r="BV166" s="82">
        <f t="shared" si="525"/>
        <v>13.189283895068876</v>
      </c>
      <c r="BW166" s="82">
        <f t="shared" si="525"/>
        <v>8.9254563790763477</v>
      </c>
      <c r="BX166" s="82">
        <f t="shared" si="525"/>
        <v>5.7694206302457305</v>
      </c>
      <c r="BY166" s="82">
        <f t="shared" si="525"/>
        <v>3.5508535083198769</v>
      </c>
      <c r="BZ166" s="82">
        <f t="shared" si="525"/>
        <v>2.0741009048090007</v>
      </c>
      <c r="CA166" s="82">
        <f t="shared" si="525"/>
        <v>1.14595259840562</v>
      </c>
      <c r="CB166" s="82">
        <f t="shared" si="525"/>
        <v>0.59670351562019774</v>
      </c>
      <c r="CC166" s="82">
        <f t="shared" si="525"/>
        <v>0.29159349542987706</v>
      </c>
      <c r="CD166" s="82">
        <f t="shared" si="525"/>
        <v>0.13303333902594403</v>
      </c>
      <c r="CE166" s="82">
        <f t="shared" si="525"/>
        <v>5.6268467631472065E-2</v>
      </c>
      <c r="CF166" s="82">
        <f t="shared" si="525"/>
        <v>2.183809718777277E-2</v>
      </c>
      <c r="CG166" s="82">
        <f t="shared" si="525"/>
        <v>7.6470542255939484E-3</v>
      </c>
      <c r="CH166" s="82">
        <f t="shared" si="525"/>
        <v>2.3416160107594861E-3</v>
      </c>
      <c r="CI166" s="82">
        <f t="shared" si="525"/>
        <v>5.8492810020585628E-4</v>
      </c>
      <c r="CJ166" s="82">
        <f t="shared" si="525"/>
        <v>9.6382127408658751E-5</v>
      </c>
      <c r="DX166" s="82"/>
      <c r="DY166" s="82"/>
      <c r="DZ166" s="82"/>
      <c r="EA166" s="82"/>
      <c r="EB166" s="82"/>
      <c r="EC166" s="82"/>
      <c r="ED166" s="82"/>
      <c r="EE166" s="82"/>
      <c r="EF166" s="82"/>
      <c r="EG166" s="82"/>
      <c r="EL166" s="82">
        <f>+$D166*CN111</f>
        <v>178.97677831539309</v>
      </c>
      <c r="EM166" s="82">
        <f t="shared" ref="EM166:FP166" si="526">+$D166*CO111</f>
        <v>156.46454403783815</v>
      </c>
      <c r="EN166" s="82">
        <f t="shared" si="526"/>
        <v>136.76073356545237</v>
      </c>
      <c r="EO166" s="82">
        <f t="shared" si="526"/>
        <v>119.51406970340867</v>
      </c>
      <c r="EP166" s="82">
        <f t="shared" si="526"/>
        <v>104.41717593746583</v>
      </c>
      <c r="EQ166" s="82">
        <f t="shared" si="526"/>
        <v>91.201088490145267</v>
      </c>
      <c r="ER166" s="82">
        <f t="shared" si="526"/>
        <v>79.630454355534198</v>
      </c>
      <c r="ES166" s="82">
        <f t="shared" si="526"/>
        <v>69.499329564815852</v>
      </c>
      <c r="ET166" s="82">
        <f t="shared" si="526"/>
        <v>60.627502653086196</v>
      </c>
      <c r="EU166" s="82">
        <f t="shared" si="526"/>
        <v>52.857277676677668</v>
      </c>
      <c r="EV166" s="82">
        <f t="shared" si="526"/>
        <v>46.050659336529264</v>
      </c>
      <c r="EW166" s="82">
        <f t="shared" si="526"/>
        <v>40.086889943676901</v>
      </c>
      <c r="EX166" s="82">
        <f t="shared" si="526"/>
        <v>34.860294245899631</v>
      </c>
      <c r="EY166" s="82">
        <f t="shared" si="526"/>
        <v>30.278393632151801</v>
      </c>
      <c r="EZ166" s="82">
        <f t="shared" si="526"/>
        <v>26.26025604180203</v>
      </c>
      <c r="FA166" s="82">
        <f t="shared" si="526"/>
        <v>22.735052114792758</v>
      </c>
      <c r="FB166" s="82">
        <f t="shared" si="526"/>
        <v>19.640791801788282</v>
      </c>
      <c r="FC166" s="82">
        <f t="shared" si="526"/>
        <v>16.923218875963144</v>
      </c>
      <c r="FD166" s="82">
        <f t="shared" si="526"/>
        <v>14.534843607842092</v>
      </c>
      <c r="FE166" s="82">
        <f t="shared" si="526"/>
        <v>12.434096331891141</v>
      </c>
      <c r="FF166" s="82">
        <f t="shared" si="526"/>
        <v>10.584586792435234</v>
      </c>
      <c r="FG166" s="82">
        <f t="shared" si="526"/>
        <v>8.954456045492531</v>
      </c>
      <c r="FH166" s="82">
        <f t="shared" si="526"/>
        <v>7.5158093460021389</v>
      </c>
      <c r="FI166" s="82">
        <f t="shared" si="526"/>
        <v>6.2442198961958892</v>
      </c>
      <c r="FJ166" s="82">
        <f t="shared" si="526"/>
        <v>5.1182945963531825</v>
      </c>
      <c r="FK166" s="82">
        <f t="shared" si="526"/>
        <v>4.1192940464780854</v>
      </c>
      <c r="FL166" s="82">
        <f t="shared" si="526"/>
        <v>3.2308000163241375</v>
      </c>
      <c r="FM166" s="82">
        <f t="shared" si="526"/>
        <v>2.4384244489656655</v>
      </c>
      <c r="FN166" s="82">
        <f t="shared" si="526"/>
        <v>1.7295548049142839</v>
      </c>
      <c r="FO166" s="82">
        <f t="shared" si="526"/>
        <v>1.0931312028520985</v>
      </c>
      <c r="FP166" s="82">
        <f t="shared" si="526"/>
        <v>0.51945138098976995</v>
      </c>
    </row>
    <row r="167" spans="1:172">
      <c r="A167" s="79">
        <v>2003</v>
      </c>
      <c r="D167" s="98">
        <f>Data!CE67</f>
        <v>212.3760756502887</v>
      </c>
      <c r="AR167" s="82"/>
      <c r="AS167" s="82"/>
      <c r="AT167" s="82"/>
      <c r="AU167" s="82"/>
      <c r="AV167" s="82"/>
      <c r="AW167" s="82"/>
      <c r="AX167" s="82"/>
      <c r="AY167" s="82"/>
      <c r="AZ167" s="82"/>
      <c r="BA167" s="82"/>
      <c r="BG167" s="82">
        <f>+$D167*H111</f>
        <v>212.3760756502887</v>
      </c>
      <c r="BH167" s="82">
        <f t="shared" ref="BH167:CJ167" si="527">+$D167*I111</f>
        <v>199.02882409410239</v>
      </c>
      <c r="BI167" s="82">
        <f t="shared" si="527"/>
        <v>185.5144396531964</v>
      </c>
      <c r="BJ167" s="82">
        <f t="shared" si="527"/>
        <v>171.84227680631554</v>
      </c>
      <c r="BK167" s="82">
        <f t="shared" si="527"/>
        <v>158.02715135457666</v>
      </c>
      <c r="BL167" s="82">
        <f t="shared" si="527"/>
        <v>144.09328428643994</v>
      </c>
      <c r="BM167" s="82">
        <f t="shared" si="527"/>
        <v>130.08023305744507</v>
      </c>
      <c r="BN167" s="82">
        <f t="shared" si="527"/>
        <v>116.0508010907924</v>
      </c>
      <c r="BO167" s="82">
        <f t="shared" si="527"/>
        <v>102.10005222873306</v>
      </c>
      <c r="BP167" s="82">
        <f t="shared" si="527"/>
        <v>88.363338968666298</v>
      </c>
      <c r="BQ167" s="82">
        <f t="shared" si="527"/>
        <v>75.020073303665299</v>
      </c>
      <c r="BR167" s="82">
        <f t="shared" si="527"/>
        <v>62.289505615315122</v>
      </c>
      <c r="BS167" s="82">
        <f t="shared" si="527"/>
        <v>50.415737696143403</v>
      </c>
      <c r="BT167" s="82">
        <f t="shared" si="527"/>
        <v>39.641860508394821</v>
      </c>
      <c r="BU167" s="82">
        <f t="shared" si="527"/>
        <v>30.176915437740234</v>
      </c>
      <c r="BV167" s="82">
        <f t="shared" si="527"/>
        <v>22.162903249905373</v>
      </c>
      <c r="BW167" s="82">
        <f t="shared" si="527"/>
        <v>15.650568641570922</v>
      </c>
      <c r="BX167" s="82">
        <f t="shared" si="527"/>
        <v>10.591057773068881</v>
      </c>
      <c r="BY167" s="82">
        <f t="shared" si="527"/>
        <v>6.8460664213555207</v>
      </c>
      <c r="BZ167" s="82">
        <f t="shared" si="527"/>
        <v>4.2134870255465797</v>
      </c>
      <c r="CA167" s="82">
        <f t="shared" si="527"/>
        <v>2.4611539821653152</v>
      </c>
      <c r="CB167" s="82">
        <f t="shared" si="527"/>
        <v>1.3598016347224935</v>
      </c>
      <c r="CC167" s="82">
        <f t="shared" si="527"/>
        <v>0.7080558280629704</v>
      </c>
      <c r="CD167" s="82">
        <f t="shared" si="527"/>
        <v>0.34600847566615034</v>
      </c>
      <c r="CE167" s="82">
        <f t="shared" si="527"/>
        <v>0.15785901801850935</v>
      </c>
      <c r="CF167" s="82">
        <f t="shared" si="527"/>
        <v>6.6768864938270903E-2</v>
      </c>
      <c r="CG167" s="82">
        <f t="shared" si="527"/>
        <v>2.5913358280680927E-2</v>
      </c>
      <c r="CH167" s="82">
        <f t="shared" si="527"/>
        <v>9.0740898456373766E-3</v>
      </c>
      <c r="CI167" s="82">
        <f t="shared" si="527"/>
        <v>2.778590740797868E-3</v>
      </c>
      <c r="CJ167" s="82">
        <f t="shared" si="527"/>
        <v>6.9408297338099131E-4</v>
      </c>
      <c r="DX167" s="82"/>
      <c r="DY167" s="82"/>
      <c r="DZ167" s="82"/>
      <c r="EA167" s="82"/>
      <c r="EB167" s="82"/>
      <c r="EC167" s="82"/>
      <c r="ED167" s="82"/>
      <c r="EE167" s="82"/>
      <c r="EF167" s="82"/>
      <c r="EG167" s="82"/>
      <c r="EM167" s="82">
        <f>+$D167*CN111</f>
        <v>212.3760756502887</v>
      </c>
      <c r="EN167" s="82">
        <f t="shared" ref="EN167:FP167" si="528">+$D167*CO111</f>
        <v>185.66277789742693</v>
      </c>
      <c r="EO167" s="82">
        <f t="shared" si="528"/>
        <v>162.28199083180988</v>
      </c>
      <c r="EP167" s="82">
        <f t="shared" si="528"/>
        <v>141.81688455625752</v>
      </c>
      <c r="EQ167" s="82">
        <f t="shared" si="528"/>
        <v>123.90272226828603</v>
      </c>
      <c r="ER167" s="82">
        <f t="shared" si="528"/>
        <v>108.22034819757351</v>
      </c>
      <c r="ES167" s="82">
        <f t="shared" si="528"/>
        <v>94.490489534212898</v>
      </c>
      <c r="ET167" s="82">
        <f t="shared" si="528"/>
        <v>82.468770598225859</v>
      </c>
      <c r="EU167" s="82">
        <f t="shared" si="528"/>
        <v>71.941350219468745</v>
      </c>
      <c r="EV167" s="82">
        <f t="shared" si="528"/>
        <v>62.721104425897131</v>
      </c>
      <c r="EW167" s="82">
        <f t="shared" si="528"/>
        <v>54.644286275876425</v>
      </c>
      <c r="EX167" s="82">
        <f t="shared" si="528"/>
        <v>47.56760319073701</v>
      </c>
      <c r="EY167" s="82">
        <f t="shared" si="528"/>
        <v>41.365659599213821</v>
      </c>
      <c r="EZ167" s="82">
        <f t="shared" si="528"/>
        <v>35.928719228923768</v>
      </c>
      <c r="FA167" s="82">
        <f t="shared" si="528"/>
        <v>31.16074708810444</v>
      </c>
      <c r="FB167" s="82">
        <f t="shared" si="528"/>
        <v>26.977696175399377</v>
      </c>
      <c r="FC167" s="82">
        <f t="shared" si="528"/>
        <v>23.306008325714771</v>
      </c>
      <c r="FD167" s="82">
        <f t="shared" si="528"/>
        <v>20.081302424130346</v>
      </c>
      <c r="FE167" s="82">
        <f t="shared" si="528"/>
        <v>17.247226565809175</v>
      </c>
      <c r="FF167" s="82">
        <f t="shared" si="528"/>
        <v>14.754453667565953</v>
      </c>
      <c r="FG167" s="82">
        <f t="shared" si="528"/>
        <v>12.559802598502454</v>
      </c>
      <c r="FH167" s="82">
        <f t="shared" si="528"/>
        <v>10.62546913864718</v>
      </c>
      <c r="FI167" s="82">
        <f t="shared" si="528"/>
        <v>8.9183530358721175</v>
      </c>
      <c r="FJ167" s="82">
        <f t="shared" si="528"/>
        <v>7.4094691475261696</v>
      </c>
      <c r="FK167" s="82">
        <f t="shared" si="528"/>
        <v>6.07343215486899</v>
      </c>
      <c r="FL167" s="82">
        <f t="shared" si="528"/>
        <v>4.888005652325301</v>
      </c>
      <c r="FM167" s="82">
        <f t="shared" si="528"/>
        <v>3.8337075632721698</v>
      </c>
      <c r="FN167" s="82">
        <f t="shared" si="528"/>
        <v>2.8934648400501817</v>
      </c>
      <c r="FO167" s="82">
        <f t="shared" si="528"/>
        <v>2.0523112861184232</v>
      </c>
      <c r="FP167" s="82">
        <f t="shared" si="528"/>
        <v>1.297123108471115</v>
      </c>
    </row>
    <row r="168" spans="1:172">
      <c r="A168" s="79">
        <v>2004</v>
      </c>
      <c r="D168" s="98">
        <f>Data!CE68</f>
        <v>296.58423159358023</v>
      </c>
      <c r="AR168" s="82"/>
      <c r="AS168" s="82"/>
      <c r="AT168" s="82"/>
      <c r="AU168" s="82"/>
      <c r="AV168" s="82"/>
      <c r="AW168" s="82"/>
      <c r="AX168" s="82"/>
      <c r="AY168" s="82"/>
      <c r="AZ168" s="82"/>
      <c r="BA168" s="82"/>
      <c r="BH168" s="82">
        <f>+$D168*H111</f>
        <v>296.58423159358023</v>
      </c>
      <c r="BI168" s="82">
        <f t="shared" ref="BI168:CJ168" si="529">+$D168*I111</f>
        <v>277.94472931180633</v>
      </c>
      <c r="BJ168" s="82">
        <f t="shared" si="529"/>
        <v>259.07182513654323</v>
      </c>
      <c r="BK168" s="82">
        <f t="shared" si="529"/>
        <v>239.97858264325228</v>
      </c>
      <c r="BL168" s="82">
        <f t="shared" si="529"/>
        <v>220.68569217088182</v>
      </c>
      <c r="BM168" s="82">
        <f t="shared" si="529"/>
        <v>201.22697844864808</v>
      </c>
      <c r="BN168" s="82">
        <f t="shared" si="529"/>
        <v>181.65768365728692</v>
      </c>
      <c r="BO168" s="82">
        <f t="shared" si="529"/>
        <v>162.06551308542038</v>
      </c>
      <c r="BP168" s="82">
        <f t="shared" si="529"/>
        <v>142.58322385514913</v>
      </c>
      <c r="BQ168" s="82">
        <f t="shared" si="529"/>
        <v>123.39983639315039</v>
      </c>
      <c r="BR168" s="82">
        <f t="shared" si="529"/>
        <v>104.7659004279722</v>
      </c>
      <c r="BS168" s="82">
        <f t="shared" si="529"/>
        <v>86.987600193172341</v>
      </c>
      <c r="BT168" s="82">
        <f t="shared" si="529"/>
        <v>70.405825039614641</v>
      </c>
      <c r="BU168" s="82">
        <f t="shared" si="529"/>
        <v>55.360052688713431</v>
      </c>
      <c r="BV168" s="82">
        <f t="shared" si="529"/>
        <v>42.142210461145559</v>
      </c>
      <c r="BW168" s="82">
        <f t="shared" si="529"/>
        <v>30.950603122923425</v>
      </c>
      <c r="BX168" s="82">
        <f t="shared" si="529"/>
        <v>21.856095891922489</v>
      </c>
      <c r="BY168" s="82">
        <f t="shared" si="529"/>
        <v>14.790464141362333</v>
      </c>
      <c r="BZ168" s="82">
        <f t="shared" si="529"/>
        <v>9.5605653452217307</v>
      </c>
      <c r="CA168" s="82">
        <f t="shared" si="529"/>
        <v>5.884155303156688</v>
      </c>
      <c r="CB168" s="82">
        <f t="shared" si="529"/>
        <v>3.4370136108736773</v>
      </c>
      <c r="CC168" s="82">
        <f t="shared" si="529"/>
        <v>1.8989696542747883</v>
      </c>
      <c r="CD168" s="82">
        <f t="shared" si="529"/>
        <v>0.98880343771493351</v>
      </c>
      <c r="CE168" s="82">
        <f t="shared" si="529"/>
        <v>0.48320253383574424</v>
      </c>
      <c r="CF168" s="82">
        <f t="shared" si="529"/>
        <v>0.2204508931421772</v>
      </c>
      <c r="CG168" s="82">
        <f t="shared" si="529"/>
        <v>9.3243047464069168E-2</v>
      </c>
      <c r="CH168" s="82">
        <f t="shared" si="529"/>
        <v>3.6188131973679989E-2</v>
      </c>
      <c r="CI168" s="82">
        <f t="shared" si="529"/>
        <v>1.2672010988238693E-2</v>
      </c>
      <c r="CJ168" s="82">
        <f t="shared" si="529"/>
        <v>3.8803156016949986E-3</v>
      </c>
      <c r="DX168" s="82"/>
      <c r="DY168" s="82"/>
      <c r="DZ168" s="82"/>
      <c r="EA168" s="82"/>
      <c r="EB168" s="82"/>
      <c r="EC168" s="82"/>
      <c r="ED168" s="82"/>
      <c r="EE168" s="82"/>
      <c r="EF168" s="82"/>
      <c r="EG168" s="82"/>
      <c r="EN168" s="82">
        <f>+$D168*CN111</f>
        <v>296.58423159358023</v>
      </c>
      <c r="EO168" s="82">
        <f t="shared" ref="EO168:FP168" si="530">+$D168*CO111</f>
        <v>259.27898022238014</v>
      </c>
      <c r="EP168" s="82">
        <f t="shared" si="530"/>
        <v>226.62759637570005</v>
      </c>
      <c r="EQ168" s="82">
        <f t="shared" si="530"/>
        <v>198.04797505709976</v>
      </c>
      <c r="ER168" s="82">
        <f t="shared" si="530"/>
        <v>173.03075953245883</v>
      </c>
      <c r="ES168" s="82">
        <f t="shared" si="530"/>
        <v>151.13024720269806</v>
      </c>
      <c r="ET168" s="82">
        <f t="shared" si="530"/>
        <v>131.95643221862912</v>
      </c>
      <c r="EU168" s="82">
        <f t="shared" si="530"/>
        <v>115.16804274421958</v>
      </c>
      <c r="EV168" s="82">
        <f t="shared" si="530"/>
        <v>100.46644853622793</v>
      </c>
      <c r="EW168" s="82">
        <f t="shared" si="530"/>
        <v>87.590330049636734</v>
      </c>
      <c r="EX168" s="82">
        <f t="shared" si="530"/>
        <v>76.311013877086864</v>
      </c>
      <c r="EY168" s="82">
        <f t="shared" si="530"/>
        <v>66.428391229451989</v>
      </c>
      <c r="EZ168" s="82">
        <f t="shared" si="530"/>
        <v>57.767346576251512</v>
      </c>
      <c r="FA168" s="82">
        <f t="shared" si="530"/>
        <v>50.174632674720307</v>
      </c>
      <c r="FB168" s="82">
        <f t="shared" si="530"/>
        <v>43.516136187700504</v>
      </c>
      <c r="FC168" s="82">
        <f t="shared" si="530"/>
        <v>37.674485065450995</v>
      </c>
      <c r="FD168" s="82">
        <f t="shared" si="530"/>
        <v>32.5469549695312</v>
      </c>
      <c r="FE168" s="82">
        <f t="shared" si="530"/>
        <v>28.043637357091839</v>
      </c>
      <c r="FF168" s="82">
        <f t="shared" si="530"/>
        <v>24.085836516557482</v>
      </c>
      <c r="FG168" s="82">
        <f t="shared" si="530"/>
        <v>20.604666934254002</v>
      </c>
      <c r="FH168" s="82">
        <f t="shared" si="530"/>
        <v>17.539825949029108</v>
      </c>
      <c r="FI168" s="82">
        <f t="shared" si="530"/>
        <v>14.838519782219596</v>
      </c>
      <c r="FJ168" s="82">
        <f t="shared" si="530"/>
        <v>12.454523769334044</v>
      </c>
      <c r="FK168" s="82">
        <f t="shared" si="530"/>
        <v>10.347360016454855</v>
      </c>
      <c r="FL168" s="82">
        <f t="shared" si="530"/>
        <v>8.4815778014170728</v>
      </c>
      <c r="FM168" s="82">
        <f t="shared" si="530"/>
        <v>6.8261238747397748</v>
      </c>
      <c r="FN168" s="82">
        <f t="shared" si="530"/>
        <v>5.3537914208371316</v>
      </c>
      <c r="FO168" s="82">
        <f t="shared" si="530"/>
        <v>4.0407378448899127</v>
      </c>
      <c r="FP168" s="82">
        <f t="shared" si="530"/>
        <v>2.8660627800023928</v>
      </c>
    </row>
    <row r="169" spans="1:172">
      <c r="A169" s="79">
        <v>2005</v>
      </c>
      <c r="D169" s="98">
        <f>Data!CE69</f>
        <v>397.78321963378988</v>
      </c>
      <c r="AR169" s="82"/>
      <c r="AS169" s="82"/>
      <c r="AT169" s="82"/>
      <c r="AU169" s="82"/>
      <c r="AV169" s="82"/>
      <c r="AW169" s="82"/>
      <c r="AX169" s="82"/>
      <c r="AY169" s="82"/>
      <c r="AZ169" s="82"/>
      <c r="BA169" s="82"/>
      <c r="BI169" s="82">
        <f>+$D169*H111</f>
        <v>397.78321963378988</v>
      </c>
      <c r="BJ169" s="82">
        <f t="shared" ref="BJ169:CJ169" si="531">+$D169*I111</f>
        <v>372.78363961506619</v>
      </c>
      <c r="BK169" s="82">
        <f t="shared" si="531"/>
        <v>347.47101747619359</v>
      </c>
      <c r="BL169" s="82">
        <f t="shared" si="531"/>
        <v>321.86287428051082</v>
      </c>
      <c r="BM169" s="82">
        <f t="shared" si="531"/>
        <v>295.98696022093236</v>
      </c>
      <c r="BN169" s="82">
        <f t="shared" si="531"/>
        <v>269.88864153159216</v>
      </c>
      <c r="BO169" s="82">
        <f t="shared" si="531"/>
        <v>243.64200985382465</v>
      </c>
      <c r="BP169" s="82">
        <f t="shared" si="531"/>
        <v>217.36469683614848</v>
      </c>
      <c r="BQ169" s="82">
        <f t="shared" si="531"/>
        <v>191.23475832183894</v>
      </c>
      <c r="BR169" s="82">
        <f t="shared" si="531"/>
        <v>165.50571134211572</v>
      </c>
      <c r="BS169" s="82">
        <f t="shared" si="531"/>
        <v>140.5135969506947</v>
      </c>
      <c r="BT169" s="82">
        <f t="shared" si="531"/>
        <v>116.66907403382656</v>
      </c>
      <c r="BU169" s="82">
        <f t="shared" si="531"/>
        <v>94.429348501606</v>
      </c>
      <c r="BV169" s="82">
        <f t="shared" si="531"/>
        <v>74.249732965538215</v>
      </c>
      <c r="BW169" s="82">
        <f t="shared" si="531"/>
        <v>56.521764726490325</v>
      </c>
      <c r="BX169" s="82">
        <f t="shared" si="531"/>
        <v>41.511413110846604</v>
      </c>
      <c r="BY169" s="82">
        <f t="shared" si="531"/>
        <v>29.313723611670138</v>
      </c>
      <c r="BZ169" s="82">
        <f t="shared" si="531"/>
        <v>19.83719233627853</v>
      </c>
      <c r="CA169" s="82">
        <f t="shared" si="531"/>
        <v>12.822773631987841</v>
      </c>
      <c r="CB169" s="82">
        <f t="shared" si="531"/>
        <v>7.8919173441504391</v>
      </c>
      <c r="CC169" s="82">
        <f t="shared" si="531"/>
        <v>4.6097742038153688</v>
      </c>
      <c r="CD169" s="82">
        <f t="shared" si="531"/>
        <v>2.546926581381479</v>
      </c>
      <c r="CE169" s="82">
        <f t="shared" si="531"/>
        <v>1.3261980009045085</v>
      </c>
      <c r="CF169" s="82">
        <f t="shared" si="531"/>
        <v>0.6480784855338485</v>
      </c>
      <c r="CG169" s="82">
        <f t="shared" si="531"/>
        <v>0.29567204424207816</v>
      </c>
      <c r="CH169" s="82">
        <f t="shared" si="531"/>
        <v>0.12505897373380984</v>
      </c>
      <c r="CI169" s="82">
        <f t="shared" si="531"/>
        <v>4.853606535882507E-2</v>
      </c>
      <c r="CJ169" s="82">
        <f t="shared" si="531"/>
        <v>1.6995891194390326E-2</v>
      </c>
      <c r="DX169" s="82"/>
      <c r="DY169" s="82"/>
      <c r="DZ169" s="82"/>
      <c r="EA169" s="82"/>
      <c r="EB169" s="82"/>
      <c r="EC169" s="82"/>
      <c r="ED169" s="82"/>
      <c r="EE169" s="82"/>
      <c r="EF169" s="82"/>
      <c r="EG169" s="82"/>
      <c r="EO169" s="82">
        <f>+$D169*CN111</f>
        <v>397.78321963378988</v>
      </c>
      <c r="EP169" s="82">
        <f t="shared" ref="EP169:FP169" si="532">+$D169*CO111</f>
        <v>347.74885698426516</v>
      </c>
      <c r="EQ169" s="82">
        <f t="shared" si="532"/>
        <v>303.95633125811906</v>
      </c>
      <c r="ER169" s="82">
        <f t="shared" si="532"/>
        <v>265.62491450361688</v>
      </c>
      <c r="ES169" s="82">
        <f t="shared" si="532"/>
        <v>232.07144982953776</v>
      </c>
      <c r="ET169" s="82">
        <f t="shared" si="532"/>
        <v>202.69815422527364</v>
      </c>
      <c r="EU169" s="82">
        <f t="shared" si="532"/>
        <v>176.9819459965195</v>
      </c>
      <c r="EV169" s="82">
        <f t="shared" si="532"/>
        <v>154.46510623833592</v>
      </c>
      <c r="EW169" s="82">
        <f t="shared" si="532"/>
        <v>134.74710758958048</v>
      </c>
      <c r="EX169" s="82">
        <f t="shared" si="532"/>
        <v>117.47746435716097</v>
      </c>
      <c r="EY169" s="82">
        <f t="shared" si="532"/>
        <v>102.34947633744495</v>
      </c>
      <c r="EZ169" s="82">
        <f t="shared" si="532"/>
        <v>89.094754621190702</v>
      </c>
      <c r="FA169" s="82">
        <f t="shared" si="532"/>
        <v>77.478431632505263</v>
      </c>
      <c r="FB169" s="82">
        <f t="shared" si="532"/>
        <v>67.294969870964024</v>
      </c>
      <c r="FC169" s="82">
        <f t="shared" si="532"/>
        <v>58.364494517316302</v>
      </c>
      <c r="FD169" s="82">
        <f t="shared" si="532"/>
        <v>50.529584418083473</v>
      </c>
      <c r="FE169" s="82">
        <f t="shared" si="532"/>
        <v>43.65246414987201</v>
      </c>
      <c r="FF169" s="82">
        <f t="shared" si="532"/>
        <v>37.612547026548938</v>
      </c>
      <c r="FG169" s="82">
        <f t="shared" si="532"/>
        <v>32.304285179457693</v>
      </c>
      <c r="FH169" s="82">
        <f t="shared" si="532"/>
        <v>27.635288324501939</v>
      </c>
      <c r="FI169" s="82">
        <f t="shared" si="532"/>
        <v>23.524677628114723</v>
      </c>
      <c r="FJ169" s="82">
        <f t="shared" si="532"/>
        <v>19.901645282542923</v>
      </c>
      <c r="FK169" s="82">
        <f t="shared" si="532"/>
        <v>16.704194074485304</v>
      </c>
      <c r="FL169" s="82">
        <f t="shared" si="532"/>
        <v>13.878034445525294</v>
      </c>
      <c r="FM169" s="82">
        <f t="shared" si="532"/>
        <v>11.375619355399316</v>
      </c>
      <c r="FN169" s="82">
        <f t="shared" si="532"/>
        <v>9.1552997201616684</v>
      </c>
      <c r="FO169" s="82">
        <f t="shared" si="532"/>
        <v>7.1805853506962185</v>
      </c>
      <c r="FP169" s="82">
        <f t="shared" si="532"/>
        <v>5.4194982012361406</v>
      </c>
    </row>
    <row r="170" spans="1:172">
      <c r="A170" s="79">
        <v>2006</v>
      </c>
      <c r="D170" s="98">
        <f>Data!CE70</f>
        <v>596.61724598495891</v>
      </c>
      <c r="AR170" s="82"/>
      <c r="AS170" s="82"/>
      <c r="AT170" s="82"/>
      <c r="AU170" s="82"/>
      <c r="AV170" s="82"/>
      <c r="AW170" s="82"/>
      <c r="AX170" s="82"/>
      <c r="AY170" s="82"/>
      <c r="AZ170" s="82"/>
      <c r="BA170" s="82"/>
      <c r="BJ170" s="82">
        <f>+$D170*H111</f>
        <v>596.61724598495891</v>
      </c>
      <c r="BK170" s="82">
        <f t="shared" ref="BK170:CJ170" si="533">+$D170*I111</f>
        <v>559.12149491913249</v>
      </c>
      <c r="BL170" s="82">
        <f t="shared" si="533"/>
        <v>521.15622598934874</v>
      </c>
      <c r="BM170" s="82">
        <f t="shared" si="533"/>
        <v>482.74771825425046</v>
      </c>
      <c r="BN170" s="82">
        <f t="shared" si="533"/>
        <v>443.93759298606585</v>
      </c>
      <c r="BO170" s="82">
        <f t="shared" si="533"/>
        <v>404.79389296873791</v>
      </c>
      <c r="BP170" s="82">
        <f t="shared" si="533"/>
        <v>365.42774493869405</v>
      </c>
      <c r="BQ170" s="82">
        <f t="shared" si="533"/>
        <v>326.01557934024623</v>
      </c>
      <c r="BR170" s="82">
        <f t="shared" si="533"/>
        <v>286.82445416277932</v>
      </c>
      <c r="BS170" s="82">
        <f t="shared" si="533"/>
        <v>248.23460825376364</v>
      </c>
      <c r="BT170" s="82">
        <f t="shared" si="533"/>
        <v>210.75005454816016</v>
      </c>
      <c r="BU170" s="82">
        <f t="shared" si="533"/>
        <v>174.9867219279858</v>
      </c>
      <c r="BV170" s="82">
        <f t="shared" si="533"/>
        <v>141.63035307283337</v>
      </c>
      <c r="BW170" s="82">
        <f t="shared" si="533"/>
        <v>111.36385098848714</v>
      </c>
      <c r="BX170" s="82">
        <f t="shared" si="533"/>
        <v>84.774464946947035</v>
      </c>
      <c r="BY170" s="82">
        <f t="shared" si="533"/>
        <v>62.261110435824477</v>
      </c>
      <c r="BZ170" s="82">
        <f t="shared" si="533"/>
        <v>43.96634193584088</v>
      </c>
      <c r="CA170" s="82">
        <f t="shared" si="533"/>
        <v>29.752916854160539</v>
      </c>
      <c r="CB170" s="82">
        <f t="shared" si="533"/>
        <v>19.232304211445118</v>
      </c>
      <c r="CC170" s="82">
        <f t="shared" si="533"/>
        <v>11.836733574992675</v>
      </c>
      <c r="CD170" s="82">
        <f t="shared" si="533"/>
        <v>6.913993990557989</v>
      </c>
      <c r="CE170" s="82">
        <f t="shared" si="533"/>
        <v>3.8200211766314194</v>
      </c>
      <c r="CF170" s="82">
        <f t="shared" si="533"/>
        <v>1.9891050197110784</v>
      </c>
      <c r="CG170" s="82">
        <f t="shared" si="533"/>
        <v>0.9720239118615227</v>
      </c>
      <c r="CH170" s="82">
        <f t="shared" si="533"/>
        <v>0.4434652646053121</v>
      </c>
      <c r="CI170" s="82">
        <f t="shared" si="533"/>
        <v>0.18757035694834262</v>
      </c>
      <c r="CJ170" s="82">
        <f t="shared" si="533"/>
        <v>7.2797071912654346E-2</v>
      </c>
      <c r="DX170" s="82"/>
      <c r="DY170" s="82"/>
      <c r="DZ170" s="82"/>
      <c r="EA170" s="82"/>
      <c r="EB170" s="82"/>
      <c r="EC170" s="82"/>
      <c r="ED170" s="82"/>
      <c r="EE170" s="82"/>
      <c r="EF170" s="82"/>
      <c r="EG170" s="82"/>
      <c r="EP170" s="82">
        <f>+$D170*CN111</f>
        <v>596.61724598495891</v>
      </c>
      <c r="EQ170" s="82">
        <f t="shared" ref="EQ170:FP170" si="534">+$D170*CO111</f>
        <v>521.5729450311527</v>
      </c>
      <c r="ER170" s="82">
        <f t="shared" si="534"/>
        <v>455.8904958883449</v>
      </c>
      <c r="ES170" s="82">
        <f t="shared" si="534"/>
        <v>398.3989196478318</v>
      </c>
      <c r="ET170" s="82">
        <f t="shared" si="534"/>
        <v>348.07357986720365</v>
      </c>
      <c r="EU170" s="82">
        <f t="shared" si="534"/>
        <v>304.01788856616844</v>
      </c>
      <c r="EV170" s="82">
        <f t="shared" si="534"/>
        <v>265.44729892505688</v>
      </c>
      <c r="EW170" s="82">
        <f t="shared" si="534"/>
        <v>231.67529884627089</v>
      </c>
      <c r="EX170" s="82">
        <f t="shared" si="534"/>
        <v>202.10115526880682</v>
      </c>
      <c r="EY170" s="82">
        <f t="shared" si="534"/>
        <v>176.19919038965864</v>
      </c>
      <c r="EZ170" s="82">
        <f t="shared" si="534"/>
        <v>153.509398301582</v>
      </c>
      <c r="FA170" s="82">
        <f t="shared" si="534"/>
        <v>133.6292344929403</v>
      </c>
      <c r="FB170" s="82">
        <f t="shared" si="534"/>
        <v>116.20643159954105</v>
      </c>
      <c r="FC170" s="82">
        <f t="shared" si="534"/>
        <v>100.93271312454537</v>
      </c>
      <c r="FD170" s="82">
        <f t="shared" si="534"/>
        <v>87.538292877922032</v>
      </c>
      <c r="FE170" s="82">
        <f t="shared" si="534"/>
        <v>75.787061917884429</v>
      </c>
      <c r="FF170" s="82">
        <f t="shared" si="534"/>
        <v>65.472377053839622</v>
      </c>
      <c r="FG170" s="82">
        <f t="shared" si="534"/>
        <v>56.413375712828035</v>
      </c>
      <c r="FH170" s="82">
        <f t="shared" si="534"/>
        <v>48.451751371071644</v>
      </c>
      <c r="FI170" s="82">
        <f t="shared" si="534"/>
        <v>41.448931976928677</v>
      </c>
      <c r="FJ170" s="82">
        <f t="shared" si="534"/>
        <v>35.283610988143231</v>
      </c>
      <c r="FK170" s="82">
        <f t="shared" si="534"/>
        <v>29.849586943289182</v>
      </c>
      <c r="FL170" s="82">
        <f t="shared" si="534"/>
        <v>25.053872997188453</v>
      </c>
      <c r="FM170" s="82">
        <f t="shared" si="534"/>
        <v>20.815042671222724</v>
      </c>
      <c r="FN170" s="82">
        <f t="shared" si="534"/>
        <v>17.061782287950031</v>
      </c>
      <c r="FO170" s="82">
        <f t="shared" si="534"/>
        <v>13.731624250611626</v>
      </c>
      <c r="FP170" s="82">
        <f t="shared" si="534"/>
        <v>10.769838557886736</v>
      </c>
    </row>
    <row r="171" spans="1:172">
      <c r="A171" s="79">
        <v>2007</v>
      </c>
      <c r="D171" s="98">
        <f>Data!CE71</f>
        <v>817.12880327248968</v>
      </c>
      <c r="AR171" s="82"/>
      <c r="AS171" s="82"/>
      <c r="AT171" s="82"/>
      <c r="AU171" s="82"/>
      <c r="AV171" s="82"/>
      <c r="AW171" s="82"/>
      <c r="AX171" s="82"/>
      <c r="AY171" s="82"/>
      <c r="AZ171" s="82"/>
      <c r="BA171" s="82"/>
      <c r="BK171" s="82">
        <f>+$D171*H111</f>
        <v>817.12880327248968</v>
      </c>
      <c r="BL171" s="82">
        <f t="shared" ref="BL171:CJ171" si="535">+$D171*I111</f>
        <v>765.77450803142597</v>
      </c>
      <c r="BM171" s="82">
        <f t="shared" si="535"/>
        <v>713.77715968911116</v>
      </c>
      <c r="BN171" s="82">
        <f t="shared" si="535"/>
        <v>661.17275012456719</v>
      </c>
      <c r="BO171" s="82">
        <f t="shared" si="535"/>
        <v>608.0182839594263</v>
      </c>
      <c r="BP171" s="82">
        <f t="shared" si="535"/>
        <v>554.4069527985049</v>
      </c>
      <c r="BQ171" s="82">
        <f t="shared" si="535"/>
        <v>500.4909561596005</v>
      </c>
      <c r="BR171" s="82">
        <f t="shared" si="535"/>
        <v>446.51193371838741</v>
      </c>
      <c r="BS171" s="82">
        <f t="shared" si="535"/>
        <v>392.83564891321566</v>
      </c>
      <c r="BT171" s="82">
        <f t="shared" si="535"/>
        <v>339.98287803153261</v>
      </c>
      <c r="BU171" s="82">
        <f t="shared" si="535"/>
        <v>288.64391872924767</v>
      </c>
      <c r="BV171" s="82">
        <f t="shared" si="535"/>
        <v>239.66234908535603</v>
      </c>
      <c r="BW171" s="82">
        <f t="shared" si="535"/>
        <v>193.97736436935338</v>
      </c>
      <c r="BX171" s="82">
        <f t="shared" si="535"/>
        <v>152.52427062480942</v>
      </c>
      <c r="BY171" s="82">
        <f t="shared" si="535"/>
        <v>116.10736624919963</v>
      </c>
      <c r="BZ171" s="82">
        <f t="shared" si="535"/>
        <v>85.273007113381652</v>
      </c>
      <c r="CA171" s="82">
        <f t="shared" si="535"/>
        <v>60.216436269776317</v>
      </c>
      <c r="CB171" s="82">
        <f t="shared" si="535"/>
        <v>40.749685843843359</v>
      </c>
      <c r="CC171" s="82">
        <f t="shared" si="535"/>
        <v>26.340622618989467</v>
      </c>
      <c r="CD171" s="82">
        <f t="shared" si="535"/>
        <v>16.21162647556605</v>
      </c>
      <c r="CE171" s="82">
        <f t="shared" si="535"/>
        <v>9.4694272975814471</v>
      </c>
      <c r="CF171" s="82">
        <f t="shared" si="535"/>
        <v>5.2319126769176458</v>
      </c>
      <c r="CG171" s="82">
        <f t="shared" si="535"/>
        <v>2.7242843133984627</v>
      </c>
      <c r="CH171" s="82">
        <f t="shared" si="535"/>
        <v>1.33128692004266</v>
      </c>
      <c r="CI171" s="82">
        <f t="shared" si="535"/>
        <v>0.6073713815657823</v>
      </c>
      <c r="CJ171" s="82">
        <f t="shared" si="535"/>
        <v>0.25689693406290998</v>
      </c>
      <c r="DX171" s="82"/>
      <c r="DY171" s="82"/>
      <c r="DZ171" s="82"/>
      <c r="EA171" s="82"/>
      <c r="EB171" s="82"/>
      <c r="EC171" s="82"/>
      <c r="ED171" s="82"/>
      <c r="EE171" s="82"/>
      <c r="EF171" s="82"/>
      <c r="EG171" s="82"/>
      <c r="EQ171" s="82">
        <f>+$D171*CN111</f>
        <v>817.12880327248968</v>
      </c>
      <c r="ER171" s="82">
        <f t="shared" ref="ER171:FP171" si="536">+$D171*CO111</f>
        <v>714.34789936219579</v>
      </c>
      <c r="ES171" s="82">
        <f t="shared" si="536"/>
        <v>624.38901630063947</v>
      </c>
      <c r="ET171" s="82">
        <f t="shared" si="536"/>
        <v>545.64837779612674</v>
      </c>
      <c r="EU171" s="82">
        <f t="shared" si="536"/>
        <v>476.72263864600035</v>
      </c>
      <c r="EV171" s="82">
        <f t="shared" si="536"/>
        <v>416.38382921261581</v>
      </c>
      <c r="EW171" s="82">
        <f t="shared" si="536"/>
        <v>363.55743177429855</v>
      </c>
      <c r="EX171" s="82">
        <f t="shared" si="536"/>
        <v>317.30319726430156</v>
      </c>
      <c r="EY171" s="82">
        <f t="shared" si="536"/>
        <v>276.79835984652561</v>
      </c>
      <c r="EZ171" s="82">
        <f t="shared" si="536"/>
        <v>241.32294959558223</v>
      </c>
      <c r="FA171" s="82">
        <f t="shared" si="536"/>
        <v>210.24694101520157</v>
      </c>
      <c r="FB171" s="82">
        <f t="shared" si="536"/>
        <v>183.01900791213134</v>
      </c>
      <c r="FC171" s="82">
        <f t="shared" si="536"/>
        <v>159.15668382789809</v>
      </c>
      <c r="FD171" s="82">
        <f t="shared" si="536"/>
        <v>138.23775233038523</v>
      </c>
      <c r="FE171" s="82">
        <f t="shared" si="536"/>
        <v>119.89271342930046</v>
      </c>
      <c r="FF171" s="82">
        <f t="shared" si="536"/>
        <v>103.79819159645984</v>
      </c>
      <c r="FG171" s="82">
        <f t="shared" si="536"/>
        <v>89.671167686557169</v>
      </c>
      <c r="FH171" s="82">
        <f t="shared" si="536"/>
        <v>77.26393176697853</v>
      </c>
      <c r="FI171" s="82">
        <f t="shared" si="536"/>
        <v>66.35966673899685</v>
      </c>
      <c r="FJ171" s="82">
        <f t="shared" si="536"/>
        <v>56.76858389722851</v>
      </c>
      <c r="FK171" s="82">
        <f t="shared" si="536"/>
        <v>48.324541430705473</v>
      </c>
      <c r="FL171" s="82">
        <f t="shared" si="536"/>
        <v>40.882085493323025</v>
      </c>
      <c r="FM171" s="82">
        <f t="shared" si="536"/>
        <v>34.313861017771622</v>
      </c>
      <c r="FN171" s="82">
        <f t="shared" si="536"/>
        <v>28.508346050108695</v>
      </c>
      <c r="FO171" s="82">
        <f t="shared" si="536"/>
        <v>23.367869159785982</v>
      </c>
      <c r="FP171" s="82">
        <f t="shared" si="536"/>
        <v>18.806874535391241</v>
      </c>
    </row>
    <row r="172" spans="1:172">
      <c r="A172" s="79">
        <v>2008</v>
      </c>
      <c r="D172" s="98">
        <f>Data!CE72</f>
        <v>1106.2022204736329</v>
      </c>
      <c r="BL172" s="82">
        <f>+$D172*H111</f>
        <v>1106.2022204736329</v>
      </c>
      <c r="BM172" s="82">
        <f t="shared" ref="BM172:CJ172" si="537">+$D172*I111</f>
        <v>1036.680456953593</v>
      </c>
      <c r="BN172" s="82">
        <f t="shared" si="537"/>
        <v>966.28814919910997</v>
      </c>
      <c r="BO172" s="82">
        <f t="shared" si="537"/>
        <v>895.0740218376028</v>
      </c>
      <c r="BP172" s="82">
        <f t="shared" si="537"/>
        <v>823.11524585946427</v>
      </c>
      <c r="BQ172" s="82">
        <f t="shared" si="537"/>
        <v>750.53798100813344</v>
      </c>
      <c r="BR172" s="82">
        <f t="shared" si="537"/>
        <v>677.54827000768057</v>
      </c>
      <c r="BS172" s="82">
        <f t="shared" si="537"/>
        <v>604.47323673957317</v>
      </c>
      <c r="BT172" s="82">
        <f t="shared" si="537"/>
        <v>531.80803977128608</v>
      </c>
      <c r="BU172" s="82">
        <f t="shared" si="537"/>
        <v>460.25768899016794</v>
      </c>
      <c r="BV172" s="82">
        <f t="shared" si="537"/>
        <v>390.75668676193686</v>
      </c>
      <c r="BW172" s="82">
        <f t="shared" si="537"/>
        <v>324.44704147057132</v>
      </c>
      <c r="BX172" s="82">
        <f t="shared" si="537"/>
        <v>262.60020492197214</v>
      </c>
      <c r="BY172" s="82">
        <f t="shared" si="537"/>
        <v>206.48236381531783</v>
      </c>
      <c r="BZ172" s="82">
        <f t="shared" si="537"/>
        <v>157.18235098779084</v>
      </c>
      <c r="CA172" s="82">
        <f t="shared" si="537"/>
        <v>115.43980512926618</v>
      </c>
      <c r="CB172" s="82">
        <f t="shared" si="537"/>
        <v>81.519039891710278</v>
      </c>
      <c r="CC172" s="82">
        <f t="shared" si="537"/>
        <v>55.165590520776725</v>
      </c>
      <c r="CD172" s="82">
        <f t="shared" si="537"/>
        <v>35.659072490273509</v>
      </c>
      <c r="CE172" s="82">
        <f t="shared" si="537"/>
        <v>21.946769142073716</v>
      </c>
      <c r="CF172" s="82">
        <f t="shared" si="537"/>
        <v>12.819400639466965</v>
      </c>
      <c r="CG172" s="82">
        <f t="shared" si="537"/>
        <v>7.0827920853506621</v>
      </c>
      <c r="CH172" s="82">
        <f t="shared" si="537"/>
        <v>3.6880469084112204</v>
      </c>
      <c r="CI172" s="82">
        <f t="shared" si="537"/>
        <v>1.802252645043035</v>
      </c>
      <c r="CJ172" s="82">
        <f t="shared" si="537"/>
        <v>0.82223949057900814</v>
      </c>
      <c r="ER172" s="82">
        <f>+$D172*CN111</f>
        <v>1106.2022204736329</v>
      </c>
      <c r="ES172" s="82">
        <f t="shared" ref="ES172:FP172" si="538">+$D172*CO111</f>
        <v>967.06079788209615</v>
      </c>
      <c r="ET172" s="82">
        <f t="shared" si="538"/>
        <v>845.2774073132083</v>
      </c>
      <c r="EU172" s="82">
        <f t="shared" si="538"/>
        <v>738.68090893208705</v>
      </c>
      <c r="EV172" s="82">
        <f t="shared" si="538"/>
        <v>645.37149994992626</v>
      </c>
      <c r="EW172" s="82">
        <f t="shared" si="538"/>
        <v>563.68679527591041</v>
      </c>
      <c r="EX172" s="82">
        <f t="shared" si="538"/>
        <v>492.17214799893492</v>
      </c>
      <c r="EY172" s="82">
        <f t="shared" si="538"/>
        <v>429.55467971688216</v>
      </c>
      <c r="EZ172" s="82">
        <f t="shared" si="538"/>
        <v>374.72055697879836</v>
      </c>
      <c r="FA172" s="82">
        <f t="shared" si="538"/>
        <v>326.69510807203625</v>
      </c>
      <c r="FB172" s="82">
        <f t="shared" si="538"/>
        <v>284.62542510724273</v>
      </c>
      <c r="FC172" s="82">
        <f t="shared" si="538"/>
        <v>247.76514073481712</v>
      </c>
      <c r="FD172" s="82">
        <f t="shared" si="538"/>
        <v>215.46110765958383</v>
      </c>
      <c r="FE172" s="82">
        <f t="shared" si="538"/>
        <v>187.14174309941939</v>
      </c>
      <c r="FF172" s="82">
        <f t="shared" si="538"/>
        <v>162.30683006516682</v>
      </c>
      <c r="FG172" s="82">
        <f t="shared" si="538"/>
        <v>140.51859335432286</v>
      </c>
      <c r="FH172" s="82">
        <f t="shared" si="538"/>
        <v>121.39389091422646</v>
      </c>
      <c r="FI172" s="82">
        <f t="shared" si="538"/>
        <v>104.59738114830986</v>
      </c>
      <c r="FJ172" s="82">
        <f t="shared" si="538"/>
        <v>89.835544167067312</v>
      </c>
      <c r="FK172" s="82">
        <f t="shared" si="538"/>
        <v>76.851450234971921</v>
      </c>
      <c r="FL172" s="82">
        <f t="shared" si="538"/>
        <v>65.420182007939985</v>
      </c>
      <c r="FM172" s="82">
        <f t="shared" si="538"/>
        <v>55.344828831380617</v>
      </c>
      <c r="FN172" s="82">
        <f t="shared" si="538"/>
        <v>46.45298158486851</v>
      </c>
      <c r="FO172" s="82">
        <f t="shared" si="538"/>
        <v>38.593665498466812</v>
      </c>
      <c r="FP172" s="82">
        <f t="shared" si="538"/>
        <v>31.634656187333619</v>
      </c>
    </row>
    <row r="173" spans="1:172">
      <c r="A173" s="79">
        <v>2009</v>
      </c>
      <c r="D173" s="98">
        <f>Data!CE73</f>
        <v>1379.2096016015314</v>
      </c>
      <c r="BM173" s="82">
        <f>+$D173*H111</f>
        <v>1379.2096016015314</v>
      </c>
      <c r="BN173" s="82">
        <f t="shared" ref="BN173:CJ173" si="539">+$D173*I111</f>
        <v>1292.5300759303068</v>
      </c>
      <c r="BO173" s="82">
        <f t="shared" si="539"/>
        <v>1204.7651583257257</v>
      </c>
      <c r="BP173" s="82">
        <f t="shared" si="539"/>
        <v>1115.9755985067159</v>
      </c>
      <c r="BQ173" s="82">
        <f t="shared" si="539"/>
        <v>1026.2576130320087</v>
      </c>
      <c r="BR173" s="82">
        <f t="shared" si="539"/>
        <v>935.76849749030043</v>
      </c>
      <c r="BS173" s="82">
        <f t="shared" si="539"/>
        <v>844.76514533029183</v>
      </c>
      <c r="BT173" s="82">
        <f t="shared" si="539"/>
        <v>753.65541362357681</v>
      </c>
      <c r="BU173" s="82">
        <f t="shared" si="539"/>
        <v>663.05666458290193</v>
      </c>
      <c r="BV173" s="82">
        <f t="shared" si="539"/>
        <v>573.84790241550752</v>
      </c>
      <c r="BW173" s="82">
        <f t="shared" si="539"/>
        <v>487.19426186047076</v>
      </c>
      <c r="BX173" s="82">
        <f t="shared" si="539"/>
        <v>404.51959553636448</v>
      </c>
      <c r="BY173" s="82">
        <f t="shared" si="539"/>
        <v>327.40914573091527</v>
      </c>
      <c r="BZ173" s="82">
        <f t="shared" si="539"/>
        <v>257.44159021262328</v>
      </c>
      <c r="CA173" s="82">
        <f t="shared" si="539"/>
        <v>195.97448248824082</v>
      </c>
      <c r="CB173" s="82">
        <f t="shared" si="539"/>
        <v>143.93000185185275</v>
      </c>
      <c r="CC173" s="82">
        <f t="shared" si="539"/>
        <v>101.63769376981192</v>
      </c>
      <c r="CD173" s="82">
        <f t="shared" si="539"/>
        <v>68.780292351697753</v>
      </c>
      <c r="CE173" s="82">
        <f t="shared" si="539"/>
        <v>44.459624336798662</v>
      </c>
      <c r="CF173" s="82">
        <f t="shared" si="539"/>
        <v>27.363165761790079</v>
      </c>
      <c r="CG173" s="82">
        <f t="shared" si="539"/>
        <v>15.983190163150717</v>
      </c>
      <c r="CH173" s="82">
        <f t="shared" si="539"/>
        <v>8.8308038706344369</v>
      </c>
      <c r="CI173" s="82">
        <f t="shared" si="539"/>
        <v>4.5982457936666572</v>
      </c>
      <c r="CJ173" s="82">
        <f t="shared" si="539"/>
        <v>2.2470431775944517</v>
      </c>
      <c r="ES173" s="82">
        <f>+$D173*CN111</f>
        <v>1379.2096016015314</v>
      </c>
      <c r="ET173" s="82">
        <f t="shared" ref="ET173:FP173" si="540">+$D173*CO111</f>
        <v>1205.7284943799446</v>
      </c>
      <c r="EU173" s="82">
        <f t="shared" si="540"/>
        <v>1053.8893292802004</v>
      </c>
      <c r="EV173" s="82">
        <f t="shared" si="540"/>
        <v>920.98513568583508</v>
      </c>
      <c r="EW173" s="82">
        <f t="shared" si="540"/>
        <v>804.64724519339075</v>
      </c>
      <c r="EX173" s="82">
        <f t="shared" si="540"/>
        <v>702.80300107123423</v>
      </c>
      <c r="EY173" s="82">
        <f t="shared" si="540"/>
        <v>613.6387539254273</v>
      </c>
      <c r="EZ173" s="82">
        <f t="shared" si="540"/>
        <v>535.56748279237058</v>
      </c>
      <c r="FA173" s="82">
        <f t="shared" si="540"/>
        <v>467.20046347525039</v>
      </c>
      <c r="FB173" s="82">
        <f t="shared" si="540"/>
        <v>407.32247821404758</v>
      </c>
      <c r="FC173" s="82">
        <f t="shared" si="540"/>
        <v>354.870124017423</v>
      </c>
      <c r="FD173" s="82">
        <f t="shared" si="540"/>
        <v>308.91283231858205</v>
      </c>
      <c r="FE173" s="82">
        <f t="shared" si="540"/>
        <v>268.63626103422962</v>
      </c>
      <c r="FF173" s="82">
        <f t="shared" si="540"/>
        <v>233.32776247064001</v>
      </c>
      <c r="FG173" s="82">
        <f t="shared" si="540"/>
        <v>202.3636675901266</v>
      </c>
      <c r="FH173" s="82">
        <f t="shared" si="540"/>
        <v>175.19815958681011</v>
      </c>
      <c r="FI173" s="82">
        <f t="shared" si="540"/>
        <v>151.35353810172612</v>
      </c>
      <c r="FJ173" s="82">
        <f t="shared" si="540"/>
        <v>130.41170024080833</v>
      </c>
      <c r="FK173" s="82">
        <f t="shared" si="540"/>
        <v>112.00668628857719</v>
      </c>
      <c r="FL173" s="82">
        <f t="shared" si="540"/>
        <v>95.818157023489704</v>
      </c>
      <c r="FM173" s="82">
        <f t="shared" si="540"/>
        <v>81.565686177377572</v>
      </c>
      <c r="FN173" s="82">
        <f t="shared" si="540"/>
        <v>69.00376613830241</v>
      </c>
      <c r="FO173" s="82">
        <f t="shared" si="540"/>
        <v>57.917437733435541</v>
      </c>
      <c r="FP173" s="82">
        <f t="shared" si="540"/>
        <v>48.118466073673851</v>
      </c>
    </row>
    <row r="174" spans="1:172">
      <c r="A174" s="79">
        <v>2010</v>
      </c>
      <c r="D174" s="98">
        <f>Data!CE74</f>
        <v>1712.4064751255082</v>
      </c>
      <c r="BN174" s="82">
        <f>+$D174*H111</f>
        <v>1712.4064751255082</v>
      </c>
      <c r="BO174" s="82">
        <f t="shared" ref="BO174:CJ174" si="541">+$D174*I111</f>
        <v>1604.7864434436985</v>
      </c>
      <c r="BP174" s="82">
        <f t="shared" si="541"/>
        <v>1495.8188050075782</v>
      </c>
      <c r="BQ174" s="82">
        <f t="shared" si="541"/>
        <v>1385.5789857799109</v>
      </c>
      <c r="BR174" s="82">
        <f t="shared" si="541"/>
        <v>1274.1864468331792</v>
      </c>
      <c r="BS174" s="82">
        <f t="shared" si="541"/>
        <v>1161.8364840703985</v>
      </c>
      <c r="BT174" s="82">
        <f t="shared" si="541"/>
        <v>1048.8480526412879</v>
      </c>
      <c r="BU174" s="82">
        <f t="shared" si="541"/>
        <v>935.7275419224236</v>
      </c>
      <c r="BV174" s="82">
        <f t="shared" si="541"/>
        <v>823.24145981034087</v>
      </c>
      <c r="BW174" s="82">
        <f t="shared" si="541"/>
        <v>712.48116507631971</v>
      </c>
      <c r="BX174" s="82">
        <f t="shared" si="541"/>
        <v>604.89327197628779</v>
      </c>
      <c r="BY174" s="82">
        <f t="shared" si="541"/>
        <v>502.2456151024906</v>
      </c>
      <c r="BZ174" s="82">
        <f t="shared" si="541"/>
        <v>406.50640810062345</v>
      </c>
      <c r="CA174" s="82">
        <f t="shared" si="541"/>
        <v>319.63571420529348</v>
      </c>
      <c r="CB174" s="82">
        <f t="shared" si="541"/>
        <v>243.31905200090765</v>
      </c>
      <c r="CC174" s="82">
        <f t="shared" si="541"/>
        <v>178.70138581528374</v>
      </c>
      <c r="CD174" s="82">
        <f t="shared" si="541"/>
        <v>126.19187448097027</v>
      </c>
      <c r="CE174" s="82">
        <f t="shared" si="541"/>
        <v>85.396605307349475</v>
      </c>
      <c r="CF174" s="82">
        <f t="shared" si="541"/>
        <v>55.200419506633693</v>
      </c>
      <c r="CG174" s="82">
        <f t="shared" si="541"/>
        <v>33.973706517132698</v>
      </c>
      <c r="CH174" s="82">
        <f t="shared" si="541"/>
        <v>19.84449520708095</v>
      </c>
      <c r="CI174" s="82">
        <f t="shared" si="541"/>
        <v>10.964196965478131</v>
      </c>
      <c r="CJ174" s="82">
        <f t="shared" si="541"/>
        <v>5.7091147437997023</v>
      </c>
      <c r="ET174" s="82">
        <f>+$D174*CN111</f>
        <v>1712.4064751255082</v>
      </c>
      <c r="EU174" s="82">
        <f t="shared" ref="EU174:FP174" si="542">+$D174*CO111</f>
        <v>1497.0148689670016</v>
      </c>
      <c r="EV174" s="82">
        <f t="shared" si="542"/>
        <v>1308.4935817075959</v>
      </c>
      <c r="EW174" s="82">
        <f t="shared" si="542"/>
        <v>1143.4816782100754</v>
      </c>
      <c r="EX174" s="82">
        <f t="shared" si="542"/>
        <v>999.03825441838114</v>
      </c>
      <c r="EY174" s="82">
        <f t="shared" si="542"/>
        <v>872.58993004003219</v>
      </c>
      <c r="EZ174" s="82">
        <f t="shared" si="542"/>
        <v>761.88490450593406</v>
      </c>
      <c r="FA174" s="82">
        <f t="shared" si="542"/>
        <v>664.95275579243491</v>
      </c>
      <c r="FB174" s="82">
        <f t="shared" si="542"/>
        <v>580.06926424211247</v>
      </c>
      <c r="FC174" s="82">
        <f t="shared" si="542"/>
        <v>505.7256332525298</v>
      </c>
      <c r="FD174" s="82">
        <f t="shared" si="542"/>
        <v>440.60155721827198</v>
      </c>
      <c r="FE174" s="82">
        <f t="shared" si="542"/>
        <v>383.5416558131891</v>
      </c>
      <c r="FF174" s="82">
        <f t="shared" si="542"/>
        <v>333.53485381362958</v>
      </c>
      <c r="FG174" s="82">
        <f t="shared" si="542"/>
        <v>289.69633826309843</v>
      </c>
      <c r="FH174" s="82">
        <f t="shared" si="542"/>
        <v>251.25177080343056</v>
      </c>
      <c r="FI174" s="82">
        <f t="shared" si="542"/>
        <v>217.52347326915</v>
      </c>
      <c r="FJ174" s="82">
        <f t="shared" si="542"/>
        <v>187.91833987930045</v>
      </c>
      <c r="FK174" s="82">
        <f t="shared" si="542"/>
        <v>161.91726019393383</v>
      </c>
      <c r="FL174" s="82">
        <f t="shared" si="542"/>
        <v>139.06586398121988</v>
      </c>
      <c r="FM174" s="82">
        <f t="shared" si="542"/>
        <v>118.96642274755629</v>
      </c>
      <c r="FN174" s="82">
        <f t="shared" si="542"/>
        <v>101.27076333866022</v>
      </c>
      <c r="FO174" s="82">
        <f t="shared" si="542"/>
        <v>85.674067093258074</v>
      </c>
      <c r="FP174" s="82">
        <f t="shared" si="542"/>
        <v>71.909443845408433</v>
      </c>
    </row>
    <row r="175" spans="1:172">
      <c r="A175" s="79">
        <v>2011</v>
      </c>
      <c r="D175" s="98">
        <f>Data!CE75</f>
        <v>1886.1518989526598</v>
      </c>
      <c r="BO175" s="82">
        <f>+$D175*H111</f>
        <v>1886.1518989526598</v>
      </c>
      <c r="BP175" s="82">
        <f t="shared" ref="BP175:CJ175" si="543">+$D175*I111</f>
        <v>1767.6124458084448</v>
      </c>
      <c r="BQ175" s="82">
        <f t="shared" si="543"/>
        <v>1647.5886540591107</v>
      </c>
      <c r="BR175" s="82">
        <f t="shared" si="543"/>
        <v>1526.1636025909872</v>
      </c>
      <c r="BS175" s="82">
        <f t="shared" si="543"/>
        <v>1403.468873322262</v>
      </c>
      <c r="BT175" s="82">
        <f t="shared" si="543"/>
        <v>1279.7195774100589</v>
      </c>
      <c r="BU175" s="82">
        <f t="shared" si="543"/>
        <v>1155.2670320620978</v>
      </c>
      <c r="BV175" s="82">
        <f t="shared" si="543"/>
        <v>1030.6690062999944</v>
      </c>
      <c r="BW175" s="82">
        <f t="shared" si="543"/>
        <v>906.7697799986579</v>
      </c>
      <c r="BX175" s="82">
        <f t="shared" si="543"/>
        <v>784.77144416205783</v>
      </c>
      <c r="BY175" s="82">
        <f t="shared" si="543"/>
        <v>666.26739046764044</v>
      </c>
      <c r="BZ175" s="82">
        <f t="shared" si="543"/>
        <v>553.2048228191718</v>
      </c>
      <c r="CA175" s="82">
        <f t="shared" si="543"/>
        <v>447.7516551782598</v>
      </c>
      <c r="CB175" s="82">
        <f t="shared" si="543"/>
        <v>352.06682413252184</v>
      </c>
      <c r="CC175" s="82">
        <f t="shared" si="543"/>
        <v>268.00686557158451</v>
      </c>
      <c r="CD175" s="82">
        <f t="shared" si="543"/>
        <v>196.8329150216891</v>
      </c>
      <c r="CE175" s="82">
        <f t="shared" si="543"/>
        <v>138.9956456846688</v>
      </c>
      <c r="CF175" s="82">
        <f t="shared" si="543"/>
        <v>94.061177415696562</v>
      </c>
      <c r="CG175" s="82">
        <f t="shared" si="543"/>
        <v>60.801204379812653</v>
      </c>
      <c r="CH175" s="82">
        <f t="shared" si="543"/>
        <v>37.420771290329057</v>
      </c>
      <c r="CI175" s="82">
        <f t="shared" si="543"/>
        <v>21.857971727097876</v>
      </c>
      <c r="CJ175" s="82">
        <f t="shared" si="543"/>
        <v>12.076654244963565</v>
      </c>
      <c r="EU175" s="82">
        <f>+$D175*CN111</f>
        <v>1886.1518989526598</v>
      </c>
      <c r="EV175" s="82">
        <f t="shared" ref="EV175:FP175" si="544">+$D175*CO111</f>
        <v>1648.9060739247241</v>
      </c>
      <c r="EW175" s="82">
        <f t="shared" si="544"/>
        <v>1441.2569035189263</v>
      </c>
      <c r="EX175" s="82">
        <f t="shared" si="544"/>
        <v>1259.502442967246</v>
      </c>
      <c r="EY175" s="82">
        <f t="shared" si="544"/>
        <v>1100.4033960800518</v>
      </c>
      <c r="EZ175" s="82">
        <f t="shared" si="544"/>
        <v>961.12528039310655</v>
      </c>
      <c r="FA175" s="82">
        <f t="shared" si="544"/>
        <v>839.18782151995106</v>
      </c>
      <c r="FB175" s="82">
        <f t="shared" si="544"/>
        <v>732.42067305297974</v>
      </c>
      <c r="FC175" s="82">
        <f t="shared" si="544"/>
        <v>638.92467131330034</v>
      </c>
      <c r="FD175" s="82">
        <f t="shared" si="544"/>
        <v>557.03793308675893</v>
      </c>
      <c r="FE175" s="82">
        <f t="shared" si="544"/>
        <v>485.30619096603965</v>
      </c>
      <c r="FF175" s="82">
        <f t="shared" si="544"/>
        <v>422.45683659101576</v>
      </c>
      <c r="FG175" s="82">
        <f t="shared" si="544"/>
        <v>367.37620829269906</v>
      </c>
      <c r="FH175" s="82">
        <f t="shared" si="544"/>
        <v>319.08971758269416</v>
      </c>
      <c r="FI175" s="82">
        <f t="shared" si="544"/>
        <v>276.74445962450318</v>
      </c>
      <c r="FJ175" s="82">
        <f t="shared" si="544"/>
        <v>239.59399718067195</v>
      </c>
      <c r="FK175" s="82">
        <f t="shared" si="544"/>
        <v>206.98504634268892</v>
      </c>
      <c r="FL175" s="82">
        <f t="shared" si="544"/>
        <v>178.34582631183775</v>
      </c>
      <c r="FM175" s="82">
        <f t="shared" si="544"/>
        <v>153.1758652153224</v>
      </c>
      <c r="FN175" s="82">
        <f t="shared" si="544"/>
        <v>131.03707994357003</v>
      </c>
      <c r="FO175" s="82">
        <f t="shared" si="544"/>
        <v>111.54597074599326</v>
      </c>
      <c r="FP175" s="82">
        <f t="shared" si="544"/>
        <v>94.366791229928339</v>
      </c>
    </row>
    <row r="176" spans="1:172">
      <c r="A176" s="79">
        <v>2012</v>
      </c>
      <c r="D176" s="98">
        <f>Data!CE76</f>
        <v>2281.864814917933</v>
      </c>
      <c r="BP176" s="82">
        <f>+$D176*H111</f>
        <v>2281.864814917933</v>
      </c>
      <c r="BQ176" s="82">
        <f t="shared" ref="BQ176:CJ176" si="545">+$D176*I111</f>
        <v>2138.4558946397756</v>
      </c>
      <c r="BR176" s="82">
        <f t="shared" si="545"/>
        <v>1993.2512228962528</v>
      </c>
      <c r="BS176" s="82">
        <f t="shared" si="545"/>
        <v>1846.3513084468577</v>
      </c>
      <c r="BT176" s="82">
        <f t="shared" si="545"/>
        <v>1697.9153389739597</v>
      </c>
      <c r="BU176" s="82">
        <f t="shared" si="545"/>
        <v>1548.2035557555864</v>
      </c>
      <c r="BV176" s="82">
        <f t="shared" si="545"/>
        <v>1397.6409820232263</v>
      </c>
      <c r="BW176" s="82">
        <f t="shared" si="545"/>
        <v>1246.9024062210037</v>
      </c>
      <c r="BX176" s="82">
        <f t="shared" si="545"/>
        <v>1097.0092373571579</v>
      </c>
      <c r="BY176" s="82">
        <f t="shared" si="545"/>
        <v>949.41576401142152</v>
      </c>
      <c r="BZ176" s="82">
        <f t="shared" si="545"/>
        <v>806.04966995473956</v>
      </c>
      <c r="CA176" s="82">
        <f t="shared" si="545"/>
        <v>669.26668066072898</v>
      </c>
      <c r="CB176" s="82">
        <f t="shared" si="545"/>
        <v>541.68953642592157</v>
      </c>
      <c r="CC176" s="82">
        <f t="shared" si="545"/>
        <v>425.93011672813583</v>
      </c>
      <c r="CD176" s="82">
        <f t="shared" si="545"/>
        <v>324.23445696172337</v>
      </c>
      <c r="CE176" s="82">
        <f t="shared" si="545"/>
        <v>238.12827771460252</v>
      </c>
      <c r="CF176" s="82">
        <f t="shared" si="545"/>
        <v>168.15680300762773</v>
      </c>
      <c r="CG176" s="82">
        <f t="shared" si="545"/>
        <v>113.79512504470796</v>
      </c>
      <c r="CH176" s="82">
        <f t="shared" si="545"/>
        <v>73.557240567935196</v>
      </c>
      <c r="CI176" s="82">
        <f t="shared" si="545"/>
        <v>45.27161433917798</v>
      </c>
      <c r="CJ176" s="82">
        <f t="shared" si="545"/>
        <v>26.443753887070926</v>
      </c>
      <c r="EV176" s="82">
        <f>+$D176*CN111</f>
        <v>2281.864814917933</v>
      </c>
      <c r="EW176" s="82">
        <f t="shared" ref="EW176:FP176" si="546">+$D176*CO111</f>
        <v>1994.8450362256492</v>
      </c>
      <c r="EX176" s="82">
        <f t="shared" si="546"/>
        <v>1743.6312627967998</v>
      </c>
      <c r="EY176" s="82">
        <f t="shared" si="546"/>
        <v>1523.7448852905318</v>
      </c>
      <c r="EZ176" s="82">
        <f t="shared" si="546"/>
        <v>1331.2670061862791</v>
      </c>
      <c r="FA176" s="82">
        <f t="shared" si="546"/>
        <v>1162.7684712323419</v>
      </c>
      <c r="FB176" s="82">
        <f t="shared" si="546"/>
        <v>1015.2486467804196</v>
      </c>
      <c r="FC176" s="82">
        <f t="shared" si="546"/>
        <v>886.08184976307302</v>
      </c>
      <c r="FD176" s="82">
        <f t="shared" si="546"/>
        <v>772.97047372610245</v>
      </c>
      <c r="FE176" s="82">
        <f t="shared" si="546"/>
        <v>673.90397390109024</v>
      </c>
      <c r="FF176" s="82">
        <f t="shared" si="546"/>
        <v>587.12297892983406</v>
      </c>
      <c r="FG176" s="82">
        <f t="shared" si="546"/>
        <v>511.08788840064074</v>
      </c>
      <c r="FH176" s="82">
        <f t="shared" si="546"/>
        <v>444.45139546107794</v>
      </c>
      <c r="FI176" s="82">
        <f t="shared" si="546"/>
        <v>386.03444386338094</v>
      </c>
      <c r="FJ176" s="82">
        <f t="shared" si="546"/>
        <v>334.80519012879358</v>
      </c>
      <c r="FK176" s="82">
        <f t="shared" si="546"/>
        <v>289.86059518096312</v>
      </c>
      <c r="FL176" s="82">
        <f t="shared" si="546"/>
        <v>250.4103167543422</v>
      </c>
      <c r="FM176" s="82">
        <f t="shared" si="546"/>
        <v>215.76261496988886</v>
      </c>
      <c r="FN176" s="82">
        <f t="shared" si="546"/>
        <v>185.3120194208858</v>
      </c>
      <c r="FO176" s="82">
        <f t="shared" si="546"/>
        <v>158.52853756839741</v>
      </c>
      <c r="FP176" s="82">
        <f t="shared" si="546"/>
        <v>134.94821177047498</v>
      </c>
    </row>
    <row r="177" spans="1:172">
      <c r="A177" s="79">
        <v>2013</v>
      </c>
      <c r="D177" s="98">
        <f>Data!CE77</f>
        <v>2641.8470908161466</v>
      </c>
      <c r="BQ177" s="82">
        <f>+$D177*H111</f>
        <v>2641.8470908161466</v>
      </c>
      <c r="BR177" s="82">
        <f t="shared" ref="BR177:CJ177" si="547">+$D177*I111</f>
        <v>2475.8142757444261</v>
      </c>
      <c r="BS177" s="82">
        <f t="shared" si="547"/>
        <v>2307.7024151685246</v>
      </c>
      <c r="BT177" s="82">
        <f t="shared" si="547"/>
        <v>2137.6278739020504</v>
      </c>
      <c r="BU177" s="82">
        <f t="shared" si="547"/>
        <v>1965.7749527470551</v>
      </c>
      <c r="BV177" s="82">
        <f t="shared" si="547"/>
        <v>1792.4449481075899</v>
      </c>
      <c r="BW177" s="82">
        <f t="shared" si="547"/>
        <v>1618.1299340014925</v>
      </c>
      <c r="BX177" s="82">
        <f t="shared" si="547"/>
        <v>1443.6111521028402</v>
      </c>
      <c r="BY177" s="82">
        <f t="shared" si="547"/>
        <v>1270.0711467934518</v>
      </c>
      <c r="BZ177" s="82">
        <f t="shared" si="547"/>
        <v>1099.1936322129454</v>
      </c>
      <c r="CA177" s="82">
        <f t="shared" si="547"/>
        <v>933.21039953886554</v>
      </c>
      <c r="CB177" s="82">
        <f t="shared" si="547"/>
        <v>774.8488086255519</v>
      </c>
      <c r="CC177" s="82">
        <f t="shared" si="547"/>
        <v>627.14535785672115</v>
      </c>
      <c r="CD177" s="82">
        <f t="shared" si="547"/>
        <v>493.12397141706953</v>
      </c>
      <c r="CE177" s="82">
        <f t="shared" si="547"/>
        <v>375.38501460152833</v>
      </c>
      <c r="CF177" s="82">
        <f t="shared" si="547"/>
        <v>275.69490252384105</v>
      </c>
      <c r="CG177" s="82">
        <f t="shared" si="547"/>
        <v>194.68487261924952</v>
      </c>
      <c r="CH177" s="82">
        <f t="shared" si="547"/>
        <v>131.74720872289424</v>
      </c>
      <c r="CI177" s="82">
        <f t="shared" si="547"/>
        <v>85.16147877491683</v>
      </c>
      <c r="CJ177" s="82">
        <f t="shared" si="547"/>
        <v>52.413570627236879</v>
      </c>
      <c r="EW177" s="82">
        <f>+$D177*CN111</f>
        <v>2641.8470908161466</v>
      </c>
      <c r="EX177" s="82">
        <f t="shared" ref="EX177:FP177" si="548">+$D177*CO111</f>
        <v>2309.5476651938734</v>
      </c>
      <c r="EY177" s="82">
        <f t="shared" si="548"/>
        <v>2018.7029262035746</v>
      </c>
      <c r="EZ177" s="82">
        <f t="shared" si="548"/>
        <v>1764.1277283534216</v>
      </c>
      <c r="FA177" s="82">
        <f t="shared" si="548"/>
        <v>1541.2849369515482</v>
      </c>
      <c r="FB177" s="82">
        <f t="shared" si="548"/>
        <v>1346.2044214606024</v>
      </c>
      <c r="FC177" s="82">
        <f t="shared" si="548"/>
        <v>1175.4121744711435</v>
      </c>
      <c r="FD177" s="82">
        <f t="shared" si="548"/>
        <v>1025.8682905830924</v>
      </c>
      <c r="FE177" s="82">
        <f t="shared" si="548"/>
        <v>894.91269769788062</v>
      </c>
      <c r="FF177" s="82">
        <f t="shared" si="548"/>
        <v>780.21767166082782</v>
      </c>
      <c r="FG177" s="82">
        <f t="shared" si="548"/>
        <v>679.74628632541351</v>
      </c>
      <c r="FH177" s="82">
        <f t="shared" si="548"/>
        <v>591.71605710181416</v>
      </c>
      <c r="FI177" s="82">
        <f t="shared" si="548"/>
        <v>514.5671287938477</v>
      </c>
      <c r="FJ177" s="82">
        <f t="shared" si="548"/>
        <v>446.93443967756724</v>
      </c>
      <c r="FK177" s="82">
        <f t="shared" si="548"/>
        <v>387.62336478013981</v>
      </c>
      <c r="FL177" s="82">
        <f t="shared" si="548"/>
        <v>335.58840344738167</v>
      </c>
      <c r="FM177" s="82">
        <f t="shared" si="548"/>
        <v>289.91453065180866</v>
      </c>
      <c r="FN177" s="82">
        <f t="shared" si="548"/>
        <v>249.8008790610962</v>
      </c>
      <c r="FO177" s="82">
        <f t="shared" si="548"/>
        <v>214.54646050885341</v>
      </c>
      <c r="FP177" s="82">
        <f t="shared" si="548"/>
        <v>183.5376719288567</v>
      </c>
    </row>
    <row r="178" spans="1:172">
      <c r="A178" s="79">
        <v>2014</v>
      </c>
      <c r="D178" s="98" t="e">
        <f>Data!CE78</f>
        <v>#DIV/0!</v>
      </c>
      <c r="BR178" s="82" t="e">
        <f>+$D178*H111</f>
        <v>#DIV/0!</v>
      </c>
      <c r="BS178" s="82" t="e">
        <f t="shared" ref="BS178:CJ178" si="549">+$D178*I111</f>
        <v>#DIV/0!</v>
      </c>
      <c r="BT178" s="82" t="e">
        <f t="shared" si="549"/>
        <v>#DIV/0!</v>
      </c>
      <c r="BU178" s="82" t="e">
        <f t="shared" si="549"/>
        <v>#DIV/0!</v>
      </c>
      <c r="BV178" s="82" t="e">
        <f t="shared" si="549"/>
        <v>#DIV/0!</v>
      </c>
      <c r="BW178" s="82" t="e">
        <f t="shared" si="549"/>
        <v>#DIV/0!</v>
      </c>
      <c r="BX178" s="82" t="e">
        <f t="shared" si="549"/>
        <v>#DIV/0!</v>
      </c>
      <c r="BY178" s="82" t="e">
        <f t="shared" si="549"/>
        <v>#DIV/0!</v>
      </c>
      <c r="BZ178" s="82" t="e">
        <f t="shared" si="549"/>
        <v>#DIV/0!</v>
      </c>
      <c r="CA178" s="82" t="e">
        <f t="shared" si="549"/>
        <v>#DIV/0!</v>
      </c>
      <c r="CB178" s="82" t="e">
        <f t="shared" si="549"/>
        <v>#DIV/0!</v>
      </c>
      <c r="CC178" s="82" t="e">
        <f t="shared" si="549"/>
        <v>#DIV/0!</v>
      </c>
      <c r="CD178" s="82" t="e">
        <f t="shared" si="549"/>
        <v>#DIV/0!</v>
      </c>
      <c r="CE178" s="82" t="e">
        <f t="shared" si="549"/>
        <v>#DIV/0!</v>
      </c>
      <c r="CF178" s="82" t="e">
        <f t="shared" si="549"/>
        <v>#DIV/0!</v>
      </c>
      <c r="CG178" s="82" t="e">
        <f t="shared" si="549"/>
        <v>#DIV/0!</v>
      </c>
      <c r="CH178" s="82" t="e">
        <f t="shared" si="549"/>
        <v>#DIV/0!</v>
      </c>
      <c r="CI178" s="82" t="e">
        <f t="shared" si="549"/>
        <v>#DIV/0!</v>
      </c>
      <c r="CJ178" s="82" t="e">
        <f t="shared" si="549"/>
        <v>#DIV/0!</v>
      </c>
      <c r="EX178" s="82" t="e">
        <f>+$D178*CN111</f>
        <v>#DIV/0!</v>
      </c>
      <c r="EY178" s="82" t="e">
        <f t="shared" ref="EY178:FP178" si="550">+$D178*CO111</f>
        <v>#DIV/0!</v>
      </c>
      <c r="EZ178" s="82" t="e">
        <f t="shared" si="550"/>
        <v>#DIV/0!</v>
      </c>
      <c r="FA178" s="82" t="e">
        <f t="shared" si="550"/>
        <v>#DIV/0!</v>
      </c>
      <c r="FB178" s="82" t="e">
        <f t="shared" si="550"/>
        <v>#DIV/0!</v>
      </c>
      <c r="FC178" s="82" t="e">
        <f t="shared" si="550"/>
        <v>#DIV/0!</v>
      </c>
      <c r="FD178" s="82" t="e">
        <f t="shared" si="550"/>
        <v>#DIV/0!</v>
      </c>
      <c r="FE178" s="82" t="e">
        <f t="shared" si="550"/>
        <v>#DIV/0!</v>
      </c>
      <c r="FF178" s="82" t="e">
        <f t="shared" si="550"/>
        <v>#DIV/0!</v>
      </c>
      <c r="FG178" s="82" t="e">
        <f t="shared" si="550"/>
        <v>#DIV/0!</v>
      </c>
      <c r="FH178" s="82" t="e">
        <f t="shared" si="550"/>
        <v>#DIV/0!</v>
      </c>
      <c r="FI178" s="82" t="e">
        <f t="shared" si="550"/>
        <v>#DIV/0!</v>
      </c>
      <c r="FJ178" s="82" t="e">
        <f t="shared" si="550"/>
        <v>#DIV/0!</v>
      </c>
      <c r="FK178" s="82" t="e">
        <f t="shared" si="550"/>
        <v>#DIV/0!</v>
      </c>
      <c r="FL178" s="82" t="e">
        <f t="shared" si="550"/>
        <v>#DIV/0!</v>
      </c>
      <c r="FM178" s="82" t="e">
        <f t="shared" si="550"/>
        <v>#DIV/0!</v>
      </c>
      <c r="FN178" s="82" t="e">
        <f t="shared" si="550"/>
        <v>#DIV/0!</v>
      </c>
      <c r="FO178" s="82" t="e">
        <f t="shared" si="550"/>
        <v>#DIV/0!</v>
      </c>
      <c r="FP178" s="82" t="e">
        <f t="shared" si="550"/>
        <v>#DIV/0!</v>
      </c>
    </row>
    <row r="179" spans="1:172">
      <c r="A179" s="79">
        <v>2015</v>
      </c>
      <c r="D179" s="98" t="e">
        <f>Data!CE79</f>
        <v>#DIV/0!</v>
      </c>
      <c r="BS179" s="82" t="e">
        <f>+$D179*H111</f>
        <v>#DIV/0!</v>
      </c>
      <c r="BT179" s="82" t="e">
        <f t="shared" ref="BT179:CJ179" si="551">+$D179*I111</f>
        <v>#DIV/0!</v>
      </c>
      <c r="BU179" s="82" t="e">
        <f t="shared" si="551"/>
        <v>#DIV/0!</v>
      </c>
      <c r="BV179" s="82" t="e">
        <f t="shared" si="551"/>
        <v>#DIV/0!</v>
      </c>
      <c r="BW179" s="82" t="e">
        <f t="shared" si="551"/>
        <v>#DIV/0!</v>
      </c>
      <c r="BX179" s="82" t="e">
        <f t="shared" si="551"/>
        <v>#DIV/0!</v>
      </c>
      <c r="BY179" s="82" t="e">
        <f t="shared" si="551"/>
        <v>#DIV/0!</v>
      </c>
      <c r="BZ179" s="82" t="e">
        <f t="shared" si="551"/>
        <v>#DIV/0!</v>
      </c>
      <c r="CA179" s="82" t="e">
        <f t="shared" si="551"/>
        <v>#DIV/0!</v>
      </c>
      <c r="CB179" s="82" t="e">
        <f t="shared" si="551"/>
        <v>#DIV/0!</v>
      </c>
      <c r="CC179" s="82" t="e">
        <f t="shared" si="551"/>
        <v>#DIV/0!</v>
      </c>
      <c r="CD179" s="82" t="e">
        <f t="shared" si="551"/>
        <v>#DIV/0!</v>
      </c>
      <c r="CE179" s="82" t="e">
        <f t="shared" si="551"/>
        <v>#DIV/0!</v>
      </c>
      <c r="CF179" s="82" t="e">
        <f t="shared" si="551"/>
        <v>#DIV/0!</v>
      </c>
      <c r="CG179" s="82" t="e">
        <f t="shared" si="551"/>
        <v>#DIV/0!</v>
      </c>
      <c r="CH179" s="82" t="e">
        <f t="shared" si="551"/>
        <v>#DIV/0!</v>
      </c>
      <c r="CI179" s="82" t="e">
        <f t="shared" si="551"/>
        <v>#DIV/0!</v>
      </c>
      <c r="CJ179" s="82" t="e">
        <f t="shared" si="551"/>
        <v>#DIV/0!</v>
      </c>
      <c r="EY179" s="82" t="e">
        <f>+$D179*CN111</f>
        <v>#DIV/0!</v>
      </c>
      <c r="EZ179" s="82" t="e">
        <f t="shared" ref="EZ179:FP179" si="552">+$D179*CO111</f>
        <v>#DIV/0!</v>
      </c>
      <c r="FA179" s="82" t="e">
        <f t="shared" si="552"/>
        <v>#DIV/0!</v>
      </c>
      <c r="FB179" s="82" t="e">
        <f t="shared" si="552"/>
        <v>#DIV/0!</v>
      </c>
      <c r="FC179" s="82" t="e">
        <f t="shared" si="552"/>
        <v>#DIV/0!</v>
      </c>
      <c r="FD179" s="82" t="e">
        <f t="shared" si="552"/>
        <v>#DIV/0!</v>
      </c>
      <c r="FE179" s="82" t="e">
        <f t="shared" si="552"/>
        <v>#DIV/0!</v>
      </c>
      <c r="FF179" s="82" t="e">
        <f t="shared" si="552"/>
        <v>#DIV/0!</v>
      </c>
      <c r="FG179" s="82" t="e">
        <f t="shared" si="552"/>
        <v>#DIV/0!</v>
      </c>
      <c r="FH179" s="82" t="e">
        <f t="shared" si="552"/>
        <v>#DIV/0!</v>
      </c>
      <c r="FI179" s="82" t="e">
        <f t="shared" si="552"/>
        <v>#DIV/0!</v>
      </c>
      <c r="FJ179" s="82" t="e">
        <f t="shared" si="552"/>
        <v>#DIV/0!</v>
      </c>
      <c r="FK179" s="82" t="e">
        <f t="shared" si="552"/>
        <v>#DIV/0!</v>
      </c>
      <c r="FL179" s="82" t="e">
        <f t="shared" si="552"/>
        <v>#DIV/0!</v>
      </c>
      <c r="FM179" s="82" t="e">
        <f t="shared" si="552"/>
        <v>#DIV/0!</v>
      </c>
      <c r="FN179" s="82" t="e">
        <f t="shared" si="552"/>
        <v>#DIV/0!</v>
      </c>
      <c r="FO179" s="82" t="e">
        <f t="shared" si="552"/>
        <v>#DIV/0!</v>
      </c>
      <c r="FP179" s="82" t="e">
        <f t="shared" si="552"/>
        <v>#DIV/0!</v>
      </c>
    </row>
    <row r="180" spans="1:172">
      <c r="A180" s="79">
        <v>2016</v>
      </c>
      <c r="D180" s="98" t="e">
        <f>Data!CE80</f>
        <v>#DIV/0!</v>
      </c>
      <c r="BT180" s="82" t="e">
        <f>+$D180*H111</f>
        <v>#DIV/0!</v>
      </c>
      <c r="BU180" s="82" t="e">
        <f t="shared" ref="BU180:CJ180" si="553">+$D180*I111</f>
        <v>#DIV/0!</v>
      </c>
      <c r="BV180" s="82" t="e">
        <f t="shared" si="553"/>
        <v>#DIV/0!</v>
      </c>
      <c r="BW180" s="82" t="e">
        <f t="shared" si="553"/>
        <v>#DIV/0!</v>
      </c>
      <c r="BX180" s="82" t="e">
        <f t="shared" si="553"/>
        <v>#DIV/0!</v>
      </c>
      <c r="BY180" s="82" t="e">
        <f t="shared" si="553"/>
        <v>#DIV/0!</v>
      </c>
      <c r="BZ180" s="82" t="e">
        <f t="shared" si="553"/>
        <v>#DIV/0!</v>
      </c>
      <c r="CA180" s="82" t="e">
        <f t="shared" si="553"/>
        <v>#DIV/0!</v>
      </c>
      <c r="CB180" s="82" t="e">
        <f t="shared" si="553"/>
        <v>#DIV/0!</v>
      </c>
      <c r="CC180" s="82" t="e">
        <f t="shared" si="553"/>
        <v>#DIV/0!</v>
      </c>
      <c r="CD180" s="82" t="e">
        <f t="shared" si="553"/>
        <v>#DIV/0!</v>
      </c>
      <c r="CE180" s="82" t="e">
        <f t="shared" si="553"/>
        <v>#DIV/0!</v>
      </c>
      <c r="CF180" s="82" t="e">
        <f t="shared" si="553"/>
        <v>#DIV/0!</v>
      </c>
      <c r="CG180" s="82" t="e">
        <f t="shared" si="553"/>
        <v>#DIV/0!</v>
      </c>
      <c r="CH180" s="82" t="e">
        <f t="shared" si="553"/>
        <v>#DIV/0!</v>
      </c>
      <c r="CI180" s="82" t="e">
        <f t="shared" si="553"/>
        <v>#DIV/0!</v>
      </c>
      <c r="CJ180" s="82" t="e">
        <f t="shared" si="553"/>
        <v>#DIV/0!</v>
      </c>
      <c r="EZ180" s="82" t="e">
        <f>+$D180*CN111</f>
        <v>#DIV/0!</v>
      </c>
      <c r="FA180" s="82" t="e">
        <f t="shared" ref="FA180:FP180" si="554">+$D180*CO111</f>
        <v>#DIV/0!</v>
      </c>
      <c r="FB180" s="82" t="e">
        <f t="shared" si="554"/>
        <v>#DIV/0!</v>
      </c>
      <c r="FC180" s="82" t="e">
        <f t="shared" si="554"/>
        <v>#DIV/0!</v>
      </c>
      <c r="FD180" s="82" t="e">
        <f t="shared" si="554"/>
        <v>#DIV/0!</v>
      </c>
      <c r="FE180" s="82" t="e">
        <f t="shared" si="554"/>
        <v>#DIV/0!</v>
      </c>
      <c r="FF180" s="82" t="e">
        <f t="shared" si="554"/>
        <v>#DIV/0!</v>
      </c>
      <c r="FG180" s="82" t="e">
        <f t="shared" si="554"/>
        <v>#DIV/0!</v>
      </c>
      <c r="FH180" s="82" t="e">
        <f t="shared" si="554"/>
        <v>#DIV/0!</v>
      </c>
      <c r="FI180" s="82" t="e">
        <f t="shared" si="554"/>
        <v>#DIV/0!</v>
      </c>
      <c r="FJ180" s="82" t="e">
        <f t="shared" si="554"/>
        <v>#DIV/0!</v>
      </c>
      <c r="FK180" s="82" t="e">
        <f t="shared" si="554"/>
        <v>#DIV/0!</v>
      </c>
      <c r="FL180" s="82" t="e">
        <f t="shared" si="554"/>
        <v>#DIV/0!</v>
      </c>
      <c r="FM180" s="82" t="e">
        <f t="shared" si="554"/>
        <v>#DIV/0!</v>
      </c>
      <c r="FN180" s="82" t="e">
        <f t="shared" si="554"/>
        <v>#DIV/0!</v>
      </c>
      <c r="FO180" s="82" t="e">
        <f t="shared" si="554"/>
        <v>#DIV/0!</v>
      </c>
      <c r="FP180" s="82" t="e">
        <f t="shared" si="554"/>
        <v>#DIV/0!</v>
      </c>
    </row>
    <row r="181" spans="1:172">
      <c r="A181" s="79">
        <v>2017</v>
      </c>
      <c r="D181" s="98" t="e">
        <f>Data!CE81</f>
        <v>#DIV/0!</v>
      </c>
      <c r="BU181" s="82" t="e">
        <f>+$D181*H111</f>
        <v>#DIV/0!</v>
      </c>
      <c r="BV181" s="82" t="e">
        <f t="shared" ref="BV181:CJ181" si="555">+$D181*I111</f>
        <v>#DIV/0!</v>
      </c>
      <c r="BW181" s="82" t="e">
        <f t="shared" si="555"/>
        <v>#DIV/0!</v>
      </c>
      <c r="BX181" s="82" t="e">
        <f t="shared" si="555"/>
        <v>#DIV/0!</v>
      </c>
      <c r="BY181" s="82" t="e">
        <f t="shared" si="555"/>
        <v>#DIV/0!</v>
      </c>
      <c r="BZ181" s="82" t="e">
        <f t="shared" si="555"/>
        <v>#DIV/0!</v>
      </c>
      <c r="CA181" s="82" t="e">
        <f t="shared" si="555"/>
        <v>#DIV/0!</v>
      </c>
      <c r="CB181" s="82" t="e">
        <f t="shared" si="555"/>
        <v>#DIV/0!</v>
      </c>
      <c r="CC181" s="82" t="e">
        <f t="shared" si="555"/>
        <v>#DIV/0!</v>
      </c>
      <c r="CD181" s="82" t="e">
        <f t="shared" si="555"/>
        <v>#DIV/0!</v>
      </c>
      <c r="CE181" s="82" t="e">
        <f t="shared" si="555"/>
        <v>#DIV/0!</v>
      </c>
      <c r="CF181" s="82" t="e">
        <f t="shared" si="555"/>
        <v>#DIV/0!</v>
      </c>
      <c r="CG181" s="82" t="e">
        <f t="shared" si="555"/>
        <v>#DIV/0!</v>
      </c>
      <c r="CH181" s="82" t="e">
        <f t="shared" si="555"/>
        <v>#DIV/0!</v>
      </c>
      <c r="CI181" s="82" t="e">
        <f t="shared" si="555"/>
        <v>#DIV/0!</v>
      </c>
      <c r="CJ181" s="82" t="e">
        <f t="shared" si="555"/>
        <v>#DIV/0!</v>
      </c>
      <c r="FA181" s="82" t="e">
        <f>+$D181*CN111</f>
        <v>#DIV/0!</v>
      </c>
      <c r="FB181" s="82" t="e">
        <f t="shared" ref="FB181:FP181" si="556">+$D181*CO111</f>
        <v>#DIV/0!</v>
      </c>
      <c r="FC181" s="82" t="e">
        <f t="shared" si="556"/>
        <v>#DIV/0!</v>
      </c>
      <c r="FD181" s="82" t="e">
        <f t="shared" si="556"/>
        <v>#DIV/0!</v>
      </c>
      <c r="FE181" s="82" t="e">
        <f t="shared" si="556"/>
        <v>#DIV/0!</v>
      </c>
      <c r="FF181" s="82" t="e">
        <f t="shared" si="556"/>
        <v>#DIV/0!</v>
      </c>
      <c r="FG181" s="82" t="e">
        <f t="shared" si="556"/>
        <v>#DIV/0!</v>
      </c>
      <c r="FH181" s="82" t="e">
        <f t="shared" si="556"/>
        <v>#DIV/0!</v>
      </c>
      <c r="FI181" s="82" t="e">
        <f t="shared" si="556"/>
        <v>#DIV/0!</v>
      </c>
      <c r="FJ181" s="82" t="e">
        <f t="shared" si="556"/>
        <v>#DIV/0!</v>
      </c>
      <c r="FK181" s="82" t="e">
        <f t="shared" si="556"/>
        <v>#DIV/0!</v>
      </c>
      <c r="FL181" s="82" t="e">
        <f t="shared" si="556"/>
        <v>#DIV/0!</v>
      </c>
      <c r="FM181" s="82" t="e">
        <f t="shared" si="556"/>
        <v>#DIV/0!</v>
      </c>
      <c r="FN181" s="82" t="e">
        <f t="shared" si="556"/>
        <v>#DIV/0!</v>
      </c>
      <c r="FO181" s="82" t="e">
        <f t="shared" si="556"/>
        <v>#DIV/0!</v>
      </c>
      <c r="FP181" s="82" t="e">
        <f t="shared" si="556"/>
        <v>#DIV/0!</v>
      </c>
    </row>
    <row r="182" spans="1:172">
      <c r="A182" s="79">
        <v>2018</v>
      </c>
      <c r="D182" s="98" t="e">
        <f>Data!CE82</f>
        <v>#DIV/0!</v>
      </c>
      <c r="BV182" s="82" t="e">
        <f>+$D182*H111</f>
        <v>#DIV/0!</v>
      </c>
      <c r="BW182" s="82" t="e">
        <f t="shared" ref="BW182:CJ182" si="557">+$D182*I111</f>
        <v>#DIV/0!</v>
      </c>
      <c r="BX182" s="82" t="e">
        <f t="shared" si="557"/>
        <v>#DIV/0!</v>
      </c>
      <c r="BY182" s="82" t="e">
        <f t="shared" si="557"/>
        <v>#DIV/0!</v>
      </c>
      <c r="BZ182" s="82" t="e">
        <f t="shared" si="557"/>
        <v>#DIV/0!</v>
      </c>
      <c r="CA182" s="82" t="e">
        <f t="shared" si="557"/>
        <v>#DIV/0!</v>
      </c>
      <c r="CB182" s="82" t="e">
        <f t="shared" si="557"/>
        <v>#DIV/0!</v>
      </c>
      <c r="CC182" s="82" t="e">
        <f t="shared" si="557"/>
        <v>#DIV/0!</v>
      </c>
      <c r="CD182" s="82" t="e">
        <f t="shared" si="557"/>
        <v>#DIV/0!</v>
      </c>
      <c r="CE182" s="82" t="e">
        <f t="shared" si="557"/>
        <v>#DIV/0!</v>
      </c>
      <c r="CF182" s="82" t="e">
        <f t="shared" si="557"/>
        <v>#DIV/0!</v>
      </c>
      <c r="CG182" s="82" t="e">
        <f t="shared" si="557"/>
        <v>#DIV/0!</v>
      </c>
      <c r="CH182" s="82" t="e">
        <f t="shared" si="557"/>
        <v>#DIV/0!</v>
      </c>
      <c r="CI182" s="82" t="e">
        <f t="shared" si="557"/>
        <v>#DIV/0!</v>
      </c>
      <c r="CJ182" s="82" t="e">
        <f t="shared" si="557"/>
        <v>#DIV/0!</v>
      </c>
      <c r="FB182" s="82" t="e">
        <f>+$D182*CN111</f>
        <v>#DIV/0!</v>
      </c>
      <c r="FC182" s="82" t="e">
        <f t="shared" ref="FC182:FP182" si="558">+$D182*CO111</f>
        <v>#DIV/0!</v>
      </c>
      <c r="FD182" s="82" t="e">
        <f t="shared" si="558"/>
        <v>#DIV/0!</v>
      </c>
      <c r="FE182" s="82" t="e">
        <f t="shared" si="558"/>
        <v>#DIV/0!</v>
      </c>
      <c r="FF182" s="82" t="e">
        <f t="shared" si="558"/>
        <v>#DIV/0!</v>
      </c>
      <c r="FG182" s="82" t="e">
        <f t="shared" si="558"/>
        <v>#DIV/0!</v>
      </c>
      <c r="FH182" s="82" t="e">
        <f t="shared" si="558"/>
        <v>#DIV/0!</v>
      </c>
      <c r="FI182" s="82" t="e">
        <f t="shared" si="558"/>
        <v>#DIV/0!</v>
      </c>
      <c r="FJ182" s="82" t="e">
        <f t="shared" si="558"/>
        <v>#DIV/0!</v>
      </c>
      <c r="FK182" s="82" t="e">
        <f t="shared" si="558"/>
        <v>#DIV/0!</v>
      </c>
      <c r="FL182" s="82" t="e">
        <f t="shared" si="558"/>
        <v>#DIV/0!</v>
      </c>
      <c r="FM182" s="82" t="e">
        <f t="shared" si="558"/>
        <v>#DIV/0!</v>
      </c>
      <c r="FN182" s="82" t="e">
        <f t="shared" si="558"/>
        <v>#DIV/0!</v>
      </c>
      <c r="FO182" s="82" t="e">
        <f t="shared" si="558"/>
        <v>#DIV/0!</v>
      </c>
      <c r="FP182" s="82" t="e">
        <f t="shared" si="558"/>
        <v>#DIV/0!</v>
      </c>
    </row>
    <row r="183" spans="1:172">
      <c r="A183" s="79">
        <v>2019</v>
      </c>
      <c r="D183" s="98" t="e">
        <f>Data!CE83</f>
        <v>#DIV/0!</v>
      </c>
      <c r="BW183" s="82" t="e">
        <f>+$D183*H111</f>
        <v>#DIV/0!</v>
      </c>
      <c r="BX183" s="82" t="e">
        <f t="shared" ref="BX183:CJ183" si="559">+$D183*I111</f>
        <v>#DIV/0!</v>
      </c>
      <c r="BY183" s="82" t="e">
        <f t="shared" si="559"/>
        <v>#DIV/0!</v>
      </c>
      <c r="BZ183" s="82" t="e">
        <f t="shared" si="559"/>
        <v>#DIV/0!</v>
      </c>
      <c r="CA183" s="82" t="e">
        <f t="shared" si="559"/>
        <v>#DIV/0!</v>
      </c>
      <c r="CB183" s="82" t="e">
        <f t="shared" si="559"/>
        <v>#DIV/0!</v>
      </c>
      <c r="CC183" s="82" t="e">
        <f t="shared" si="559"/>
        <v>#DIV/0!</v>
      </c>
      <c r="CD183" s="82" t="e">
        <f t="shared" si="559"/>
        <v>#DIV/0!</v>
      </c>
      <c r="CE183" s="82" t="e">
        <f t="shared" si="559"/>
        <v>#DIV/0!</v>
      </c>
      <c r="CF183" s="82" t="e">
        <f t="shared" si="559"/>
        <v>#DIV/0!</v>
      </c>
      <c r="CG183" s="82" t="e">
        <f t="shared" si="559"/>
        <v>#DIV/0!</v>
      </c>
      <c r="CH183" s="82" t="e">
        <f t="shared" si="559"/>
        <v>#DIV/0!</v>
      </c>
      <c r="CI183" s="82" t="e">
        <f t="shared" si="559"/>
        <v>#DIV/0!</v>
      </c>
      <c r="CJ183" s="82" t="e">
        <f t="shared" si="559"/>
        <v>#DIV/0!</v>
      </c>
      <c r="FC183" s="82" t="e">
        <f>+$D183*CN111</f>
        <v>#DIV/0!</v>
      </c>
      <c r="FD183" s="82" t="e">
        <f t="shared" ref="FD183:FP183" si="560">+$D183*CO111</f>
        <v>#DIV/0!</v>
      </c>
      <c r="FE183" s="82" t="e">
        <f t="shared" si="560"/>
        <v>#DIV/0!</v>
      </c>
      <c r="FF183" s="82" t="e">
        <f t="shared" si="560"/>
        <v>#DIV/0!</v>
      </c>
      <c r="FG183" s="82" t="e">
        <f t="shared" si="560"/>
        <v>#DIV/0!</v>
      </c>
      <c r="FH183" s="82" t="e">
        <f t="shared" si="560"/>
        <v>#DIV/0!</v>
      </c>
      <c r="FI183" s="82" t="e">
        <f t="shared" si="560"/>
        <v>#DIV/0!</v>
      </c>
      <c r="FJ183" s="82" t="e">
        <f t="shared" si="560"/>
        <v>#DIV/0!</v>
      </c>
      <c r="FK183" s="82" t="e">
        <f t="shared" si="560"/>
        <v>#DIV/0!</v>
      </c>
      <c r="FL183" s="82" t="e">
        <f t="shared" si="560"/>
        <v>#DIV/0!</v>
      </c>
      <c r="FM183" s="82" t="e">
        <f t="shared" si="560"/>
        <v>#DIV/0!</v>
      </c>
      <c r="FN183" s="82" t="e">
        <f t="shared" si="560"/>
        <v>#DIV/0!</v>
      </c>
      <c r="FO183" s="82" t="e">
        <f t="shared" si="560"/>
        <v>#DIV/0!</v>
      </c>
      <c r="FP183" s="82" t="e">
        <f t="shared" si="560"/>
        <v>#DIV/0!</v>
      </c>
    </row>
    <row r="184" spans="1:172">
      <c r="A184" s="79">
        <v>2020</v>
      </c>
      <c r="D184" s="98" t="e">
        <f>Data!CE84</f>
        <v>#DIV/0!</v>
      </c>
      <c r="BW184" s="82"/>
      <c r="BX184" s="82" t="e">
        <f>+$D184*H111</f>
        <v>#DIV/0!</v>
      </c>
      <c r="BY184" s="82" t="e">
        <f t="shared" ref="BY184:CJ184" si="561">+$D184*I111</f>
        <v>#DIV/0!</v>
      </c>
      <c r="BZ184" s="82" t="e">
        <f t="shared" si="561"/>
        <v>#DIV/0!</v>
      </c>
      <c r="CA184" s="82" t="e">
        <f t="shared" si="561"/>
        <v>#DIV/0!</v>
      </c>
      <c r="CB184" s="82" t="e">
        <f t="shared" si="561"/>
        <v>#DIV/0!</v>
      </c>
      <c r="CC184" s="82" t="e">
        <f t="shared" si="561"/>
        <v>#DIV/0!</v>
      </c>
      <c r="CD184" s="82" t="e">
        <f t="shared" si="561"/>
        <v>#DIV/0!</v>
      </c>
      <c r="CE184" s="82" t="e">
        <f t="shared" si="561"/>
        <v>#DIV/0!</v>
      </c>
      <c r="CF184" s="82" t="e">
        <f t="shared" si="561"/>
        <v>#DIV/0!</v>
      </c>
      <c r="CG184" s="82" t="e">
        <f t="shared" si="561"/>
        <v>#DIV/0!</v>
      </c>
      <c r="CH184" s="82" t="e">
        <f t="shared" si="561"/>
        <v>#DIV/0!</v>
      </c>
      <c r="CI184" s="82" t="e">
        <f t="shared" si="561"/>
        <v>#DIV/0!</v>
      </c>
      <c r="CJ184" s="82" t="e">
        <f t="shared" si="561"/>
        <v>#DIV/0!</v>
      </c>
      <c r="FC184" s="82"/>
      <c r="FD184" s="82" t="e">
        <f>+$D184*CN111</f>
        <v>#DIV/0!</v>
      </c>
      <c r="FE184" s="82" t="e">
        <f t="shared" ref="FE184:FP184" si="562">+$D184*CO111</f>
        <v>#DIV/0!</v>
      </c>
      <c r="FF184" s="82" t="e">
        <f t="shared" si="562"/>
        <v>#DIV/0!</v>
      </c>
      <c r="FG184" s="82" t="e">
        <f t="shared" si="562"/>
        <v>#DIV/0!</v>
      </c>
      <c r="FH184" s="82" t="e">
        <f t="shared" si="562"/>
        <v>#DIV/0!</v>
      </c>
      <c r="FI184" s="82" t="e">
        <f t="shared" si="562"/>
        <v>#DIV/0!</v>
      </c>
      <c r="FJ184" s="82" t="e">
        <f t="shared" si="562"/>
        <v>#DIV/0!</v>
      </c>
      <c r="FK184" s="82" t="e">
        <f t="shared" si="562"/>
        <v>#DIV/0!</v>
      </c>
      <c r="FL184" s="82" t="e">
        <f t="shared" si="562"/>
        <v>#DIV/0!</v>
      </c>
      <c r="FM184" s="82" t="e">
        <f t="shared" si="562"/>
        <v>#DIV/0!</v>
      </c>
      <c r="FN184" s="82" t="e">
        <f t="shared" si="562"/>
        <v>#DIV/0!</v>
      </c>
      <c r="FO184" s="82" t="e">
        <f t="shared" si="562"/>
        <v>#DIV/0!</v>
      </c>
      <c r="FP184" s="82" t="e">
        <f t="shared" si="562"/>
        <v>#DIV/0!</v>
      </c>
    </row>
    <row r="185" spans="1:172">
      <c r="A185" s="79">
        <v>2021</v>
      </c>
      <c r="D185" s="98" t="e">
        <f>Data!CE85</f>
        <v>#DIV/0!</v>
      </c>
      <c r="BW185" s="82"/>
      <c r="BX185" s="82"/>
      <c r="BY185" s="82" t="e">
        <f>+$D185*H111</f>
        <v>#DIV/0!</v>
      </c>
      <c r="BZ185" s="82" t="e">
        <f t="shared" ref="BZ185:CJ185" si="563">+$D185*I111</f>
        <v>#DIV/0!</v>
      </c>
      <c r="CA185" s="82" t="e">
        <f t="shared" si="563"/>
        <v>#DIV/0!</v>
      </c>
      <c r="CB185" s="82" t="e">
        <f t="shared" si="563"/>
        <v>#DIV/0!</v>
      </c>
      <c r="CC185" s="82" t="e">
        <f t="shared" si="563"/>
        <v>#DIV/0!</v>
      </c>
      <c r="CD185" s="82" t="e">
        <f t="shared" si="563"/>
        <v>#DIV/0!</v>
      </c>
      <c r="CE185" s="82" t="e">
        <f t="shared" si="563"/>
        <v>#DIV/0!</v>
      </c>
      <c r="CF185" s="82" t="e">
        <f t="shared" si="563"/>
        <v>#DIV/0!</v>
      </c>
      <c r="CG185" s="82" t="e">
        <f t="shared" si="563"/>
        <v>#DIV/0!</v>
      </c>
      <c r="CH185" s="82" t="e">
        <f t="shared" si="563"/>
        <v>#DIV/0!</v>
      </c>
      <c r="CI185" s="82" t="e">
        <f t="shared" si="563"/>
        <v>#DIV/0!</v>
      </c>
      <c r="CJ185" s="82" t="e">
        <f t="shared" si="563"/>
        <v>#DIV/0!</v>
      </c>
      <c r="FC185" s="82"/>
      <c r="FD185" s="82"/>
      <c r="FE185" s="82" t="e">
        <f>+$D185*CN111</f>
        <v>#DIV/0!</v>
      </c>
      <c r="FF185" s="82" t="e">
        <f t="shared" ref="FF185:FP185" si="564">+$D185*CO111</f>
        <v>#DIV/0!</v>
      </c>
      <c r="FG185" s="82" t="e">
        <f t="shared" si="564"/>
        <v>#DIV/0!</v>
      </c>
      <c r="FH185" s="82" t="e">
        <f t="shared" si="564"/>
        <v>#DIV/0!</v>
      </c>
      <c r="FI185" s="82" t="e">
        <f t="shared" si="564"/>
        <v>#DIV/0!</v>
      </c>
      <c r="FJ185" s="82" t="e">
        <f t="shared" si="564"/>
        <v>#DIV/0!</v>
      </c>
      <c r="FK185" s="82" t="e">
        <f t="shared" si="564"/>
        <v>#DIV/0!</v>
      </c>
      <c r="FL185" s="82" t="e">
        <f t="shared" si="564"/>
        <v>#DIV/0!</v>
      </c>
      <c r="FM185" s="82" t="e">
        <f t="shared" si="564"/>
        <v>#DIV/0!</v>
      </c>
      <c r="FN185" s="82" t="e">
        <f t="shared" si="564"/>
        <v>#DIV/0!</v>
      </c>
      <c r="FO185" s="82" t="e">
        <f t="shared" si="564"/>
        <v>#DIV/0!</v>
      </c>
      <c r="FP185" s="82" t="e">
        <f t="shared" si="564"/>
        <v>#DIV/0!</v>
      </c>
    </row>
    <row r="186" spans="1:172">
      <c r="A186" s="79">
        <v>2022</v>
      </c>
      <c r="D186" s="98" t="e">
        <f>Data!CE86</f>
        <v>#DIV/0!</v>
      </c>
      <c r="BW186" s="82"/>
      <c r="BX186" s="82"/>
      <c r="BY186" s="82"/>
      <c r="BZ186" s="82" t="e">
        <f>+$D186*H111</f>
        <v>#DIV/0!</v>
      </c>
      <c r="CA186" s="82" t="e">
        <f t="shared" ref="CA186:CJ186" si="565">+$D186*I111</f>
        <v>#DIV/0!</v>
      </c>
      <c r="CB186" s="82" t="e">
        <f t="shared" si="565"/>
        <v>#DIV/0!</v>
      </c>
      <c r="CC186" s="82" t="e">
        <f t="shared" si="565"/>
        <v>#DIV/0!</v>
      </c>
      <c r="CD186" s="82" t="e">
        <f t="shared" si="565"/>
        <v>#DIV/0!</v>
      </c>
      <c r="CE186" s="82" t="e">
        <f t="shared" si="565"/>
        <v>#DIV/0!</v>
      </c>
      <c r="CF186" s="82" t="e">
        <f t="shared" si="565"/>
        <v>#DIV/0!</v>
      </c>
      <c r="CG186" s="82" t="e">
        <f t="shared" si="565"/>
        <v>#DIV/0!</v>
      </c>
      <c r="CH186" s="82" t="e">
        <f t="shared" si="565"/>
        <v>#DIV/0!</v>
      </c>
      <c r="CI186" s="82" t="e">
        <f t="shared" si="565"/>
        <v>#DIV/0!</v>
      </c>
      <c r="CJ186" s="82" t="e">
        <f t="shared" si="565"/>
        <v>#DIV/0!</v>
      </c>
      <c r="FC186" s="82"/>
      <c r="FD186" s="82"/>
      <c r="FE186" s="82"/>
      <c r="FF186" s="82" t="e">
        <f>+$D186*CN111</f>
        <v>#DIV/0!</v>
      </c>
      <c r="FG186" s="82" t="e">
        <f t="shared" ref="FG186:FP186" si="566">+$D186*CO111</f>
        <v>#DIV/0!</v>
      </c>
      <c r="FH186" s="82" t="e">
        <f t="shared" si="566"/>
        <v>#DIV/0!</v>
      </c>
      <c r="FI186" s="82" t="e">
        <f t="shared" si="566"/>
        <v>#DIV/0!</v>
      </c>
      <c r="FJ186" s="82" t="e">
        <f t="shared" si="566"/>
        <v>#DIV/0!</v>
      </c>
      <c r="FK186" s="82" t="e">
        <f t="shared" si="566"/>
        <v>#DIV/0!</v>
      </c>
      <c r="FL186" s="82" t="e">
        <f t="shared" si="566"/>
        <v>#DIV/0!</v>
      </c>
      <c r="FM186" s="82" t="e">
        <f t="shared" si="566"/>
        <v>#DIV/0!</v>
      </c>
      <c r="FN186" s="82" t="e">
        <f t="shared" si="566"/>
        <v>#DIV/0!</v>
      </c>
      <c r="FO186" s="82" t="e">
        <f t="shared" si="566"/>
        <v>#DIV/0!</v>
      </c>
      <c r="FP186" s="82" t="e">
        <f t="shared" si="566"/>
        <v>#DIV/0!</v>
      </c>
    </row>
    <row r="187" spans="1:172">
      <c r="A187" s="79">
        <v>2023</v>
      </c>
      <c r="D187" s="98" t="e">
        <f>Data!CE87</f>
        <v>#DIV/0!</v>
      </c>
      <c r="BW187" s="82"/>
      <c r="BX187" s="82"/>
      <c r="BY187" s="82"/>
      <c r="BZ187" s="82"/>
      <c r="CA187" s="82" t="e">
        <f>+$D187*H111</f>
        <v>#DIV/0!</v>
      </c>
      <c r="CB187" s="82" t="e">
        <f t="shared" ref="CB187:CJ187" si="567">+$D187*I111</f>
        <v>#DIV/0!</v>
      </c>
      <c r="CC187" s="82" t="e">
        <f t="shared" si="567"/>
        <v>#DIV/0!</v>
      </c>
      <c r="CD187" s="82" t="e">
        <f t="shared" si="567"/>
        <v>#DIV/0!</v>
      </c>
      <c r="CE187" s="82" t="e">
        <f t="shared" si="567"/>
        <v>#DIV/0!</v>
      </c>
      <c r="CF187" s="82" t="e">
        <f t="shared" si="567"/>
        <v>#DIV/0!</v>
      </c>
      <c r="CG187" s="82" t="e">
        <f t="shared" si="567"/>
        <v>#DIV/0!</v>
      </c>
      <c r="CH187" s="82" t="e">
        <f t="shared" si="567"/>
        <v>#DIV/0!</v>
      </c>
      <c r="CI187" s="82" t="e">
        <f t="shared" si="567"/>
        <v>#DIV/0!</v>
      </c>
      <c r="CJ187" s="82" t="e">
        <f t="shared" si="567"/>
        <v>#DIV/0!</v>
      </c>
      <c r="FC187" s="82"/>
      <c r="FD187" s="82"/>
      <c r="FE187" s="82"/>
      <c r="FF187" s="82"/>
      <c r="FG187" s="82" t="e">
        <f>+$D187*CN111</f>
        <v>#DIV/0!</v>
      </c>
      <c r="FH187" s="82" t="e">
        <f t="shared" ref="FH187:FP187" si="568">+$D187*CO111</f>
        <v>#DIV/0!</v>
      </c>
      <c r="FI187" s="82" t="e">
        <f t="shared" si="568"/>
        <v>#DIV/0!</v>
      </c>
      <c r="FJ187" s="82" t="e">
        <f t="shared" si="568"/>
        <v>#DIV/0!</v>
      </c>
      <c r="FK187" s="82" t="e">
        <f t="shared" si="568"/>
        <v>#DIV/0!</v>
      </c>
      <c r="FL187" s="82" t="e">
        <f t="shared" si="568"/>
        <v>#DIV/0!</v>
      </c>
      <c r="FM187" s="82" t="e">
        <f t="shared" si="568"/>
        <v>#DIV/0!</v>
      </c>
      <c r="FN187" s="82" t="e">
        <f t="shared" si="568"/>
        <v>#DIV/0!</v>
      </c>
      <c r="FO187" s="82" t="e">
        <f t="shared" si="568"/>
        <v>#DIV/0!</v>
      </c>
      <c r="FP187" s="82" t="e">
        <f t="shared" si="568"/>
        <v>#DIV/0!</v>
      </c>
    </row>
    <row r="188" spans="1:172">
      <c r="A188" s="79">
        <v>2024</v>
      </c>
      <c r="D188" s="98" t="e">
        <f>Data!CE88</f>
        <v>#DIV/0!</v>
      </c>
      <c r="BW188" s="82"/>
      <c r="BX188" s="82"/>
      <c r="BY188" s="82"/>
      <c r="BZ188" s="82"/>
      <c r="CA188" s="82"/>
      <c r="CB188" s="82" t="e">
        <f>+$D188*H111</f>
        <v>#DIV/0!</v>
      </c>
      <c r="CC188" s="82" t="e">
        <f t="shared" ref="CC188:CJ188" si="569">+$D188*I111</f>
        <v>#DIV/0!</v>
      </c>
      <c r="CD188" s="82" t="e">
        <f t="shared" si="569"/>
        <v>#DIV/0!</v>
      </c>
      <c r="CE188" s="82" t="e">
        <f t="shared" si="569"/>
        <v>#DIV/0!</v>
      </c>
      <c r="CF188" s="82" t="e">
        <f t="shared" si="569"/>
        <v>#DIV/0!</v>
      </c>
      <c r="CG188" s="82" t="e">
        <f t="shared" si="569"/>
        <v>#DIV/0!</v>
      </c>
      <c r="CH188" s="82" t="e">
        <f t="shared" si="569"/>
        <v>#DIV/0!</v>
      </c>
      <c r="CI188" s="82" t="e">
        <f t="shared" si="569"/>
        <v>#DIV/0!</v>
      </c>
      <c r="CJ188" s="82" t="e">
        <f t="shared" si="569"/>
        <v>#DIV/0!</v>
      </c>
      <c r="FC188" s="82"/>
      <c r="FD188" s="82"/>
      <c r="FE188" s="82"/>
      <c r="FF188" s="82"/>
      <c r="FG188" s="82"/>
      <c r="FH188" s="82" t="e">
        <f>+$D188*CN111</f>
        <v>#DIV/0!</v>
      </c>
      <c r="FI188" s="82" t="e">
        <f t="shared" ref="FI188:FP188" si="570">+$D188*CO111</f>
        <v>#DIV/0!</v>
      </c>
      <c r="FJ188" s="82" t="e">
        <f t="shared" si="570"/>
        <v>#DIV/0!</v>
      </c>
      <c r="FK188" s="82" t="e">
        <f t="shared" si="570"/>
        <v>#DIV/0!</v>
      </c>
      <c r="FL188" s="82" t="e">
        <f t="shared" si="570"/>
        <v>#DIV/0!</v>
      </c>
      <c r="FM188" s="82" t="e">
        <f t="shared" si="570"/>
        <v>#DIV/0!</v>
      </c>
      <c r="FN188" s="82" t="e">
        <f t="shared" si="570"/>
        <v>#DIV/0!</v>
      </c>
      <c r="FO188" s="82" t="e">
        <f t="shared" si="570"/>
        <v>#DIV/0!</v>
      </c>
      <c r="FP188" s="82" t="e">
        <f t="shared" si="570"/>
        <v>#DIV/0!</v>
      </c>
    </row>
    <row r="189" spans="1:172">
      <c r="A189" s="79">
        <v>2025</v>
      </c>
      <c r="D189" s="98" t="e">
        <f>Data!CE89</f>
        <v>#DIV/0!</v>
      </c>
      <c r="BW189" s="82"/>
      <c r="BX189" s="82"/>
      <c r="BY189" s="82"/>
      <c r="BZ189" s="82"/>
      <c r="CA189" s="82"/>
      <c r="CB189" s="82"/>
      <c r="CC189" s="82" t="e">
        <f>+$D189*H111</f>
        <v>#DIV/0!</v>
      </c>
      <c r="CD189" s="82" t="e">
        <f t="shared" ref="CD189:CJ189" si="571">+$D189*I111</f>
        <v>#DIV/0!</v>
      </c>
      <c r="CE189" s="82" t="e">
        <f t="shared" si="571"/>
        <v>#DIV/0!</v>
      </c>
      <c r="CF189" s="82" t="e">
        <f t="shared" si="571"/>
        <v>#DIV/0!</v>
      </c>
      <c r="CG189" s="82" t="e">
        <f t="shared" si="571"/>
        <v>#DIV/0!</v>
      </c>
      <c r="CH189" s="82" t="e">
        <f t="shared" si="571"/>
        <v>#DIV/0!</v>
      </c>
      <c r="CI189" s="82" t="e">
        <f t="shared" si="571"/>
        <v>#DIV/0!</v>
      </c>
      <c r="CJ189" s="82" t="e">
        <f t="shared" si="571"/>
        <v>#DIV/0!</v>
      </c>
      <c r="FC189" s="82"/>
      <c r="FD189" s="82"/>
      <c r="FE189" s="82"/>
      <c r="FF189" s="82"/>
      <c r="FG189" s="82"/>
      <c r="FH189" s="82"/>
      <c r="FI189" s="82" t="e">
        <f>+$D189*CN111</f>
        <v>#DIV/0!</v>
      </c>
      <c r="FJ189" s="82" t="e">
        <f t="shared" ref="FJ189:FP189" si="572">+$D189*CO111</f>
        <v>#DIV/0!</v>
      </c>
      <c r="FK189" s="82" t="e">
        <f t="shared" si="572"/>
        <v>#DIV/0!</v>
      </c>
      <c r="FL189" s="82" t="e">
        <f t="shared" si="572"/>
        <v>#DIV/0!</v>
      </c>
      <c r="FM189" s="82" t="e">
        <f t="shared" si="572"/>
        <v>#DIV/0!</v>
      </c>
      <c r="FN189" s="82" t="e">
        <f t="shared" si="572"/>
        <v>#DIV/0!</v>
      </c>
      <c r="FO189" s="82" t="e">
        <f t="shared" si="572"/>
        <v>#DIV/0!</v>
      </c>
      <c r="FP189" s="82" t="e">
        <f t="shared" si="572"/>
        <v>#DIV/0!</v>
      </c>
    </row>
    <row r="190" spans="1:172">
      <c r="A190" s="79">
        <v>2026</v>
      </c>
      <c r="D190" s="98" t="e">
        <f>Data!CE90</f>
        <v>#DIV/0!</v>
      </c>
      <c r="BW190" s="82"/>
      <c r="BX190" s="82"/>
      <c r="BY190" s="82"/>
      <c r="BZ190" s="82"/>
      <c r="CA190" s="82"/>
      <c r="CB190" s="82"/>
      <c r="CC190" s="82"/>
      <c r="CD190" s="82" t="e">
        <f>+$D190*H111</f>
        <v>#DIV/0!</v>
      </c>
      <c r="CE190" s="82" t="e">
        <f t="shared" ref="CE190:CJ190" si="573">+$D190*I111</f>
        <v>#DIV/0!</v>
      </c>
      <c r="CF190" s="82" t="e">
        <f t="shared" si="573"/>
        <v>#DIV/0!</v>
      </c>
      <c r="CG190" s="82" t="e">
        <f t="shared" si="573"/>
        <v>#DIV/0!</v>
      </c>
      <c r="CH190" s="82" t="e">
        <f t="shared" si="573"/>
        <v>#DIV/0!</v>
      </c>
      <c r="CI190" s="82" t="e">
        <f t="shared" si="573"/>
        <v>#DIV/0!</v>
      </c>
      <c r="CJ190" s="82" t="e">
        <f t="shared" si="573"/>
        <v>#DIV/0!</v>
      </c>
      <c r="FC190" s="82"/>
      <c r="FD190" s="82"/>
      <c r="FE190" s="82"/>
      <c r="FF190" s="82"/>
      <c r="FG190" s="82"/>
      <c r="FH190" s="82"/>
      <c r="FI190" s="82"/>
      <c r="FJ190" s="82" t="e">
        <f>+$D190*CN111</f>
        <v>#DIV/0!</v>
      </c>
      <c r="FK190" s="82" t="e">
        <f t="shared" ref="FK190:FP190" si="574">+$D190*CO111</f>
        <v>#DIV/0!</v>
      </c>
      <c r="FL190" s="82" t="e">
        <f t="shared" si="574"/>
        <v>#DIV/0!</v>
      </c>
      <c r="FM190" s="82" t="e">
        <f t="shared" si="574"/>
        <v>#DIV/0!</v>
      </c>
      <c r="FN190" s="82" t="e">
        <f t="shared" si="574"/>
        <v>#DIV/0!</v>
      </c>
      <c r="FO190" s="82" t="e">
        <f t="shared" si="574"/>
        <v>#DIV/0!</v>
      </c>
      <c r="FP190" s="82" t="e">
        <f t="shared" si="574"/>
        <v>#DIV/0!</v>
      </c>
    </row>
    <row r="191" spans="1:172">
      <c r="A191" s="79">
        <v>2027</v>
      </c>
      <c r="D191" s="98" t="e">
        <f>Data!CE91</f>
        <v>#DIV/0!</v>
      </c>
      <c r="BW191" s="82"/>
      <c r="BX191" s="82"/>
      <c r="BY191" s="82"/>
      <c r="BZ191" s="82"/>
      <c r="CA191" s="82"/>
      <c r="CB191" s="82"/>
      <c r="CC191" s="82"/>
      <c r="CD191" s="82"/>
      <c r="CE191" s="82" t="e">
        <f>+$D191*H111</f>
        <v>#DIV/0!</v>
      </c>
      <c r="CF191" s="82" t="e">
        <f t="shared" ref="CF191:CJ191" si="575">+$D191*I111</f>
        <v>#DIV/0!</v>
      </c>
      <c r="CG191" s="82" t="e">
        <f t="shared" si="575"/>
        <v>#DIV/0!</v>
      </c>
      <c r="CH191" s="82" t="e">
        <f t="shared" si="575"/>
        <v>#DIV/0!</v>
      </c>
      <c r="CI191" s="82" t="e">
        <f t="shared" si="575"/>
        <v>#DIV/0!</v>
      </c>
      <c r="CJ191" s="82" t="e">
        <f t="shared" si="575"/>
        <v>#DIV/0!</v>
      </c>
      <c r="FC191" s="82"/>
      <c r="FD191" s="82"/>
      <c r="FE191" s="82"/>
      <c r="FF191" s="82"/>
      <c r="FG191" s="82"/>
      <c r="FH191" s="82"/>
      <c r="FI191" s="82"/>
      <c r="FJ191" s="82"/>
      <c r="FK191" s="82" t="e">
        <f>+$D191*CN111</f>
        <v>#DIV/0!</v>
      </c>
      <c r="FL191" s="82" t="e">
        <f t="shared" ref="FL191:FP191" si="576">+$D191*CO111</f>
        <v>#DIV/0!</v>
      </c>
      <c r="FM191" s="82" t="e">
        <f t="shared" si="576"/>
        <v>#DIV/0!</v>
      </c>
      <c r="FN191" s="82" t="e">
        <f t="shared" si="576"/>
        <v>#DIV/0!</v>
      </c>
      <c r="FO191" s="82" t="e">
        <f t="shared" si="576"/>
        <v>#DIV/0!</v>
      </c>
      <c r="FP191" s="82" t="e">
        <f t="shared" si="576"/>
        <v>#DIV/0!</v>
      </c>
    </row>
    <row r="192" spans="1:172">
      <c r="A192" s="79">
        <v>2028</v>
      </c>
      <c r="D192" s="98" t="e">
        <f>Data!CE92</f>
        <v>#DIV/0!</v>
      </c>
      <c r="BW192" s="82"/>
      <c r="BX192" s="82"/>
      <c r="BY192" s="82"/>
      <c r="BZ192" s="82"/>
      <c r="CA192" s="82"/>
      <c r="CB192" s="82"/>
      <c r="CC192" s="82"/>
      <c r="CD192" s="82"/>
      <c r="CE192" s="82"/>
      <c r="CF192" s="82" t="e">
        <f>+$D192*H111</f>
        <v>#DIV/0!</v>
      </c>
      <c r="CG192" s="82" t="e">
        <f t="shared" ref="CG192:CJ192" si="577">+$D192*I111</f>
        <v>#DIV/0!</v>
      </c>
      <c r="CH192" s="82" t="e">
        <f t="shared" si="577"/>
        <v>#DIV/0!</v>
      </c>
      <c r="CI192" s="82" t="e">
        <f t="shared" si="577"/>
        <v>#DIV/0!</v>
      </c>
      <c r="CJ192" s="82" t="e">
        <f t="shared" si="577"/>
        <v>#DIV/0!</v>
      </c>
      <c r="FC192" s="82"/>
      <c r="FD192" s="82"/>
      <c r="FE192" s="82"/>
      <c r="FF192" s="82"/>
      <c r="FG192" s="82"/>
      <c r="FH192" s="82"/>
      <c r="FI192" s="82"/>
      <c r="FJ192" s="82"/>
      <c r="FK192" s="82"/>
      <c r="FL192" s="82" t="e">
        <f>+$D192*CN111</f>
        <v>#DIV/0!</v>
      </c>
      <c r="FM192" s="82" t="e">
        <f t="shared" ref="FM192:FP192" si="578">+$D192*CO111</f>
        <v>#DIV/0!</v>
      </c>
      <c r="FN192" s="82" t="e">
        <f t="shared" si="578"/>
        <v>#DIV/0!</v>
      </c>
      <c r="FO192" s="82" t="e">
        <f t="shared" si="578"/>
        <v>#DIV/0!</v>
      </c>
      <c r="FP192" s="82" t="e">
        <f t="shared" si="578"/>
        <v>#DIV/0!</v>
      </c>
    </row>
    <row r="193" spans="1:253">
      <c r="A193" s="79">
        <v>2029</v>
      </c>
      <c r="D193" s="98" t="e">
        <f>Data!CE93</f>
        <v>#DIV/0!</v>
      </c>
      <c r="BW193" s="82"/>
      <c r="BX193" s="82"/>
      <c r="BY193" s="82"/>
      <c r="BZ193" s="82"/>
      <c r="CA193" s="82"/>
      <c r="CB193" s="82"/>
      <c r="CC193" s="82"/>
      <c r="CD193" s="82"/>
      <c r="CE193" s="82"/>
      <c r="CF193" s="82"/>
      <c r="CG193" s="82" t="e">
        <f>+$D193*H111</f>
        <v>#DIV/0!</v>
      </c>
      <c r="CH193" s="82" t="e">
        <f t="shared" ref="CH193:CJ193" si="579">+$D193*I111</f>
        <v>#DIV/0!</v>
      </c>
      <c r="CI193" s="82" t="e">
        <f t="shared" si="579"/>
        <v>#DIV/0!</v>
      </c>
      <c r="CJ193" s="82" t="e">
        <f t="shared" si="579"/>
        <v>#DIV/0!</v>
      </c>
      <c r="FC193" s="82"/>
      <c r="FD193" s="82"/>
      <c r="FE193" s="82"/>
      <c r="FF193" s="82"/>
      <c r="FG193" s="82"/>
      <c r="FH193" s="82"/>
      <c r="FI193" s="82"/>
      <c r="FJ193" s="82"/>
      <c r="FK193" s="82"/>
      <c r="FL193" s="82"/>
      <c r="FM193" s="82" t="e">
        <f>+$D193*CN111</f>
        <v>#DIV/0!</v>
      </c>
      <c r="FN193" s="82" t="e">
        <f t="shared" ref="FN193:FP193" si="580">+$D193*CO111</f>
        <v>#DIV/0!</v>
      </c>
      <c r="FO193" s="82" t="e">
        <f t="shared" si="580"/>
        <v>#DIV/0!</v>
      </c>
      <c r="FP193" s="82" t="e">
        <f t="shared" si="580"/>
        <v>#DIV/0!</v>
      </c>
    </row>
    <row r="194" spans="1:253">
      <c r="A194" s="79">
        <v>2030</v>
      </c>
      <c r="D194" s="98" t="e">
        <f>Data!CE94</f>
        <v>#DIV/0!</v>
      </c>
      <c r="BW194" s="82"/>
      <c r="BX194" s="82"/>
      <c r="BY194" s="82"/>
      <c r="BZ194" s="82"/>
      <c r="CA194" s="82"/>
      <c r="CB194" s="82"/>
      <c r="CC194" s="82"/>
      <c r="CD194" s="82"/>
      <c r="CE194" s="82"/>
      <c r="CF194" s="82"/>
      <c r="CH194" s="82" t="e">
        <f>+$D194*H111</f>
        <v>#DIV/0!</v>
      </c>
      <c r="CI194" s="82" t="e">
        <f t="shared" ref="CI194:CJ194" si="581">+$D194*I111</f>
        <v>#DIV/0!</v>
      </c>
      <c r="CJ194" s="82" t="e">
        <f t="shared" si="581"/>
        <v>#DIV/0!</v>
      </c>
      <c r="FC194" s="82"/>
      <c r="FD194" s="82"/>
      <c r="FE194" s="82"/>
      <c r="FF194" s="82"/>
      <c r="FG194" s="82"/>
      <c r="FH194" s="82"/>
      <c r="FI194" s="82"/>
      <c r="FJ194" s="82"/>
      <c r="FK194" s="82"/>
      <c r="FL194" s="82"/>
      <c r="FN194" s="82" t="e">
        <f>+$D194*CN111</f>
        <v>#DIV/0!</v>
      </c>
      <c r="FO194" s="82" t="e">
        <f t="shared" ref="FO194:FP194" si="582">+$D194*CO111</f>
        <v>#DIV/0!</v>
      </c>
      <c r="FP194" s="82" t="e">
        <f t="shared" si="582"/>
        <v>#DIV/0!</v>
      </c>
    </row>
    <row r="195" spans="1:253">
      <c r="A195" s="79" t="s">
        <v>350</v>
      </c>
      <c r="D195" s="98"/>
      <c r="H195" s="90">
        <f>+SUM(H116:H194)</f>
        <v>1.3132484499177544</v>
      </c>
      <c r="I195" s="90">
        <f t="shared" ref="I195" si="583">+SUM(I116:I194)</f>
        <v>2.1040226794288457</v>
      </c>
      <c r="J195" s="90">
        <f t="shared" ref="J195:BU195" si="584">+SUM(J116:J194)</f>
        <v>3.1626702612045152</v>
      </c>
      <c r="K195" s="90">
        <f t="shared" si="584"/>
        <v>4.9262770376707117</v>
      </c>
      <c r="L195" s="90">
        <f t="shared" si="584"/>
        <v>7.2373101454207376</v>
      </c>
      <c r="M195" s="90">
        <f t="shared" si="584"/>
        <v>9.660179970229489</v>
      </c>
      <c r="N195" s="90">
        <f t="shared" si="584"/>
        <v>14.892174978784423</v>
      </c>
      <c r="O195" s="90">
        <f t="shared" si="584"/>
        <v>21.231685367542678</v>
      </c>
      <c r="P195" s="90">
        <f t="shared" si="584"/>
        <v>28.040817687596476</v>
      </c>
      <c r="Q195" s="90">
        <f t="shared" si="584"/>
        <v>28.364927884315797</v>
      </c>
      <c r="R195" s="90">
        <f t="shared" si="584"/>
        <v>28.112685062235389</v>
      </c>
      <c r="S195" s="90">
        <f t="shared" si="584"/>
        <v>28.090835136387707</v>
      </c>
      <c r="T195" s="90">
        <f t="shared" si="584"/>
        <v>28.410678596300006</v>
      </c>
      <c r="U195" s="90">
        <f t="shared" si="584"/>
        <v>29.263882437416076</v>
      </c>
      <c r="V195" s="90">
        <f t="shared" si="584"/>
        <v>31.299151728460771</v>
      </c>
      <c r="W195" s="90">
        <f t="shared" si="584"/>
        <v>31.638723697302886</v>
      </c>
      <c r="X195" s="90">
        <f t="shared" si="584"/>
        <v>30.951753901756419</v>
      </c>
      <c r="Y195" s="90">
        <f t="shared" si="584"/>
        <v>32.187997392586304</v>
      </c>
      <c r="Z195" s="90">
        <f t="shared" si="584"/>
        <v>36.466243127631778</v>
      </c>
      <c r="AA195" s="90">
        <f t="shared" si="584"/>
        <v>40.156504867150502</v>
      </c>
      <c r="AB195" s="90">
        <f t="shared" si="584"/>
        <v>43.530109620542618</v>
      </c>
      <c r="AC195" s="90">
        <f t="shared" si="584"/>
        <v>47.536039614296236</v>
      </c>
      <c r="AD195" s="90">
        <f t="shared" si="584"/>
        <v>52.047347584787232</v>
      </c>
      <c r="AE195" s="90">
        <f t="shared" si="584"/>
        <v>56.943353775842454</v>
      </c>
      <c r="AF195" s="90">
        <f t="shared" si="584"/>
        <v>60.732406799198102</v>
      </c>
      <c r="AG195" s="90">
        <f t="shared" si="584"/>
        <v>65.380867698745362</v>
      </c>
      <c r="AH195" s="90">
        <f t="shared" si="584"/>
        <v>70.839602091966796</v>
      </c>
      <c r="AI195" s="90">
        <f t="shared" si="584"/>
        <v>76.282862247951556</v>
      </c>
      <c r="AJ195" s="90">
        <f t="shared" si="584"/>
        <v>84.103241445572806</v>
      </c>
      <c r="AK195" s="90">
        <f t="shared" si="584"/>
        <v>90.496387847979733</v>
      </c>
      <c r="AL195" s="90">
        <f t="shared" si="584"/>
        <v>99.056755639473039</v>
      </c>
      <c r="AM195" s="90">
        <f t="shared" si="584"/>
        <v>112.23745093053418</v>
      </c>
      <c r="AN195" s="90">
        <f t="shared" si="584"/>
        <v>125.35339755642342</v>
      </c>
      <c r="AO195" s="90">
        <f t="shared" si="584"/>
        <v>142.20622769703132</v>
      </c>
      <c r="AP195" s="90">
        <f t="shared" si="584"/>
        <v>160.84010987569687</v>
      </c>
      <c r="AQ195" s="90">
        <f t="shared" si="584"/>
        <v>176.55716207703696</v>
      </c>
      <c r="AR195" s="90">
        <f t="shared" si="584"/>
        <v>201.97250559264498</v>
      </c>
      <c r="AS195" s="90">
        <f t="shared" si="584"/>
        <v>221.33044441326132</v>
      </c>
      <c r="AT195" s="90">
        <f t="shared" si="584"/>
        <v>238.89731122551245</v>
      </c>
      <c r="AU195" s="90">
        <f t="shared" si="584"/>
        <v>259.5450127010418</v>
      </c>
      <c r="AV195" s="90">
        <f t="shared" si="584"/>
        <v>282.92519421234329</v>
      </c>
      <c r="AW195" s="90">
        <f t="shared" si="584"/>
        <v>312.85523572813003</v>
      </c>
      <c r="AX195" s="90">
        <f t="shared" si="584"/>
        <v>350.17402345745052</v>
      </c>
      <c r="AY195" s="90">
        <f t="shared" si="584"/>
        <v>395.13784034193316</v>
      </c>
      <c r="AZ195" s="90">
        <f t="shared" si="584"/>
        <v>447.48756659036803</v>
      </c>
      <c r="BA195" s="90">
        <f t="shared" si="584"/>
        <v>507.66235934121988</v>
      </c>
      <c r="BB195" s="90">
        <f t="shared" si="584"/>
        <v>574.92983769452587</v>
      </c>
      <c r="BC195" s="90">
        <f t="shared" si="584"/>
        <v>642.52927344272143</v>
      </c>
      <c r="BD195" s="90">
        <f t="shared" si="584"/>
        <v>720.3203612841105</v>
      </c>
      <c r="BE195" s="90">
        <f t="shared" si="584"/>
        <v>806.4759939726174</v>
      </c>
      <c r="BF195" s="90">
        <f t="shared" si="584"/>
        <v>910.41269210858627</v>
      </c>
      <c r="BG195" s="90">
        <f t="shared" si="584"/>
        <v>1038.2870055229771</v>
      </c>
      <c r="BH195" s="90">
        <f t="shared" si="584"/>
        <v>1238.9823517579714</v>
      </c>
      <c r="BI195" s="90">
        <f t="shared" si="584"/>
        <v>1524.3866345790966</v>
      </c>
      <c r="BJ195" s="90">
        <f t="shared" si="584"/>
        <v>1985.9513618236988</v>
      </c>
      <c r="BK195" s="90">
        <f t="shared" si="584"/>
        <v>2633.0223489548548</v>
      </c>
      <c r="BL195" s="90">
        <f t="shared" si="584"/>
        <v>3520.393806043151</v>
      </c>
      <c r="BM195" s="90">
        <f t="shared" si="584"/>
        <v>4613.8536098644408</v>
      </c>
      <c r="BN195" s="90">
        <f t="shared" si="584"/>
        <v>5956.3594539966707</v>
      </c>
      <c r="BO195" s="90">
        <f t="shared" si="584"/>
        <v>7367.4053955062609</v>
      </c>
      <c r="BP195" s="90">
        <f t="shared" si="584"/>
        <v>9057.9010578530942</v>
      </c>
      <c r="BQ195" s="90">
        <f t="shared" si="584"/>
        <v>10967.303830478742</v>
      </c>
      <c r="BR195" s="90" t="e">
        <f t="shared" si="584"/>
        <v>#DIV/0!</v>
      </c>
      <c r="BS195" s="90" t="e">
        <f t="shared" si="584"/>
        <v>#DIV/0!</v>
      </c>
      <c r="BT195" s="90" t="e">
        <f t="shared" si="584"/>
        <v>#DIV/0!</v>
      </c>
      <c r="BU195" s="90" t="e">
        <f t="shared" si="584"/>
        <v>#DIV/0!</v>
      </c>
      <c r="BV195" s="90" t="e">
        <f t="shared" ref="BV195:CH195" si="585">+SUM(BV116:BV194)</f>
        <v>#DIV/0!</v>
      </c>
      <c r="BW195" s="90" t="e">
        <f t="shared" si="585"/>
        <v>#DIV/0!</v>
      </c>
      <c r="BX195" s="90" t="e">
        <f t="shared" si="585"/>
        <v>#DIV/0!</v>
      </c>
      <c r="BY195" s="90" t="e">
        <f t="shared" si="585"/>
        <v>#DIV/0!</v>
      </c>
      <c r="BZ195" s="90" t="e">
        <f t="shared" si="585"/>
        <v>#DIV/0!</v>
      </c>
      <c r="CA195" s="90" t="e">
        <f t="shared" si="585"/>
        <v>#DIV/0!</v>
      </c>
      <c r="CB195" s="90" t="e">
        <f t="shared" si="585"/>
        <v>#DIV/0!</v>
      </c>
      <c r="CC195" s="90" t="e">
        <f t="shared" si="585"/>
        <v>#DIV/0!</v>
      </c>
      <c r="CD195" s="90" t="e">
        <f t="shared" si="585"/>
        <v>#DIV/0!</v>
      </c>
      <c r="CE195" s="90" t="e">
        <f t="shared" si="585"/>
        <v>#DIV/0!</v>
      </c>
      <c r="CF195" s="90" t="e">
        <f t="shared" si="585"/>
        <v>#DIV/0!</v>
      </c>
      <c r="CG195" s="90" t="e">
        <f t="shared" si="585"/>
        <v>#DIV/0!</v>
      </c>
      <c r="CH195" s="90" t="e">
        <f t="shared" si="585"/>
        <v>#DIV/0!</v>
      </c>
      <c r="CI195" s="82"/>
      <c r="CJ195" s="82"/>
      <c r="CN195" s="90">
        <f>+SUM(CN116:CN194)</f>
        <v>1.3132484499177544</v>
      </c>
      <c r="CO195" s="90">
        <f t="shared" ref="CO195:EZ195" si="586">+SUM(CO116:CO194)</f>
        <v>2.0213724119937471</v>
      </c>
      <c r="CP195" s="90">
        <f t="shared" si="586"/>
        <v>2.9640478124812044</v>
      </c>
      <c r="CQ195" s="90">
        <f t="shared" si="586"/>
        <v>4.5697378880740098</v>
      </c>
      <c r="CR195" s="90">
        <f t="shared" si="586"/>
        <v>6.6473299849120604</v>
      </c>
      <c r="CS195" s="90">
        <f t="shared" si="586"/>
        <v>8.7453225522387772</v>
      </c>
      <c r="CT195" s="90">
        <f t="shared" si="586"/>
        <v>13.577461021331967</v>
      </c>
      <c r="CU195" s="90">
        <f t="shared" si="586"/>
        <v>19.287760726673895</v>
      </c>
      <c r="CV195" s="90">
        <f t="shared" si="586"/>
        <v>25.223720187287185</v>
      </c>
      <c r="CW195" s="90">
        <f t="shared" si="586"/>
        <v>24.464056166656977</v>
      </c>
      <c r="CX195" s="90">
        <f t="shared" si="586"/>
        <v>23.387273991846488</v>
      </c>
      <c r="CY195" s="90">
        <f t="shared" si="586"/>
        <v>22.809519387537009</v>
      </c>
      <c r="CZ195" s="90">
        <f t="shared" si="586"/>
        <v>22.79459671650104</v>
      </c>
      <c r="DA195" s="90">
        <f t="shared" si="586"/>
        <v>23.483443296167223</v>
      </c>
      <c r="DB195" s="90">
        <f t="shared" si="586"/>
        <v>25.465945194853404</v>
      </c>
      <c r="DC195" s="90">
        <f t="shared" si="586"/>
        <v>25.770027568337689</v>
      </c>
      <c r="DD195" s="90">
        <f t="shared" si="586"/>
        <v>25.164259760475435</v>
      </c>
      <c r="DE195" s="90">
        <f t="shared" si="586"/>
        <v>26.63119527368606</v>
      </c>
      <c r="DF195" s="90">
        <f t="shared" si="586"/>
        <v>31.124004212146655</v>
      </c>
      <c r="DG195" s="90">
        <f t="shared" si="586"/>
        <v>34.803612014355288</v>
      </c>
      <c r="DH195" s="90">
        <f t="shared" si="586"/>
        <v>38.000952465059171</v>
      </c>
      <c r="DI195" s="90">
        <f t="shared" si="586"/>
        <v>41.700570450192679</v>
      </c>
      <c r="DJ195" s="90">
        <f t="shared" si="586"/>
        <v>45.750656275133423</v>
      </c>
      <c r="DK195" s="90">
        <f t="shared" si="586"/>
        <v>50.0262465533389</v>
      </c>
      <c r="DL195" s="90">
        <f t="shared" si="586"/>
        <v>53.048858698403194</v>
      </c>
      <c r="DM195" s="90">
        <f t="shared" si="586"/>
        <v>56.898110403154632</v>
      </c>
      <c r="DN195" s="90">
        <f t="shared" si="586"/>
        <v>61.49908222417104</v>
      </c>
      <c r="DO195" s="90">
        <f t="shared" si="586"/>
        <v>66.011464555855611</v>
      </c>
      <c r="DP195" s="90">
        <f t="shared" si="586"/>
        <v>72.86916879411271</v>
      </c>
      <c r="DQ195" s="90">
        <f t="shared" si="586"/>
        <v>78.149530881698766</v>
      </c>
      <c r="DR195" s="90">
        <f t="shared" si="586"/>
        <v>85.588587145516215</v>
      </c>
      <c r="DS195" s="90">
        <f t="shared" si="586"/>
        <v>97.525106938922491</v>
      </c>
      <c r="DT195" s="90">
        <f t="shared" si="586"/>
        <v>109.02751823935023</v>
      </c>
      <c r="DU195" s="90">
        <f t="shared" si="586"/>
        <v>123.98943350752803</v>
      </c>
      <c r="DV195" s="90">
        <f t="shared" si="586"/>
        <v>140.2961711912649</v>
      </c>
      <c r="DW195" s="90">
        <f t="shared" si="586"/>
        <v>153.25191677406735</v>
      </c>
      <c r="DX195" s="90">
        <f t="shared" si="586"/>
        <v>175.77852903194923</v>
      </c>
      <c r="DY195" s="90">
        <f t="shared" si="586"/>
        <v>191.58203517011208</v>
      </c>
      <c r="DZ195" s="90">
        <f t="shared" si="586"/>
        <v>205.5019792405314</v>
      </c>
      <c r="EA195" s="90">
        <f t="shared" si="586"/>
        <v>222.61300799232848</v>
      </c>
      <c r="EB195" s="90">
        <f t="shared" si="586"/>
        <v>242.4254263525126</v>
      </c>
      <c r="EC195" s="90">
        <f t="shared" si="586"/>
        <v>268.64524356706431</v>
      </c>
      <c r="ED195" s="90">
        <f t="shared" si="586"/>
        <v>301.79244407944316</v>
      </c>
      <c r="EE195" s="90">
        <f t="shared" si="586"/>
        <v>341.81414375702792</v>
      </c>
      <c r="EF195" s="90">
        <f t="shared" si="586"/>
        <v>388.18940120445848</v>
      </c>
      <c r="EG195" s="90">
        <f t="shared" si="586"/>
        <v>441.17191197362013</v>
      </c>
      <c r="EH195" s="90">
        <f t="shared" si="586"/>
        <v>499.86885969022586</v>
      </c>
      <c r="EI195" s="90">
        <f t="shared" si="586"/>
        <v>557.45037281028306</v>
      </c>
      <c r="EJ195" s="90">
        <f t="shared" si="586"/>
        <v>624.17451882121065</v>
      </c>
      <c r="EK195" s="90">
        <f t="shared" si="586"/>
        <v>697.95245802185161</v>
      </c>
      <c r="EL195" s="90">
        <f t="shared" si="586"/>
        <v>788.13729500658314</v>
      </c>
      <c r="EM195" s="90">
        <f t="shared" si="586"/>
        <v>900.26646390473377</v>
      </c>
      <c r="EN195" s="90">
        <f t="shared" si="586"/>
        <v>1082.3723208813067</v>
      </c>
      <c r="EO195" s="90">
        <f t="shared" si="586"/>
        <v>1342.6264718292928</v>
      </c>
      <c r="EP195" s="90">
        <f t="shared" si="586"/>
        <v>1768.8068566073721</v>
      </c>
      <c r="EQ195" s="90">
        <f t="shared" si="586"/>
        <v>2361.6814639747836</v>
      </c>
      <c r="ER195" s="90">
        <f t="shared" si="586"/>
        <v>3168.7790616049888</v>
      </c>
      <c r="ES195" s="90">
        <f t="shared" si="586"/>
        <v>4147.0029681550159</v>
      </c>
      <c r="ET195" s="90">
        <f t="shared" si="586"/>
        <v>5334.9016634714335</v>
      </c>
      <c r="EU195" s="90">
        <f t="shared" si="586"/>
        <v>6546.5050214691055</v>
      </c>
      <c r="EV195" s="90">
        <f t="shared" si="586"/>
        <v>8000.627001099876</v>
      </c>
      <c r="EW195" s="90">
        <f t="shared" si="586"/>
        <v>9630.8406897653058</v>
      </c>
      <c r="EX195" s="90" t="e">
        <f t="shared" si="586"/>
        <v>#DIV/0!</v>
      </c>
      <c r="EY195" s="90" t="e">
        <f t="shared" si="586"/>
        <v>#DIV/0!</v>
      </c>
      <c r="EZ195" s="90" t="e">
        <f t="shared" si="586"/>
        <v>#DIV/0!</v>
      </c>
      <c r="FA195" s="90" t="e">
        <f t="shared" ref="FA195:FN195" si="587">+SUM(FA116:FA194)</f>
        <v>#DIV/0!</v>
      </c>
      <c r="FB195" s="90" t="e">
        <f t="shared" si="587"/>
        <v>#DIV/0!</v>
      </c>
      <c r="FC195" s="90" t="e">
        <f t="shared" si="587"/>
        <v>#DIV/0!</v>
      </c>
      <c r="FD195" s="90" t="e">
        <f t="shared" si="587"/>
        <v>#DIV/0!</v>
      </c>
      <c r="FE195" s="90" t="e">
        <f t="shared" si="587"/>
        <v>#DIV/0!</v>
      </c>
      <c r="FF195" s="90" t="e">
        <f t="shared" si="587"/>
        <v>#DIV/0!</v>
      </c>
      <c r="FG195" s="90" t="e">
        <f t="shared" si="587"/>
        <v>#DIV/0!</v>
      </c>
      <c r="FH195" s="90" t="e">
        <f t="shared" si="587"/>
        <v>#DIV/0!</v>
      </c>
      <c r="FI195" s="90" t="e">
        <f t="shared" si="587"/>
        <v>#DIV/0!</v>
      </c>
      <c r="FJ195" s="90" t="e">
        <f t="shared" si="587"/>
        <v>#DIV/0!</v>
      </c>
      <c r="FK195" s="90" t="e">
        <f t="shared" si="587"/>
        <v>#DIV/0!</v>
      </c>
      <c r="FL195" s="90" t="e">
        <f t="shared" si="587"/>
        <v>#DIV/0!</v>
      </c>
      <c r="FM195" s="90" t="e">
        <f t="shared" si="587"/>
        <v>#DIV/0!</v>
      </c>
      <c r="FN195" s="90" t="e">
        <f t="shared" si="587"/>
        <v>#DIV/0!</v>
      </c>
      <c r="FO195" s="82"/>
      <c r="FP195" s="82"/>
    </row>
    <row r="196" spans="1:253">
      <c r="A196" s="98" t="s">
        <v>411</v>
      </c>
      <c r="B196" s="102"/>
      <c r="C196" s="102"/>
      <c r="D196" s="98"/>
      <c r="E196" s="102"/>
      <c r="F196" s="102"/>
      <c r="G196" s="102"/>
      <c r="H196" s="98">
        <f>+D116</f>
        <v>1.3132484499177544</v>
      </c>
      <c r="I196" s="98">
        <f>+D117</f>
        <v>0.87330827842951608</v>
      </c>
      <c r="J196" s="98">
        <f>+D118</f>
        <v>1.1971001339611125</v>
      </c>
      <c r="K196" s="98">
        <f>+D119</f>
        <v>1.978956678575911</v>
      </c>
      <c r="L196" s="98">
        <f>+D120</f>
        <v>2.6532298871799322</v>
      </c>
      <c r="M196" s="98">
        <f>+D121</f>
        <v>2.9355836438301242</v>
      </c>
      <c r="N196" s="98">
        <f>+D122</f>
        <v>5.9345441416370495</v>
      </c>
      <c r="O196" s="98">
        <f>+D123</f>
        <v>7.4217389880699658</v>
      </c>
      <c r="P196" s="98">
        <f>+D124</f>
        <v>8.367567618482898</v>
      </c>
      <c r="Q196" s="98">
        <f>+D125</f>
        <v>2.4213163124193153</v>
      </c>
      <c r="R196" s="98">
        <f>+D126</f>
        <v>2.0122566339705705</v>
      </c>
      <c r="S196" s="98">
        <f>+D127</f>
        <v>2.3795032805157028</v>
      </c>
      <c r="T196" s="98">
        <f>+D128</f>
        <v>2.8733329604324664</v>
      </c>
      <c r="U196" s="98">
        <f>+D129</f>
        <v>3.5789692959163668</v>
      </c>
      <c r="V196" s="98">
        <f>+D130</f>
        <v>4.9631646588408218</v>
      </c>
      <c r="W196" s="98">
        <f>+D131</f>
        <v>3.5382532721002837</v>
      </c>
      <c r="X196" s="98">
        <f>+D132</f>
        <v>2.6712209135578497</v>
      </c>
      <c r="Y196" s="98">
        <f>+D133</f>
        <v>4.6725242083362932</v>
      </c>
      <c r="Z196" s="98">
        <f>+D134</f>
        <v>7.8878253604383195</v>
      </c>
      <c r="AA196" s="98">
        <f>+D135</f>
        <v>7.6450461086417558</v>
      </c>
      <c r="AB196" s="98">
        <f>+D136</f>
        <v>7.6317132365740843</v>
      </c>
      <c r="AC196" s="98">
        <f>+D137</f>
        <v>8.542990732166551</v>
      </c>
      <c r="AD196" s="98">
        <f>+D138</f>
        <v>9.3663300420983848</v>
      </c>
      <c r="AE196" s="98">
        <f>+D139</f>
        <v>10.109575880607403</v>
      </c>
      <c r="AF196" s="98">
        <f>+D140</f>
        <v>9.4035683695486227</v>
      </c>
      <c r="AG196" s="98">
        <f>+D141</f>
        <v>10.620504361502624</v>
      </c>
      <c r="AH196" s="98">
        <f>+D142</f>
        <v>11.867302500004316</v>
      </c>
      <c r="AI196" s="98">
        <f>+D143</f>
        <v>12.36928914000714</v>
      </c>
      <c r="AJ196" s="98">
        <f>+D144</f>
        <v>15.295124726224591</v>
      </c>
      <c r="AK196" s="98">
        <f>+D145</f>
        <v>14.594411028406968</v>
      </c>
      <c r="AL196" s="98">
        <f>+D146</f>
        <v>17.432793853917225</v>
      </c>
      <c r="AM196" s="98">
        <f>+D147</f>
        <v>22.882790965088816</v>
      </c>
      <c r="AN196" s="98">
        <f>+D148</f>
        <v>23.965103890325988</v>
      </c>
      <c r="AO196" s="98">
        <f>+D149</f>
        <v>28.889749351127563</v>
      </c>
      <c r="AP196" s="98">
        <f>+D150</f>
        <v>32.13624562993423</v>
      </c>
      <c r="AQ196" s="98">
        <f>+D151</f>
        <v>30.856764561804347</v>
      </c>
      <c r="AR196" s="98">
        <f>+D152</f>
        <v>42.0788123468514</v>
      </c>
      <c r="AS196" s="98">
        <f>+D153</f>
        <v>38.212555203996423</v>
      </c>
      <c r="AT196" s="98">
        <f>+D154</f>
        <v>38.336146864617433</v>
      </c>
      <c r="AU196" s="98">
        <f>+D155</f>
        <v>43.296377531928734</v>
      </c>
      <c r="AV196" s="98">
        <f>+D156</f>
        <v>48.168350585011694</v>
      </c>
      <c r="AW196" s="98">
        <f>+D157</f>
        <v>57.104794300929022</v>
      </c>
      <c r="AX196" s="98">
        <f>+D158</f>
        <v>67.372324543227677</v>
      </c>
      <c r="AY196" s="98">
        <f>+D159</f>
        <v>78.462469782314216</v>
      </c>
      <c r="AZ196" s="98">
        <f>+D160</f>
        <v>89.90125506457548</v>
      </c>
      <c r="BA196" s="98">
        <f>+D161</f>
        <v>102.39832399744586</v>
      </c>
      <c r="BB196" s="98">
        <f>+D162</f>
        <v>114.83832879720525</v>
      </c>
      <c r="BC196" s="98">
        <f>+D163</f>
        <v>121.18038060302402</v>
      </c>
      <c r="BD196" s="98">
        <f>+D164</f>
        <v>137.65314099523991</v>
      </c>
      <c r="BE196" s="98">
        <f>+D165</f>
        <v>153.19280063499528</v>
      </c>
      <c r="BF196" s="98">
        <f>+D166</f>
        <v>178.97677831539309</v>
      </c>
      <c r="BG196" s="98">
        <f>+D167</f>
        <v>212.3760756502887</v>
      </c>
      <c r="BH196" s="98">
        <f>+D168</f>
        <v>296.58423159358023</v>
      </c>
      <c r="BI196" s="98">
        <f>+D169</f>
        <v>397.78321963378988</v>
      </c>
      <c r="BJ196" s="98">
        <f>+D170</f>
        <v>596.61724598495891</v>
      </c>
      <c r="BK196" s="98">
        <f>+D171</f>
        <v>817.12880327248968</v>
      </c>
      <c r="BL196" s="98">
        <f>+D172</f>
        <v>1106.2022204736329</v>
      </c>
      <c r="BM196" s="98">
        <f>+D173</f>
        <v>1379.2096016015314</v>
      </c>
      <c r="BN196" s="98">
        <f>+D174</f>
        <v>1712.4064751255082</v>
      </c>
      <c r="BO196" s="98">
        <f>+D175</f>
        <v>1886.1518989526598</v>
      </c>
      <c r="BP196" s="98">
        <f>+D176</f>
        <v>2281.864814917933</v>
      </c>
      <c r="BQ196" s="98">
        <f>+D177</f>
        <v>2641.8470908161466</v>
      </c>
      <c r="BR196" s="98" t="e">
        <f>+D178</f>
        <v>#DIV/0!</v>
      </c>
      <c r="BS196" s="98" t="e">
        <f>+D179</f>
        <v>#DIV/0!</v>
      </c>
      <c r="BT196" s="98" t="e">
        <f>+D180</f>
        <v>#DIV/0!</v>
      </c>
      <c r="BU196" s="98" t="e">
        <f>+D181</f>
        <v>#DIV/0!</v>
      </c>
      <c r="BV196" s="98" t="e">
        <f>+D182</f>
        <v>#DIV/0!</v>
      </c>
      <c r="BW196" s="239" t="e">
        <f>+D183</f>
        <v>#DIV/0!</v>
      </c>
      <c r="BX196" s="239" t="e">
        <f>+D184</f>
        <v>#DIV/0!</v>
      </c>
      <c r="BY196" s="239" t="e">
        <f>+D185</f>
        <v>#DIV/0!</v>
      </c>
      <c r="BZ196" s="239" t="e">
        <f>+D186</f>
        <v>#DIV/0!</v>
      </c>
      <c r="CA196" s="239" t="e">
        <f>+D187</f>
        <v>#DIV/0!</v>
      </c>
      <c r="CB196" s="239" t="e">
        <f>+D188</f>
        <v>#DIV/0!</v>
      </c>
      <c r="CC196" s="239" t="e">
        <f>+D189</f>
        <v>#DIV/0!</v>
      </c>
      <c r="CD196" s="239" t="e">
        <f>+D190</f>
        <v>#DIV/0!</v>
      </c>
      <c r="CE196" s="239" t="e">
        <f>+D191</f>
        <v>#DIV/0!</v>
      </c>
      <c r="CF196" s="239" t="e">
        <f>+D192</f>
        <v>#DIV/0!</v>
      </c>
      <c r="CG196" s="98" t="e">
        <f>+D193</f>
        <v>#DIV/0!</v>
      </c>
      <c r="CH196" s="239" t="e">
        <f>+D194</f>
        <v>#DIV/0!</v>
      </c>
      <c r="CI196" s="239"/>
      <c r="CJ196" s="239"/>
      <c r="CK196" s="102"/>
      <c r="CL196" s="102"/>
      <c r="CM196" s="104" t="s">
        <v>189</v>
      </c>
      <c r="CN196" s="241">
        <f>+H196</f>
        <v>1.3132484499177544</v>
      </c>
      <c r="CO196" s="241">
        <f t="shared" ref="CO196:EZ196" si="588">+I196</f>
        <v>0.87330827842951608</v>
      </c>
      <c r="CP196" s="241">
        <f t="shared" si="588"/>
        <v>1.1971001339611125</v>
      </c>
      <c r="CQ196" s="241">
        <f t="shared" si="588"/>
        <v>1.978956678575911</v>
      </c>
      <c r="CR196" s="241">
        <f t="shared" si="588"/>
        <v>2.6532298871799322</v>
      </c>
      <c r="CS196" s="241">
        <f t="shared" si="588"/>
        <v>2.9355836438301242</v>
      </c>
      <c r="CT196" s="241">
        <f t="shared" si="588"/>
        <v>5.9345441416370495</v>
      </c>
      <c r="CU196" s="241">
        <f t="shared" si="588"/>
        <v>7.4217389880699658</v>
      </c>
      <c r="CV196" s="241">
        <f t="shared" si="588"/>
        <v>8.367567618482898</v>
      </c>
      <c r="CW196" s="241">
        <f t="shared" si="588"/>
        <v>2.4213163124193153</v>
      </c>
      <c r="CX196" s="241">
        <f t="shared" si="588"/>
        <v>2.0122566339705705</v>
      </c>
      <c r="CY196" s="241">
        <f t="shared" si="588"/>
        <v>2.3795032805157028</v>
      </c>
      <c r="CZ196" s="241">
        <f t="shared" si="588"/>
        <v>2.8733329604324664</v>
      </c>
      <c r="DA196" s="241">
        <f t="shared" si="588"/>
        <v>3.5789692959163668</v>
      </c>
      <c r="DB196" s="241">
        <f t="shared" si="588"/>
        <v>4.9631646588408218</v>
      </c>
      <c r="DC196" s="241">
        <f t="shared" si="588"/>
        <v>3.5382532721002837</v>
      </c>
      <c r="DD196" s="241">
        <f t="shared" si="588"/>
        <v>2.6712209135578497</v>
      </c>
      <c r="DE196" s="241">
        <f t="shared" si="588"/>
        <v>4.6725242083362932</v>
      </c>
      <c r="DF196" s="241">
        <f t="shared" si="588"/>
        <v>7.8878253604383195</v>
      </c>
      <c r="DG196" s="241">
        <f t="shared" si="588"/>
        <v>7.6450461086417558</v>
      </c>
      <c r="DH196" s="241">
        <f t="shared" si="588"/>
        <v>7.6317132365740843</v>
      </c>
      <c r="DI196" s="241">
        <f t="shared" si="588"/>
        <v>8.542990732166551</v>
      </c>
      <c r="DJ196" s="241">
        <f t="shared" si="588"/>
        <v>9.3663300420983848</v>
      </c>
      <c r="DK196" s="241">
        <f t="shared" si="588"/>
        <v>10.109575880607403</v>
      </c>
      <c r="DL196" s="241">
        <f t="shared" si="588"/>
        <v>9.4035683695486227</v>
      </c>
      <c r="DM196" s="241">
        <f t="shared" si="588"/>
        <v>10.620504361502624</v>
      </c>
      <c r="DN196" s="241">
        <f t="shared" si="588"/>
        <v>11.867302500004316</v>
      </c>
      <c r="DO196" s="241">
        <f t="shared" si="588"/>
        <v>12.36928914000714</v>
      </c>
      <c r="DP196" s="241">
        <f t="shared" si="588"/>
        <v>15.295124726224591</v>
      </c>
      <c r="DQ196" s="241">
        <f t="shared" si="588"/>
        <v>14.594411028406968</v>
      </c>
      <c r="DR196" s="241">
        <f t="shared" si="588"/>
        <v>17.432793853917225</v>
      </c>
      <c r="DS196" s="241">
        <f t="shared" si="588"/>
        <v>22.882790965088816</v>
      </c>
      <c r="DT196" s="241">
        <f t="shared" si="588"/>
        <v>23.965103890325988</v>
      </c>
      <c r="DU196" s="241">
        <f t="shared" si="588"/>
        <v>28.889749351127563</v>
      </c>
      <c r="DV196" s="241">
        <f t="shared" si="588"/>
        <v>32.13624562993423</v>
      </c>
      <c r="DW196" s="241">
        <f t="shared" si="588"/>
        <v>30.856764561804347</v>
      </c>
      <c r="DX196" s="241">
        <f t="shared" si="588"/>
        <v>42.0788123468514</v>
      </c>
      <c r="DY196" s="241">
        <f t="shared" si="588"/>
        <v>38.212555203996423</v>
      </c>
      <c r="DZ196" s="241">
        <f t="shared" si="588"/>
        <v>38.336146864617433</v>
      </c>
      <c r="EA196" s="241">
        <f t="shared" si="588"/>
        <v>43.296377531928734</v>
      </c>
      <c r="EB196" s="241">
        <f t="shared" si="588"/>
        <v>48.168350585011694</v>
      </c>
      <c r="EC196" s="241">
        <f t="shared" si="588"/>
        <v>57.104794300929022</v>
      </c>
      <c r="ED196" s="241">
        <f t="shared" si="588"/>
        <v>67.372324543227677</v>
      </c>
      <c r="EE196" s="241">
        <f t="shared" si="588"/>
        <v>78.462469782314216</v>
      </c>
      <c r="EF196" s="241">
        <f t="shared" si="588"/>
        <v>89.90125506457548</v>
      </c>
      <c r="EG196" s="241">
        <f t="shared" si="588"/>
        <v>102.39832399744586</v>
      </c>
      <c r="EH196" s="241">
        <f t="shared" si="588"/>
        <v>114.83832879720525</v>
      </c>
      <c r="EI196" s="241">
        <f t="shared" si="588"/>
        <v>121.18038060302402</v>
      </c>
      <c r="EJ196" s="241">
        <f t="shared" si="588"/>
        <v>137.65314099523991</v>
      </c>
      <c r="EK196" s="241">
        <f t="shared" si="588"/>
        <v>153.19280063499528</v>
      </c>
      <c r="EL196" s="241">
        <f t="shared" si="588"/>
        <v>178.97677831539309</v>
      </c>
      <c r="EM196" s="241">
        <f t="shared" si="588"/>
        <v>212.3760756502887</v>
      </c>
      <c r="EN196" s="241">
        <f t="shared" si="588"/>
        <v>296.58423159358023</v>
      </c>
      <c r="EO196" s="241">
        <f t="shared" si="588"/>
        <v>397.78321963378988</v>
      </c>
      <c r="EP196" s="241">
        <f t="shared" si="588"/>
        <v>596.61724598495891</v>
      </c>
      <c r="EQ196" s="241">
        <f t="shared" si="588"/>
        <v>817.12880327248968</v>
      </c>
      <c r="ER196" s="241">
        <f t="shared" si="588"/>
        <v>1106.2022204736329</v>
      </c>
      <c r="ES196" s="241">
        <f t="shared" si="588"/>
        <v>1379.2096016015314</v>
      </c>
      <c r="ET196" s="241">
        <f t="shared" si="588"/>
        <v>1712.4064751255082</v>
      </c>
      <c r="EU196" s="241">
        <f t="shared" si="588"/>
        <v>1886.1518989526598</v>
      </c>
      <c r="EV196" s="241">
        <f t="shared" si="588"/>
        <v>2281.864814917933</v>
      </c>
      <c r="EW196" s="241">
        <f t="shared" si="588"/>
        <v>2641.8470908161466</v>
      </c>
      <c r="EX196" s="241" t="e">
        <f t="shared" si="588"/>
        <v>#DIV/0!</v>
      </c>
      <c r="EY196" s="241" t="e">
        <f t="shared" si="588"/>
        <v>#DIV/0!</v>
      </c>
      <c r="EZ196" s="241" t="e">
        <f t="shared" si="588"/>
        <v>#DIV/0!</v>
      </c>
      <c r="FA196" s="241" t="e">
        <f t="shared" ref="FA196:FN196" si="589">+BU196</f>
        <v>#DIV/0!</v>
      </c>
      <c r="FB196" s="241" t="e">
        <f t="shared" si="589"/>
        <v>#DIV/0!</v>
      </c>
      <c r="FC196" s="241" t="e">
        <f t="shared" si="589"/>
        <v>#DIV/0!</v>
      </c>
      <c r="FD196" s="241" t="e">
        <f t="shared" si="589"/>
        <v>#DIV/0!</v>
      </c>
      <c r="FE196" s="241" t="e">
        <f t="shared" si="589"/>
        <v>#DIV/0!</v>
      </c>
      <c r="FF196" s="241" t="e">
        <f t="shared" si="589"/>
        <v>#DIV/0!</v>
      </c>
      <c r="FG196" s="241" t="e">
        <f t="shared" si="589"/>
        <v>#DIV/0!</v>
      </c>
      <c r="FH196" s="241" t="e">
        <f t="shared" si="589"/>
        <v>#DIV/0!</v>
      </c>
      <c r="FI196" s="241" t="e">
        <f t="shared" si="589"/>
        <v>#DIV/0!</v>
      </c>
      <c r="FJ196" s="241" t="e">
        <f t="shared" si="589"/>
        <v>#DIV/0!</v>
      </c>
      <c r="FK196" s="241" t="e">
        <f t="shared" si="589"/>
        <v>#DIV/0!</v>
      </c>
      <c r="FL196" s="241" t="e">
        <f t="shared" si="589"/>
        <v>#DIV/0!</v>
      </c>
      <c r="FM196" s="241" t="e">
        <f t="shared" si="589"/>
        <v>#DIV/0!</v>
      </c>
      <c r="FN196" s="241" t="e">
        <f t="shared" si="589"/>
        <v>#DIV/0!</v>
      </c>
      <c r="FO196" s="82"/>
      <c r="FP196" s="82"/>
    </row>
    <row r="197" spans="1:253">
      <c r="A197" s="79" t="s">
        <v>348</v>
      </c>
      <c r="H197" s="240"/>
      <c r="I197" s="90">
        <f>+I195-H195</f>
        <v>0.79077422951109133</v>
      </c>
      <c r="J197" s="90">
        <f t="shared" ref="J197" si="590">+J195-I195</f>
        <v>1.0586475817756695</v>
      </c>
      <c r="K197" s="90">
        <f t="shared" ref="K197" si="591">+K195-J195</f>
        <v>1.7636067764661965</v>
      </c>
      <c r="L197" s="90">
        <f t="shared" ref="L197" si="592">+L195-K195</f>
        <v>2.3110331077500259</v>
      </c>
      <c r="M197" s="90">
        <f t="shared" ref="M197" si="593">+M195-L195</f>
        <v>2.4228698248087515</v>
      </c>
      <c r="N197" s="90">
        <f t="shared" ref="N197" si="594">+N195-M195</f>
        <v>5.231995008554934</v>
      </c>
      <c r="O197" s="90">
        <f t="shared" ref="O197" si="595">+O195-N195</f>
        <v>6.3395103887582547</v>
      </c>
      <c r="P197" s="90">
        <f t="shared" ref="P197" si="596">+P195-O195</f>
        <v>6.8091323200537985</v>
      </c>
      <c r="Q197" s="90">
        <f t="shared" ref="Q197" si="597">+Q195-P195</f>
        <v>0.32411019671932095</v>
      </c>
      <c r="R197" s="90">
        <f t="shared" ref="R197" si="598">+R195-Q195</f>
        <v>-0.25224282208040805</v>
      </c>
      <c r="S197" s="90">
        <f t="shared" ref="S197" si="599">+S195-R195</f>
        <v>-2.1849925847682528E-2</v>
      </c>
      <c r="T197" s="90">
        <f t="shared" ref="T197" si="600">+T195-S195</f>
        <v>0.31984345991229901</v>
      </c>
      <c r="U197" s="90">
        <f t="shared" ref="U197" si="601">+U195-T195</f>
        <v>0.85320384111606984</v>
      </c>
      <c r="V197" s="90">
        <f t="shared" ref="V197" si="602">+V195-U195</f>
        <v>2.0352692910446954</v>
      </c>
      <c r="W197" s="90">
        <f t="shared" ref="W197" si="603">+W195-V195</f>
        <v>0.33957196884211527</v>
      </c>
      <c r="X197" s="90">
        <f t="shared" ref="X197" si="604">+X195-W195</f>
        <v>-0.68696979554646731</v>
      </c>
      <c r="Y197" s="90">
        <f t="shared" ref="Y197" si="605">+Y195-X195</f>
        <v>1.2362434908298852</v>
      </c>
      <c r="Z197" s="90">
        <f t="shared" ref="Z197" si="606">+Z195-Y195</f>
        <v>4.2782457350454735</v>
      </c>
      <c r="AA197" s="90">
        <f t="shared" ref="AA197" si="607">+AA195-Z195</f>
        <v>3.6902617395187249</v>
      </c>
      <c r="AB197" s="90">
        <f t="shared" ref="AB197" si="608">+AB195-AA195</f>
        <v>3.3736047533921152</v>
      </c>
      <c r="AC197" s="90">
        <f t="shared" ref="AC197" si="609">+AC195-AB195</f>
        <v>4.0059299937536181</v>
      </c>
      <c r="AD197" s="90">
        <f t="shared" ref="AD197" si="610">+AD195-AC195</f>
        <v>4.5113079704909964</v>
      </c>
      <c r="AE197" s="90">
        <f t="shared" ref="AE197" si="611">+AE195-AD195</f>
        <v>4.8960061910552213</v>
      </c>
      <c r="AF197" s="90">
        <f t="shared" ref="AF197" si="612">+AF195-AE195</f>
        <v>3.789053023355649</v>
      </c>
      <c r="AG197" s="90">
        <f t="shared" ref="AG197" si="613">+AG195-AF195</f>
        <v>4.6484608995472598</v>
      </c>
      <c r="AH197" s="90">
        <f t="shared" ref="AH197" si="614">+AH195-AG195</f>
        <v>5.4587343932214338</v>
      </c>
      <c r="AI197" s="90">
        <f t="shared" ref="AI197" si="615">+AI195-AH195</f>
        <v>5.4432601559847598</v>
      </c>
      <c r="AJ197" s="90">
        <f t="shared" ref="AJ197" si="616">+AJ195-AI195</f>
        <v>7.82037919762125</v>
      </c>
      <c r="AK197" s="90">
        <f t="shared" ref="AK197" si="617">+AK195-AJ195</f>
        <v>6.3931464024069271</v>
      </c>
      <c r="AL197" s="90">
        <f t="shared" ref="AL197" si="618">+AL195-AK195</f>
        <v>8.5603677914933058</v>
      </c>
      <c r="AM197" s="90">
        <f t="shared" ref="AM197" si="619">+AM195-AL195</f>
        <v>13.180695291061141</v>
      </c>
      <c r="AN197" s="90">
        <f t="shared" ref="AN197" si="620">+AN195-AM195</f>
        <v>13.115946625889237</v>
      </c>
      <c r="AO197" s="90">
        <f t="shared" ref="AO197" si="621">+AO195-AN195</f>
        <v>16.852830140607907</v>
      </c>
      <c r="AP197" s="90">
        <f t="shared" ref="AP197" si="622">+AP195-AO195</f>
        <v>18.633882178665544</v>
      </c>
      <c r="AQ197" s="90">
        <f t="shared" ref="AQ197" si="623">+AQ195-AP195</f>
        <v>15.717052201340096</v>
      </c>
      <c r="AR197" s="90">
        <f t="shared" ref="AR197" si="624">+AR195-AQ195</f>
        <v>25.415343515608015</v>
      </c>
      <c r="AS197" s="90">
        <f t="shared" ref="AS197" si="625">+AS195-AR195</f>
        <v>19.35793882061634</v>
      </c>
      <c r="AT197" s="90">
        <f t="shared" ref="AT197" si="626">+AT195-AS195</f>
        <v>17.566866812251135</v>
      </c>
      <c r="AU197" s="90">
        <f t="shared" ref="AU197" si="627">+AU195-AT195</f>
        <v>20.647701475529345</v>
      </c>
      <c r="AV197" s="90">
        <f t="shared" ref="AV197" si="628">+AV195-AU195</f>
        <v>23.380181511301487</v>
      </c>
      <c r="AW197" s="90">
        <f t="shared" ref="AW197" si="629">+AW195-AV195</f>
        <v>29.930041515786741</v>
      </c>
      <c r="AX197" s="90">
        <f t="shared" ref="AX197" si="630">+AX195-AW195</f>
        <v>37.318787729320491</v>
      </c>
      <c r="AY197" s="90">
        <f t="shared" ref="AY197" si="631">+AY195-AX195</f>
        <v>44.96381688448264</v>
      </c>
      <c r="AZ197" s="90">
        <f t="shared" ref="AZ197" si="632">+AZ195-AY195</f>
        <v>52.349726248434877</v>
      </c>
      <c r="BA197" s="90">
        <f t="shared" ref="BA197" si="633">+BA195-AZ195</f>
        <v>60.17479275085185</v>
      </c>
      <c r="BB197" s="90">
        <f t="shared" ref="BB197" si="634">+BB195-BA195</f>
        <v>67.267478353305989</v>
      </c>
      <c r="BC197" s="90">
        <f t="shared" ref="BC197" si="635">+BC195-BB195</f>
        <v>67.59943574819556</v>
      </c>
      <c r="BD197" s="90">
        <f t="shared" ref="BD197" si="636">+BD195-BC195</f>
        <v>77.791087841389071</v>
      </c>
      <c r="BE197" s="90">
        <f t="shared" ref="BE197" si="637">+BE195-BD195</f>
        <v>86.155632688506898</v>
      </c>
      <c r="BF197" s="90">
        <f t="shared" ref="BF197" si="638">+BF195-BE195</f>
        <v>103.93669813596887</v>
      </c>
      <c r="BG197" s="90">
        <f t="shared" ref="BG197" si="639">+BG195-BF195</f>
        <v>127.87431341439083</v>
      </c>
      <c r="BH197" s="90">
        <f t="shared" ref="BH197" si="640">+BH195-BG195</f>
        <v>200.6953462349943</v>
      </c>
      <c r="BI197" s="90">
        <f t="shared" ref="BI197" si="641">+BI195-BH195</f>
        <v>285.40428282112521</v>
      </c>
      <c r="BJ197" s="90">
        <f t="shared" ref="BJ197" si="642">+BJ195-BI195</f>
        <v>461.56472724460218</v>
      </c>
      <c r="BK197" s="90">
        <f t="shared" ref="BK197" si="643">+BK195-BJ195</f>
        <v>647.07098713115602</v>
      </c>
      <c r="BL197" s="90">
        <f t="shared" ref="BL197" si="644">+BL195-BK195</f>
        <v>887.37145708829621</v>
      </c>
      <c r="BM197" s="90">
        <f t="shared" ref="BM197" si="645">+BM195-BL195</f>
        <v>1093.4598038212898</v>
      </c>
      <c r="BN197" s="90">
        <f t="shared" ref="BN197" si="646">+BN195-BM195</f>
        <v>1342.5058441322299</v>
      </c>
      <c r="BO197" s="90">
        <f t="shared" ref="BO197" si="647">+BO195-BN195</f>
        <v>1411.0459415095902</v>
      </c>
      <c r="BP197" s="90">
        <f t="shared" ref="BP197" si="648">+BP195-BO195</f>
        <v>1690.4956623468333</v>
      </c>
      <c r="BQ197" s="90">
        <f t="shared" ref="BQ197" si="649">+BQ195-BP195</f>
        <v>1909.4027726256481</v>
      </c>
      <c r="BR197" s="90" t="e">
        <f t="shared" ref="BR197" si="650">+BR195-BQ195</f>
        <v>#DIV/0!</v>
      </c>
      <c r="BS197" s="90" t="e">
        <f t="shared" ref="BS197" si="651">+BS195-BR195</f>
        <v>#DIV/0!</v>
      </c>
      <c r="BT197" s="90" t="e">
        <f t="shared" ref="BT197" si="652">+BT195-BS195</f>
        <v>#DIV/0!</v>
      </c>
      <c r="BU197" s="90" t="e">
        <f t="shared" ref="BU197" si="653">+BU195-BT195</f>
        <v>#DIV/0!</v>
      </c>
      <c r="BV197" s="90" t="e">
        <f t="shared" ref="BV197" si="654">+BV195-BU195</f>
        <v>#DIV/0!</v>
      </c>
      <c r="BW197" s="90" t="e">
        <f t="shared" ref="BW197" si="655">+BW195-BV195</f>
        <v>#DIV/0!</v>
      </c>
      <c r="BX197" s="90" t="e">
        <f t="shared" ref="BX197" si="656">+BX195-BW195</f>
        <v>#DIV/0!</v>
      </c>
      <c r="BY197" s="90" t="e">
        <f t="shared" ref="BY197" si="657">+BY195-BX195</f>
        <v>#DIV/0!</v>
      </c>
      <c r="BZ197" s="90" t="e">
        <f t="shared" ref="BZ197" si="658">+BZ195-BY195</f>
        <v>#DIV/0!</v>
      </c>
      <c r="CA197" s="90" t="e">
        <f t="shared" ref="CA197" si="659">+CA195-BZ195</f>
        <v>#DIV/0!</v>
      </c>
      <c r="CB197" s="90" t="e">
        <f t="shared" ref="CB197" si="660">+CB195-CA195</f>
        <v>#DIV/0!</v>
      </c>
      <c r="CC197" s="90" t="e">
        <f t="shared" ref="CC197" si="661">+CC195-CB195</f>
        <v>#DIV/0!</v>
      </c>
      <c r="CD197" s="90" t="e">
        <f t="shared" ref="CD197" si="662">+CD195-CC195</f>
        <v>#DIV/0!</v>
      </c>
      <c r="CE197" s="90" t="e">
        <f t="shared" ref="CE197" si="663">+CE195-CD195</f>
        <v>#DIV/0!</v>
      </c>
      <c r="CF197" s="90" t="e">
        <f t="shared" ref="CF197" si="664">+CF195-CE195</f>
        <v>#DIV/0!</v>
      </c>
      <c r="CG197" s="90" t="e">
        <f t="shared" ref="CG197" si="665">+CG195-CF195</f>
        <v>#DIV/0!</v>
      </c>
      <c r="CH197" s="90" t="e">
        <f t="shared" ref="CH197" si="666">+CH195-CG195</f>
        <v>#DIV/0!</v>
      </c>
      <c r="CN197" s="240"/>
      <c r="CO197" s="90">
        <f>+CO195-CN195</f>
        <v>0.70812396207599271</v>
      </c>
      <c r="CP197" s="90">
        <f t="shared" ref="CP197" si="667">+CP195-CO195</f>
        <v>0.94267540048745735</v>
      </c>
      <c r="CQ197" s="90">
        <f t="shared" ref="CQ197" si="668">+CQ195-CP195</f>
        <v>1.6056900755928054</v>
      </c>
      <c r="CR197" s="90">
        <f t="shared" ref="CR197" si="669">+CR195-CQ195</f>
        <v>2.0775920968380506</v>
      </c>
      <c r="CS197" s="90">
        <f t="shared" ref="CS197" si="670">+CS195-CR195</f>
        <v>2.0979925673267168</v>
      </c>
      <c r="CT197" s="90">
        <f t="shared" ref="CT197" si="671">+CT195-CS195</f>
        <v>4.8321384690931897</v>
      </c>
      <c r="CU197" s="90">
        <f t="shared" ref="CU197" si="672">+CU195-CT195</f>
        <v>5.710299705341928</v>
      </c>
      <c r="CV197" s="90">
        <f t="shared" ref="CV197" si="673">+CV195-CU195</f>
        <v>5.9359594606132902</v>
      </c>
      <c r="CW197" s="90">
        <f t="shared" ref="CW197" si="674">+CW195-CV195</f>
        <v>-0.75966402063020766</v>
      </c>
      <c r="CX197" s="90">
        <f t="shared" ref="CX197" si="675">+CX195-CW195</f>
        <v>-1.0767821748104893</v>
      </c>
      <c r="CY197" s="90">
        <f t="shared" ref="CY197" si="676">+CY195-CX195</f>
        <v>-0.57775460430947945</v>
      </c>
      <c r="CZ197" s="90">
        <f t="shared" ref="CZ197" si="677">+CZ195-CY195</f>
        <v>-1.4922671035968449E-2</v>
      </c>
      <c r="DA197" s="90">
        <f t="shared" ref="DA197" si="678">+DA195-CZ195</f>
        <v>0.68884657966618335</v>
      </c>
      <c r="DB197" s="90">
        <f t="shared" ref="DB197" si="679">+DB195-DA195</f>
        <v>1.9825018986861807</v>
      </c>
      <c r="DC197" s="90">
        <f t="shared" ref="DC197" si="680">+DC195-DB195</f>
        <v>0.30408237348428457</v>
      </c>
      <c r="DD197" s="90">
        <f t="shared" ref="DD197" si="681">+DD195-DC195</f>
        <v>-0.6057678078622537</v>
      </c>
      <c r="DE197" s="90">
        <f t="shared" ref="DE197" si="682">+DE195-DD195</f>
        <v>1.4669355132106254</v>
      </c>
      <c r="DF197" s="90">
        <f t="shared" ref="DF197" si="683">+DF195-DE195</f>
        <v>4.4928089384605947</v>
      </c>
      <c r="DG197" s="90">
        <f t="shared" ref="DG197" si="684">+DG195-DF195</f>
        <v>3.6796078022086327</v>
      </c>
      <c r="DH197" s="90">
        <f t="shared" ref="DH197" si="685">+DH195-DG195</f>
        <v>3.1973404507038836</v>
      </c>
      <c r="DI197" s="90">
        <f t="shared" ref="DI197" si="686">+DI195-DH195</f>
        <v>3.6996179851335071</v>
      </c>
      <c r="DJ197" s="90">
        <f t="shared" ref="DJ197" si="687">+DJ195-DI195</f>
        <v>4.0500858249407443</v>
      </c>
      <c r="DK197" s="90">
        <f t="shared" ref="DK197" si="688">+DK195-DJ195</f>
        <v>4.2755902782054775</v>
      </c>
      <c r="DL197" s="90">
        <f t="shared" ref="DL197" si="689">+DL195-DK195</f>
        <v>3.0226121450642935</v>
      </c>
      <c r="DM197" s="90">
        <f t="shared" ref="DM197" si="690">+DM195-DL195</f>
        <v>3.8492517047514383</v>
      </c>
      <c r="DN197" s="90">
        <f t="shared" ref="DN197" si="691">+DN195-DM195</f>
        <v>4.6009718210164081</v>
      </c>
      <c r="DO197" s="90">
        <f t="shared" ref="DO197" si="692">+DO195-DN195</f>
        <v>4.5123823316845701</v>
      </c>
      <c r="DP197" s="90">
        <f t="shared" ref="DP197" si="693">+DP195-DO195</f>
        <v>6.8577042382570994</v>
      </c>
      <c r="DQ197" s="90">
        <f t="shared" ref="DQ197" si="694">+DQ195-DP195</f>
        <v>5.280362087586056</v>
      </c>
      <c r="DR197" s="90">
        <f t="shared" ref="DR197" si="695">+DR195-DQ195</f>
        <v>7.4390562638174487</v>
      </c>
      <c r="DS197" s="90">
        <f t="shared" ref="DS197" si="696">+DS195-DR195</f>
        <v>11.936519793406276</v>
      </c>
      <c r="DT197" s="90">
        <f t="shared" ref="DT197" si="697">+DT195-DS195</f>
        <v>11.502411300427738</v>
      </c>
      <c r="DU197" s="90">
        <f t="shared" ref="DU197" si="698">+DU195-DT195</f>
        <v>14.961915268177805</v>
      </c>
      <c r="DV197" s="90">
        <f t="shared" ref="DV197" si="699">+DV195-DU195</f>
        <v>16.30673768373687</v>
      </c>
      <c r="DW197" s="90">
        <f t="shared" ref="DW197" si="700">+DW195-DV195</f>
        <v>12.95574558280245</v>
      </c>
      <c r="DX197" s="90">
        <f t="shared" ref="DX197" si="701">+DX195-DW195</f>
        <v>22.526612257881879</v>
      </c>
      <c r="DY197" s="90">
        <f t="shared" ref="DY197" si="702">+DY195-DX195</f>
        <v>15.803506138162845</v>
      </c>
      <c r="DZ197" s="90">
        <f t="shared" ref="DZ197" si="703">+DZ195-DY195</f>
        <v>13.919944070419319</v>
      </c>
      <c r="EA197" s="90">
        <f t="shared" ref="EA197" si="704">+EA195-DZ195</f>
        <v>17.111028751797079</v>
      </c>
      <c r="EB197" s="90">
        <f t="shared" ref="EB197" si="705">+EB195-EA195</f>
        <v>19.812418360184125</v>
      </c>
      <c r="EC197" s="90">
        <f t="shared" ref="EC197" si="706">+EC195-EB195</f>
        <v>26.219817214551711</v>
      </c>
      <c r="ED197" s="90">
        <f t="shared" ref="ED197" si="707">+ED195-EC195</f>
        <v>33.147200512378845</v>
      </c>
      <c r="EE197" s="90">
        <f t="shared" ref="EE197" si="708">+EE195-ED195</f>
        <v>40.021699677584763</v>
      </c>
      <c r="EF197" s="90">
        <f t="shared" ref="EF197" si="709">+EF195-EE195</f>
        <v>46.375257447430556</v>
      </c>
      <c r="EG197" s="90">
        <f t="shared" ref="EG197" si="710">+EG195-EF195</f>
        <v>52.982510769161649</v>
      </c>
      <c r="EH197" s="90">
        <f t="shared" ref="EH197" si="711">+EH195-EG195</f>
        <v>58.696947716605735</v>
      </c>
      <c r="EI197" s="90">
        <f t="shared" ref="EI197" si="712">+EI195-EH195</f>
        <v>57.581513120057195</v>
      </c>
      <c r="EJ197" s="90">
        <f t="shared" ref="EJ197" si="713">+EJ195-EI195</f>
        <v>66.724146010927598</v>
      </c>
      <c r="EK197" s="90">
        <f t="shared" ref="EK197" si="714">+EK195-EJ195</f>
        <v>73.777939200640958</v>
      </c>
      <c r="EL197" s="90">
        <f t="shared" ref="EL197" si="715">+EL195-EK195</f>
        <v>90.184836984731533</v>
      </c>
      <c r="EM197" s="90">
        <f t="shared" ref="EM197" si="716">+EM195-EL195</f>
        <v>112.12916889815062</v>
      </c>
      <c r="EN197" s="90">
        <f t="shared" ref="EN197" si="717">+EN195-EM195</f>
        <v>182.10585697657291</v>
      </c>
      <c r="EO197" s="90">
        <f t="shared" ref="EO197" si="718">+EO195-EN195</f>
        <v>260.25415094798609</v>
      </c>
      <c r="EP197" s="90">
        <f t="shared" ref="EP197" si="719">+EP195-EO195</f>
        <v>426.18038477807931</v>
      </c>
      <c r="EQ197" s="90">
        <f t="shared" ref="EQ197" si="720">+EQ195-EP195</f>
        <v>592.8746073674115</v>
      </c>
      <c r="ER197" s="90">
        <f t="shared" ref="ER197" si="721">+ER195-EQ195</f>
        <v>807.0975976302052</v>
      </c>
      <c r="ES197" s="90">
        <f t="shared" ref="ES197" si="722">+ES195-ER195</f>
        <v>978.2239065500271</v>
      </c>
      <c r="ET197" s="90">
        <f t="shared" ref="ET197" si="723">+ET195-ES195</f>
        <v>1187.8986953164176</v>
      </c>
      <c r="EU197" s="90">
        <f t="shared" ref="EU197" si="724">+EU195-ET195</f>
        <v>1211.603357997672</v>
      </c>
      <c r="EV197" s="90">
        <f t="shared" ref="EV197" si="725">+EV195-EU195</f>
        <v>1454.1219796307705</v>
      </c>
      <c r="EW197" s="90">
        <f t="shared" ref="EW197" si="726">+EW195-EV195</f>
        <v>1630.2136886654298</v>
      </c>
      <c r="EX197" s="90" t="e">
        <f t="shared" ref="EX197" si="727">+EX195-EW195</f>
        <v>#DIV/0!</v>
      </c>
      <c r="EY197" s="90" t="e">
        <f t="shared" ref="EY197" si="728">+EY195-EX195</f>
        <v>#DIV/0!</v>
      </c>
      <c r="EZ197" s="90" t="e">
        <f t="shared" ref="EZ197" si="729">+EZ195-EY195</f>
        <v>#DIV/0!</v>
      </c>
      <c r="FA197" s="90" t="e">
        <f t="shared" ref="FA197" si="730">+FA195-EZ195</f>
        <v>#DIV/0!</v>
      </c>
      <c r="FB197" s="90" t="e">
        <f t="shared" ref="FB197" si="731">+FB195-FA195</f>
        <v>#DIV/0!</v>
      </c>
      <c r="FC197" s="90" t="e">
        <f t="shared" ref="FC197" si="732">+FC195-FB195</f>
        <v>#DIV/0!</v>
      </c>
      <c r="FD197" s="90" t="e">
        <f t="shared" ref="FD197" si="733">+FD195-FC195</f>
        <v>#DIV/0!</v>
      </c>
      <c r="FE197" s="90" t="e">
        <f t="shared" ref="FE197" si="734">+FE195-FD195</f>
        <v>#DIV/0!</v>
      </c>
      <c r="FF197" s="90" t="e">
        <f t="shared" ref="FF197" si="735">+FF195-FE195</f>
        <v>#DIV/0!</v>
      </c>
      <c r="FG197" s="90" t="e">
        <f t="shared" ref="FG197" si="736">+FG195-FF195</f>
        <v>#DIV/0!</v>
      </c>
      <c r="FH197" s="90" t="e">
        <f t="shared" ref="FH197" si="737">+FH195-FG195</f>
        <v>#DIV/0!</v>
      </c>
      <c r="FI197" s="90" t="e">
        <f t="shared" ref="FI197" si="738">+FI195-FH195</f>
        <v>#DIV/0!</v>
      </c>
      <c r="FJ197" s="90" t="e">
        <f t="shared" ref="FJ197" si="739">+FJ195-FI195</f>
        <v>#DIV/0!</v>
      </c>
      <c r="FK197" s="90" t="e">
        <f t="shared" ref="FK197" si="740">+FK195-FJ195</f>
        <v>#DIV/0!</v>
      </c>
      <c r="FL197" s="90" t="e">
        <f t="shared" ref="FL197" si="741">+FL195-FK195</f>
        <v>#DIV/0!</v>
      </c>
      <c r="FM197" s="90" t="e">
        <f t="shared" ref="FM197" si="742">+FM195-FL195</f>
        <v>#DIV/0!</v>
      </c>
      <c r="FN197" s="90" t="e">
        <f t="shared" ref="FN197" si="743">+FN195-FM195</f>
        <v>#DIV/0!</v>
      </c>
      <c r="FO197" s="90"/>
      <c r="FP197" s="90"/>
    </row>
    <row r="198" spans="1:253">
      <c r="A198" s="261" t="s">
        <v>349</v>
      </c>
      <c r="B198" s="261"/>
      <c r="C198" s="261"/>
      <c r="D198" s="261"/>
      <c r="E198" s="261"/>
      <c r="F198" s="261"/>
      <c r="G198" s="261"/>
      <c r="H198" s="263"/>
      <c r="I198" s="263">
        <f>+I197-I196</f>
        <v>-8.2534048918424752E-2</v>
      </c>
      <c r="J198" s="263">
        <f t="shared" ref="J198:BU198" si="744">+J197-J196</f>
        <v>-0.13845255218544295</v>
      </c>
      <c r="K198" s="263">
        <f t="shared" si="744"/>
        <v>-0.2153499021097145</v>
      </c>
      <c r="L198" s="263">
        <f t="shared" si="744"/>
        <v>-0.34219677942990634</v>
      </c>
      <c r="M198" s="263">
        <f t="shared" si="744"/>
        <v>-0.5127138190213727</v>
      </c>
      <c r="N198" s="263">
        <f t="shared" si="744"/>
        <v>-0.70254913308211542</v>
      </c>
      <c r="O198" s="263">
        <f t="shared" si="744"/>
        <v>-1.0822285993117111</v>
      </c>
      <c r="P198" s="263">
        <f t="shared" si="744"/>
        <v>-1.5584352984290994</v>
      </c>
      <c r="Q198" s="263">
        <f t="shared" si="744"/>
        <v>-2.0972061156999944</v>
      </c>
      <c r="R198" s="263">
        <f t="shared" si="744"/>
        <v>-2.2644994560509786</v>
      </c>
      <c r="S198" s="263">
        <f t="shared" si="744"/>
        <v>-2.4013532063633853</v>
      </c>
      <c r="T198" s="263">
        <f t="shared" si="744"/>
        <v>-2.5534895005201674</v>
      </c>
      <c r="U198" s="263">
        <f t="shared" si="744"/>
        <v>-2.725765454800297</v>
      </c>
      <c r="V198" s="263">
        <f t="shared" si="744"/>
        <v>-2.9278953677961264</v>
      </c>
      <c r="W198" s="263">
        <f t="shared" si="744"/>
        <v>-3.1986813032581685</v>
      </c>
      <c r="X198" s="263">
        <f t="shared" si="744"/>
        <v>-3.3581907091043171</v>
      </c>
      <c r="Y198" s="263">
        <f t="shared" si="744"/>
        <v>-3.4362807175064081</v>
      </c>
      <c r="Z198" s="263">
        <f t="shared" si="744"/>
        <v>-3.609579625392846</v>
      </c>
      <c r="AA198" s="263">
        <f t="shared" si="744"/>
        <v>-3.9547843691230309</v>
      </c>
      <c r="AB198" s="263">
        <f t="shared" si="744"/>
        <v>-4.2581084831819691</v>
      </c>
      <c r="AC198" s="263">
        <f t="shared" si="744"/>
        <v>-4.5370607384129329</v>
      </c>
      <c r="AD198" s="263">
        <f t="shared" si="744"/>
        <v>-4.8550220716073884</v>
      </c>
      <c r="AE198" s="263">
        <f t="shared" si="744"/>
        <v>-5.2135696895521821</v>
      </c>
      <c r="AF198" s="263">
        <f t="shared" si="744"/>
        <v>-5.6145153461929738</v>
      </c>
      <c r="AG198" s="263">
        <f t="shared" si="744"/>
        <v>-5.972043461955364</v>
      </c>
      <c r="AH198" s="263">
        <f t="shared" si="744"/>
        <v>-6.4085681067828819</v>
      </c>
      <c r="AI198" s="263">
        <f t="shared" si="744"/>
        <v>-6.9260289840223805</v>
      </c>
      <c r="AJ198" s="263">
        <f t="shared" si="744"/>
        <v>-7.4747455286033411</v>
      </c>
      <c r="AK198" s="263">
        <f t="shared" si="744"/>
        <v>-8.2012646260000412</v>
      </c>
      <c r="AL198" s="263">
        <f t="shared" si="744"/>
        <v>-8.8724260624239193</v>
      </c>
      <c r="AM198" s="263">
        <f t="shared" si="744"/>
        <v>-9.7020956740276745</v>
      </c>
      <c r="AN198" s="263">
        <f t="shared" si="744"/>
        <v>-10.849157264436752</v>
      </c>
      <c r="AO198" s="263">
        <f t="shared" si="744"/>
        <v>-12.036919210519656</v>
      </c>
      <c r="AP198" s="263">
        <f t="shared" si="744"/>
        <v>-13.502363451268685</v>
      </c>
      <c r="AQ198" s="263">
        <f t="shared" si="744"/>
        <v>-15.139712360464252</v>
      </c>
      <c r="AR198" s="263">
        <f t="shared" si="744"/>
        <v>-16.663468831243385</v>
      </c>
      <c r="AS198" s="263">
        <f t="shared" si="744"/>
        <v>-18.854616383380083</v>
      </c>
      <c r="AT198" s="263">
        <f t="shared" si="744"/>
        <v>-20.769280052366298</v>
      </c>
      <c r="AU198" s="263">
        <f t="shared" si="744"/>
        <v>-22.648676056399388</v>
      </c>
      <c r="AV198" s="263">
        <f t="shared" si="744"/>
        <v>-24.788169073710208</v>
      </c>
      <c r="AW198" s="263">
        <f t="shared" si="744"/>
        <v>-27.174752785142282</v>
      </c>
      <c r="AX198" s="263">
        <f t="shared" si="744"/>
        <v>-30.053536813907186</v>
      </c>
      <c r="AY198" s="263">
        <f t="shared" si="744"/>
        <v>-33.498652897831576</v>
      </c>
      <c r="AZ198" s="263">
        <f t="shared" si="744"/>
        <v>-37.551528816140603</v>
      </c>
      <c r="BA198" s="263">
        <f t="shared" si="744"/>
        <v>-42.223531246594007</v>
      </c>
      <c r="BB198" s="263">
        <f t="shared" si="744"/>
        <v>-47.570850443899261</v>
      </c>
      <c r="BC198" s="263">
        <f t="shared" si="744"/>
        <v>-53.580944854828459</v>
      </c>
      <c r="BD198" s="263">
        <f t="shared" si="744"/>
        <v>-59.862053153850837</v>
      </c>
      <c r="BE198" s="263">
        <f t="shared" si="744"/>
        <v>-67.037167946488381</v>
      </c>
      <c r="BF198" s="263">
        <f t="shared" si="744"/>
        <v>-75.040080179424223</v>
      </c>
      <c r="BG198" s="263">
        <f t="shared" si="744"/>
        <v>-84.501762235897871</v>
      </c>
      <c r="BH198" s="263">
        <f t="shared" si="744"/>
        <v>-95.888885358585924</v>
      </c>
      <c r="BI198" s="263">
        <f t="shared" si="744"/>
        <v>-112.37893681266468</v>
      </c>
      <c r="BJ198" s="263">
        <f t="shared" si="744"/>
        <v>-135.05251874035673</v>
      </c>
      <c r="BK198" s="263">
        <f t="shared" si="744"/>
        <v>-170.05781614133366</v>
      </c>
      <c r="BL198" s="263">
        <f t="shared" si="744"/>
        <v>-218.8307633853367</v>
      </c>
      <c r="BM198" s="263">
        <f t="shared" si="744"/>
        <v>-285.74979778024158</v>
      </c>
      <c r="BN198" s="263">
        <f t="shared" si="744"/>
        <v>-369.90063099327836</v>
      </c>
      <c r="BO198" s="263">
        <f t="shared" si="744"/>
        <v>-475.10595744306966</v>
      </c>
      <c r="BP198" s="263">
        <f t="shared" si="744"/>
        <v>-591.36915257109968</v>
      </c>
      <c r="BQ198" s="263">
        <f t="shared" si="744"/>
        <v>-732.44431819049851</v>
      </c>
      <c r="BR198" s="263" t="e">
        <f t="shared" si="744"/>
        <v>#DIV/0!</v>
      </c>
      <c r="BS198" s="263" t="e">
        <f t="shared" si="744"/>
        <v>#DIV/0!</v>
      </c>
      <c r="BT198" s="263" t="e">
        <f t="shared" si="744"/>
        <v>#DIV/0!</v>
      </c>
      <c r="BU198" s="263" t="e">
        <f t="shared" si="744"/>
        <v>#DIV/0!</v>
      </c>
      <c r="BV198" s="263" t="e">
        <f t="shared" ref="BV198:CH198" si="745">+BV197-BV196</f>
        <v>#DIV/0!</v>
      </c>
      <c r="BW198" s="263" t="e">
        <f t="shared" si="745"/>
        <v>#DIV/0!</v>
      </c>
      <c r="BX198" s="263" t="e">
        <f t="shared" si="745"/>
        <v>#DIV/0!</v>
      </c>
      <c r="BY198" s="263" t="e">
        <f t="shared" si="745"/>
        <v>#DIV/0!</v>
      </c>
      <c r="BZ198" s="263" t="e">
        <f t="shared" si="745"/>
        <v>#DIV/0!</v>
      </c>
      <c r="CA198" s="263" t="e">
        <f t="shared" si="745"/>
        <v>#DIV/0!</v>
      </c>
      <c r="CB198" s="263" t="e">
        <f t="shared" si="745"/>
        <v>#DIV/0!</v>
      </c>
      <c r="CC198" s="263" t="e">
        <f t="shared" si="745"/>
        <v>#DIV/0!</v>
      </c>
      <c r="CD198" s="263" t="e">
        <f t="shared" si="745"/>
        <v>#DIV/0!</v>
      </c>
      <c r="CE198" s="263" t="e">
        <f t="shared" si="745"/>
        <v>#DIV/0!</v>
      </c>
      <c r="CF198" s="263" t="e">
        <f t="shared" si="745"/>
        <v>#DIV/0!</v>
      </c>
      <c r="CG198" s="263" t="e">
        <f t="shared" si="745"/>
        <v>#DIV/0!</v>
      </c>
      <c r="CH198" s="263" t="e">
        <f t="shared" si="745"/>
        <v>#DIV/0!</v>
      </c>
      <c r="CN198" s="263"/>
      <c r="CO198" s="263">
        <f>+CO197-CO196</f>
        <v>-0.16518431635352337</v>
      </c>
      <c r="CP198" s="263">
        <f t="shared" ref="CP198:FA198" si="746">+CP197-CP196</f>
        <v>-0.25442473347365513</v>
      </c>
      <c r="CQ198" s="263">
        <f t="shared" si="746"/>
        <v>-0.37326660298310554</v>
      </c>
      <c r="CR198" s="263">
        <f t="shared" si="746"/>
        <v>-0.57563779034188167</v>
      </c>
      <c r="CS198" s="263">
        <f t="shared" si="746"/>
        <v>-0.83759107650340736</v>
      </c>
      <c r="CT198" s="263">
        <f t="shared" si="746"/>
        <v>-1.1024056725438598</v>
      </c>
      <c r="CU198" s="263">
        <f t="shared" si="746"/>
        <v>-1.7114392827280378</v>
      </c>
      <c r="CV198" s="263">
        <f t="shared" si="746"/>
        <v>-2.4316081578696078</v>
      </c>
      <c r="CW198" s="263">
        <f t="shared" si="746"/>
        <v>-3.180980333049523</v>
      </c>
      <c r="CX198" s="263">
        <f t="shared" si="746"/>
        <v>-3.0890388087810599</v>
      </c>
      <c r="CY198" s="263">
        <f t="shared" si="746"/>
        <v>-2.9572578848251823</v>
      </c>
      <c r="CZ198" s="263">
        <f t="shared" si="746"/>
        <v>-2.8882556314684349</v>
      </c>
      <c r="DA198" s="263">
        <f t="shared" si="746"/>
        <v>-2.8901227162501835</v>
      </c>
      <c r="DB198" s="263">
        <f t="shared" si="746"/>
        <v>-2.9806627601546412</v>
      </c>
      <c r="DC198" s="263">
        <f t="shared" si="746"/>
        <v>-3.2341708986159992</v>
      </c>
      <c r="DD198" s="263">
        <f t="shared" si="746"/>
        <v>-3.2769887214201034</v>
      </c>
      <c r="DE198" s="263">
        <f t="shared" si="746"/>
        <v>-3.2055886951256678</v>
      </c>
      <c r="DF198" s="263">
        <f t="shared" si="746"/>
        <v>-3.3950164219777248</v>
      </c>
      <c r="DG198" s="263">
        <f t="shared" si="746"/>
        <v>-3.9654383064331231</v>
      </c>
      <c r="DH198" s="263">
        <f t="shared" si="746"/>
        <v>-4.4343727858702007</v>
      </c>
      <c r="DI198" s="263">
        <f t="shared" si="746"/>
        <v>-4.8433727470330439</v>
      </c>
      <c r="DJ198" s="263">
        <f t="shared" si="746"/>
        <v>-5.3162442171576405</v>
      </c>
      <c r="DK198" s="263">
        <f t="shared" si="746"/>
        <v>-5.8339856024019259</v>
      </c>
      <c r="DL198" s="263">
        <f t="shared" si="746"/>
        <v>-6.3809562244843292</v>
      </c>
      <c r="DM198" s="263">
        <f t="shared" si="746"/>
        <v>-6.7712526567511855</v>
      </c>
      <c r="DN198" s="263">
        <f t="shared" si="746"/>
        <v>-7.2663306789879076</v>
      </c>
      <c r="DO198" s="263">
        <f t="shared" si="746"/>
        <v>-7.8569068083225702</v>
      </c>
      <c r="DP198" s="263">
        <f t="shared" si="746"/>
        <v>-8.4374204879674917</v>
      </c>
      <c r="DQ198" s="263">
        <f t="shared" si="746"/>
        <v>-9.3140489408209124</v>
      </c>
      <c r="DR198" s="263">
        <f t="shared" si="746"/>
        <v>-9.9937375900997765</v>
      </c>
      <c r="DS198" s="263">
        <f t="shared" si="746"/>
        <v>-10.94627117168254</v>
      </c>
      <c r="DT198" s="263">
        <f t="shared" si="746"/>
        <v>-12.46269258989825</v>
      </c>
      <c r="DU198" s="263">
        <f t="shared" si="746"/>
        <v>-13.927834082949758</v>
      </c>
      <c r="DV198" s="263">
        <f t="shared" si="746"/>
        <v>-15.82950794619736</v>
      </c>
      <c r="DW198" s="263">
        <f t="shared" si="746"/>
        <v>-17.901018979001897</v>
      </c>
      <c r="DX198" s="263">
        <f t="shared" si="746"/>
        <v>-19.552200088969521</v>
      </c>
      <c r="DY198" s="263">
        <f t="shared" si="746"/>
        <v>-22.409049065833578</v>
      </c>
      <c r="DZ198" s="263">
        <f t="shared" si="746"/>
        <v>-24.416202794198114</v>
      </c>
      <c r="EA198" s="263">
        <f t="shared" si="746"/>
        <v>-26.185348780131655</v>
      </c>
      <c r="EB198" s="263">
        <f t="shared" si="746"/>
        <v>-28.355932224827569</v>
      </c>
      <c r="EC198" s="263">
        <f t="shared" si="746"/>
        <v>-30.884977086377312</v>
      </c>
      <c r="ED198" s="263">
        <f t="shared" si="746"/>
        <v>-34.225124030848832</v>
      </c>
      <c r="EE198" s="263">
        <f t="shared" si="746"/>
        <v>-38.440770104729452</v>
      </c>
      <c r="EF198" s="263">
        <f t="shared" si="746"/>
        <v>-43.525997617144924</v>
      </c>
      <c r="EG198" s="263">
        <f t="shared" si="746"/>
        <v>-49.415813228284208</v>
      </c>
      <c r="EH198" s="263">
        <f t="shared" si="746"/>
        <v>-56.141381080599515</v>
      </c>
      <c r="EI198" s="263">
        <f t="shared" si="746"/>
        <v>-63.598867482966824</v>
      </c>
      <c r="EJ198" s="263">
        <f t="shared" si="746"/>
        <v>-70.928994984312311</v>
      </c>
      <c r="EK198" s="263">
        <f t="shared" si="746"/>
        <v>-79.414861434354322</v>
      </c>
      <c r="EL198" s="263">
        <f t="shared" si="746"/>
        <v>-88.791941330661558</v>
      </c>
      <c r="EM198" s="263">
        <f t="shared" si="746"/>
        <v>-100.24690675213807</v>
      </c>
      <c r="EN198" s="263">
        <f t="shared" si="746"/>
        <v>-114.47837461700732</v>
      </c>
      <c r="EO198" s="263">
        <f t="shared" si="746"/>
        <v>-137.52906868580379</v>
      </c>
      <c r="EP198" s="263">
        <f t="shared" si="746"/>
        <v>-170.4368612068796</v>
      </c>
      <c r="EQ198" s="263">
        <f t="shared" si="746"/>
        <v>-224.25419590507818</v>
      </c>
      <c r="ER198" s="263">
        <f t="shared" si="746"/>
        <v>-299.10462284342771</v>
      </c>
      <c r="ES198" s="263">
        <f t="shared" si="746"/>
        <v>-400.98569505150431</v>
      </c>
      <c r="ET198" s="263">
        <f t="shared" si="746"/>
        <v>-524.50777980909061</v>
      </c>
      <c r="EU198" s="263">
        <f t="shared" si="746"/>
        <v>-674.54854095498786</v>
      </c>
      <c r="EV198" s="263">
        <f t="shared" si="746"/>
        <v>-827.74283528716251</v>
      </c>
      <c r="EW198" s="263">
        <f t="shared" si="746"/>
        <v>-1011.6334021507168</v>
      </c>
      <c r="EX198" s="263" t="e">
        <f t="shared" si="746"/>
        <v>#DIV/0!</v>
      </c>
      <c r="EY198" s="263" t="e">
        <f t="shared" si="746"/>
        <v>#DIV/0!</v>
      </c>
      <c r="EZ198" s="263" t="e">
        <f t="shared" si="746"/>
        <v>#DIV/0!</v>
      </c>
      <c r="FA198" s="263" t="e">
        <f t="shared" si="746"/>
        <v>#DIV/0!</v>
      </c>
      <c r="FB198" s="263" t="e">
        <f t="shared" ref="FB198:FN198" si="747">+FB197-FB196</f>
        <v>#DIV/0!</v>
      </c>
      <c r="FC198" s="263" t="e">
        <f t="shared" si="747"/>
        <v>#DIV/0!</v>
      </c>
      <c r="FD198" s="263" t="e">
        <f t="shared" si="747"/>
        <v>#DIV/0!</v>
      </c>
      <c r="FE198" s="263" t="e">
        <f t="shared" si="747"/>
        <v>#DIV/0!</v>
      </c>
      <c r="FF198" s="263" t="e">
        <f t="shared" si="747"/>
        <v>#DIV/0!</v>
      </c>
      <c r="FG198" s="263" t="e">
        <f t="shared" si="747"/>
        <v>#DIV/0!</v>
      </c>
      <c r="FH198" s="263" t="e">
        <f t="shared" si="747"/>
        <v>#DIV/0!</v>
      </c>
      <c r="FI198" s="263" t="e">
        <f t="shared" si="747"/>
        <v>#DIV/0!</v>
      </c>
      <c r="FJ198" s="263" t="e">
        <f t="shared" si="747"/>
        <v>#DIV/0!</v>
      </c>
      <c r="FK198" s="263" t="e">
        <f t="shared" si="747"/>
        <v>#DIV/0!</v>
      </c>
      <c r="FL198" s="263" t="e">
        <f t="shared" si="747"/>
        <v>#DIV/0!</v>
      </c>
      <c r="FM198" s="263" t="e">
        <f t="shared" si="747"/>
        <v>#DIV/0!</v>
      </c>
      <c r="FN198" s="263" t="e">
        <f t="shared" si="747"/>
        <v>#DIV/0!</v>
      </c>
    </row>
    <row r="199" spans="1:253">
      <c r="A199" s="261" t="s">
        <v>351</v>
      </c>
      <c r="B199" s="261"/>
      <c r="C199" s="261"/>
      <c r="D199" s="261"/>
      <c r="E199" s="261"/>
      <c r="F199" s="261"/>
      <c r="G199" s="261"/>
      <c r="H199" s="262"/>
      <c r="I199" s="263">
        <f>+(-I198)/I195</f>
        <v>3.9226786728757741E-2</v>
      </c>
      <c r="J199" s="263">
        <f t="shared" ref="J199:BU199" si="748">+(-J198)/J195</f>
        <v>4.3777106290148866E-2</v>
      </c>
      <c r="K199" s="263">
        <f t="shared" si="748"/>
        <v>4.3714533401787374E-2</v>
      </c>
      <c r="L199" s="263">
        <f t="shared" si="748"/>
        <v>4.7282315190875779E-2</v>
      </c>
      <c r="M199" s="263">
        <f t="shared" si="748"/>
        <v>5.3074975890867647E-2</v>
      </c>
      <c r="N199" s="263">
        <f t="shared" si="748"/>
        <v>4.7175723766540188E-2</v>
      </c>
      <c r="O199" s="263">
        <f t="shared" si="748"/>
        <v>5.0972335948710722E-2</v>
      </c>
      <c r="P199" s="263">
        <f t="shared" si="748"/>
        <v>5.5577384218665454E-2</v>
      </c>
      <c r="Q199" s="263">
        <f t="shared" si="748"/>
        <v>7.3936592550253963E-2</v>
      </c>
      <c r="R199" s="263">
        <f t="shared" si="748"/>
        <v>8.0550806550063359E-2</v>
      </c>
      <c r="S199" s="263">
        <f t="shared" si="748"/>
        <v>8.5485290654558427E-2</v>
      </c>
      <c r="T199" s="263">
        <f t="shared" si="748"/>
        <v>8.9877807454156161E-2</v>
      </c>
      <c r="U199" s="263">
        <f t="shared" si="748"/>
        <v>9.3144355012689667E-2</v>
      </c>
      <c r="V199" s="263">
        <f t="shared" si="748"/>
        <v>9.354551820437193E-2</v>
      </c>
      <c r="W199" s="263">
        <f t="shared" si="748"/>
        <v>0.10110020030709542</v>
      </c>
      <c r="X199" s="263">
        <f t="shared" si="748"/>
        <v>0.10849759014508543</v>
      </c>
      <c r="Y199" s="263">
        <f t="shared" si="748"/>
        <v>0.10675658617699121</v>
      </c>
      <c r="Z199" s="263">
        <f t="shared" si="748"/>
        <v>9.8984137542201006E-2</v>
      </c>
      <c r="AA199" s="263">
        <f t="shared" si="748"/>
        <v>9.8484277508877269E-2</v>
      </c>
      <c r="AB199" s="263">
        <f t="shared" si="748"/>
        <v>9.7819842869692517E-2</v>
      </c>
      <c r="AC199" s="263">
        <f t="shared" si="748"/>
        <v>9.5444651578597925E-2</v>
      </c>
      <c r="AD199" s="263">
        <f t="shared" si="748"/>
        <v>9.3280873990713192E-2</v>
      </c>
      <c r="AE199" s="263">
        <f t="shared" si="748"/>
        <v>9.1557123770324489E-2</v>
      </c>
      <c r="AF199" s="263">
        <f t="shared" si="748"/>
        <v>9.2446778286861944E-2</v>
      </c>
      <c r="AG199" s="263">
        <f t="shared" si="748"/>
        <v>9.1342370821272625E-2</v>
      </c>
      <c r="AH199" s="263">
        <f t="shared" si="748"/>
        <v>9.0465896441132232E-2</v>
      </c>
      <c r="AI199" s="263">
        <f t="shared" si="748"/>
        <v>9.0794036562365191E-2</v>
      </c>
      <c r="AJ199" s="263">
        <f t="shared" si="748"/>
        <v>8.8875831657934418E-2</v>
      </c>
      <c r="AK199" s="263">
        <f t="shared" si="748"/>
        <v>9.0625325728767511E-2</v>
      </c>
      <c r="AL199" s="263">
        <f t="shared" si="748"/>
        <v>8.9569116262155815E-2</v>
      </c>
      <c r="AM199" s="263">
        <f t="shared" si="748"/>
        <v>8.6442587510584853E-2</v>
      </c>
      <c r="AN199" s="263">
        <f t="shared" si="748"/>
        <v>8.6548569691167615E-2</v>
      </c>
      <c r="AO199" s="263">
        <f t="shared" si="748"/>
        <v>8.4644107402695248E-2</v>
      </c>
      <c r="AP199" s="263">
        <f t="shared" si="748"/>
        <v>8.3948981766449965E-2</v>
      </c>
      <c r="AQ199" s="263">
        <f t="shared" si="748"/>
        <v>8.5749635881994746E-2</v>
      </c>
      <c r="AR199" s="263">
        <f t="shared" si="748"/>
        <v>8.2503649604920293E-2</v>
      </c>
      <c r="AS199" s="263">
        <f t="shared" si="748"/>
        <v>8.5187631703189146E-2</v>
      </c>
      <c r="AT199" s="263">
        <f t="shared" si="748"/>
        <v>8.6938107196864484E-2</v>
      </c>
      <c r="AU199" s="263">
        <f t="shared" si="748"/>
        <v>8.7262998509192613E-2</v>
      </c>
      <c r="AV199" s="263">
        <f t="shared" si="748"/>
        <v>8.7613862536066664E-2</v>
      </c>
      <c r="AW199" s="263">
        <f t="shared" si="748"/>
        <v>8.6860469897192441E-2</v>
      </c>
      <c r="AX199" s="263">
        <f t="shared" si="748"/>
        <v>8.5824575213126794E-2</v>
      </c>
      <c r="AY199" s="263">
        <f t="shared" si="748"/>
        <v>8.4777132123927845E-2</v>
      </c>
      <c r="AZ199" s="263">
        <f t="shared" si="748"/>
        <v>8.3916362419328247E-2</v>
      </c>
      <c r="BA199" s="263">
        <f t="shared" si="748"/>
        <v>8.3172467821696239E-2</v>
      </c>
      <c r="BB199" s="263">
        <f t="shared" si="748"/>
        <v>8.274201011145782E-2</v>
      </c>
      <c r="BC199" s="263">
        <f t="shared" si="748"/>
        <v>8.3390667273006286E-2</v>
      </c>
      <c r="BD199" s="263">
        <f t="shared" si="748"/>
        <v>8.3104763340488025E-2</v>
      </c>
      <c r="BE199" s="263">
        <f t="shared" si="748"/>
        <v>8.3123575217992809E-2</v>
      </c>
      <c r="BF199" s="263">
        <f t="shared" si="748"/>
        <v>8.2424246531125997E-2</v>
      </c>
      <c r="BG199" s="263">
        <f t="shared" si="748"/>
        <v>8.1385745739286211E-2</v>
      </c>
      <c r="BH199" s="263">
        <f t="shared" si="748"/>
        <v>7.7393261673607203E-2</v>
      </c>
      <c r="BI199" s="263">
        <f t="shared" si="748"/>
        <v>7.3720757098932443E-2</v>
      </c>
      <c r="BJ199" s="263">
        <f t="shared" si="748"/>
        <v>6.8003940749252811E-2</v>
      </c>
      <c r="BK199" s="263">
        <f t="shared" si="748"/>
        <v>6.458654489159045E-2</v>
      </c>
      <c r="BL199" s="263">
        <f t="shared" si="748"/>
        <v>6.2160876152460312E-2</v>
      </c>
      <c r="BM199" s="263">
        <f t="shared" si="748"/>
        <v>6.193300046826522E-2</v>
      </c>
      <c r="BN199" s="263">
        <f t="shared" si="748"/>
        <v>6.2101797893523353E-2</v>
      </c>
      <c r="BO199" s="263">
        <f t="shared" si="748"/>
        <v>6.4487554564712821E-2</v>
      </c>
      <c r="BP199" s="263">
        <f t="shared" si="748"/>
        <v>6.5287658674344815E-2</v>
      </c>
      <c r="BQ199" s="263">
        <f t="shared" si="748"/>
        <v>6.6784355527289702E-2</v>
      </c>
      <c r="BR199" s="263" t="e">
        <f t="shared" si="748"/>
        <v>#DIV/0!</v>
      </c>
      <c r="BS199" s="263" t="e">
        <f t="shared" si="748"/>
        <v>#DIV/0!</v>
      </c>
      <c r="BT199" s="263" t="e">
        <f t="shared" si="748"/>
        <v>#DIV/0!</v>
      </c>
      <c r="BU199" s="263" t="e">
        <f t="shared" si="748"/>
        <v>#DIV/0!</v>
      </c>
      <c r="BV199" s="263" t="e">
        <f t="shared" ref="BV199:CH199" si="749">+(-BV198)/BV195</f>
        <v>#DIV/0!</v>
      </c>
      <c r="BW199" s="263" t="e">
        <f t="shared" si="749"/>
        <v>#DIV/0!</v>
      </c>
      <c r="BX199" s="263" t="e">
        <f t="shared" si="749"/>
        <v>#DIV/0!</v>
      </c>
      <c r="BY199" s="263" t="e">
        <f t="shared" si="749"/>
        <v>#DIV/0!</v>
      </c>
      <c r="BZ199" s="263" t="e">
        <f t="shared" si="749"/>
        <v>#DIV/0!</v>
      </c>
      <c r="CA199" s="263" t="e">
        <f t="shared" si="749"/>
        <v>#DIV/0!</v>
      </c>
      <c r="CB199" s="263" t="e">
        <f t="shared" si="749"/>
        <v>#DIV/0!</v>
      </c>
      <c r="CC199" s="263" t="e">
        <f t="shared" si="749"/>
        <v>#DIV/0!</v>
      </c>
      <c r="CD199" s="263" t="e">
        <f t="shared" si="749"/>
        <v>#DIV/0!</v>
      </c>
      <c r="CE199" s="263" t="e">
        <f t="shared" si="749"/>
        <v>#DIV/0!</v>
      </c>
      <c r="CF199" s="263" t="e">
        <f t="shared" si="749"/>
        <v>#DIV/0!</v>
      </c>
      <c r="CG199" s="263" t="e">
        <f t="shared" si="749"/>
        <v>#DIV/0!</v>
      </c>
      <c r="CH199" s="263" t="e">
        <f t="shared" si="749"/>
        <v>#DIV/0!</v>
      </c>
      <c r="CN199" s="262"/>
      <c r="CO199" s="263">
        <f>+(-CO198)/CO195</f>
        <v>8.1718893249659308E-2</v>
      </c>
      <c r="CP199" s="263">
        <f t="shared" ref="CP199:FA199" si="750">+(-CP198)/CP195</f>
        <v>8.5836919499849826E-2</v>
      </c>
      <c r="CQ199" s="263">
        <f t="shared" si="750"/>
        <v>8.168227853007666E-2</v>
      </c>
      <c r="CR199" s="263">
        <f t="shared" si="750"/>
        <v>8.6596842890070094E-2</v>
      </c>
      <c r="CS199" s="263">
        <f t="shared" si="750"/>
        <v>9.5775892941648733E-2</v>
      </c>
      <c r="CT199" s="263">
        <f t="shared" si="750"/>
        <v>8.1193801316154487E-2</v>
      </c>
      <c r="CU199" s="263">
        <f t="shared" si="750"/>
        <v>8.873188064601055E-2</v>
      </c>
      <c r="CV199" s="263">
        <f t="shared" si="750"/>
        <v>9.640164653805286E-2</v>
      </c>
      <c r="CW199" s="263">
        <f t="shared" si="750"/>
        <v>0.1300266935041216</v>
      </c>
      <c r="CX199" s="263">
        <f t="shared" si="750"/>
        <v>0.13208203785776795</v>
      </c>
      <c r="CY199" s="263">
        <f t="shared" si="750"/>
        <v>0.12965016204773744</v>
      </c>
      <c r="CZ199" s="263">
        <f t="shared" si="750"/>
        <v>0.12670790658812678</v>
      </c>
      <c r="DA199" s="263">
        <f t="shared" si="750"/>
        <v>0.12307065364310887</v>
      </c>
      <c r="DB199" s="263">
        <f t="shared" si="750"/>
        <v>0.11704504731114496</v>
      </c>
      <c r="DC199" s="263">
        <f t="shared" si="750"/>
        <v>0.12550125877977947</v>
      </c>
      <c r="DD199" s="263">
        <f t="shared" si="750"/>
        <v>0.13022392681572725</v>
      </c>
      <c r="DE199" s="263">
        <f t="shared" si="750"/>
        <v>0.12036968908763432</v>
      </c>
      <c r="DF199" s="263">
        <f t="shared" si="750"/>
        <v>0.1090803226614641</v>
      </c>
      <c r="DG199" s="263">
        <f t="shared" si="750"/>
        <v>0.11393755064266078</v>
      </c>
      <c r="DH199" s="263">
        <f t="shared" si="750"/>
        <v>0.11669109583365007</v>
      </c>
      <c r="DI199" s="263">
        <f t="shared" si="750"/>
        <v>0.11614643863968209</v>
      </c>
      <c r="DJ199" s="263">
        <f t="shared" si="750"/>
        <v>0.11620039251867839</v>
      </c>
      <c r="DK199" s="263">
        <f t="shared" si="750"/>
        <v>0.1166184953768543</v>
      </c>
      <c r="DL199" s="263">
        <f t="shared" si="750"/>
        <v>0.12028451471051912</v>
      </c>
      <c r="DM199" s="263">
        <f t="shared" si="750"/>
        <v>0.11900663499671799</v>
      </c>
      <c r="DN199" s="263">
        <f t="shared" si="750"/>
        <v>0.11815348158369776</v>
      </c>
      <c r="DO199" s="263">
        <f t="shared" si="750"/>
        <v>0.11902336754965416</v>
      </c>
      <c r="DP199" s="263">
        <f t="shared" si="750"/>
        <v>0.11578861990050822</v>
      </c>
      <c r="DQ199" s="263">
        <f t="shared" si="750"/>
        <v>0.11918240372959292</v>
      </c>
      <c r="DR199" s="263">
        <f t="shared" si="750"/>
        <v>0.11676483890438101</v>
      </c>
      <c r="DS199" s="263">
        <f t="shared" si="750"/>
        <v>0.11224054518123125</v>
      </c>
      <c r="DT199" s="263">
        <f t="shared" si="750"/>
        <v>0.11430777102106147</v>
      </c>
      <c r="DU199" s="263">
        <f t="shared" si="750"/>
        <v>0.11233081472304757</v>
      </c>
      <c r="DV199" s="263">
        <f t="shared" si="750"/>
        <v>0.11282922272067632</v>
      </c>
      <c r="DW199" s="263">
        <f t="shared" si="750"/>
        <v>0.11680779826977689</v>
      </c>
      <c r="DX199" s="263">
        <f t="shared" si="750"/>
        <v>0.11123201563153223</v>
      </c>
      <c r="DY199" s="263">
        <f t="shared" si="750"/>
        <v>0.11696842580222011</v>
      </c>
      <c r="DZ199" s="263">
        <f t="shared" si="750"/>
        <v>0.11881249457758253</v>
      </c>
      <c r="EA199" s="263">
        <f t="shared" si="750"/>
        <v>0.11762721781754117</v>
      </c>
      <c r="EB199" s="263">
        <f t="shared" si="750"/>
        <v>0.1169676491920241</v>
      </c>
      <c r="EC199" s="263">
        <f t="shared" si="750"/>
        <v>0.11496565759470526</v>
      </c>
      <c r="ED199" s="263">
        <f t="shared" si="750"/>
        <v>0.1134061660663694</v>
      </c>
      <c r="EE199" s="263">
        <f t="shared" si="750"/>
        <v>0.1124610283302213</v>
      </c>
      <c r="EF199" s="263">
        <f t="shared" si="750"/>
        <v>0.11212567237048257</v>
      </c>
      <c r="EG199" s="263">
        <f t="shared" si="750"/>
        <v>0.11201033403785467</v>
      </c>
      <c r="EH199" s="263">
        <f t="shared" si="750"/>
        <v>0.11231221947970702</v>
      </c>
      <c r="EI199" s="263">
        <f t="shared" si="750"/>
        <v>0.11408884195797535</v>
      </c>
      <c r="EJ199" s="263">
        <f t="shared" si="750"/>
        <v>0.11363647961513357</v>
      </c>
      <c r="EK199" s="263">
        <f t="shared" si="750"/>
        <v>0.11378262304488938</v>
      </c>
      <c r="EL199" s="263">
        <f t="shared" si="750"/>
        <v>0.11266049950081337</v>
      </c>
      <c r="EM199" s="263">
        <f t="shared" si="750"/>
        <v>0.11135248370503137</v>
      </c>
      <c r="EN199" s="263">
        <f t="shared" si="750"/>
        <v>0.1057661697444322</v>
      </c>
      <c r="EO199" s="263">
        <f t="shared" si="750"/>
        <v>0.10243285945228243</v>
      </c>
      <c r="EP199" s="263">
        <f t="shared" si="750"/>
        <v>9.6356965470940636E-2</v>
      </c>
      <c r="EQ199" s="263">
        <f t="shared" si="750"/>
        <v>9.4955310157556719E-2</v>
      </c>
      <c r="ER199" s="263">
        <f t="shared" si="750"/>
        <v>9.439112573911386E-2</v>
      </c>
      <c r="ES199" s="263">
        <f t="shared" si="750"/>
        <v>9.6692888365570939E-2</v>
      </c>
      <c r="ET199" s="263">
        <f t="shared" si="750"/>
        <v>9.831629763683257E-2</v>
      </c>
      <c r="EU199" s="263">
        <f t="shared" si="750"/>
        <v>0.10303949034527922</v>
      </c>
      <c r="EV199" s="263">
        <f t="shared" si="750"/>
        <v>0.1034597457390989</v>
      </c>
      <c r="EW199" s="263">
        <f t="shared" si="750"/>
        <v>0.10504102754246362</v>
      </c>
      <c r="EX199" s="263" t="e">
        <f t="shared" si="750"/>
        <v>#DIV/0!</v>
      </c>
      <c r="EY199" s="263" t="e">
        <f t="shared" si="750"/>
        <v>#DIV/0!</v>
      </c>
      <c r="EZ199" s="263" t="e">
        <f t="shared" si="750"/>
        <v>#DIV/0!</v>
      </c>
      <c r="FA199" s="263" t="e">
        <f t="shared" si="750"/>
        <v>#DIV/0!</v>
      </c>
      <c r="FB199" s="263" t="e">
        <f t="shared" ref="FB199:FN199" si="751">+(-FB198)/FB195</f>
        <v>#DIV/0!</v>
      </c>
      <c r="FC199" s="263" t="e">
        <f t="shared" si="751"/>
        <v>#DIV/0!</v>
      </c>
      <c r="FD199" s="263" t="e">
        <f t="shared" si="751"/>
        <v>#DIV/0!</v>
      </c>
      <c r="FE199" s="263" t="e">
        <f t="shared" si="751"/>
        <v>#DIV/0!</v>
      </c>
      <c r="FF199" s="263" t="e">
        <f t="shared" si="751"/>
        <v>#DIV/0!</v>
      </c>
      <c r="FG199" s="263" t="e">
        <f t="shared" si="751"/>
        <v>#DIV/0!</v>
      </c>
      <c r="FH199" s="263" t="e">
        <f t="shared" si="751"/>
        <v>#DIV/0!</v>
      </c>
      <c r="FI199" s="263" t="e">
        <f t="shared" si="751"/>
        <v>#DIV/0!</v>
      </c>
      <c r="FJ199" s="263" t="e">
        <f t="shared" si="751"/>
        <v>#DIV/0!</v>
      </c>
      <c r="FK199" s="263" t="e">
        <f t="shared" si="751"/>
        <v>#DIV/0!</v>
      </c>
      <c r="FL199" s="263" t="e">
        <f t="shared" si="751"/>
        <v>#DIV/0!</v>
      </c>
      <c r="FM199" s="263" t="e">
        <f t="shared" si="751"/>
        <v>#DIV/0!</v>
      </c>
      <c r="FN199" s="263" t="e">
        <f t="shared" si="751"/>
        <v>#DIV/0!</v>
      </c>
      <c r="FS199" s="89"/>
      <c r="FT199" s="89"/>
      <c r="FU199" s="89"/>
      <c r="FV199" s="89"/>
      <c r="FW199" s="89"/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</row>
    <row r="200" spans="1:253"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  <c r="AA200" s="90"/>
      <c r="AB200" s="90"/>
      <c r="AC200" s="90"/>
      <c r="AD200" s="90"/>
      <c r="AE200" s="90"/>
      <c r="AF200" s="90"/>
      <c r="AG200" s="90"/>
      <c r="AH200" s="90"/>
      <c r="AI200" s="90"/>
      <c r="AJ200" s="90"/>
      <c r="AK200" s="90"/>
      <c r="AL200" s="90"/>
      <c r="AM200" s="90"/>
      <c r="AN200" s="90"/>
      <c r="AO200" s="90"/>
      <c r="AP200" s="90"/>
      <c r="AQ200" s="90"/>
      <c r="AR200" s="90"/>
      <c r="AS200" s="90"/>
      <c r="AT200" s="90"/>
      <c r="AU200" s="90"/>
      <c r="AV200" s="90"/>
      <c r="AW200" s="90"/>
      <c r="AX200" s="90"/>
      <c r="AY200" s="90"/>
      <c r="AZ200" s="90"/>
      <c r="BA200" s="90"/>
      <c r="BB200" s="90"/>
      <c r="BC200" s="90"/>
      <c r="BD200" s="90"/>
      <c r="BE200" s="90"/>
      <c r="BF200" s="90"/>
      <c r="BG200" s="90"/>
      <c r="BH200" s="90"/>
      <c r="BI200" s="90"/>
      <c r="BJ200" s="90"/>
      <c r="BK200" s="90"/>
      <c r="BL200" s="90"/>
      <c r="BM200" s="90"/>
      <c r="BN200" s="90"/>
      <c r="BO200" s="90"/>
      <c r="BP200" s="90"/>
      <c r="BQ200" s="90"/>
      <c r="BR200" s="90"/>
      <c r="BS200" s="90"/>
      <c r="BT200" s="90"/>
      <c r="BU200" s="90"/>
      <c r="BV200" s="90"/>
      <c r="BW200" s="90"/>
      <c r="BX200" s="90"/>
      <c r="BY200" s="90"/>
      <c r="BZ200" s="90"/>
      <c r="CA200" s="90"/>
      <c r="CB200" s="90"/>
      <c r="CC200" s="90"/>
      <c r="CD200" s="90"/>
      <c r="CE200" s="90"/>
      <c r="CF200" s="90"/>
      <c r="CG200" s="90"/>
      <c r="CH200" s="90"/>
      <c r="CK200" s="82"/>
      <c r="CM200" s="93"/>
      <c r="CN200" s="90"/>
      <c r="CO200" s="90"/>
      <c r="CP200" s="90"/>
      <c r="CQ200" s="90"/>
      <c r="CR200" s="90"/>
      <c r="CS200" s="90"/>
      <c r="CT200" s="90"/>
      <c r="CU200" s="90"/>
      <c r="CV200" s="90"/>
      <c r="CW200" s="90"/>
      <c r="CX200" s="90"/>
      <c r="CY200" s="90"/>
      <c r="CZ200" s="90"/>
      <c r="DA200" s="90"/>
      <c r="DB200" s="90"/>
      <c r="DC200" s="90"/>
      <c r="DD200" s="90"/>
      <c r="DE200" s="90"/>
      <c r="DF200" s="90"/>
      <c r="DG200" s="90"/>
      <c r="DH200" s="90"/>
      <c r="DI200" s="90"/>
      <c r="DJ200" s="90"/>
      <c r="DK200" s="90"/>
      <c r="DL200" s="90"/>
      <c r="DM200" s="90"/>
      <c r="DN200" s="90"/>
      <c r="DO200" s="90"/>
      <c r="DP200" s="90"/>
      <c r="DQ200" s="90"/>
      <c r="DR200" s="90"/>
      <c r="DS200" s="90"/>
      <c r="DT200" s="90"/>
      <c r="DU200" s="90"/>
      <c r="DV200" s="90"/>
      <c r="DW200" s="90"/>
      <c r="DX200" s="90"/>
      <c r="DY200" s="90"/>
      <c r="DZ200" s="90"/>
      <c r="EA200" s="90"/>
      <c r="EB200" s="90"/>
      <c r="EC200" s="90"/>
      <c r="ED200" s="90"/>
      <c r="EE200" s="90"/>
      <c r="EF200" s="90"/>
      <c r="EG200" s="90"/>
      <c r="EH200" s="90"/>
      <c r="EI200" s="90"/>
      <c r="EJ200" s="90"/>
      <c r="EK200" s="90"/>
      <c r="EL200" s="90"/>
      <c r="EM200" s="90"/>
      <c r="EN200" s="90"/>
      <c r="EO200" s="90"/>
      <c r="EP200" s="90"/>
      <c r="EQ200" s="90"/>
      <c r="ER200" s="90"/>
      <c r="ES200" s="90"/>
      <c r="ET200" s="90"/>
      <c r="EU200" s="90"/>
      <c r="EV200" s="90"/>
      <c r="EW200" s="90"/>
      <c r="EX200" s="90"/>
      <c r="EY200" s="90"/>
      <c r="EZ200" s="90"/>
      <c r="FA200" s="90"/>
      <c r="FB200" s="90"/>
      <c r="FC200" s="90"/>
      <c r="FD200" s="90"/>
      <c r="FE200" s="90"/>
      <c r="FF200" s="90"/>
      <c r="FG200" s="90"/>
      <c r="FH200" s="90"/>
      <c r="FI200" s="90"/>
      <c r="FJ200" s="90"/>
      <c r="FK200" s="90"/>
      <c r="FL200" s="90"/>
      <c r="FM200" s="90"/>
      <c r="FN200" s="90"/>
    </row>
    <row r="201" spans="1:253"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  <c r="AG201" s="90"/>
      <c r="AH201" s="90"/>
      <c r="AI201" s="90"/>
      <c r="AJ201" s="90"/>
      <c r="AK201" s="90"/>
      <c r="AL201" s="90"/>
      <c r="AM201" s="90"/>
      <c r="AN201" s="90"/>
      <c r="AO201" s="90"/>
      <c r="AP201" s="90"/>
      <c r="AQ201" s="90"/>
      <c r="AR201" s="90"/>
      <c r="AS201" s="90"/>
      <c r="AT201" s="90"/>
      <c r="AU201" s="90"/>
      <c r="AV201" s="90"/>
      <c r="AW201" s="90"/>
      <c r="AX201" s="90"/>
      <c r="AY201" s="90"/>
      <c r="AZ201" s="90"/>
      <c r="BA201" s="90"/>
      <c r="BB201" s="90"/>
      <c r="BC201" s="90"/>
      <c r="BD201" s="90"/>
      <c r="BE201" s="90"/>
      <c r="BF201" s="90"/>
      <c r="BG201" s="90"/>
      <c r="BH201" s="90"/>
      <c r="BI201" s="90"/>
      <c r="BJ201" s="90"/>
      <c r="BK201" s="90"/>
      <c r="BL201" s="90"/>
      <c r="BM201" s="90"/>
      <c r="BN201" s="90"/>
      <c r="BO201" s="90"/>
      <c r="BP201" s="90"/>
      <c r="BQ201" s="90"/>
      <c r="BR201" s="90"/>
      <c r="BS201" s="90"/>
      <c r="BT201" s="90"/>
      <c r="BU201" s="90"/>
      <c r="BV201" s="90"/>
      <c r="BW201" s="90"/>
      <c r="BX201" s="90"/>
      <c r="BY201" s="90"/>
      <c r="BZ201" s="90"/>
      <c r="CA201" s="90"/>
      <c r="CB201" s="90"/>
      <c r="CC201" s="90"/>
      <c r="CD201" s="90"/>
      <c r="CE201" s="90"/>
      <c r="CF201" s="90"/>
      <c r="CG201" s="90"/>
      <c r="CH201" s="90"/>
      <c r="CL201" s="82"/>
      <c r="CN201" s="90"/>
      <c r="CO201" s="90"/>
      <c r="CP201" s="90"/>
      <c r="CQ201" s="90"/>
      <c r="CR201" s="90"/>
      <c r="CS201" s="90"/>
      <c r="CT201" s="90"/>
      <c r="CU201" s="90"/>
      <c r="CV201" s="90"/>
      <c r="CW201" s="90"/>
      <c r="CX201" s="90"/>
      <c r="CY201" s="90"/>
      <c r="CZ201" s="90"/>
      <c r="DA201" s="90"/>
      <c r="DB201" s="90"/>
      <c r="DC201" s="90"/>
      <c r="DD201" s="90"/>
      <c r="DE201" s="90"/>
      <c r="DF201" s="90"/>
      <c r="DG201" s="90"/>
      <c r="DH201" s="90"/>
      <c r="DI201" s="90"/>
      <c r="DJ201" s="90"/>
      <c r="DK201" s="90"/>
      <c r="DL201" s="90"/>
      <c r="DM201" s="90"/>
      <c r="DN201" s="90"/>
      <c r="DO201" s="90"/>
      <c r="DP201" s="90"/>
      <c r="DQ201" s="90"/>
      <c r="DR201" s="90"/>
      <c r="DS201" s="90"/>
      <c r="DT201" s="90"/>
      <c r="DU201" s="90"/>
      <c r="DV201" s="90"/>
      <c r="DW201" s="90"/>
      <c r="DX201" s="90"/>
      <c r="DY201" s="90"/>
      <c r="DZ201" s="90"/>
      <c r="EA201" s="90"/>
      <c r="EB201" s="90"/>
      <c r="EC201" s="90"/>
      <c r="ED201" s="90"/>
      <c r="EE201" s="90"/>
      <c r="EF201" s="90"/>
      <c r="EG201" s="90"/>
      <c r="EH201" s="90"/>
      <c r="EI201" s="90"/>
      <c r="EJ201" s="90"/>
      <c r="EK201" s="90"/>
      <c r="EL201" s="90"/>
      <c r="EM201" s="90"/>
      <c r="EN201" s="90"/>
      <c r="EO201" s="90"/>
      <c r="EP201" s="90"/>
      <c r="EQ201" s="90"/>
      <c r="ER201" s="90"/>
      <c r="ES201" s="90"/>
      <c r="ET201" s="90"/>
      <c r="EU201" s="90"/>
      <c r="EV201" s="90"/>
      <c r="EW201" s="90"/>
      <c r="EX201" s="90"/>
      <c r="EY201" s="90"/>
      <c r="EZ201" s="90"/>
      <c r="FA201" s="90"/>
      <c r="FB201" s="90"/>
      <c r="FC201" s="90"/>
      <c r="FD201" s="90"/>
      <c r="FE201" s="90"/>
      <c r="FF201" s="90"/>
      <c r="FG201" s="90"/>
      <c r="FH201" s="90"/>
      <c r="FI201" s="90"/>
      <c r="FJ201" s="90"/>
      <c r="FK201" s="90"/>
      <c r="FL201" s="90"/>
      <c r="FM201" s="90"/>
      <c r="FN201" s="90"/>
    </row>
    <row r="202" spans="1:253"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L202" s="82"/>
      <c r="CN202" s="90"/>
      <c r="CO202" s="90"/>
      <c r="CP202" s="90"/>
      <c r="CQ202" s="90"/>
      <c r="CR202" s="90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</row>
    <row r="203" spans="1:253"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L203" s="82"/>
      <c r="CN203" s="90"/>
      <c r="CO203" s="90"/>
      <c r="CP203" s="90"/>
      <c r="CQ203" s="90"/>
      <c r="CR203" s="90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</row>
    <row r="204" spans="1:253"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N204" s="90"/>
      <c r="CO204" s="90"/>
      <c r="CP204" s="90"/>
      <c r="CQ204" s="90"/>
      <c r="CR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</row>
    <row r="207" spans="1:253" ht="15.75">
      <c r="A207" s="85" t="s">
        <v>181</v>
      </c>
    </row>
    <row r="209" spans="1:172">
      <c r="E209" s="80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  <c r="AG209" s="82"/>
      <c r="AH209" s="82"/>
      <c r="AI209" s="82"/>
      <c r="AJ209" s="82"/>
      <c r="AK209" s="82"/>
      <c r="AL209" s="82"/>
      <c r="AM209" s="82"/>
      <c r="AN209" s="82"/>
      <c r="AO209" s="82"/>
      <c r="AP209" s="82"/>
      <c r="AQ209" s="82"/>
      <c r="AR209" s="82"/>
      <c r="AS209" s="82"/>
      <c r="AT209" s="82"/>
      <c r="AU209" s="82"/>
      <c r="AV209" s="82"/>
      <c r="AW209" s="82"/>
      <c r="AX209" s="82"/>
      <c r="AY209" s="82"/>
      <c r="AZ209" s="82"/>
      <c r="BA209" s="82"/>
      <c r="BB209" s="82"/>
      <c r="BC209" s="82"/>
      <c r="BD209" s="82"/>
      <c r="BE209" s="82"/>
      <c r="BF209" s="86"/>
      <c r="BG209" s="82"/>
      <c r="BH209" s="82"/>
      <c r="BI209" s="82"/>
      <c r="BJ209" s="82"/>
      <c r="BK209" s="82"/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6"/>
    </row>
    <row r="210" spans="1:172">
      <c r="A210" s="260" t="s">
        <v>345</v>
      </c>
      <c r="C210" s="81"/>
      <c r="H210" s="82"/>
      <c r="I210" s="82">
        <f>AgePrice!I297</f>
        <v>1</v>
      </c>
      <c r="J210" s="82">
        <f>AgePrice!J297</f>
        <v>0.96459455011951933</v>
      </c>
      <c r="K210" s="82">
        <f>AgePrice!K297</f>
        <v>0.92856214035415252</v>
      </c>
      <c r="L210" s="82">
        <f>AgePrice!L297</f>
        <v>0.89189704499251055</v>
      </c>
      <c r="M210" s="82">
        <f>AgePrice!M297</f>
        <v>0.85459594746326595</v>
      </c>
      <c r="N210" s="82">
        <f>AgePrice!N297</f>
        <v>0.81665924815489954</v>
      </c>
      <c r="O210" s="82">
        <f>AgePrice!O297</f>
        <v>0.77809292512286676</v>
      </c>
      <c r="P210" s="82">
        <f>AgePrice!P297</f>
        <v>0.73891108177682396</v>
      </c>
      <c r="Q210" s="82">
        <f>AgePrice!Q297</f>
        <v>0.69913929177995249</v>
      </c>
      <c r="R210" s="82">
        <f>AgePrice!R297</f>
        <v>0.65881879077761385</v>
      </c>
      <c r="S210" s="82">
        <f>AgePrice!S297</f>
        <v>0.61801145818013647</v>
      </c>
      <c r="T210" s="82">
        <f>AgePrice!T297</f>
        <v>0.57680537733512671</v>
      </c>
      <c r="U210" s="82">
        <f>AgePrice!U297</f>
        <v>0.5353205670270782</v>
      </c>
      <c r="V210" s="82">
        <f>AgePrice!V297</f>
        <v>0.49371426353817927</v>
      </c>
      <c r="W210" s="82">
        <f>AgePrice!W297</f>
        <v>0.4521849378434824</v>
      </c>
      <c r="X210" s="82">
        <f>AgePrice!X297</f>
        <v>0.41097410616240398</v>
      </c>
      <c r="Y210" s="82">
        <f>AgePrice!Y297</f>
        <v>0.37036498699080878</v>
      </c>
      <c r="Z210" s="82">
        <f>AgePrice!Z297</f>
        <v>0.33067721783556031</v>
      </c>
      <c r="AA210" s="82">
        <f>AgePrice!AA297</f>
        <v>0.29225719035578351</v>
      </c>
      <c r="AB210" s="82">
        <f>AgePrice!AB297</f>
        <v>0.25546407706590379</v>
      </c>
      <c r="AC210" s="82">
        <f>AgePrice!AC297</f>
        <v>0.22065224684999774</v>
      </c>
      <c r="AD210" s="82">
        <f>AgePrice!AD297</f>
        <v>0.18815140213155657</v>
      </c>
      <c r="AE210" s="82">
        <f>AgePrice!AE297</f>
        <v>0.15824629655811329</v>
      </c>
      <c r="AF210" s="82">
        <f>AgePrice!AF297</f>
        <v>0.13115818998761189</v>
      </c>
      <c r="AG210" s="82">
        <f>AgePrice!AG297</f>
        <v>0.10703018082409838</v>
      </c>
      <c r="AH210" s="82">
        <f>AgePrice!AH297</f>
        <v>8.591819485785325E-2</v>
      </c>
      <c r="AI210" s="82">
        <f>AgePrice!AI297</f>
        <v>6.7788745374571732E-2</v>
      </c>
      <c r="AJ210" s="82">
        <f>AgePrice!AJ297</f>
        <v>5.2523718083659951E-2</v>
      </c>
      <c r="AK210" s="82">
        <f>AgePrice!AK297</f>
        <v>3.9931527591759219E-2</v>
      </c>
      <c r="AL210" s="82">
        <f>AgePrice!AL297</f>
        <v>2.9763201778940904E-2</v>
      </c>
      <c r="AM210" s="82">
        <f>AgePrice!AM297</f>
        <v>2.1731412593200872E-2</v>
      </c>
      <c r="AN210" s="82">
        <f>AgePrice!AN297</f>
        <v>1.5530266677771356E-2</v>
      </c>
      <c r="AO210" s="82">
        <f>AgePrice!AO297</f>
        <v>1.0853806299245931E-2</v>
      </c>
      <c r="AP210" s="82">
        <f>AgePrice!AP297</f>
        <v>7.4115921266472151E-3</v>
      </c>
      <c r="AQ210" s="82">
        <f>AgePrice!AQ297</f>
        <v>4.9403381253034298E-3</v>
      </c>
      <c r="AR210" s="82">
        <f>AgePrice!AR297</f>
        <v>3.2112191869678413E-3</v>
      </c>
      <c r="AS210" s="82">
        <f>AgePrice!AS297</f>
        <v>2.0330580733724747E-3</v>
      </c>
      <c r="AT210" s="82">
        <f>AgePrice!AT297</f>
        <v>1.2520363917310005E-3</v>
      </c>
      <c r="AU210" s="82">
        <f>AgePrice!AU297</f>
        <v>7.4882507613493749E-4</v>
      </c>
      <c r="AV210" s="82">
        <f>AgePrice!AV297</f>
        <v>4.3409651332672116E-4</v>
      </c>
      <c r="AW210" s="82">
        <f>AgePrice!AW297</f>
        <v>2.4329876036906274E-4</v>
      </c>
      <c r="AX210" s="82">
        <f>AgePrice!AX297</f>
        <v>1.313952318988928E-4</v>
      </c>
      <c r="AY210" s="82">
        <f>AgePrice!AY297</f>
        <v>6.8055883375960039E-5</v>
      </c>
      <c r="AZ210" s="82">
        <f>AgePrice!AZ297</f>
        <v>3.3574067589754669E-5</v>
      </c>
      <c r="BA210" s="82">
        <f>AgePrice!BA297</f>
        <v>1.5607290396283783E-5</v>
      </c>
      <c r="BB210" s="82">
        <f>AgePrice!BB297</f>
        <v>6.7141494237695388E-6</v>
      </c>
      <c r="BC210" s="82">
        <f>AgePrice!BC297</f>
        <v>2.5844748162024918E-6</v>
      </c>
      <c r="BD210" s="82">
        <f>AgePrice!BD297</f>
        <v>8.270017130068265E-7</v>
      </c>
      <c r="BE210" s="82">
        <f>AgePrice!BE297</f>
        <v>1.7671006862364165E-7</v>
      </c>
      <c r="BF210" s="82">
        <f>AgePrice!BF297</f>
        <v>0</v>
      </c>
      <c r="BG210" s="82"/>
      <c r="BH210" s="82"/>
      <c r="BI210" s="82"/>
      <c r="BJ210" s="82"/>
      <c r="BK210" s="82"/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M210" s="91" t="s">
        <v>186</v>
      </c>
      <c r="CN210" s="91"/>
    </row>
    <row r="211" spans="1:172">
      <c r="A211" s="87" t="s">
        <v>344</v>
      </c>
      <c r="H211" s="87">
        <f>AgePrice!I297</f>
        <v>1</v>
      </c>
      <c r="I211" s="87">
        <f>AgePrice!J297</f>
        <v>0.96459455011951933</v>
      </c>
      <c r="J211" s="87">
        <f>AgePrice!K297</f>
        <v>0.92856214035415252</v>
      </c>
      <c r="K211" s="87">
        <f>AgePrice!L297</f>
        <v>0.89189704499251055</v>
      </c>
      <c r="L211" s="87">
        <f>AgePrice!M297</f>
        <v>0.85459594746326595</v>
      </c>
      <c r="M211" s="87">
        <f>AgePrice!N297</f>
        <v>0.81665924815489954</v>
      </c>
      <c r="N211" s="87">
        <f>AgePrice!O297</f>
        <v>0.77809292512286676</v>
      </c>
      <c r="O211" s="87">
        <f>AgePrice!P297</f>
        <v>0.73891108177682396</v>
      </c>
      <c r="P211" s="87">
        <f>AgePrice!Q297</f>
        <v>0.69913929177995249</v>
      </c>
      <c r="Q211" s="87">
        <f>AgePrice!R297</f>
        <v>0.65881879077761385</v>
      </c>
      <c r="R211" s="87">
        <f>AgePrice!S297</f>
        <v>0.61801145818013647</v>
      </c>
      <c r="S211" s="87">
        <f>AgePrice!T297</f>
        <v>0.57680537733512671</v>
      </c>
      <c r="T211" s="87">
        <f>AgePrice!U297</f>
        <v>0.5353205670270782</v>
      </c>
      <c r="U211" s="87">
        <f>AgePrice!V297</f>
        <v>0.49371426353817927</v>
      </c>
      <c r="V211" s="87">
        <f>AgePrice!W297</f>
        <v>0.4521849378434824</v>
      </c>
      <c r="W211" s="87">
        <f>AgePrice!X297</f>
        <v>0.41097410616240398</v>
      </c>
      <c r="X211" s="87">
        <f>AgePrice!Y297</f>
        <v>0.37036498699080878</v>
      </c>
      <c r="Y211" s="87">
        <f>AgePrice!Z297</f>
        <v>0.33067721783556031</v>
      </c>
      <c r="Z211" s="87">
        <f>AgePrice!AA297</f>
        <v>0.29225719035578351</v>
      </c>
      <c r="AA211" s="87">
        <f>AgePrice!AB297</f>
        <v>0.25546407706590379</v>
      </c>
      <c r="AB211" s="87">
        <f>AgePrice!AC297</f>
        <v>0.22065224684999774</v>
      </c>
      <c r="AC211" s="87">
        <f>AgePrice!AD297</f>
        <v>0.18815140213155657</v>
      </c>
      <c r="AD211" s="87">
        <f>AgePrice!AE297</f>
        <v>0.15824629655811329</v>
      </c>
      <c r="AE211" s="87">
        <f>AgePrice!AF297</f>
        <v>0.13115818998761189</v>
      </c>
      <c r="AF211" s="87">
        <f>AgePrice!AG297</f>
        <v>0.10703018082409838</v>
      </c>
      <c r="AG211" s="87">
        <f>AgePrice!AH297</f>
        <v>8.591819485785325E-2</v>
      </c>
      <c r="AH211" s="87">
        <f>AgePrice!AI297</f>
        <v>6.7788745374571732E-2</v>
      </c>
      <c r="AI211" s="87">
        <f>AgePrice!AJ297</f>
        <v>5.2523718083659951E-2</v>
      </c>
      <c r="AJ211" s="87">
        <f>AgePrice!AK297</f>
        <v>3.9931527591759219E-2</v>
      </c>
      <c r="AK211" s="87">
        <f>AgePrice!AL297</f>
        <v>2.9763201778940904E-2</v>
      </c>
      <c r="AL211" s="87">
        <f>AgePrice!AM297</f>
        <v>2.1731412593200872E-2</v>
      </c>
      <c r="AM211" s="87">
        <f>AgePrice!AN297</f>
        <v>1.5530266677771356E-2</v>
      </c>
      <c r="AN211" s="87">
        <f>AgePrice!AO297</f>
        <v>1.0853806299245931E-2</v>
      </c>
      <c r="AO211" s="87">
        <f>AgePrice!AP297</f>
        <v>7.4115921266472151E-3</v>
      </c>
      <c r="AP211" s="87">
        <f>AgePrice!AQ297</f>
        <v>4.9403381253034298E-3</v>
      </c>
      <c r="AQ211" s="87">
        <f>AgePrice!AR297</f>
        <v>3.2112191869678413E-3</v>
      </c>
      <c r="AR211" s="87">
        <f>AgePrice!AS297</f>
        <v>2.0330580733724747E-3</v>
      </c>
      <c r="AS211" s="87">
        <f>AgePrice!AT297</f>
        <v>1.2520363917310005E-3</v>
      </c>
      <c r="AT211" s="87">
        <f>AgePrice!AU297</f>
        <v>7.4882507613493749E-4</v>
      </c>
      <c r="AU211" s="87">
        <f>AgePrice!AV297</f>
        <v>4.3409651332672116E-4</v>
      </c>
      <c r="AV211" s="87">
        <f>AgePrice!AW297</f>
        <v>2.4329876036906274E-4</v>
      </c>
      <c r="AW211" s="87">
        <f>AgePrice!AX297</f>
        <v>1.313952318988928E-4</v>
      </c>
      <c r="AX211" s="87">
        <f>AgePrice!AY297</f>
        <v>6.8055883375960039E-5</v>
      </c>
      <c r="AY211" s="87">
        <f>AgePrice!AZ297</f>
        <v>3.3574067589754669E-5</v>
      </c>
      <c r="AZ211" s="87">
        <f>AgePrice!BA297</f>
        <v>1.5607290396283783E-5</v>
      </c>
      <c r="BA211" s="87">
        <f>AgePrice!BB297</f>
        <v>6.7141494237695388E-6</v>
      </c>
      <c r="BB211" s="87">
        <f>AgePrice!BC297</f>
        <v>2.5844748162024918E-6</v>
      </c>
      <c r="BC211" s="87">
        <f>AgePrice!BD297</f>
        <v>8.270017130068265E-7</v>
      </c>
      <c r="BD211" s="87">
        <f>AgePrice!BE297</f>
        <v>1.7671006862364165E-7</v>
      </c>
      <c r="BE211" s="87">
        <f>AgePrice!BF297</f>
        <v>0</v>
      </c>
      <c r="BF211" s="87">
        <f t="shared" ref="BF211" si="752">+BF209*BF210</f>
        <v>0</v>
      </c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M211" s="91" t="s">
        <v>157</v>
      </c>
      <c r="CN211" s="92">
        <f>+H213</f>
        <v>1</v>
      </c>
      <c r="CO211" s="92">
        <f t="shared" ref="CO211:EL211" si="753">+I213</f>
        <v>0.91970404824011986</v>
      </c>
      <c r="CP211" s="92">
        <f t="shared" si="753"/>
        <v>0.84581993455063453</v>
      </c>
      <c r="CQ211" s="92">
        <f t="shared" si="753"/>
        <v>0.77783423836309651</v>
      </c>
      <c r="CR211" s="92">
        <f t="shared" si="753"/>
        <v>0.71527459381362291</v>
      </c>
      <c r="CS211" s="92">
        <f t="shared" si="753"/>
        <v>0.65770640460888985</v>
      </c>
      <c r="CT211" s="92">
        <f t="shared" si="753"/>
        <v>0.60472982167254952</v>
      </c>
      <c r="CU211" s="92">
        <f t="shared" si="753"/>
        <v>0.55597696254841156</v>
      </c>
      <c r="CV211" s="92">
        <f t="shared" si="753"/>
        <v>0.51110935321859075</v>
      </c>
      <c r="CW211" s="92">
        <f t="shared" si="753"/>
        <v>0.46981557454211809</v>
      </c>
      <c r="CX211" s="92">
        <f t="shared" si="753"/>
        <v>0.43180909694300379</v>
      </c>
      <c r="CY211" s="92">
        <f t="shared" si="753"/>
        <v>0.39682628828638872</v>
      </c>
      <c r="CZ211" s="92">
        <f t="shared" si="753"/>
        <v>0.36462458108625595</v>
      </c>
      <c r="DA211" s="92">
        <f t="shared" si="753"/>
        <v>0.33498078629664485</v>
      </c>
      <c r="DB211" s="92">
        <f t="shared" si="753"/>
        <v>0.30768954195809439</v>
      </c>
      <c r="DC211" s="92">
        <f t="shared" si="753"/>
        <v>0.28256188590923503</v>
      </c>
      <c r="DD211" s="92">
        <f t="shared" si="753"/>
        <v>0.25942394263659602</v>
      </c>
      <c r="DE211" s="92">
        <f t="shared" si="753"/>
        <v>0.23811571512977203</v>
      </c>
      <c r="DF211" s="92">
        <f t="shared" si="753"/>
        <v>0.21848997333965822</v>
      </c>
      <c r="DG211" s="92">
        <f t="shared" si="753"/>
        <v>0.20041123150956419</v>
      </c>
      <c r="DH211" s="92">
        <f t="shared" si="753"/>
        <v>0.18375480726736085</v>
      </c>
      <c r="DI211" s="92">
        <f t="shared" si="753"/>
        <v>0.16840595593567623</v>
      </c>
      <c r="DJ211" s="92">
        <f t="shared" si="753"/>
        <v>0.1542590740405145</v>
      </c>
      <c r="DK211" s="92">
        <f t="shared" si="753"/>
        <v>0.14121696648015344</v>
      </c>
      <c r="DL211" s="92">
        <f t="shared" si="753"/>
        <v>0.12919017225913657</v>
      </c>
      <c r="DM211" s="92">
        <f t="shared" si="753"/>
        <v>0.11809634409969677</v>
      </c>
      <c r="DN211" s="92">
        <f t="shared" si="753"/>
        <v>0.10785967761786378</v>
      </c>
      <c r="DO211" s="92">
        <f t="shared" si="753"/>
        <v>9.841038609642315E-2</v>
      </c>
      <c r="DP211" s="92">
        <f t="shared" si="753"/>
        <v>8.9684217204217348E-2</v>
      </c>
      <c r="DQ211" s="92">
        <f t="shared" si="753"/>
        <v>8.1622008303208288E-2</v>
      </c>
      <c r="DR211" s="92">
        <f t="shared" si="753"/>
        <v>7.4169277253293101E-2</v>
      </c>
      <c r="DS211" s="92">
        <f t="shared" si="753"/>
        <v>6.7275845871944809E-2</v>
      </c>
      <c r="DT211" s="92">
        <f t="shared" si="753"/>
        <v>6.089549343306095E-2</v>
      </c>
      <c r="DU211" s="92">
        <f t="shared" si="753"/>
        <v>5.4985637798522696E-2</v>
      </c>
      <c r="DV211" s="92">
        <f t="shared" si="753"/>
        <v>4.9507041968351755E-2</v>
      </c>
      <c r="DW211" s="92">
        <f t="shared" si="753"/>
        <v>4.4423544012342914E-2</v>
      </c>
      <c r="DX211" s="92">
        <f t="shared" si="753"/>
        <v>3.9701808508873178E-2</v>
      </c>
      <c r="DY211" s="92">
        <f t="shared" si="753"/>
        <v>3.5311097766381715E-2</v>
      </c>
      <c r="DZ211" s="92">
        <f t="shared" si="753"/>
        <v>3.1223061240818303E-2</v>
      </c>
      <c r="EA211" s="92">
        <f t="shared" si="753"/>
        <v>2.7411541689129848E-2</v>
      </c>
      <c r="EB211" s="92">
        <f t="shared" si="753"/>
        <v>2.3852396715479549E-2</v>
      </c>
      <c r="EC211" s="92">
        <f t="shared" si="753"/>
        <v>2.0523334474180473E-2</v>
      </c>
      <c r="ED211" s="92">
        <f t="shared" si="753"/>
        <v>1.7403762392022903E-2</v>
      </c>
      <c r="EE211" s="92">
        <f t="shared" si="753"/>
        <v>1.447464786346901E-2</v>
      </c>
      <c r="EF211" s="92">
        <f t="shared" si="753"/>
        <v>1.1718389955711745E-2</v>
      </c>
      <c r="EG211" s="92">
        <f t="shared" si="753"/>
        <v>9.1187012374278741E-3</v>
      </c>
      <c r="EH211" s="92">
        <f t="shared" si="753"/>
        <v>6.660498915733633E-3</v>
      </c>
      <c r="EI211" s="92">
        <f t="shared" si="753"/>
        <v>4.3298045308669307E-3</v>
      </c>
      <c r="EJ211" s="92">
        <f t="shared" si="753"/>
        <v>2.113651517925245E-3</v>
      </c>
      <c r="EK211" s="92">
        <f t="shared" si="753"/>
        <v>0</v>
      </c>
      <c r="EL211" s="92">
        <f t="shared" si="753"/>
        <v>0</v>
      </c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</row>
    <row r="212" spans="1:172">
      <c r="CM212" s="91" t="s">
        <v>187</v>
      </c>
      <c r="CN212" s="91"/>
    </row>
    <row r="213" spans="1:172">
      <c r="A213" s="91" t="s">
        <v>347</v>
      </c>
      <c r="H213" s="92">
        <f>AgePrice!CO297</f>
        <v>1</v>
      </c>
      <c r="I213" s="92">
        <f>AgePrice!CP297</f>
        <v>0.91970404824011986</v>
      </c>
      <c r="J213" s="92">
        <f>AgePrice!CQ297</f>
        <v>0.84581993455063453</v>
      </c>
      <c r="K213" s="92">
        <f>AgePrice!CR297</f>
        <v>0.77783423836309651</v>
      </c>
      <c r="L213" s="92">
        <f>AgePrice!CS297</f>
        <v>0.71527459381362291</v>
      </c>
      <c r="M213" s="92">
        <f>AgePrice!CT297</f>
        <v>0.65770640460888985</v>
      </c>
      <c r="N213" s="92">
        <f>AgePrice!CU297</f>
        <v>0.60472982167254952</v>
      </c>
      <c r="O213" s="92">
        <f>AgePrice!CV297</f>
        <v>0.55597696254841156</v>
      </c>
      <c r="P213" s="92">
        <f>AgePrice!CW297</f>
        <v>0.51110935321859075</v>
      </c>
      <c r="Q213" s="92">
        <f>AgePrice!CX297</f>
        <v>0.46981557454211809</v>
      </c>
      <c r="R213" s="92">
        <f>AgePrice!CY297</f>
        <v>0.43180909694300379</v>
      </c>
      <c r="S213" s="92">
        <f>AgePrice!CZ297</f>
        <v>0.39682628828638872</v>
      </c>
      <c r="T213" s="92">
        <f>AgePrice!DA297</f>
        <v>0.36462458108625595</v>
      </c>
      <c r="U213" s="92">
        <f>AgePrice!DB297</f>
        <v>0.33498078629664485</v>
      </c>
      <c r="V213" s="92">
        <f>AgePrice!DC297</f>
        <v>0.30768954195809439</v>
      </c>
      <c r="W213" s="92">
        <f>AgePrice!DD297</f>
        <v>0.28256188590923503</v>
      </c>
      <c r="X213" s="92">
        <f>AgePrice!DE297</f>
        <v>0.25942394263659602</v>
      </c>
      <c r="Y213" s="92">
        <f>AgePrice!DF297</f>
        <v>0.23811571512977203</v>
      </c>
      <c r="Z213" s="92">
        <f>AgePrice!DG297</f>
        <v>0.21848997333965822</v>
      </c>
      <c r="AA213" s="92">
        <f>AgePrice!DH297</f>
        <v>0.20041123150956419</v>
      </c>
      <c r="AB213" s="92">
        <f>AgePrice!DI297</f>
        <v>0.18375480726736085</v>
      </c>
      <c r="AC213" s="92">
        <f>AgePrice!DJ297</f>
        <v>0.16840595593567623</v>
      </c>
      <c r="AD213" s="92">
        <f>AgePrice!DK297</f>
        <v>0.1542590740405145</v>
      </c>
      <c r="AE213" s="92">
        <f>AgePrice!DL297</f>
        <v>0.14121696648015344</v>
      </c>
      <c r="AF213" s="92">
        <f>AgePrice!DM297</f>
        <v>0.12919017225913657</v>
      </c>
      <c r="AG213" s="92">
        <f>AgePrice!DN297</f>
        <v>0.11809634409969677</v>
      </c>
      <c r="AH213" s="92">
        <f>AgePrice!DO297</f>
        <v>0.10785967761786378</v>
      </c>
      <c r="AI213" s="92">
        <f>AgePrice!DP297</f>
        <v>9.841038609642315E-2</v>
      </c>
      <c r="AJ213" s="92">
        <f>AgePrice!DQ297</f>
        <v>8.9684217204217348E-2</v>
      </c>
      <c r="AK213" s="92">
        <f>AgePrice!DR297</f>
        <v>8.1622008303208288E-2</v>
      </c>
      <c r="AL213" s="92">
        <f>AgePrice!DS297</f>
        <v>7.4169277253293101E-2</v>
      </c>
      <c r="AM213" s="92">
        <f>AgePrice!DT297</f>
        <v>6.7275845871944809E-2</v>
      </c>
      <c r="AN213" s="92">
        <f>AgePrice!DU297</f>
        <v>6.089549343306095E-2</v>
      </c>
      <c r="AO213" s="92">
        <f>AgePrice!DV297</f>
        <v>5.4985637798522696E-2</v>
      </c>
      <c r="AP213" s="92">
        <f>AgePrice!DW297</f>
        <v>4.9507041968351755E-2</v>
      </c>
      <c r="AQ213" s="92">
        <f>AgePrice!DX297</f>
        <v>4.4423544012342914E-2</v>
      </c>
      <c r="AR213" s="92">
        <f>AgePrice!DY297</f>
        <v>3.9701808508873178E-2</v>
      </c>
      <c r="AS213" s="92">
        <f>AgePrice!DZ297</f>
        <v>3.5311097766381715E-2</v>
      </c>
      <c r="AT213" s="92">
        <f>AgePrice!EA297</f>
        <v>3.1223061240818303E-2</v>
      </c>
      <c r="AU213" s="92">
        <f>AgePrice!EB297</f>
        <v>2.7411541689129848E-2</v>
      </c>
      <c r="AV213" s="92">
        <f>AgePrice!EC297</f>
        <v>2.3852396715479549E-2</v>
      </c>
      <c r="AW213" s="92">
        <f>AgePrice!ED297</f>
        <v>2.0523334474180473E-2</v>
      </c>
      <c r="AX213" s="92">
        <f>AgePrice!EE297</f>
        <v>1.7403762392022903E-2</v>
      </c>
      <c r="AY213" s="92">
        <f>AgePrice!EF297</f>
        <v>1.447464786346901E-2</v>
      </c>
      <c r="AZ213" s="92">
        <f>AgePrice!EG297</f>
        <v>1.1718389955711745E-2</v>
      </c>
      <c r="BA213" s="92">
        <f>AgePrice!EH297</f>
        <v>9.1187012374278741E-3</v>
      </c>
      <c r="BB213" s="92">
        <f>AgePrice!EI297</f>
        <v>6.660498915733633E-3</v>
      </c>
      <c r="BC213" s="92">
        <f>AgePrice!EJ297</f>
        <v>4.3298045308669307E-3</v>
      </c>
      <c r="BD213" s="92">
        <f>AgePrice!EK297</f>
        <v>2.113651517925245E-3</v>
      </c>
      <c r="BE213" s="92">
        <f>AgePrice!EL297</f>
        <v>0</v>
      </c>
      <c r="BF213" s="86">
        <v>0</v>
      </c>
      <c r="BG213" s="82"/>
      <c r="BH213" s="82"/>
      <c r="BI213" s="82"/>
      <c r="BJ213" s="82"/>
      <c r="BK213" s="82"/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6"/>
    </row>
    <row r="214" spans="1:172">
      <c r="M214" s="80"/>
      <c r="S214" s="80"/>
    </row>
    <row r="215" spans="1:172">
      <c r="A215" s="79" t="s">
        <v>346</v>
      </c>
      <c r="M215" s="80"/>
      <c r="S215" s="80"/>
    </row>
    <row r="216" spans="1:172">
      <c r="A216" s="79" t="s">
        <v>156</v>
      </c>
      <c r="D216" s="98">
        <f>Data!CF16</f>
        <v>0.38686798425813274</v>
      </c>
      <c r="H216" s="82">
        <f>+$D216*H211</f>
        <v>0.38686798425813274</v>
      </c>
      <c r="I216" s="82">
        <f t="shared" ref="I216:BT216" si="754">+$D216*I211</f>
        <v>0.37317074923111881</v>
      </c>
      <c r="J216" s="82">
        <f t="shared" si="754"/>
        <v>0.35923096349722833</v>
      </c>
      <c r="K216" s="82">
        <f t="shared" si="754"/>
        <v>0.34504641196203767</v>
      </c>
      <c r="L216" s="82">
        <f t="shared" si="754"/>
        <v>0.3306158115502828</v>
      </c>
      <c r="M216" s="82">
        <f t="shared" si="754"/>
        <v>0.31593931715944817</v>
      </c>
      <c r="N216" s="82">
        <f t="shared" si="754"/>
        <v>0.30101924150779769</v>
      </c>
      <c r="O216" s="82">
        <f t="shared" si="754"/>
        <v>0.28586104075299618</v>
      </c>
      <c r="P216" s="82">
        <f t="shared" si="754"/>
        <v>0.27047460852656874</v>
      </c>
      <c r="Q216" s="82">
        <f t="shared" si="754"/>
        <v>0.25487589757951595</v>
      </c>
      <c r="R216" s="82">
        <f t="shared" si="754"/>
        <v>0.2390888470745787</v>
      </c>
      <c r="S216" s="82">
        <f t="shared" si="754"/>
        <v>0.22314753363889211</v>
      </c>
      <c r="T216" s="82">
        <f t="shared" si="754"/>
        <v>0.20709838869768638</v>
      </c>
      <c r="U216" s="82">
        <f t="shared" si="754"/>
        <v>0.19100224193450394</v>
      </c>
      <c r="V216" s="82">
        <f t="shared" si="754"/>
        <v>0.17493587541539707</v>
      </c>
      <c r="W216" s="82">
        <f t="shared" si="754"/>
        <v>0.15899272403333709</v>
      </c>
      <c r="X216" s="82">
        <f t="shared" si="754"/>
        <v>0.14328235595692373</v>
      </c>
      <c r="Y216" s="82">
        <f t="shared" si="754"/>
        <v>0.12792842870413068</v>
      </c>
      <c r="Z216" s="82">
        <f t="shared" si="754"/>
        <v>0.11306495011788736</v>
      </c>
      <c r="AA216" s="82">
        <f t="shared" si="754"/>
        <v>9.883087254485047E-2</v>
      </c>
      <c r="AB216" s="82">
        <f t="shared" si="754"/>
        <v>8.5363289960886546E-2</v>
      </c>
      <c r="AC216" s="82">
        <f t="shared" si="754"/>
        <v>7.2789753677976632E-2</v>
      </c>
      <c r="AD216" s="82">
        <f t="shared" si="754"/>
        <v>6.1220425765751978E-2</v>
      </c>
      <c r="AE216" s="82">
        <f t="shared" si="754"/>
        <v>5.0740904579452621E-2</v>
      </c>
      <c r="AF216" s="82">
        <f t="shared" si="754"/>
        <v>4.1406550310202392E-2</v>
      </c>
      <c r="AG216" s="82">
        <f t="shared" si="754"/>
        <v>3.3238998855755153E-2</v>
      </c>
      <c r="AH216" s="82">
        <f t="shared" si="754"/>
        <v>2.6225295278448385E-2</v>
      </c>
      <c r="AI216" s="82">
        <f t="shared" si="754"/>
        <v>2.0319744940767961E-2</v>
      </c>
      <c r="AJ216" s="82">
        <f t="shared" si="754"/>
        <v>1.5448229587771898E-2</v>
      </c>
      <c r="AK216" s="82">
        <f t="shared" si="754"/>
        <v>1.1514429877286937E-2</v>
      </c>
      <c r="AL216" s="82">
        <f t="shared" si="754"/>
        <v>8.4071877850134223E-3</v>
      </c>
      <c r="AM216" s="82">
        <f t="shared" si="754"/>
        <v>6.0081629646206525E-3</v>
      </c>
      <c r="AN216" s="82">
        <f t="shared" si="754"/>
        <v>4.1989901645174965E-3</v>
      </c>
      <c r="AO216" s="82">
        <f t="shared" si="754"/>
        <v>2.8673077061794556E-3</v>
      </c>
      <c r="AP216" s="82">
        <f t="shared" si="754"/>
        <v>1.9112586520897404E-3</v>
      </c>
      <c r="AQ216" s="82">
        <f t="shared" si="754"/>
        <v>1.2423178938732887E-3</v>
      </c>
      <c r="AR216" s="82">
        <f t="shared" si="754"/>
        <v>7.8652507872533218E-4</v>
      </c>
      <c r="AS216" s="82">
        <f t="shared" si="754"/>
        <v>4.84372795086798E-4</v>
      </c>
      <c r="AT216" s="82">
        <f t="shared" si="754"/>
        <v>2.8969644776626605E-4</v>
      </c>
      <c r="AU216" s="82">
        <f t="shared" si="754"/>
        <v>1.6793804308419226E-4</v>
      </c>
      <c r="AV216" s="82">
        <f t="shared" si="754"/>
        <v>9.4124500996481777E-5</v>
      </c>
      <c r="AW216" s="82">
        <f t="shared" si="754"/>
        <v>5.0832608505854561E-5</v>
      </c>
      <c r="AX216" s="82">
        <f t="shared" si="754"/>
        <v>2.6328642418564227E-5</v>
      </c>
      <c r="AY216" s="82">
        <f t="shared" si="754"/>
        <v>1.2988731851794693E-5</v>
      </c>
      <c r="AZ216" s="82">
        <f t="shared" si="754"/>
        <v>6.0379609753416211E-6</v>
      </c>
      <c r="BA216" s="82">
        <f t="shared" si="754"/>
        <v>2.5974894535816248E-6</v>
      </c>
      <c r="BB216" s="82">
        <f t="shared" si="754"/>
        <v>9.9985056251016601E-7</v>
      </c>
      <c r="BC216" s="82">
        <f t="shared" si="754"/>
        <v>3.1994048568897374E-7</v>
      </c>
      <c r="BD216" s="82">
        <f t="shared" si="754"/>
        <v>6.8363468046544558E-8</v>
      </c>
      <c r="BE216" s="82">
        <f t="shared" si="754"/>
        <v>0</v>
      </c>
      <c r="BF216" s="82">
        <f t="shared" si="754"/>
        <v>0</v>
      </c>
      <c r="BG216" s="82">
        <f t="shared" si="754"/>
        <v>0</v>
      </c>
      <c r="BH216" s="82">
        <f t="shared" si="754"/>
        <v>0</v>
      </c>
      <c r="BI216" s="82">
        <f t="shared" si="754"/>
        <v>0</v>
      </c>
      <c r="BJ216" s="82">
        <f t="shared" si="754"/>
        <v>0</v>
      </c>
      <c r="BK216" s="82">
        <f t="shared" si="754"/>
        <v>0</v>
      </c>
      <c r="BL216" s="82">
        <f t="shared" si="754"/>
        <v>0</v>
      </c>
      <c r="BM216" s="82">
        <f t="shared" si="754"/>
        <v>0</v>
      </c>
      <c r="BN216" s="82">
        <f t="shared" si="754"/>
        <v>0</v>
      </c>
      <c r="BO216" s="82">
        <f t="shared" si="754"/>
        <v>0</v>
      </c>
      <c r="BP216" s="82">
        <f t="shared" si="754"/>
        <v>0</v>
      </c>
      <c r="BQ216" s="82">
        <f t="shared" si="754"/>
        <v>0</v>
      </c>
      <c r="BR216" s="82">
        <f t="shared" si="754"/>
        <v>0</v>
      </c>
      <c r="BS216" s="82">
        <f t="shared" si="754"/>
        <v>0</v>
      </c>
      <c r="BT216" s="82">
        <f t="shared" si="754"/>
        <v>0</v>
      </c>
      <c r="BU216" s="82">
        <f t="shared" ref="BU216:CJ216" si="755">+$D216*BU211</f>
        <v>0</v>
      </c>
      <c r="BV216" s="82">
        <f t="shared" si="755"/>
        <v>0</v>
      </c>
      <c r="BW216" s="82">
        <f t="shared" si="755"/>
        <v>0</v>
      </c>
      <c r="BX216" s="82">
        <f t="shared" si="755"/>
        <v>0</v>
      </c>
      <c r="BY216" s="82">
        <f t="shared" si="755"/>
        <v>0</v>
      </c>
      <c r="BZ216" s="82">
        <f t="shared" si="755"/>
        <v>0</v>
      </c>
      <c r="CA216" s="82">
        <f t="shared" si="755"/>
        <v>0</v>
      </c>
      <c r="CB216" s="82">
        <f t="shared" si="755"/>
        <v>0</v>
      </c>
      <c r="CC216" s="82">
        <f t="shared" si="755"/>
        <v>0</v>
      </c>
      <c r="CD216" s="82">
        <f t="shared" si="755"/>
        <v>0</v>
      </c>
      <c r="CE216" s="82">
        <f t="shared" si="755"/>
        <v>0</v>
      </c>
      <c r="CF216" s="82">
        <f t="shared" si="755"/>
        <v>0</v>
      </c>
      <c r="CG216" s="82">
        <f t="shared" si="755"/>
        <v>0</v>
      </c>
      <c r="CH216" s="82">
        <f t="shared" si="755"/>
        <v>0</v>
      </c>
      <c r="CI216" s="82">
        <f t="shared" si="755"/>
        <v>0</v>
      </c>
      <c r="CJ216" s="82">
        <f t="shared" si="755"/>
        <v>0</v>
      </c>
      <c r="CN216" s="82">
        <f>+$D216*CN211</f>
        <v>0.38686798425813274</v>
      </c>
      <c r="CO216" s="82">
        <f t="shared" ref="CO216:EZ216" si="756">+$D216*CO211</f>
        <v>0.35580405125669962</v>
      </c>
      <c r="CP216" s="82">
        <f t="shared" si="756"/>
        <v>0.32722065312494975</v>
      </c>
      <c r="CQ216" s="82">
        <f t="shared" si="756"/>
        <v>0.30091916388249107</v>
      </c>
      <c r="CR216" s="82">
        <f t="shared" si="756"/>
        <v>0.27671684029973093</v>
      </c>
      <c r="CS216" s="82">
        <f t="shared" si="756"/>
        <v>0.25444555098470506</v>
      </c>
      <c r="CT216" s="82">
        <f t="shared" si="756"/>
        <v>0.2339506071312393</v>
      </c>
      <c r="CU216" s="82">
        <f t="shared" si="756"/>
        <v>0.21508968679506332</v>
      </c>
      <c r="CV216" s="82">
        <f t="shared" si="756"/>
        <v>0.19773184521515416</v>
      </c>
      <c r="CW216" s="82">
        <f t="shared" si="756"/>
        <v>0.18175660429618573</v>
      </c>
      <c r="CX216" s="82">
        <f t="shared" si="756"/>
        <v>0.16705311491866451</v>
      </c>
      <c r="CY216" s="82">
        <f t="shared" si="756"/>
        <v>0.15351938624999187</v>
      </c>
      <c r="CZ216" s="82">
        <f t="shared" si="756"/>
        <v>0.14106157669580591</v>
      </c>
      <c r="DA216" s="82">
        <f t="shared" si="756"/>
        <v>0.12959334155978733</v>
      </c>
      <c r="DB216" s="82">
        <f t="shared" si="756"/>
        <v>0.11903523287463613</v>
      </c>
      <c r="DC216" s="82">
        <f t="shared" si="756"/>
        <v>0.10931414722988224</v>
      </c>
      <c r="DD216" s="82">
        <f t="shared" si="756"/>
        <v>0.10036281775611736</v>
      </c>
      <c r="DE216" s="82">
        <f t="shared" si="756"/>
        <v>9.211934673243867E-2</v>
      </c>
      <c r="DF216" s="82">
        <f t="shared" si="756"/>
        <v>8.4526775566526741E-2</v>
      </c>
      <c r="DG216" s="82">
        <f t="shared" si="756"/>
        <v>7.7532689156795079E-2</v>
      </c>
      <c r="DH216" s="82">
        <f t="shared" si="756"/>
        <v>7.1088851885265578E-2</v>
      </c>
      <c r="DI216" s="82">
        <f t="shared" si="756"/>
        <v>6.5150872709898985E-2</v>
      </c>
      <c r="DJ216" s="82">
        <f t="shared" si="756"/>
        <v>5.9677897027579897E-2</v>
      </c>
      <c r="DK216" s="82">
        <f t="shared" si="756"/>
        <v>5.4632323165225261E-2</v>
      </c>
      <c r="DL216" s="82">
        <f t="shared" si="756"/>
        <v>4.9979541527853104E-2</v>
      </c>
      <c r="DM216" s="82">
        <f t="shared" si="756"/>
        <v>4.5687694590104515E-2</v>
      </c>
      <c r="DN216" s="82">
        <f t="shared" si="756"/>
        <v>4.1727456062754992E-2</v>
      </c>
      <c r="DO216" s="82">
        <f t="shared" si="756"/>
        <v>3.8071827699187794E-2</v>
      </c>
      <c r="DP216" s="82">
        <f t="shared" si="756"/>
        <v>3.4695952329564114E-2</v>
      </c>
      <c r="DQ216" s="82">
        <f t="shared" si="756"/>
        <v>3.1576941823362764E-2</v>
      </c>
      <c r="DR216" s="82">
        <f t="shared" si="756"/>
        <v>2.8693718784864077E-2</v>
      </c>
      <c r="DS216" s="82">
        <f t="shared" si="756"/>
        <v>2.6026870881740109E-2</v>
      </c>
      <c r="DT216" s="82">
        <f t="shared" si="756"/>
        <v>2.3558516794852651E-2</v>
      </c>
      <c r="DU216" s="82">
        <f t="shared" si="756"/>
        <v>2.1272182858262267E-2</v>
      </c>
      <c r="DV216" s="82">
        <f t="shared" si="756"/>
        <v>1.9152689532879023E-2</v>
      </c>
      <c r="DW216" s="82">
        <f t="shared" si="756"/>
        <v>1.7186046925657544E-2</v>
      </c>
      <c r="DX216" s="82">
        <f t="shared" si="756"/>
        <v>1.5359358629230149E-2</v>
      </c>
      <c r="DY216" s="82">
        <f t="shared" si="756"/>
        <v>1.3660733214821948E-2</v>
      </c>
      <c r="DZ216" s="82">
        <f t="shared" si="756"/>
        <v>1.207920276460361E-2</v>
      </c>
      <c r="EA216" s="82">
        <f t="shared" si="756"/>
        <v>1.0604647878681435E-2</v>
      </c>
      <c r="EB216" s="82">
        <f t="shared" si="756"/>
        <v>9.2277286370428795E-3</v>
      </c>
      <c r="EC216" s="82">
        <f t="shared" si="756"/>
        <v>7.9398210382816449E-3</v>
      </c>
      <c r="ED216" s="82">
        <f t="shared" si="756"/>
        <v>6.7329584751093987E-3</v>
      </c>
      <c r="EE216" s="82">
        <f t="shared" si="756"/>
        <v>5.5997778417865435E-3</v>
      </c>
      <c r="EF216" s="82">
        <f t="shared" si="756"/>
        <v>4.5334699009169522E-3</v>
      </c>
      <c r="EG216" s="82">
        <f t="shared" si="756"/>
        <v>3.5277335667758623E-3</v>
      </c>
      <c r="EH216" s="82">
        <f t="shared" si="756"/>
        <v>2.5767337896833494E-3</v>
      </c>
      <c r="EI216" s="82">
        <f t="shared" si="756"/>
        <v>1.6750627510882196E-3</v>
      </c>
      <c r="EJ216" s="82">
        <f t="shared" si="756"/>
        <v>8.1770410216388211E-4</v>
      </c>
      <c r="EK216" s="82">
        <f t="shared" si="756"/>
        <v>0</v>
      </c>
      <c r="EL216" s="82">
        <f t="shared" si="756"/>
        <v>0</v>
      </c>
      <c r="EM216" s="82">
        <f t="shared" si="756"/>
        <v>0</v>
      </c>
      <c r="EN216" s="82">
        <f t="shared" si="756"/>
        <v>0</v>
      </c>
      <c r="EO216" s="82">
        <f t="shared" si="756"/>
        <v>0</v>
      </c>
      <c r="EP216" s="82">
        <f t="shared" si="756"/>
        <v>0</v>
      </c>
      <c r="EQ216" s="82">
        <f t="shared" si="756"/>
        <v>0</v>
      </c>
      <c r="ER216" s="82">
        <f t="shared" si="756"/>
        <v>0</v>
      </c>
      <c r="ES216" s="82">
        <f t="shared" si="756"/>
        <v>0</v>
      </c>
      <c r="ET216" s="82">
        <f t="shared" si="756"/>
        <v>0</v>
      </c>
      <c r="EU216" s="82">
        <f t="shared" si="756"/>
        <v>0</v>
      </c>
      <c r="EV216" s="82">
        <f t="shared" si="756"/>
        <v>0</v>
      </c>
      <c r="EW216" s="82">
        <f t="shared" si="756"/>
        <v>0</v>
      </c>
      <c r="EX216" s="82">
        <f t="shared" si="756"/>
        <v>0</v>
      </c>
      <c r="EY216" s="82">
        <f t="shared" si="756"/>
        <v>0</v>
      </c>
      <c r="EZ216" s="82">
        <f t="shared" si="756"/>
        <v>0</v>
      </c>
      <c r="FA216" s="82">
        <f t="shared" ref="FA216:FP216" si="757">+$D216*FA211</f>
        <v>0</v>
      </c>
      <c r="FB216" s="82">
        <f t="shared" si="757"/>
        <v>0</v>
      </c>
      <c r="FC216" s="82">
        <f t="shared" si="757"/>
        <v>0</v>
      </c>
      <c r="FD216" s="82">
        <f t="shared" si="757"/>
        <v>0</v>
      </c>
      <c r="FE216" s="82">
        <f t="shared" si="757"/>
        <v>0</v>
      </c>
      <c r="FF216" s="82">
        <f t="shared" si="757"/>
        <v>0</v>
      </c>
      <c r="FG216" s="82">
        <f t="shared" si="757"/>
        <v>0</v>
      </c>
      <c r="FH216" s="82">
        <f t="shared" si="757"/>
        <v>0</v>
      </c>
      <c r="FI216" s="82">
        <f t="shared" si="757"/>
        <v>0</v>
      </c>
      <c r="FJ216" s="82">
        <f t="shared" si="757"/>
        <v>0</v>
      </c>
      <c r="FK216" s="82">
        <f t="shared" si="757"/>
        <v>0</v>
      </c>
      <c r="FL216" s="82">
        <f t="shared" si="757"/>
        <v>0</v>
      </c>
      <c r="FM216" s="82">
        <f t="shared" si="757"/>
        <v>0</v>
      </c>
      <c r="FN216" s="82">
        <f t="shared" si="757"/>
        <v>0</v>
      </c>
      <c r="FO216" s="82">
        <f t="shared" si="757"/>
        <v>0</v>
      </c>
      <c r="FP216" s="82">
        <f t="shared" si="757"/>
        <v>0</v>
      </c>
    </row>
    <row r="217" spans="1:172">
      <c r="A217" s="79">
        <v>1953</v>
      </c>
      <c r="D217" s="98">
        <f>Data!CF17</f>
        <v>0.23697527413311137</v>
      </c>
      <c r="I217" s="82">
        <f>+$D217*H211</f>
        <v>0.23697527413311137</v>
      </c>
      <c r="J217" s="82">
        <f t="shared" ref="J217:BU217" si="758">+$D217*I211</f>
        <v>0.22858505794187833</v>
      </c>
      <c r="K217" s="82">
        <f t="shared" si="758"/>
        <v>0.22004626776005393</v>
      </c>
      <c r="L217" s="82">
        <f t="shared" si="758"/>
        <v>0.21135754673561216</v>
      </c>
      <c r="M217" s="82">
        <f t="shared" si="758"/>
        <v>0.2025181089231535</v>
      </c>
      <c r="N217" s="82">
        <f t="shared" si="758"/>
        <v>0.19352804920484795</v>
      </c>
      <c r="O217" s="82">
        <f t="shared" si="758"/>
        <v>0.18438878423202584</v>
      </c>
      <c r="P217" s="82">
        <f t="shared" si="758"/>
        <v>0.17510365616405674</v>
      </c>
      <c r="Q217" s="82">
        <f t="shared" si="758"/>
        <v>0.16567872532678357</v>
      </c>
      <c r="R217" s="82">
        <f t="shared" si="758"/>
        <v>0.15612376354856999</v>
      </c>
      <c r="S217" s="82">
        <f t="shared" si="758"/>
        <v>0.14645343471964173</v>
      </c>
      <c r="T217" s="82">
        <f t="shared" si="758"/>
        <v>0.13668861241544439</v>
      </c>
      <c r="U217" s="82">
        <f t="shared" si="758"/>
        <v>0.12685773812033446</v>
      </c>
      <c r="V217" s="82">
        <f t="shared" si="758"/>
        <v>0.11699807294538722</v>
      </c>
      <c r="W217" s="82">
        <f t="shared" si="758"/>
        <v>0.10715664960432317</v>
      </c>
      <c r="X217" s="82">
        <f t="shared" si="758"/>
        <v>9.7390701469446103E-2</v>
      </c>
      <c r="Y217" s="82">
        <f t="shared" si="758"/>
        <v>8.7767344321453139E-2</v>
      </c>
      <c r="Z217" s="82">
        <f t="shared" si="758"/>
        <v>7.8362324346156489E-2</v>
      </c>
      <c r="AA217" s="82">
        <f t="shared" si="758"/>
        <v>6.9257727801934704E-2</v>
      </c>
      <c r="AB217" s="82">
        <f t="shared" si="758"/>
        <v>6.0538669693854838E-2</v>
      </c>
      <c r="AC217" s="82">
        <f t="shared" si="758"/>
        <v>5.2289126685365173E-2</v>
      </c>
      <c r="AD217" s="82">
        <f t="shared" si="758"/>
        <v>4.4587230098654895E-2</v>
      </c>
      <c r="AE217" s="82">
        <f t="shared" si="758"/>
        <v>3.7500459507408532E-2</v>
      </c>
      <c r="AF217" s="82">
        <f t="shared" si="758"/>
        <v>3.108124802711703E-2</v>
      </c>
      <c r="AG217" s="82">
        <f t="shared" si="758"/>
        <v>2.5363506441307193E-2</v>
      </c>
      <c r="AH217" s="82">
        <f t="shared" si="758"/>
        <v>2.0360487779461853E-2</v>
      </c>
      <c r="AI217" s="82">
        <f t="shared" si="758"/>
        <v>1.6064256518278822E-2</v>
      </c>
      <c r="AJ217" s="82">
        <f t="shared" si="758"/>
        <v>1.2446822491365576E-2</v>
      </c>
      <c r="AK217" s="82">
        <f t="shared" si="758"/>
        <v>9.462784697611042E-3</v>
      </c>
      <c r="AL217" s="82">
        <f t="shared" si="758"/>
        <v>7.0531429006436283E-3</v>
      </c>
      <c r="AM217" s="82">
        <f t="shared" si="758"/>
        <v>5.1498074565735257E-3</v>
      </c>
      <c r="AN217" s="82">
        <f t="shared" si="758"/>
        <v>3.6802892033251915E-3</v>
      </c>
      <c r="AO217" s="82">
        <f t="shared" si="758"/>
        <v>2.5720837231514955E-3</v>
      </c>
      <c r="AP217" s="82">
        <f t="shared" si="758"/>
        <v>1.7563640759750336E-3</v>
      </c>
      <c r="AQ217" s="82">
        <f t="shared" si="758"/>
        <v>1.1707379815540419E-3</v>
      </c>
      <c r="AR217" s="82">
        <f t="shared" si="758"/>
        <v>7.6097954713321119E-4</v>
      </c>
      <c r="AS217" s="82">
        <f t="shared" si="758"/>
        <v>4.8178449426597745E-4</v>
      </c>
      <c r="AT217" s="82">
        <f t="shared" si="758"/>
        <v>2.9670166715508548E-4</v>
      </c>
      <c r="AU217" s="82">
        <f t="shared" si="758"/>
        <v>1.7745302769482481E-4</v>
      </c>
      <c r="AV217" s="82">
        <f t="shared" si="758"/>
        <v>1.0287014024582757E-4</v>
      </c>
      <c r="AW217" s="82">
        <f t="shared" si="758"/>
        <v>5.7655790434704814E-5</v>
      </c>
      <c r="AX217" s="82">
        <f t="shared" si="758"/>
        <v>3.1137421099023859E-5</v>
      </c>
      <c r="AY217" s="82">
        <f t="shared" si="758"/>
        <v>1.6127561619389188E-5</v>
      </c>
      <c r="AZ217" s="82">
        <f t="shared" si="758"/>
        <v>7.9562238708457231E-6</v>
      </c>
      <c r="BA217" s="82">
        <f t="shared" si="758"/>
        <v>3.6985419201344257E-6</v>
      </c>
      <c r="BB217" s="82">
        <f t="shared" si="758"/>
        <v>1.5910874002684581E-6</v>
      </c>
      <c r="BC217" s="82">
        <f t="shared" si="758"/>
        <v>6.1245662805970816E-7</v>
      </c>
      <c r="BD217" s="82">
        <f t="shared" si="758"/>
        <v>1.959789576483454E-7</v>
      </c>
      <c r="BE217" s="82">
        <f t="shared" si="758"/>
        <v>4.1875916954168404E-8</v>
      </c>
      <c r="BF217" s="82">
        <f t="shared" si="758"/>
        <v>0</v>
      </c>
      <c r="BG217" s="82">
        <f t="shared" si="758"/>
        <v>0</v>
      </c>
      <c r="BH217" s="82">
        <f t="shared" si="758"/>
        <v>0</v>
      </c>
      <c r="BI217" s="82">
        <f t="shared" si="758"/>
        <v>0</v>
      </c>
      <c r="BJ217" s="82">
        <f t="shared" si="758"/>
        <v>0</v>
      </c>
      <c r="BK217" s="82">
        <f t="shared" si="758"/>
        <v>0</v>
      </c>
      <c r="BL217" s="82">
        <f t="shared" si="758"/>
        <v>0</v>
      </c>
      <c r="BM217" s="82">
        <f t="shared" si="758"/>
        <v>0</v>
      </c>
      <c r="BN217" s="82">
        <f t="shared" si="758"/>
        <v>0</v>
      </c>
      <c r="BO217" s="82">
        <f t="shared" si="758"/>
        <v>0</v>
      </c>
      <c r="BP217" s="82">
        <f t="shared" si="758"/>
        <v>0</v>
      </c>
      <c r="BQ217" s="82">
        <f t="shared" si="758"/>
        <v>0</v>
      </c>
      <c r="BR217" s="82">
        <f t="shared" si="758"/>
        <v>0</v>
      </c>
      <c r="BS217" s="82">
        <f t="shared" si="758"/>
        <v>0</v>
      </c>
      <c r="BT217" s="82">
        <f t="shared" si="758"/>
        <v>0</v>
      </c>
      <c r="BU217" s="82">
        <f t="shared" si="758"/>
        <v>0</v>
      </c>
      <c r="BV217" s="82">
        <f t="shared" ref="BV217:CJ217" si="759">+$D217*BU211</f>
        <v>0</v>
      </c>
      <c r="BW217" s="82">
        <f t="shared" si="759"/>
        <v>0</v>
      </c>
      <c r="BX217" s="82">
        <f t="shared" si="759"/>
        <v>0</v>
      </c>
      <c r="BY217" s="82">
        <f t="shared" si="759"/>
        <v>0</v>
      </c>
      <c r="BZ217" s="82">
        <f t="shared" si="759"/>
        <v>0</v>
      </c>
      <c r="CA217" s="82">
        <f t="shared" si="759"/>
        <v>0</v>
      </c>
      <c r="CB217" s="82">
        <f t="shared" si="759"/>
        <v>0</v>
      </c>
      <c r="CC217" s="82">
        <f t="shared" si="759"/>
        <v>0</v>
      </c>
      <c r="CD217" s="82">
        <f t="shared" si="759"/>
        <v>0</v>
      </c>
      <c r="CE217" s="82">
        <f t="shared" si="759"/>
        <v>0</v>
      </c>
      <c r="CF217" s="82">
        <f t="shared" si="759"/>
        <v>0</v>
      </c>
      <c r="CG217" s="82">
        <f t="shared" si="759"/>
        <v>0</v>
      </c>
      <c r="CH217" s="82">
        <f t="shared" si="759"/>
        <v>0</v>
      </c>
      <c r="CI217" s="82">
        <f t="shared" si="759"/>
        <v>0</v>
      </c>
      <c r="CJ217" s="82">
        <f t="shared" si="759"/>
        <v>0</v>
      </c>
      <c r="CO217" s="82">
        <f>+$D217*CN211</f>
        <v>0.23697527413311137</v>
      </c>
      <c r="CP217" s="82">
        <f t="shared" ref="CP217:FA217" si="760">+$D217*CO211</f>
        <v>0.21794711895303467</v>
      </c>
      <c r="CQ217" s="82">
        <f t="shared" si="760"/>
        <v>0.20043841085738692</v>
      </c>
      <c r="CR217" s="82">
        <f t="shared" si="760"/>
        <v>0.1843274818662147</v>
      </c>
      <c r="CS217" s="82">
        <f t="shared" si="760"/>
        <v>0.16950239294943317</v>
      </c>
      <c r="CT217" s="82">
        <f t="shared" si="760"/>
        <v>0.15586015553129473</v>
      </c>
      <c r="CU217" s="82">
        <f t="shared" si="760"/>
        <v>0.14330601526731998</v>
      </c>
      <c r="CV217" s="82">
        <f t="shared" si="760"/>
        <v>0.13175279311160443</v>
      </c>
      <c r="CW217" s="82">
        <f t="shared" si="760"/>
        <v>0.1211202790909728</v>
      </c>
      <c r="CX217" s="82">
        <f t="shared" si="760"/>
        <v>0.11133467456912365</v>
      </c>
      <c r="CY217" s="82">
        <f t="shared" si="760"/>
        <v>0.10232807912123959</v>
      </c>
      <c r="CZ217" s="82">
        <f t="shared" si="760"/>
        <v>9.4038018449892041E-2</v>
      </c>
      <c r="DA217" s="82">
        <f t="shared" si="760"/>
        <v>8.6407010058586392E-2</v>
      </c>
      <c r="DB217" s="82">
        <f t="shared" si="760"/>
        <v>7.9382163661972607E-2</v>
      </c>
      <c r="DC217" s="82">
        <f t="shared" si="760"/>
        <v>7.2914813553410895E-2</v>
      </c>
      <c r="DD217" s="82">
        <f t="shared" si="760"/>
        <v>6.6960180372909905E-2</v>
      </c>
      <c r="DE217" s="82">
        <f t="shared" si="760"/>
        <v>6.1477059922999899E-2</v>
      </c>
      <c r="DF217" s="82">
        <f t="shared" si="760"/>
        <v>5.6427536868279581E-2</v>
      </c>
      <c r="DG217" s="82">
        <f t="shared" si="760"/>
        <v>5.1776721327501704E-2</v>
      </c>
      <c r="DH217" s="82">
        <f t="shared" si="760"/>
        <v>4.7492506526333418E-2</v>
      </c>
      <c r="DI217" s="82">
        <f t="shared" si="760"/>
        <v>4.354534582545988E-2</v>
      </c>
      <c r="DJ217" s="82">
        <f t="shared" si="760"/>
        <v>3.9908047573505551E-2</v>
      </c>
      <c r="DK217" s="82">
        <f t="shared" si="760"/>
        <v>3.6555586358270852E-2</v>
      </c>
      <c r="DL217" s="82">
        <f t="shared" si="760"/>
        <v>3.3464929343880762E-2</v>
      </c>
      <c r="DM217" s="82">
        <f t="shared" si="760"/>
        <v>3.0614876486412767E-2</v>
      </c>
      <c r="DN217" s="82">
        <f t="shared" si="760"/>
        <v>2.7985913517143891E-2</v>
      </c>
      <c r="DO217" s="82">
        <f t="shared" si="760"/>
        <v>2.5560076671402285E-2</v>
      </c>
      <c r="DP217" s="82">
        <f t="shared" si="760"/>
        <v>2.3320828222745206E-2</v>
      </c>
      <c r="DQ217" s="82">
        <f t="shared" si="760"/>
        <v>2.125294195738291E-2</v>
      </c>
      <c r="DR217" s="82">
        <f t="shared" si="760"/>
        <v>1.9342397792947875E-2</v>
      </c>
      <c r="DS217" s="82">
        <f t="shared" si="760"/>
        <v>1.7576284809353873E-2</v>
      </c>
      <c r="DT217" s="82">
        <f t="shared" si="760"/>
        <v>1.594271201804107E-2</v>
      </c>
      <c r="DU217" s="82">
        <f t="shared" si="760"/>
        <v>1.4430726249770702E-2</v>
      </c>
      <c r="DV217" s="82">
        <f t="shared" si="760"/>
        <v>1.3030236590688886E-2</v>
      </c>
      <c r="DW217" s="82">
        <f t="shared" si="760"/>
        <v>1.1731944841969606E-2</v>
      </c>
      <c r="DX217" s="82">
        <f t="shared" si="760"/>
        <v>1.0527281520289301E-2</v>
      </c>
      <c r="DY217" s="82">
        <f t="shared" si="760"/>
        <v>9.4083469549705156E-3</v>
      </c>
      <c r="DZ217" s="82">
        <f t="shared" si="760"/>
        <v>8.367857073129403E-3</v>
      </c>
      <c r="EA217" s="82">
        <f t="shared" si="760"/>
        <v>7.3990934968178419E-3</v>
      </c>
      <c r="EB217" s="82">
        <f t="shared" si="760"/>
        <v>6.4958576061927564E-3</v>
      </c>
      <c r="EC217" s="82">
        <f t="shared" si="760"/>
        <v>5.6524282503824909E-3</v>
      </c>
      <c r="ED217" s="82">
        <f t="shared" si="760"/>
        <v>4.8635228131444531E-3</v>
      </c>
      <c r="EE217" s="82">
        <f t="shared" si="760"/>
        <v>4.1242613637971614E-3</v>
      </c>
      <c r="EF217" s="82">
        <f t="shared" si="760"/>
        <v>3.4301336454258236E-3</v>
      </c>
      <c r="EG217" s="82">
        <f t="shared" si="760"/>
        <v>2.7769686721534894E-3</v>
      </c>
      <c r="EH217" s="82">
        <f t="shared" si="760"/>
        <v>2.1609067254774123E-3</v>
      </c>
      <c r="EI217" s="82">
        <f t="shared" si="760"/>
        <v>1.5783735564192686E-3</v>
      </c>
      <c r="EJ217" s="82">
        <f t="shared" si="760"/>
        <v>1.0260566156449786E-3</v>
      </c>
      <c r="EK217" s="82">
        <f t="shared" si="760"/>
        <v>5.0088314788220185E-4</v>
      </c>
      <c r="EL217" s="82">
        <f t="shared" si="760"/>
        <v>0</v>
      </c>
      <c r="EM217" s="82">
        <f t="shared" si="760"/>
        <v>0</v>
      </c>
      <c r="EN217" s="82">
        <f t="shared" si="760"/>
        <v>0</v>
      </c>
      <c r="EO217" s="82">
        <f t="shared" si="760"/>
        <v>0</v>
      </c>
      <c r="EP217" s="82">
        <f t="shared" si="760"/>
        <v>0</v>
      </c>
      <c r="EQ217" s="82">
        <f t="shared" si="760"/>
        <v>0</v>
      </c>
      <c r="ER217" s="82">
        <f t="shared" si="760"/>
        <v>0</v>
      </c>
      <c r="ES217" s="82">
        <f t="shared" si="760"/>
        <v>0</v>
      </c>
      <c r="ET217" s="82">
        <f t="shared" si="760"/>
        <v>0</v>
      </c>
      <c r="EU217" s="82">
        <f t="shared" si="760"/>
        <v>0</v>
      </c>
      <c r="EV217" s="82">
        <f t="shared" si="760"/>
        <v>0</v>
      </c>
      <c r="EW217" s="82">
        <f t="shared" si="760"/>
        <v>0</v>
      </c>
      <c r="EX217" s="82">
        <f t="shared" si="760"/>
        <v>0</v>
      </c>
      <c r="EY217" s="82">
        <f t="shared" si="760"/>
        <v>0</v>
      </c>
      <c r="EZ217" s="82">
        <f t="shared" si="760"/>
        <v>0</v>
      </c>
      <c r="FA217" s="82">
        <f t="shared" si="760"/>
        <v>0</v>
      </c>
      <c r="FB217" s="82">
        <f t="shared" ref="FB217:FP217" si="761">+$D217*FA211</f>
        <v>0</v>
      </c>
      <c r="FC217" s="82">
        <f t="shared" si="761"/>
        <v>0</v>
      </c>
      <c r="FD217" s="82">
        <f t="shared" si="761"/>
        <v>0</v>
      </c>
      <c r="FE217" s="82">
        <f t="shared" si="761"/>
        <v>0</v>
      </c>
      <c r="FF217" s="82">
        <f t="shared" si="761"/>
        <v>0</v>
      </c>
      <c r="FG217" s="82">
        <f t="shared" si="761"/>
        <v>0</v>
      </c>
      <c r="FH217" s="82">
        <f t="shared" si="761"/>
        <v>0</v>
      </c>
      <c r="FI217" s="82">
        <f t="shared" si="761"/>
        <v>0</v>
      </c>
      <c r="FJ217" s="82">
        <f t="shared" si="761"/>
        <v>0</v>
      </c>
      <c r="FK217" s="82">
        <f t="shared" si="761"/>
        <v>0</v>
      </c>
      <c r="FL217" s="82">
        <f t="shared" si="761"/>
        <v>0</v>
      </c>
      <c r="FM217" s="82">
        <f t="shared" si="761"/>
        <v>0</v>
      </c>
      <c r="FN217" s="82">
        <f t="shared" si="761"/>
        <v>0</v>
      </c>
      <c r="FO217" s="82">
        <f t="shared" si="761"/>
        <v>0</v>
      </c>
      <c r="FP217" s="82">
        <f t="shared" si="761"/>
        <v>0</v>
      </c>
    </row>
    <row r="218" spans="1:172">
      <c r="A218" s="79">
        <v>1954</v>
      </c>
      <c r="D218" s="98">
        <f>Data!CF18</f>
        <v>0.33331422281791495</v>
      </c>
      <c r="J218" s="82">
        <f>+$D218*H211</f>
        <v>0.33331422281791495</v>
      </c>
      <c r="K218" s="82">
        <f t="shared" ref="K218:BV218" si="762">+$D218*I211</f>
        <v>0.32151308280748392</v>
      </c>
      <c r="L218" s="82">
        <f t="shared" si="762"/>
        <v>0.309502968150284</v>
      </c>
      <c r="M218" s="82">
        <f t="shared" si="762"/>
        <v>0.2972819703852736</v>
      </c>
      <c r="N218" s="82">
        <f t="shared" si="762"/>
        <v>0.28484898405205816</v>
      </c>
      <c r="O218" s="82">
        <f t="shared" si="762"/>
        <v>0.2722041426058131</v>
      </c>
      <c r="P218" s="82">
        <f t="shared" si="762"/>
        <v>0.25934943861744642</v>
      </c>
      <c r="Q218" s="82">
        <f t="shared" si="762"/>
        <v>0.24628957295398687</v>
      </c>
      <c r="R218" s="82">
        <f t="shared" si="762"/>
        <v>0.23303306968110235</v>
      </c>
      <c r="S218" s="82">
        <f t="shared" si="762"/>
        <v>0.21959367322587889</v>
      </c>
      <c r="T218" s="82">
        <f t="shared" si="762"/>
        <v>0.20599200887587854</v>
      </c>
      <c r="U218" s="82">
        <f t="shared" si="762"/>
        <v>0.19225743606365195</v>
      </c>
      <c r="V218" s="82">
        <f t="shared" si="762"/>
        <v>0.17842995875707612</v>
      </c>
      <c r="W218" s="82">
        <f t="shared" si="762"/>
        <v>0.16456198604534747</v>
      </c>
      <c r="X218" s="82">
        <f t="shared" si="762"/>
        <v>0.15071967112726753</v>
      </c>
      <c r="Y218" s="82">
        <f t="shared" si="762"/>
        <v>0.13698351479380896</v>
      </c>
      <c r="Z218" s="82">
        <f t="shared" si="762"/>
        <v>0.12344791779780862</v>
      </c>
      <c r="AA218" s="82">
        <f t="shared" si="762"/>
        <v>0.11021941986645015</v>
      </c>
      <c r="AB218" s="82">
        <f t="shared" si="762"/>
        <v>9.7413478266385412E-2</v>
      </c>
      <c r="AC218" s="82">
        <f t="shared" si="762"/>
        <v>8.514981030511766E-2</v>
      </c>
      <c r="AD218" s="82">
        <f t="shared" si="762"/>
        <v>7.3546532171833712E-2</v>
      </c>
      <c r="AE218" s="82">
        <f t="shared" si="762"/>
        <v>6.2713538373580763E-2</v>
      </c>
      <c r="AF218" s="82">
        <f t="shared" si="762"/>
        <v>5.2745741351080823E-2</v>
      </c>
      <c r="AG218" s="82">
        <f t="shared" si="762"/>
        <v>4.3716890161925294E-2</v>
      </c>
      <c r="AH218" s="82">
        <f t="shared" si="762"/>
        <v>3.5674681539445252E-2</v>
      </c>
      <c r="AI218" s="82">
        <f t="shared" si="762"/>
        <v>2.8637756344963534E-2</v>
      </c>
      <c r="AJ218" s="82">
        <f t="shared" si="762"/>
        <v>2.2594952980326904E-2</v>
      </c>
      <c r="AK218" s="82">
        <f t="shared" si="762"/>
        <v>1.750690227256238E-2</v>
      </c>
      <c r="AL218" s="82">
        <f t="shared" si="762"/>
        <v>1.330974608517935E-2</v>
      </c>
      <c r="AM218" s="82">
        <f t="shared" si="762"/>
        <v>9.9204984695204709E-3</v>
      </c>
      <c r="AN218" s="82">
        <f t="shared" si="762"/>
        <v>7.2433888992381986E-3</v>
      </c>
      <c r="AO218" s="82">
        <f t="shared" si="762"/>
        <v>5.1764587678563212E-3</v>
      </c>
      <c r="AP218" s="82">
        <f t="shared" si="762"/>
        <v>3.6177280112493471E-3</v>
      </c>
      <c r="AQ218" s="82">
        <f t="shared" si="762"/>
        <v>2.4703890695367938E-3</v>
      </c>
      <c r="AR218" s="82">
        <f t="shared" si="762"/>
        <v>1.6466849626932277E-3</v>
      </c>
      <c r="AS218" s="82">
        <f t="shared" si="762"/>
        <v>1.0703450276021629E-3</v>
      </c>
      <c r="AT218" s="82">
        <f t="shared" si="762"/>
        <v>6.7764717166983392E-4</v>
      </c>
      <c r="AU218" s="82">
        <f t="shared" si="762"/>
        <v>4.1732153684956492E-4</v>
      </c>
      <c r="AV218" s="82">
        <f t="shared" si="762"/>
        <v>2.4959404827848268E-4</v>
      </c>
      <c r="AW218" s="82">
        <f t="shared" si="762"/>
        <v>1.4469054196746271E-4</v>
      </c>
      <c r="AX218" s="82">
        <f t="shared" si="762"/>
        <v>8.1094937224976277E-5</v>
      </c>
      <c r="AY218" s="82">
        <f t="shared" si="762"/>
        <v>4.3795899602359162E-5</v>
      </c>
      <c r="AZ218" s="82">
        <f t="shared" si="762"/>
        <v>2.2683993875644777E-5</v>
      </c>
      <c r="BA218" s="82">
        <f t="shared" si="762"/>
        <v>1.1190714245515225E-5</v>
      </c>
      <c r="BB218" s="82">
        <f t="shared" si="762"/>
        <v>5.2021318687308367E-6</v>
      </c>
      <c r="BC218" s="82">
        <f t="shared" si="762"/>
        <v>2.2379214970670953E-6</v>
      </c>
      <c r="BD218" s="82">
        <f t="shared" si="762"/>
        <v>8.6144221475500711E-7</v>
      </c>
      <c r="BE218" s="82">
        <f t="shared" si="762"/>
        <v>2.7565143323995471E-7</v>
      </c>
      <c r="BF218" s="82">
        <f t="shared" si="762"/>
        <v>5.889997918738953E-8</v>
      </c>
      <c r="BG218" s="82">
        <f t="shared" si="762"/>
        <v>0</v>
      </c>
      <c r="BH218" s="82">
        <f t="shared" si="762"/>
        <v>0</v>
      </c>
      <c r="BI218" s="82">
        <f t="shared" si="762"/>
        <v>0</v>
      </c>
      <c r="BJ218" s="82">
        <f t="shared" si="762"/>
        <v>0</v>
      </c>
      <c r="BK218" s="82">
        <f t="shared" si="762"/>
        <v>0</v>
      </c>
      <c r="BL218" s="82">
        <f t="shared" si="762"/>
        <v>0</v>
      </c>
      <c r="BM218" s="82">
        <f t="shared" si="762"/>
        <v>0</v>
      </c>
      <c r="BN218" s="82">
        <f t="shared" si="762"/>
        <v>0</v>
      </c>
      <c r="BO218" s="82">
        <f t="shared" si="762"/>
        <v>0</v>
      </c>
      <c r="BP218" s="82">
        <f t="shared" si="762"/>
        <v>0</v>
      </c>
      <c r="BQ218" s="82">
        <f t="shared" si="762"/>
        <v>0</v>
      </c>
      <c r="BR218" s="82">
        <f t="shared" si="762"/>
        <v>0</v>
      </c>
      <c r="BS218" s="82">
        <f t="shared" si="762"/>
        <v>0</v>
      </c>
      <c r="BT218" s="82">
        <f t="shared" si="762"/>
        <v>0</v>
      </c>
      <c r="BU218" s="82">
        <f t="shared" si="762"/>
        <v>0</v>
      </c>
      <c r="BV218" s="82">
        <f t="shared" si="762"/>
        <v>0</v>
      </c>
      <c r="BW218" s="82">
        <f t="shared" ref="BW218:CJ218" si="763">+$D218*BU211</f>
        <v>0</v>
      </c>
      <c r="BX218" s="82">
        <f t="shared" si="763"/>
        <v>0</v>
      </c>
      <c r="BY218" s="82">
        <f t="shared" si="763"/>
        <v>0</v>
      </c>
      <c r="BZ218" s="82">
        <f t="shared" si="763"/>
        <v>0</v>
      </c>
      <c r="CA218" s="82">
        <f t="shared" si="763"/>
        <v>0</v>
      </c>
      <c r="CB218" s="82">
        <f t="shared" si="763"/>
        <v>0</v>
      </c>
      <c r="CC218" s="82">
        <f t="shared" si="763"/>
        <v>0</v>
      </c>
      <c r="CD218" s="82">
        <f t="shared" si="763"/>
        <v>0</v>
      </c>
      <c r="CE218" s="82">
        <f t="shared" si="763"/>
        <v>0</v>
      </c>
      <c r="CF218" s="82">
        <f t="shared" si="763"/>
        <v>0</v>
      </c>
      <c r="CG218" s="82">
        <f t="shared" si="763"/>
        <v>0</v>
      </c>
      <c r="CH218" s="82">
        <f t="shared" si="763"/>
        <v>0</v>
      </c>
      <c r="CI218" s="82">
        <f t="shared" si="763"/>
        <v>0</v>
      </c>
      <c r="CJ218" s="82">
        <f t="shared" si="763"/>
        <v>0</v>
      </c>
      <c r="CP218" s="82">
        <f>+$D218*CN211</f>
        <v>0.33331422281791495</v>
      </c>
      <c r="CQ218" s="82">
        <f t="shared" ref="CQ218:FB218" si="764">+$D218*CO211</f>
        <v>0.30655044006164572</v>
      </c>
      <c r="CR218" s="82">
        <f t="shared" si="764"/>
        <v>0.28192381412864442</v>
      </c>
      <c r="CS218" s="82">
        <f t="shared" si="764"/>
        <v>0.25926321464116031</v>
      </c>
      <c r="CT218" s="82">
        <f t="shared" si="764"/>
        <v>0.2384111953383875</v>
      </c>
      <c r="CU218" s="82">
        <f t="shared" si="764"/>
        <v>0.21922289909457723</v>
      </c>
      <c r="CV218" s="82">
        <f t="shared" si="764"/>
        <v>0.20156505052560214</v>
      </c>
      <c r="CW218" s="82">
        <f t="shared" si="764"/>
        <v>0.18531502917648882</v>
      </c>
      <c r="CX218" s="82">
        <f t="shared" si="764"/>
        <v>0.17036001684302174</v>
      </c>
      <c r="CY218" s="82">
        <f t="shared" si="764"/>
        <v>0.15659621309625829</v>
      </c>
      <c r="CZ218" s="82">
        <f t="shared" si="764"/>
        <v>0.14392811355326302</v>
      </c>
      <c r="DA218" s="82">
        <f t="shared" si="764"/>
        <v>0.13226784587389553</v>
      </c>
      <c r="DB218" s="82">
        <f t="shared" si="764"/>
        <v>0.12153455886507321</v>
      </c>
      <c r="DC218" s="82">
        <f t="shared" si="764"/>
        <v>0.11165386044340023</v>
      </c>
      <c r="DD218" s="82">
        <f t="shared" si="764"/>
        <v>0.10255730054696247</v>
      </c>
      <c r="DE218" s="82">
        <f t="shared" si="764"/>
        <v>9.4181895399801027E-2</v>
      </c>
      <c r="DF218" s="82">
        <f t="shared" si="764"/>
        <v>8.6469689820276349E-2</v>
      </c>
      <c r="DG218" s="82">
        <f t="shared" si="764"/>
        <v>7.9367354529211995E-2</v>
      </c>
      <c r="DH218" s="82">
        <f t="shared" si="764"/>
        <v>7.2825815657215132E-2</v>
      </c>
      <c r="DI218" s="82">
        <f t="shared" si="764"/>
        <v>6.679991387459161E-2</v>
      </c>
      <c r="DJ218" s="82">
        <f t="shared" si="764"/>
        <v>6.1248090773376132E-2</v>
      </c>
      <c r="DK218" s="82">
        <f t="shared" si="764"/>
        <v>5.6132100320607954E-2</v>
      </c>
      <c r="DL218" s="82">
        <f t="shared" si="764"/>
        <v>5.1416743376425295E-2</v>
      </c>
      <c r="DM218" s="82">
        <f t="shared" si="764"/>
        <v>4.7069623431035892E-2</v>
      </c>
      <c r="DN218" s="82">
        <f t="shared" si="764"/>
        <v>4.3060921862266663E-2</v>
      </c>
      <c r="DO218" s="82">
        <f t="shared" si="764"/>
        <v>3.9363191151227488E-2</v>
      </c>
      <c r="DP218" s="82">
        <f t="shared" si="764"/>
        <v>3.5951164618589118E-2</v>
      </c>
      <c r="DQ218" s="82">
        <f t="shared" si="764"/>
        <v>3.2801581358940228E-2</v>
      </c>
      <c r="DR218" s="82">
        <f t="shared" si="764"/>
        <v>2.9893025156456782E-2</v>
      </c>
      <c r="DS218" s="82">
        <f t="shared" si="764"/>
        <v>2.7205776262421273E-2</v>
      </c>
      <c r="DT218" s="82">
        <f t="shared" si="764"/>
        <v>2.4721675004647847E-2</v>
      </c>
      <c r="DU218" s="82">
        <f t="shared" si="764"/>
        <v>2.2423996281225114E-2</v>
      </c>
      <c r="DV218" s="82">
        <f t="shared" si="764"/>
        <v>2.0297334066754154E-2</v>
      </c>
      <c r="DW218" s="82">
        <f t="shared" si="764"/>
        <v>1.8327495128961962E-2</v>
      </c>
      <c r="DX218" s="82">
        <f t="shared" si="764"/>
        <v>1.6501401217695062E-2</v>
      </c>
      <c r="DY218" s="82">
        <f t="shared" si="764"/>
        <v>1.4806999047291517E-2</v>
      </c>
      <c r="DZ218" s="82">
        <f t="shared" si="764"/>
        <v>1.3233177447600747E-2</v>
      </c>
      <c r="EA218" s="82">
        <f t="shared" si="764"/>
        <v>1.1769691108848934E-2</v>
      </c>
      <c r="EB218" s="82">
        <f t="shared" si="764"/>
        <v>1.0407090391479516E-2</v>
      </c>
      <c r="EC218" s="82">
        <f t="shared" si="764"/>
        <v>9.1366567143531911E-3</v>
      </c>
      <c r="ED218" s="82">
        <f t="shared" si="764"/>
        <v>7.950343073564653E-3</v>
      </c>
      <c r="EE218" s="82">
        <f t="shared" si="764"/>
        <v>6.8407192798935861E-3</v>
      </c>
      <c r="EF218" s="82">
        <f t="shared" si="764"/>
        <v>5.8009215358047709E-3</v>
      </c>
      <c r="EG218" s="82">
        <f t="shared" si="764"/>
        <v>4.8246060031751662E-3</v>
      </c>
      <c r="EH218" s="82">
        <f t="shared" si="764"/>
        <v>3.905906040765321E-3</v>
      </c>
      <c r="EI218" s="82">
        <f t="shared" si="764"/>
        <v>3.039392816062031E-3</v>
      </c>
      <c r="EJ218" s="82">
        <f t="shared" si="764"/>
        <v>2.220039019677321E-3</v>
      </c>
      <c r="EK218" s="82">
        <f t="shared" si="764"/>
        <v>1.4431854321593979E-3</v>
      </c>
      <c r="EL218" s="82">
        <f t="shared" si="764"/>
        <v>7.0451011300515926E-4</v>
      </c>
      <c r="EM218" s="82">
        <f t="shared" si="764"/>
        <v>0</v>
      </c>
      <c r="EN218" s="82">
        <f t="shared" si="764"/>
        <v>0</v>
      </c>
      <c r="EO218" s="82">
        <f t="shared" si="764"/>
        <v>0</v>
      </c>
      <c r="EP218" s="82">
        <f t="shared" si="764"/>
        <v>0</v>
      </c>
      <c r="EQ218" s="82">
        <f t="shared" si="764"/>
        <v>0</v>
      </c>
      <c r="ER218" s="82">
        <f t="shared" si="764"/>
        <v>0</v>
      </c>
      <c r="ES218" s="82">
        <f t="shared" si="764"/>
        <v>0</v>
      </c>
      <c r="ET218" s="82">
        <f t="shared" si="764"/>
        <v>0</v>
      </c>
      <c r="EU218" s="82">
        <f t="shared" si="764"/>
        <v>0</v>
      </c>
      <c r="EV218" s="82">
        <f t="shared" si="764"/>
        <v>0</v>
      </c>
      <c r="EW218" s="82">
        <f t="shared" si="764"/>
        <v>0</v>
      </c>
      <c r="EX218" s="82">
        <f t="shared" si="764"/>
        <v>0</v>
      </c>
      <c r="EY218" s="82">
        <f t="shared" si="764"/>
        <v>0</v>
      </c>
      <c r="EZ218" s="82">
        <f t="shared" si="764"/>
        <v>0</v>
      </c>
      <c r="FA218" s="82">
        <f t="shared" si="764"/>
        <v>0</v>
      </c>
      <c r="FB218" s="82">
        <f t="shared" si="764"/>
        <v>0</v>
      </c>
      <c r="FC218" s="82">
        <f t="shared" ref="FC218:FP218" si="765">+$D218*FA211</f>
        <v>0</v>
      </c>
      <c r="FD218" s="82">
        <f t="shared" si="765"/>
        <v>0</v>
      </c>
      <c r="FE218" s="82">
        <f t="shared" si="765"/>
        <v>0</v>
      </c>
      <c r="FF218" s="82">
        <f t="shared" si="765"/>
        <v>0</v>
      </c>
      <c r="FG218" s="82">
        <f t="shared" si="765"/>
        <v>0</v>
      </c>
      <c r="FH218" s="82">
        <f t="shared" si="765"/>
        <v>0</v>
      </c>
      <c r="FI218" s="82">
        <f t="shared" si="765"/>
        <v>0</v>
      </c>
      <c r="FJ218" s="82">
        <f t="shared" si="765"/>
        <v>0</v>
      </c>
      <c r="FK218" s="82">
        <f t="shared" si="765"/>
        <v>0</v>
      </c>
      <c r="FL218" s="82">
        <f t="shared" si="765"/>
        <v>0</v>
      </c>
      <c r="FM218" s="82">
        <f t="shared" si="765"/>
        <v>0</v>
      </c>
      <c r="FN218" s="82">
        <f t="shared" si="765"/>
        <v>0</v>
      </c>
      <c r="FO218" s="82">
        <f t="shared" si="765"/>
        <v>0</v>
      </c>
      <c r="FP218" s="82">
        <f t="shared" si="765"/>
        <v>0</v>
      </c>
    </row>
    <row r="219" spans="1:172">
      <c r="A219" s="79">
        <v>1955</v>
      </c>
      <c r="D219" s="98">
        <f>Data!CF19</f>
        <v>0.56498754661888817</v>
      </c>
      <c r="K219" s="82">
        <f>+$D219*H211</f>
        <v>0.56498754661888817</v>
      </c>
      <c r="L219" s="82">
        <f t="shared" ref="L219:BW219" si="766">+$D219*I211</f>
        <v>0.54498390835397736</v>
      </c>
      <c r="M219" s="82">
        <f t="shared" si="766"/>
        <v>0.52462604556187631</v>
      </c>
      <c r="N219" s="82">
        <f t="shared" si="766"/>
        <v>0.50391072328695463</v>
      </c>
      <c r="O219" s="82">
        <f t="shared" si="766"/>
        <v>0.48283606770771487</v>
      </c>
      <c r="P219" s="82">
        <f t="shared" si="766"/>
        <v>0.46140230503866247</v>
      </c>
      <c r="Q219" s="82">
        <f t="shared" si="766"/>
        <v>0.43961281280668274</v>
      </c>
      <c r="R219" s="82">
        <f t="shared" si="766"/>
        <v>0.41747555926259644</v>
      </c>
      <c r="S219" s="82">
        <f t="shared" si="766"/>
        <v>0.39500499320762239</v>
      </c>
      <c r="T219" s="82">
        <f t="shared" si="766"/>
        <v>0.37222441226786662</v>
      </c>
      <c r="U219" s="82">
        <f t="shared" si="766"/>
        <v>0.34916877753955694</v>
      </c>
      <c r="V219" s="82">
        <f t="shared" si="766"/>
        <v>0.32588785501715528</v>
      </c>
      <c r="W219" s="82">
        <f t="shared" si="766"/>
        <v>0.30244945381926097</v>
      </c>
      <c r="X219" s="82">
        <f t="shared" si="766"/>
        <v>0.2789424104871871</v>
      </c>
      <c r="Y219" s="82">
        <f t="shared" si="766"/>
        <v>0.25547885865020359</v>
      </c>
      <c r="Z219" s="82">
        <f t="shared" si="766"/>
        <v>0.23219525196458712</v>
      </c>
      <c r="AA219" s="82">
        <f t="shared" si="766"/>
        <v>0.20925160535347348</v>
      </c>
      <c r="AB219" s="82">
        <f t="shared" si="766"/>
        <v>0.18682851002767287</v>
      </c>
      <c r="AC219" s="82">
        <f t="shared" si="766"/>
        <v>0.16512167296084351</v>
      </c>
      <c r="AD219" s="82">
        <f t="shared" si="766"/>
        <v>0.14433402215072355</v>
      </c>
      <c r="AE219" s="82">
        <f t="shared" si="766"/>
        <v>0.12466577160372552</v>
      </c>
      <c r="AF219" s="82">
        <f t="shared" si="766"/>
        <v>0.10630319908321199</v>
      </c>
      <c r="AG219" s="82">
        <f t="shared" si="766"/>
        <v>8.9407186853893428E-2</v>
      </c>
      <c r="AH219" s="82">
        <f t="shared" si="766"/>
        <v>7.4102743980074867E-2</v>
      </c>
      <c r="AI219" s="82">
        <f t="shared" si="766"/>
        <v>6.0470719277983309E-2</v>
      </c>
      <c r="AJ219" s="82">
        <f t="shared" si="766"/>
        <v>4.8542710122662078E-2</v>
      </c>
      <c r="AK219" s="82">
        <f t="shared" si="766"/>
        <v>3.8299796937551783E-2</v>
      </c>
      <c r="AL219" s="82">
        <f t="shared" si="766"/>
        <v>2.9675246619389167E-2</v>
      </c>
      <c r="AM219" s="82">
        <f t="shared" si="766"/>
        <v>2.2560815806812483E-2</v>
      </c>
      <c r="AN219" s="82">
        <f t="shared" si="766"/>
        <v>1.6815838352606749E-2</v>
      </c>
      <c r="AO219" s="82">
        <f t="shared" si="766"/>
        <v>1.2277977485595372E-2</v>
      </c>
      <c r="AP219" s="82">
        <f t="shared" si="766"/>
        <v>8.7744072686111087E-3</v>
      </c>
      <c r="AQ219" s="82">
        <f t="shared" si="766"/>
        <v>6.1322653924875924E-3</v>
      </c>
      <c r="AR219" s="82">
        <f t="shared" si="766"/>
        <v>4.1874572521742783E-3</v>
      </c>
      <c r="AS219" s="82">
        <f t="shared" si="766"/>
        <v>2.7912295168829419E-3</v>
      </c>
      <c r="AT219" s="82">
        <f t="shared" si="766"/>
        <v>1.8142988501004614E-3</v>
      </c>
      <c r="AU219" s="82">
        <f t="shared" si="766"/>
        <v>1.1486524930084379E-3</v>
      </c>
      <c r="AV219" s="82">
        <f t="shared" si="766"/>
        <v>7.073849692416632E-4</v>
      </c>
      <c r="AW219" s="82">
        <f t="shared" si="766"/>
        <v>4.2307684261218048E-4</v>
      </c>
      <c r="AX219" s="82">
        <f t="shared" si="766"/>
        <v>2.4525912406027768E-4</v>
      </c>
      <c r="AY219" s="82">
        <f t="shared" si="766"/>
        <v>1.3746076971633353E-4</v>
      </c>
      <c r="AZ219" s="82">
        <f t="shared" si="766"/>
        <v>7.4236669707975313E-5</v>
      </c>
      <c r="BA219" s="82">
        <f t="shared" si="766"/>
        <v>3.8450726581564838E-5</v>
      </c>
      <c r="BB219" s="82">
        <f t="shared" si="766"/>
        <v>1.8968930077552218E-5</v>
      </c>
      <c r="BC219" s="82">
        <f t="shared" si="766"/>
        <v>8.8179247103649094E-6</v>
      </c>
      <c r="BD219" s="82">
        <f t="shared" si="766"/>
        <v>3.7934108105681736E-6</v>
      </c>
      <c r="BE219" s="82">
        <f t="shared" si="766"/>
        <v>1.4601960857045477E-6</v>
      </c>
      <c r="BF219" s="82">
        <f t="shared" si="766"/>
        <v>4.6724566888134478E-7</v>
      </c>
      <c r="BG219" s="82">
        <f t="shared" si="766"/>
        <v>9.9838988134526667E-8</v>
      </c>
      <c r="BH219" s="82">
        <f t="shared" si="766"/>
        <v>0</v>
      </c>
      <c r="BI219" s="82">
        <f t="shared" si="766"/>
        <v>0</v>
      </c>
      <c r="BJ219" s="82">
        <f t="shared" si="766"/>
        <v>0</v>
      </c>
      <c r="BK219" s="82">
        <f t="shared" si="766"/>
        <v>0</v>
      </c>
      <c r="BL219" s="82">
        <f t="shared" si="766"/>
        <v>0</v>
      </c>
      <c r="BM219" s="82">
        <f t="shared" si="766"/>
        <v>0</v>
      </c>
      <c r="BN219" s="82">
        <f t="shared" si="766"/>
        <v>0</v>
      </c>
      <c r="BO219" s="82">
        <f t="shared" si="766"/>
        <v>0</v>
      </c>
      <c r="BP219" s="82">
        <f t="shared" si="766"/>
        <v>0</v>
      </c>
      <c r="BQ219" s="82">
        <f t="shared" si="766"/>
        <v>0</v>
      </c>
      <c r="BR219" s="82">
        <f t="shared" si="766"/>
        <v>0</v>
      </c>
      <c r="BS219" s="82">
        <f t="shared" si="766"/>
        <v>0</v>
      </c>
      <c r="BT219" s="82">
        <f t="shared" si="766"/>
        <v>0</v>
      </c>
      <c r="BU219" s="82">
        <f t="shared" si="766"/>
        <v>0</v>
      </c>
      <c r="BV219" s="82">
        <f t="shared" si="766"/>
        <v>0</v>
      </c>
      <c r="BW219" s="82">
        <f t="shared" si="766"/>
        <v>0</v>
      </c>
      <c r="BX219" s="82">
        <f t="shared" ref="BX219:CJ219" si="767">+$D219*BU211</f>
        <v>0</v>
      </c>
      <c r="BY219" s="82">
        <f t="shared" si="767"/>
        <v>0</v>
      </c>
      <c r="BZ219" s="82">
        <f t="shared" si="767"/>
        <v>0</v>
      </c>
      <c r="CA219" s="82">
        <f t="shared" si="767"/>
        <v>0</v>
      </c>
      <c r="CB219" s="82">
        <f t="shared" si="767"/>
        <v>0</v>
      </c>
      <c r="CC219" s="82">
        <f t="shared" si="767"/>
        <v>0</v>
      </c>
      <c r="CD219" s="82">
        <f t="shared" si="767"/>
        <v>0</v>
      </c>
      <c r="CE219" s="82">
        <f t="shared" si="767"/>
        <v>0</v>
      </c>
      <c r="CF219" s="82">
        <f t="shared" si="767"/>
        <v>0</v>
      </c>
      <c r="CG219" s="82">
        <f t="shared" si="767"/>
        <v>0</v>
      </c>
      <c r="CH219" s="82">
        <f t="shared" si="767"/>
        <v>0</v>
      </c>
      <c r="CI219" s="82">
        <f t="shared" si="767"/>
        <v>0</v>
      </c>
      <c r="CJ219" s="82">
        <f t="shared" si="767"/>
        <v>0</v>
      </c>
      <c r="CQ219" s="82">
        <f>+$D219*CN211</f>
        <v>0.56498754661888817</v>
      </c>
      <c r="CR219" s="82">
        <f t="shared" ref="CR219:FC219" si="768">+$D219*CO211</f>
        <v>0.5196213338306449</v>
      </c>
      <c r="CS219" s="82">
        <f t="shared" si="768"/>
        <v>0.47787772970311154</v>
      </c>
      <c r="CT219" s="82">
        <f t="shared" si="768"/>
        <v>0.43946665800893736</v>
      </c>
      <c r="CU219" s="82">
        <f t="shared" si="768"/>
        <v>0.40412123791758059</v>
      </c>
      <c r="CV219" s="82">
        <f t="shared" si="768"/>
        <v>0.3715959279355065</v>
      </c>
      <c r="CW219" s="82">
        <f t="shared" si="768"/>
        <v>0.34166481831405149</v>
      </c>
      <c r="CX219" s="82">
        <f t="shared" si="768"/>
        <v>0.3141200600468485</v>
      </c>
      <c r="CY219" s="82">
        <f t="shared" si="768"/>
        <v>0.28877041952893834</v>
      </c>
      <c r="CZ219" s="82">
        <f t="shared" si="768"/>
        <v>0.26543994882389466</v>
      </c>
      <c r="DA219" s="82">
        <f t="shared" si="768"/>
        <v>0.24396676228954536</v>
      </c>
      <c r="DB219" s="82">
        <f t="shared" si="768"/>
        <v>0.2242019110528064</v>
      </c>
      <c r="DC219" s="82">
        <f t="shared" si="768"/>
        <v>0.2060083475048636</v>
      </c>
      <c r="DD219" s="82">
        <f t="shared" si="768"/>
        <v>0.18925997261420746</v>
      </c>
      <c r="DE219" s="82">
        <f t="shared" si="768"/>
        <v>0.1738407594311932</v>
      </c>
      <c r="DF219" s="82">
        <f t="shared" si="768"/>
        <v>0.15964394668786488</v>
      </c>
      <c r="DG219" s="82">
        <f t="shared" si="768"/>
        <v>0.14657129688444956</v>
      </c>
      <c r="DH219" s="82">
        <f t="shared" si="768"/>
        <v>0.13453241370257196</v>
      </c>
      <c r="DI219" s="82">
        <f t="shared" si="768"/>
        <v>0.12344411399799979</v>
      </c>
      <c r="DJ219" s="82">
        <f t="shared" si="768"/>
        <v>0.11322985000545868</v>
      </c>
      <c r="DK219" s="82">
        <f t="shared" si="768"/>
        <v>0.10381917773741285</v>
      </c>
      <c r="DL219" s="82">
        <f t="shared" si="768"/>
        <v>9.5147267880106301E-2</v>
      </c>
      <c r="DM219" s="82">
        <f t="shared" si="768"/>
        <v>8.7154455785851709E-2</v>
      </c>
      <c r="DN219" s="82">
        <f t="shared" si="768"/>
        <v>7.9785827432583667E-2</v>
      </c>
      <c r="DO219" s="82">
        <f t="shared" si="768"/>
        <v>7.2990838471961111E-2</v>
      </c>
      <c r="DP219" s="82">
        <f t="shared" si="768"/>
        <v>6.6722963717547684E-2</v>
      </c>
      <c r="DQ219" s="82">
        <f t="shared" si="768"/>
        <v>6.0939374636421059E-2</v>
      </c>
      <c r="DR219" s="82">
        <f t="shared" si="768"/>
        <v>5.5600642602435656E-2</v>
      </c>
      <c r="DS219" s="82">
        <f t="shared" si="768"/>
        <v>5.0670465848646241E-2</v>
      </c>
      <c r="DT219" s="82">
        <f t="shared" si="768"/>
        <v>4.611541822133617E-2</v>
      </c>
      <c r="DU219" s="82">
        <f t="shared" si="768"/>
        <v>4.1904717989834181E-2</v>
      </c>
      <c r="DV219" s="82">
        <f t="shared" si="768"/>
        <v>3.8010015105900553E-2</v>
      </c>
      <c r="DW219" s="82">
        <f t="shared" si="768"/>
        <v>3.4405195434891719E-2</v>
      </c>
      <c r="DX219" s="82">
        <f t="shared" si="768"/>
        <v>3.1066200599062142E-2</v>
      </c>
      <c r="DY219" s="82">
        <f t="shared" si="768"/>
        <v>2.7970862182057389E-2</v>
      </c>
      <c r="DZ219" s="82">
        <f t="shared" si="768"/>
        <v>2.5098749143649821E-2</v>
      </c>
      <c r="EA219" s="82">
        <f t="shared" si="768"/>
        <v>2.2431027385761155E-2</v>
      </c>
      <c r="EB219" s="82">
        <f t="shared" si="768"/>
        <v>1.9950330495447706E-2</v>
      </c>
      <c r="EC219" s="82">
        <f t="shared" si="768"/>
        <v>1.7640640768381233E-2</v>
      </c>
      <c r="ED219" s="82">
        <f t="shared" si="768"/>
        <v>1.5487179687982846E-2</v>
      </c>
      <c r="EE219" s="82">
        <f t="shared" si="768"/>
        <v>1.3476307101259216E-2</v>
      </c>
      <c r="EF219" s="82">
        <f t="shared" si="768"/>
        <v>1.1595428393006075E-2</v>
      </c>
      <c r="EG219" s="82">
        <f t="shared" si="768"/>
        <v>9.8329090158070925E-3</v>
      </c>
      <c r="EH219" s="82">
        <f t="shared" si="768"/>
        <v>8.177995784553688E-3</v>
      </c>
      <c r="EI219" s="82">
        <f t="shared" si="768"/>
        <v>6.6207443914010006E-3</v>
      </c>
      <c r="EJ219" s="82">
        <f t="shared" si="768"/>
        <v>5.1519526404849945E-3</v>
      </c>
      <c r="EK219" s="82">
        <f t="shared" si="768"/>
        <v>3.7630989416581099E-3</v>
      </c>
      <c r="EL219" s="82">
        <f t="shared" si="768"/>
        <v>2.4462856392338532E-3</v>
      </c>
      <c r="EM219" s="82">
        <f t="shared" si="768"/>
        <v>1.1941867855198732E-3</v>
      </c>
      <c r="EN219" s="82">
        <f t="shared" si="768"/>
        <v>0</v>
      </c>
      <c r="EO219" s="82">
        <f t="shared" si="768"/>
        <v>0</v>
      </c>
      <c r="EP219" s="82">
        <f t="shared" si="768"/>
        <v>0</v>
      </c>
      <c r="EQ219" s="82">
        <f t="shared" si="768"/>
        <v>0</v>
      </c>
      <c r="ER219" s="82">
        <f t="shared" si="768"/>
        <v>0</v>
      </c>
      <c r="ES219" s="82">
        <f t="shared" si="768"/>
        <v>0</v>
      </c>
      <c r="ET219" s="82">
        <f t="shared" si="768"/>
        <v>0</v>
      </c>
      <c r="EU219" s="82">
        <f t="shared" si="768"/>
        <v>0</v>
      </c>
      <c r="EV219" s="82">
        <f t="shared" si="768"/>
        <v>0</v>
      </c>
      <c r="EW219" s="82">
        <f t="shared" si="768"/>
        <v>0</v>
      </c>
      <c r="EX219" s="82">
        <f t="shared" si="768"/>
        <v>0</v>
      </c>
      <c r="EY219" s="82">
        <f t="shared" si="768"/>
        <v>0</v>
      </c>
      <c r="EZ219" s="82">
        <f t="shared" si="768"/>
        <v>0</v>
      </c>
      <c r="FA219" s="82">
        <f t="shared" si="768"/>
        <v>0</v>
      </c>
      <c r="FB219" s="82">
        <f t="shared" si="768"/>
        <v>0</v>
      </c>
      <c r="FC219" s="82">
        <f t="shared" si="768"/>
        <v>0</v>
      </c>
      <c r="FD219" s="82">
        <f t="shared" ref="FD219:FP219" si="769">+$D219*FA211</f>
        <v>0</v>
      </c>
      <c r="FE219" s="82">
        <f t="shared" si="769"/>
        <v>0</v>
      </c>
      <c r="FF219" s="82">
        <f t="shared" si="769"/>
        <v>0</v>
      </c>
      <c r="FG219" s="82">
        <f t="shared" si="769"/>
        <v>0</v>
      </c>
      <c r="FH219" s="82">
        <f t="shared" si="769"/>
        <v>0</v>
      </c>
      <c r="FI219" s="82">
        <f t="shared" si="769"/>
        <v>0</v>
      </c>
      <c r="FJ219" s="82">
        <f t="shared" si="769"/>
        <v>0</v>
      </c>
      <c r="FK219" s="82">
        <f t="shared" si="769"/>
        <v>0</v>
      </c>
      <c r="FL219" s="82">
        <f t="shared" si="769"/>
        <v>0</v>
      </c>
      <c r="FM219" s="82">
        <f t="shared" si="769"/>
        <v>0</v>
      </c>
      <c r="FN219" s="82">
        <f t="shared" si="769"/>
        <v>0</v>
      </c>
      <c r="FO219" s="82">
        <f t="shared" si="769"/>
        <v>0</v>
      </c>
      <c r="FP219" s="82">
        <f t="shared" si="769"/>
        <v>0</v>
      </c>
    </row>
    <row r="220" spans="1:172">
      <c r="A220" s="79">
        <v>1956</v>
      </c>
      <c r="D220" s="98">
        <f>Data!CF20</f>
        <v>0.77618256391826912</v>
      </c>
      <c r="L220" s="82">
        <f>+$D220*H211</f>
        <v>0.77618256391826912</v>
      </c>
      <c r="M220" s="82">
        <f t="shared" ref="M220:BX220" si="770">+$D220*I211</f>
        <v>0.74870147105335783</v>
      </c>
      <c r="N220" s="82">
        <f t="shared" si="770"/>
        <v>0.72073374285752179</v>
      </c>
      <c r="O220" s="82">
        <f t="shared" si="770"/>
        <v>0.69227493513341465</v>
      </c>
      <c r="P220" s="82">
        <f t="shared" si="770"/>
        <v>0.66332247361620023</v>
      </c>
      <c r="Q220" s="82">
        <f t="shared" si="770"/>
        <v>0.63387666908043594</v>
      </c>
      <c r="R220" s="82">
        <f t="shared" si="770"/>
        <v>0.60394216158853253</v>
      </c>
      <c r="S220" s="82">
        <f t="shared" si="770"/>
        <v>0.57352989796115705</v>
      </c>
      <c r="T220" s="82">
        <f t="shared" si="770"/>
        <v>0.54265972802976636</v>
      </c>
      <c r="U220" s="82">
        <f t="shared" si="770"/>
        <v>0.51136365818330198</v>
      </c>
      <c r="V220" s="82">
        <f t="shared" si="770"/>
        <v>0.47968971814112649</v>
      </c>
      <c r="W220" s="82">
        <f t="shared" si="770"/>
        <v>0.44770627666182333</v>
      </c>
      <c r="X220" s="82">
        <f t="shared" si="770"/>
        <v>0.4155064902332592</v>
      </c>
      <c r="Y220" s="82">
        <f t="shared" si="770"/>
        <v>0.38321240291608399</v>
      </c>
      <c r="Z220" s="82">
        <f t="shared" si="770"/>
        <v>0.35097806442057733</v>
      </c>
      <c r="AA220" s="82">
        <f t="shared" si="770"/>
        <v>0.31899093542515367</v>
      </c>
      <c r="AB220" s="82">
        <f t="shared" si="770"/>
        <v>0.28747084518808236</v>
      </c>
      <c r="AC220" s="82">
        <f t="shared" si="770"/>
        <v>0.25666589076896518</v>
      </c>
      <c r="AD220" s="82">
        <f t="shared" si="770"/>
        <v>0.22684493533390168</v>
      </c>
      <c r="AE220" s="82">
        <f t="shared" si="770"/>
        <v>0.19828676232602749</v>
      </c>
      <c r="AF220" s="82">
        <f t="shared" si="770"/>
        <v>0.17126642669435807</v>
      </c>
      <c r="AG220" s="82">
        <f t="shared" si="770"/>
        <v>0.14603983771128887</v>
      </c>
      <c r="AH220" s="82">
        <f t="shared" si="770"/>
        <v>0.12282801619304713</v>
      </c>
      <c r="AI220" s="82">
        <f t="shared" si="770"/>
        <v>0.10180270018346405</v>
      </c>
      <c r="AJ220" s="82">
        <f t="shared" si="770"/>
        <v>8.3074960168684639E-2</v>
      </c>
      <c r="AK220" s="82">
        <f t="shared" si="770"/>
        <v>6.668820477199798E-2</v>
      </c>
      <c r="AL220" s="82">
        <f t="shared" si="770"/>
        <v>5.2616442189637791E-2</v>
      </c>
      <c r="AM220" s="82">
        <f t="shared" si="770"/>
        <v>4.0767994168695539E-2</v>
      </c>
      <c r="AN220" s="82">
        <f t="shared" si="770"/>
        <v>3.0994155467344776E-2</v>
      </c>
      <c r="AO220" s="82">
        <f t="shared" si="770"/>
        <v>2.3101678267195138E-2</v>
      </c>
      <c r="AP220" s="82">
        <f t="shared" si="770"/>
        <v>1.6867543544156413E-2</v>
      </c>
      <c r="AQ220" s="82">
        <f t="shared" si="770"/>
        <v>1.2054322208287031E-2</v>
      </c>
      <c r="AR220" s="82">
        <f t="shared" si="770"/>
        <v>8.4245352016209668E-3</v>
      </c>
      <c r="AS220" s="82">
        <f t="shared" si="770"/>
        <v>5.7527485795774921E-3</v>
      </c>
      <c r="AT220" s="82">
        <f t="shared" si="770"/>
        <v>3.8346043127211911E-3</v>
      </c>
      <c r="AU220" s="82">
        <f t="shared" si="770"/>
        <v>2.4924923418442389E-3</v>
      </c>
      <c r="AV220" s="82">
        <f t="shared" si="770"/>
        <v>1.5780242279849839E-3</v>
      </c>
      <c r="AW220" s="82">
        <f t="shared" si="770"/>
        <v>9.718088166527463E-4</v>
      </c>
      <c r="AX220" s="82">
        <f t="shared" si="770"/>
        <v>5.8122496752070882E-4</v>
      </c>
      <c r="AY220" s="82">
        <f t="shared" si="770"/>
        <v>3.3693814470191549E-4</v>
      </c>
      <c r="AZ220" s="82">
        <f t="shared" si="770"/>
        <v>1.8884425562139568E-4</v>
      </c>
      <c r="BA220" s="82">
        <f t="shared" si="770"/>
        <v>1.0198668798191815E-4</v>
      </c>
      <c r="BB220" s="82">
        <f t="shared" si="770"/>
        <v>5.282379004847537E-5</v>
      </c>
      <c r="BC220" s="82">
        <f t="shared" si="770"/>
        <v>2.605960586298104E-5</v>
      </c>
      <c r="BD220" s="82">
        <f t="shared" si="770"/>
        <v>1.2114106675604525E-5</v>
      </c>
      <c r="BE220" s="82">
        <f t="shared" si="770"/>
        <v>5.2114057142718094E-6</v>
      </c>
      <c r="BF220" s="82">
        <f t="shared" si="770"/>
        <v>2.0060242892222473E-6</v>
      </c>
      <c r="BG220" s="82">
        <f t="shared" si="770"/>
        <v>6.4190430996643919E-7</v>
      </c>
      <c r="BH220" s="82">
        <f t="shared" si="770"/>
        <v>1.3715927413447146E-7</v>
      </c>
      <c r="BI220" s="82">
        <f t="shared" si="770"/>
        <v>0</v>
      </c>
      <c r="BJ220" s="82">
        <f t="shared" si="770"/>
        <v>0</v>
      </c>
      <c r="BK220" s="82">
        <f t="shared" si="770"/>
        <v>0</v>
      </c>
      <c r="BL220" s="82">
        <f t="shared" si="770"/>
        <v>0</v>
      </c>
      <c r="BM220" s="82">
        <f t="shared" si="770"/>
        <v>0</v>
      </c>
      <c r="BN220" s="82">
        <f t="shared" si="770"/>
        <v>0</v>
      </c>
      <c r="BO220" s="82">
        <f t="shared" si="770"/>
        <v>0</v>
      </c>
      <c r="BP220" s="82">
        <f t="shared" si="770"/>
        <v>0</v>
      </c>
      <c r="BQ220" s="82">
        <f t="shared" si="770"/>
        <v>0</v>
      </c>
      <c r="BR220" s="82">
        <f t="shared" si="770"/>
        <v>0</v>
      </c>
      <c r="BS220" s="82">
        <f t="shared" si="770"/>
        <v>0</v>
      </c>
      <c r="BT220" s="82">
        <f t="shared" si="770"/>
        <v>0</v>
      </c>
      <c r="BU220" s="82">
        <f t="shared" si="770"/>
        <v>0</v>
      </c>
      <c r="BV220" s="82">
        <f t="shared" si="770"/>
        <v>0</v>
      </c>
      <c r="BW220" s="82">
        <f t="shared" si="770"/>
        <v>0</v>
      </c>
      <c r="BX220" s="82">
        <f t="shared" si="770"/>
        <v>0</v>
      </c>
      <c r="BY220" s="82">
        <f t="shared" ref="BY220:CJ220" si="771">+$D220*BU211</f>
        <v>0</v>
      </c>
      <c r="BZ220" s="82">
        <f t="shared" si="771"/>
        <v>0</v>
      </c>
      <c r="CA220" s="82">
        <f t="shared" si="771"/>
        <v>0</v>
      </c>
      <c r="CB220" s="82">
        <f t="shared" si="771"/>
        <v>0</v>
      </c>
      <c r="CC220" s="82">
        <f t="shared" si="771"/>
        <v>0</v>
      </c>
      <c r="CD220" s="82">
        <f t="shared" si="771"/>
        <v>0</v>
      </c>
      <c r="CE220" s="82">
        <f t="shared" si="771"/>
        <v>0</v>
      </c>
      <c r="CF220" s="82">
        <f t="shared" si="771"/>
        <v>0</v>
      </c>
      <c r="CG220" s="82">
        <f t="shared" si="771"/>
        <v>0</v>
      </c>
      <c r="CH220" s="82">
        <f t="shared" si="771"/>
        <v>0</v>
      </c>
      <c r="CI220" s="82">
        <f t="shared" si="771"/>
        <v>0</v>
      </c>
      <c r="CJ220" s="82">
        <f t="shared" si="771"/>
        <v>0</v>
      </c>
      <c r="CR220" s="82">
        <f>+$D220*CN211</f>
        <v>0.77618256391826912</v>
      </c>
      <c r="CS220" s="82">
        <f t="shared" ref="CS220:FD220" si="772">+$D220*CO211</f>
        <v>0.71385824620902771</v>
      </c>
      <c r="CT220" s="82">
        <f t="shared" si="772"/>
        <v>0.65651068541269408</v>
      </c>
      <c r="CU220" s="82">
        <f t="shared" si="772"/>
        <v>0.60374137343608236</v>
      </c>
      <c r="CV220" s="82">
        <f t="shared" si="772"/>
        <v>0.55518366813185638</v>
      </c>
      <c r="CW220" s="82">
        <f t="shared" si="772"/>
        <v>0.51050024343479461</v>
      </c>
      <c r="CX220" s="82">
        <f t="shared" si="772"/>
        <v>0.46938074346363717</v>
      </c>
      <c r="CY220" s="82">
        <f t="shared" si="772"/>
        <v>0.43153962427031756</v>
      </c>
      <c r="CZ220" s="82">
        <f t="shared" si="772"/>
        <v>0.396714168223814</v>
      </c>
      <c r="DA220" s="82">
        <f t="shared" si="772"/>
        <v>0.36466265721683588</v>
      </c>
      <c r="DB220" s="82">
        <f t="shared" si="772"/>
        <v>0.33516269198845311</v>
      </c>
      <c r="DC220" s="82">
        <f t="shared" si="772"/>
        <v>0.3080096458722994</v>
      </c>
      <c r="DD220" s="82">
        <f t="shared" si="772"/>
        <v>0.28301524221515495</v>
      </c>
      <c r="DE220" s="82">
        <f t="shared" si="772"/>
        <v>0.26000624557108759</v>
      </c>
      <c r="DF220" s="82">
        <f t="shared" si="772"/>
        <v>0.23882325756787154</v>
      </c>
      <c r="DG220" s="82">
        <f t="shared" si="772"/>
        <v>0.21931960907061149</v>
      </c>
      <c r="DH220" s="82">
        <f t="shared" si="772"/>
        <v>0.20136034093745908</v>
      </c>
      <c r="DI220" s="82">
        <f t="shared" si="772"/>
        <v>0.18482126627865864</v>
      </c>
      <c r="DJ220" s="82">
        <f t="shared" si="772"/>
        <v>0.16958810769721019</v>
      </c>
      <c r="DK220" s="82">
        <f t="shared" si="772"/>
        <v>0.15555570351111134</v>
      </c>
      <c r="DL220" s="82">
        <f t="shared" si="772"/>
        <v>0.14262727743708753</v>
      </c>
      <c r="DM220" s="82">
        <f t="shared" si="772"/>
        <v>0.13071376665726023</v>
      </c>
      <c r="DN220" s="82">
        <f t="shared" si="772"/>
        <v>0.11973320359642466</v>
      </c>
      <c r="DO220" s="82">
        <f t="shared" si="772"/>
        <v>0.10961014711132577</v>
      </c>
      <c r="DP220" s="82">
        <f t="shared" si="772"/>
        <v>0.10027515913713947</v>
      </c>
      <c r="DQ220" s="82">
        <f t="shared" si="772"/>
        <v>9.1664323152676794E-2</v>
      </c>
      <c r="DR220" s="82">
        <f t="shared" si="772"/>
        <v>8.3718801116831457E-2</v>
      </c>
      <c r="DS220" s="82">
        <f t="shared" si="772"/>
        <v>7.6384425796508504E-2</v>
      </c>
      <c r="DT220" s="82">
        <f t="shared" si="772"/>
        <v>6.9611325652572359E-2</v>
      </c>
      <c r="DU220" s="82">
        <f t="shared" si="772"/>
        <v>6.3353579676942454E-2</v>
      </c>
      <c r="DV220" s="82">
        <f t="shared" si="772"/>
        <v>5.7568899782425999E-2</v>
      </c>
      <c r="DW220" s="82">
        <f t="shared" si="772"/>
        <v>5.2218338538656421E-2</v>
      </c>
      <c r="DX220" s="82">
        <f t="shared" si="772"/>
        <v>4.7266020223941371E-2</v>
      </c>
      <c r="DY220" s="82">
        <f t="shared" si="772"/>
        <v>4.2678893325138634E-2</v>
      </c>
      <c r="DZ220" s="82">
        <f t="shared" si="772"/>
        <v>3.8426502767004621E-2</v>
      </c>
      <c r="EA220" s="82">
        <f t="shared" si="772"/>
        <v>3.4480780289836394E-2</v>
      </c>
      <c r="EB220" s="82">
        <f t="shared" si="772"/>
        <v>3.0815851520609335E-2</v>
      </c>
      <c r="EC220" s="82">
        <f t="shared" si="772"/>
        <v>2.7407858399078826E-2</v>
      </c>
      <c r="ED220" s="82">
        <f t="shared" si="772"/>
        <v>2.4234795727275483E-2</v>
      </c>
      <c r="EE220" s="82">
        <f t="shared" si="772"/>
        <v>2.1276360709221329E-2</v>
      </c>
      <c r="EF220" s="82">
        <f t="shared" si="772"/>
        <v>1.8513814438216616E-2</v>
      </c>
      <c r="EG220" s="82">
        <f t="shared" si="772"/>
        <v>1.5929854372321601E-2</v>
      </c>
      <c r="EH220" s="82">
        <f t="shared" si="772"/>
        <v>1.3508496915264685E-2</v>
      </c>
      <c r="EI220" s="82">
        <f t="shared" si="772"/>
        <v>1.1234969290481473E-2</v>
      </c>
      <c r="EJ220" s="82">
        <f t="shared" si="772"/>
        <v>9.0956099608184345E-3</v>
      </c>
      <c r="EK220" s="82">
        <f t="shared" si="772"/>
        <v>7.0777769060714609E-3</v>
      </c>
      <c r="EL220" s="82">
        <f t="shared" si="772"/>
        <v>5.169763125388983E-3</v>
      </c>
      <c r="EM220" s="82">
        <f t="shared" si="772"/>
        <v>3.3607187820332328E-3</v>
      </c>
      <c r="EN220" s="82">
        <f t="shared" si="772"/>
        <v>1.6405794544129581E-3</v>
      </c>
      <c r="EO220" s="82">
        <f t="shared" si="772"/>
        <v>0</v>
      </c>
      <c r="EP220" s="82">
        <f t="shared" si="772"/>
        <v>0</v>
      </c>
      <c r="EQ220" s="82">
        <f t="shared" si="772"/>
        <v>0</v>
      </c>
      <c r="ER220" s="82">
        <f t="shared" si="772"/>
        <v>0</v>
      </c>
      <c r="ES220" s="82">
        <f t="shared" si="772"/>
        <v>0</v>
      </c>
      <c r="ET220" s="82">
        <f t="shared" si="772"/>
        <v>0</v>
      </c>
      <c r="EU220" s="82">
        <f t="shared" si="772"/>
        <v>0</v>
      </c>
      <c r="EV220" s="82">
        <f t="shared" si="772"/>
        <v>0</v>
      </c>
      <c r="EW220" s="82">
        <f t="shared" si="772"/>
        <v>0</v>
      </c>
      <c r="EX220" s="82">
        <f t="shared" si="772"/>
        <v>0</v>
      </c>
      <c r="EY220" s="82">
        <f t="shared" si="772"/>
        <v>0</v>
      </c>
      <c r="EZ220" s="82">
        <f t="shared" si="772"/>
        <v>0</v>
      </c>
      <c r="FA220" s="82">
        <f t="shared" si="772"/>
        <v>0</v>
      </c>
      <c r="FB220" s="82">
        <f t="shared" si="772"/>
        <v>0</v>
      </c>
      <c r="FC220" s="82">
        <f t="shared" si="772"/>
        <v>0</v>
      </c>
      <c r="FD220" s="82">
        <f t="shared" si="772"/>
        <v>0</v>
      </c>
      <c r="FE220" s="82">
        <f t="shared" ref="FE220:FP220" si="773">+$D220*FA211</f>
        <v>0</v>
      </c>
      <c r="FF220" s="82">
        <f t="shared" si="773"/>
        <v>0</v>
      </c>
      <c r="FG220" s="82">
        <f t="shared" si="773"/>
        <v>0</v>
      </c>
      <c r="FH220" s="82">
        <f t="shared" si="773"/>
        <v>0</v>
      </c>
      <c r="FI220" s="82">
        <f t="shared" si="773"/>
        <v>0</v>
      </c>
      <c r="FJ220" s="82">
        <f t="shared" si="773"/>
        <v>0</v>
      </c>
      <c r="FK220" s="82">
        <f t="shared" si="773"/>
        <v>0</v>
      </c>
      <c r="FL220" s="82">
        <f t="shared" si="773"/>
        <v>0</v>
      </c>
      <c r="FM220" s="82">
        <f t="shared" si="773"/>
        <v>0</v>
      </c>
      <c r="FN220" s="82">
        <f t="shared" si="773"/>
        <v>0</v>
      </c>
      <c r="FO220" s="82">
        <f t="shared" si="773"/>
        <v>0</v>
      </c>
      <c r="FP220" s="82">
        <f t="shared" si="773"/>
        <v>0</v>
      </c>
    </row>
    <row r="221" spans="1:172">
      <c r="A221" s="79">
        <v>1957</v>
      </c>
      <c r="D221" s="98">
        <f>Data!CF21</f>
        <v>0.87941071721980069</v>
      </c>
      <c r="M221" s="82">
        <f>+$D221*H211</f>
        <v>0.87941071721980069</v>
      </c>
      <c r="N221" s="82">
        <f t="shared" ref="N221:BY221" si="774">+$D221*I211</f>
        <v>0.84827478514691745</v>
      </c>
      <c r="O221" s="82">
        <f t="shared" si="774"/>
        <v>0.81658749783199847</v>
      </c>
      <c r="P221" s="82">
        <f t="shared" si="774"/>
        <v>0.78434382002308456</v>
      </c>
      <c r="Q221" s="82">
        <f t="shared" si="774"/>
        <v>0.7515408350918058</v>
      </c>
      <c r="R221" s="82">
        <f t="shared" si="774"/>
        <v>0.7181788951440834</v>
      </c>
      <c r="S221" s="82">
        <f t="shared" si="774"/>
        <v>0.68426325734595295</v>
      </c>
      <c r="T221" s="82">
        <f t="shared" si="774"/>
        <v>0.64980632438701558</v>
      </c>
      <c r="U221" s="82">
        <f t="shared" si="774"/>
        <v>0.61483058602075147</v>
      </c>
      <c r="V221" s="82">
        <f t="shared" si="774"/>
        <v>0.57937230531562323</v>
      </c>
      <c r="W221" s="82">
        <f t="shared" si="774"/>
        <v>0.54348589968824867</v>
      </c>
      <c r="X221" s="82">
        <f t="shared" si="774"/>
        <v>0.50724883057852155</v>
      </c>
      <c r="Y221" s="82">
        <f t="shared" si="774"/>
        <v>0.47076664379179323</v>
      </c>
      <c r="Z221" s="82">
        <f t="shared" si="774"/>
        <v>0.4341776145997559</v>
      </c>
      <c r="AA221" s="82">
        <f t="shared" si="774"/>
        <v>0.39765628050492785</v>
      </c>
      <c r="AB221" s="82">
        <f t="shared" si="774"/>
        <v>0.36141503345904619</v>
      </c>
      <c r="AC221" s="82">
        <f t="shared" si="774"/>
        <v>0.3257029388426893</v>
      </c>
      <c r="AD221" s="82">
        <f t="shared" si="774"/>
        <v>0.29080108930501836</v>
      </c>
      <c r="AE221" s="82">
        <f t="shared" si="774"/>
        <v>0.2570141053834234</v>
      </c>
      <c r="AF221" s="82">
        <f t="shared" si="774"/>
        <v>0.2246578472364209</v>
      </c>
      <c r="AG221" s="82">
        <f t="shared" si="774"/>
        <v>0.19404395065851701</v>
      </c>
      <c r="AH221" s="82">
        <f t="shared" si="774"/>
        <v>0.16546235949442328</v>
      </c>
      <c r="AI221" s="82">
        <f t="shared" si="774"/>
        <v>0.13916348915354768</v>
      </c>
      <c r="AJ221" s="82">
        <f t="shared" si="774"/>
        <v>0.11534191792625666</v>
      </c>
      <c r="AK221" s="82">
        <f t="shared" si="774"/>
        <v>9.4123488082685308E-2</v>
      </c>
      <c r="AL221" s="82">
        <f t="shared" si="774"/>
        <v>7.5557381362175324E-2</v>
      </c>
      <c r="AM221" s="82">
        <f t="shared" si="774"/>
        <v>5.9614149189282574E-2</v>
      </c>
      <c r="AN221" s="82">
        <f t="shared" si="774"/>
        <v>4.6189920591002014E-2</v>
      </c>
      <c r="AO221" s="82">
        <f t="shared" si="774"/>
        <v>3.5116213319151234E-2</v>
      </c>
      <c r="AP221" s="82">
        <f t="shared" si="774"/>
        <v>2.617407862317607E-2</v>
      </c>
      <c r="AQ221" s="82">
        <f t="shared" si="774"/>
        <v>1.9110837134786188E-2</v>
      </c>
      <c r="AR221" s="82">
        <f t="shared" si="774"/>
        <v>1.3657482957713679E-2</v>
      </c>
      <c r="AS221" s="82">
        <f t="shared" si="774"/>
        <v>9.5449535821846548E-3</v>
      </c>
      <c r="AT221" s="82">
        <f t="shared" si="774"/>
        <v>6.5178335478354556E-3</v>
      </c>
      <c r="AU221" s="82">
        <f t="shared" si="774"/>
        <v>4.3445862940814147E-3</v>
      </c>
      <c r="AV221" s="82">
        <f t="shared" si="774"/>
        <v>2.8239805683613747E-3</v>
      </c>
      <c r="AW221" s="82">
        <f t="shared" si="774"/>
        <v>1.7878930584539941E-3</v>
      </c>
      <c r="AX221" s="82">
        <f t="shared" si="774"/>
        <v>1.1010542212374504E-3</v>
      </c>
      <c r="AY221" s="82">
        <f t="shared" si="774"/>
        <v>6.5852479727599724E-4</v>
      </c>
      <c r="AZ221" s="82">
        <f t="shared" si="774"/>
        <v>3.8174912612726664E-4</v>
      </c>
      <c r="BA221" s="82">
        <f t="shared" si="774"/>
        <v>2.139595373548459E-4</v>
      </c>
      <c r="BB221" s="82">
        <f t="shared" si="774"/>
        <v>1.1555037512346735E-4</v>
      </c>
      <c r="BC221" s="82">
        <f t="shared" si="774"/>
        <v>5.9849073210680129E-5</v>
      </c>
      <c r="BD221" s="82">
        <f t="shared" si="774"/>
        <v>2.952539485909222E-5</v>
      </c>
      <c r="BE221" s="82">
        <f t="shared" si="774"/>
        <v>1.3725218441253629E-5</v>
      </c>
      <c r="BF221" s="82">
        <f t="shared" si="774"/>
        <v>5.9044949602780812E-6</v>
      </c>
      <c r="BG221" s="82">
        <f t="shared" si="774"/>
        <v>2.272814851753146E-6</v>
      </c>
      <c r="BH221" s="82">
        <f t="shared" si="774"/>
        <v>7.2727416957733703E-7</v>
      </c>
      <c r="BI221" s="82">
        <f t="shared" si="774"/>
        <v>1.5540072818827689E-7</v>
      </c>
      <c r="BJ221" s="82">
        <f t="shared" si="774"/>
        <v>0</v>
      </c>
      <c r="BK221" s="82">
        <f t="shared" si="774"/>
        <v>0</v>
      </c>
      <c r="BL221" s="82">
        <f t="shared" si="774"/>
        <v>0</v>
      </c>
      <c r="BM221" s="82">
        <f t="shared" si="774"/>
        <v>0</v>
      </c>
      <c r="BN221" s="82">
        <f t="shared" si="774"/>
        <v>0</v>
      </c>
      <c r="BO221" s="82">
        <f t="shared" si="774"/>
        <v>0</v>
      </c>
      <c r="BP221" s="82">
        <f t="shared" si="774"/>
        <v>0</v>
      </c>
      <c r="BQ221" s="82">
        <f t="shared" si="774"/>
        <v>0</v>
      </c>
      <c r="BR221" s="82">
        <f t="shared" si="774"/>
        <v>0</v>
      </c>
      <c r="BS221" s="82">
        <f t="shared" si="774"/>
        <v>0</v>
      </c>
      <c r="BT221" s="82">
        <f t="shared" si="774"/>
        <v>0</v>
      </c>
      <c r="BU221" s="82">
        <f t="shared" si="774"/>
        <v>0</v>
      </c>
      <c r="BV221" s="82">
        <f t="shared" si="774"/>
        <v>0</v>
      </c>
      <c r="BW221" s="82">
        <f t="shared" si="774"/>
        <v>0</v>
      </c>
      <c r="BX221" s="82">
        <f t="shared" si="774"/>
        <v>0</v>
      </c>
      <c r="BY221" s="82">
        <f t="shared" si="774"/>
        <v>0</v>
      </c>
      <c r="BZ221" s="82">
        <f t="shared" ref="BZ221:CJ221" si="775">+$D221*BU211</f>
        <v>0</v>
      </c>
      <c r="CA221" s="82">
        <f t="shared" si="775"/>
        <v>0</v>
      </c>
      <c r="CB221" s="82">
        <f t="shared" si="775"/>
        <v>0</v>
      </c>
      <c r="CC221" s="82">
        <f t="shared" si="775"/>
        <v>0</v>
      </c>
      <c r="CD221" s="82">
        <f t="shared" si="775"/>
        <v>0</v>
      </c>
      <c r="CE221" s="82">
        <f t="shared" si="775"/>
        <v>0</v>
      </c>
      <c r="CF221" s="82">
        <f t="shared" si="775"/>
        <v>0</v>
      </c>
      <c r="CG221" s="82">
        <f t="shared" si="775"/>
        <v>0</v>
      </c>
      <c r="CH221" s="82">
        <f t="shared" si="775"/>
        <v>0</v>
      </c>
      <c r="CI221" s="82">
        <f t="shared" si="775"/>
        <v>0</v>
      </c>
      <c r="CJ221" s="82">
        <f t="shared" si="775"/>
        <v>0</v>
      </c>
      <c r="CS221" s="82">
        <f>+$D221*CN211</f>
        <v>0.87941071721980069</v>
      </c>
      <c r="CT221" s="82">
        <f t="shared" ref="CT221:FE221" si="776">+$D221*CO211</f>
        <v>0.80879759669279794</v>
      </c>
      <c r="CU221" s="82">
        <f t="shared" si="776"/>
        <v>0.74382311528197842</v>
      </c>
      <c r="CV221" s="82">
        <f t="shared" si="776"/>
        <v>0.68403576543700806</v>
      </c>
      <c r="CW221" s="82">
        <f t="shared" si="776"/>
        <v>0.62902014355473967</v>
      </c>
      <c r="CX221" s="82">
        <f t="shared" si="776"/>
        <v>0.57839406099716029</v>
      </c>
      <c r="CY221" s="82">
        <f t="shared" si="776"/>
        <v>0.5318058862012589</v>
      </c>
      <c r="CZ221" s="82">
        <f t="shared" si="776"/>
        <v>0.48893209939238486</v>
      </c>
      <c r="DA221" s="82">
        <f t="shared" si="776"/>
        <v>0.44947504289170931</v>
      </c>
      <c r="DB221" s="82">
        <f t="shared" si="776"/>
        <v>0.41316085136911679</v>
      </c>
      <c r="DC221" s="82">
        <f t="shared" si="776"/>
        <v>0.37973754764468143</v>
      </c>
      <c r="DD221" s="82">
        <f t="shared" si="776"/>
        <v>0.34897329079360451</v>
      </c>
      <c r="DE221" s="82">
        <f t="shared" si="776"/>
        <v>0.32065476436903373</v>
      </c>
      <c r="DF221" s="82">
        <f t="shared" si="776"/>
        <v>0.29458569353198522</v>
      </c>
      <c r="DG221" s="82">
        <f t="shared" si="776"/>
        <v>0.27058548077439976</v>
      </c>
      <c r="DH221" s="82">
        <f t="shared" si="776"/>
        <v>0.24848795074641988</v>
      </c>
      <c r="DI221" s="82">
        <f t="shared" si="776"/>
        <v>0.22814019545803732</v>
      </c>
      <c r="DJ221" s="82">
        <f t="shared" si="776"/>
        <v>0.20940151182357858</v>
      </c>
      <c r="DK221" s="82">
        <f t="shared" si="776"/>
        <v>0.19214242415996396</v>
      </c>
      <c r="DL221" s="82">
        <f t="shared" si="776"/>
        <v>0.17624378484072936</v>
      </c>
      <c r="DM221" s="82">
        <f t="shared" si="776"/>
        <v>0.16159594685157605</v>
      </c>
      <c r="DN221" s="82">
        <f t="shared" si="776"/>
        <v>0.14809800249347918</v>
      </c>
      <c r="DO221" s="82">
        <f t="shared" si="776"/>
        <v>0.13565708293963119</v>
      </c>
      <c r="DP221" s="82">
        <f t="shared" si="776"/>
        <v>0.12418771377591629</v>
      </c>
      <c r="DQ221" s="82">
        <f t="shared" si="776"/>
        <v>0.11361122204415688</v>
      </c>
      <c r="DR221" s="82">
        <f t="shared" si="776"/>
        <v>0.10385519066575072</v>
      </c>
      <c r="DS221" s="82">
        <f t="shared" si="776"/>
        <v>9.4852956453022066E-2</v>
      </c>
      <c r="DT221" s="82">
        <f t="shared" si="776"/>
        <v>8.6543148218932983E-2</v>
      </c>
      <c r="DU221" s="82">
        <f t="shared" si="776"/>
        <v>7.8869261774857161E-2</v>
      </c>
      <c r="DV221" s="82">
        <f t="shared" si="776"/>
        <v>7.1779268862844928E-2</v>
      </c>
      <c r="DW221" s="82">
        <f t="shared" si="776"/>
        <v>6.5225257304992734E-2</v>
      </c>
      <c r="DX221" s="82">
        <f t="shared" si="776"/>
        <v>5.9163099869815751E-2</v>
      </c>
      <c r="DY221" s="82">
        <f t="shared" si="776"/>
        <v>5.3552149555421792E-2</v>
      </c>
      <c r="DZ221" s="82">
        <f t="shared" si="776"/>
        <v>4.835495917318703E-2</v>
      </c>
      <c r="EA221" s="82">
        <f t="shared" si="776"/>
        <v>4.3537023284818989E-2</v>
      </c>
      <c r="EB221" s="82">
        <f t="shared" si="776"/>
        <v>3.9066540701339865E-2</v>
      </c>
      <c r="EC221" s="82">
        <f t="shared" si="776"/>
        <v>3.4914195895711347E-2</v>
      </c>
      <c r="ED221" s="82">
        <f t="shared" si="776"/>
        <v>3.1052957812552247E-2</v>
      </c>
      <c r="EE221" s="82">
        <f t="shared" si="776"/>
        <v>2.7457894679585784E-2</v>
      </c>
      <c r="EF221" s="82">
        <f t="shared" si="776"/>
        <v>2.4106003536938148E-2</v>
      </c>
      <c r="EG221" s="82">
        <f t="shared" si="776"/>
        <v>2.0976053302971087E-2</v>
      </c>
      <c r="EH221" s="82">
        <f t="shared" si="776"/>
        <v>1.804844028968091E-2</v>
      </c>
      <c r="EI221" s="82">
        <f t="shared" si="776"/>
        <v>1.5305055167491855E-2</v>
      </c>
      <c r="EJ221" s="82">
        <f t="shared" si="776"/>
        <v>1.2729160459117338E-2</v>
      </c>
      <c r="EK221" s="82">
        <f t="shared" si="776"/>
        <v>1.0305277715613775E-2</v>
      </c>
      <c r="EL221" s="82">
        <f t="shared" si="776"/>
        <v>8.0190835953195313E-3</v>
      </c>
      <c r="EM221" s="82">
        <f t="shared" si="776"/>
        <v>5.8573141285270186E-3</v>
      </c>
      <c r="EN221" s="82">
        <f t="shared" si="776"/>
        <v>3.8076765079112303E-3</v>
      </c>
      <c r="EO221" s="82">
        <f t="shared" si="776"/>
        <v>1.8587677973313601E-3</v>
      </c>
      <c r="EP221" s="82">
        <f t="shared" si="776"/>
        <v>0</v>
      </c>
      <c r="EQ221" s="82">
        <f t="shared" si="776"/>
        <v>0</v>
      </c>
      <c r="ER221" s="82">
        <f t="shared" si="776"/>
        <v>0</v>
      </c>
      <c r="ES221" s="82">
        <f t="shared" si="776"/>
        <v>0</v>
      </c>
      <c r="ET221" s="82">
        <f t="shared" si="776"/>
        <v>0</v>
      </c>
      <c r="EU221" s="82">
        <f t="shared" si="776"/>
        <v>0</v>
      </c>
      <c r="EV221" s="82">
        <f t="shared" si="776"/>
        <v>0</v>
      </c>
      <c r="EW221" s="82">
        <f t="shared" si="776"/>
        <v>0</v>
      </c>
      <c r="EX221" s="82">
        <f t="shared" si="776"/>
        <v>0</v>
      </c>
      <c r="EY221" s="82">
        <f t="shared" si="776"/>
        <v>0</v>
      </c>
      <c r="EZ221" s="82">
        <f t="shared" si="776"/>
        <v>0</v>
      </c>
      <c r="FA221" s="82">
        <f t="shared" si="776"/>
        <v>0</v>
      </c>
      <c r="FB221" s="82">
        <f t="shared" si="776"/>
        <v>0</v>
      </c>
      <c r="FC221" s="82">
        <f t="shared" si="776"/>
        <v>0</v>
      </c>
      <c r="FD221" s="82">
        <f t="shared" si="776"/>
        <v>0</v>
      </c>
      <c r="FE221" s="82">
        <f t="shared" si="776"/>
        <v>0</v>
      </c>
      <c r="FF221" s="82">
        <f t="shared" ref="FF221:FP221" si="777">+$D221*FA211</f>
        <v>0</v>
      </c>
      <c r="FG221" s="82">
        <f t="shared" si="777"/>
        <v>0</v>
      </c>
      <c r="FH221" s="82">
        <f t="shared" si="777"/>
        <v>0</v>
      </c>
      <c r="FI221" s="82">
        <f t="shared" si="777"/>
        <v>0</v>
      </c>
      <c r="FJ221" s="82">
        <f t="shared" si="777"/>
        <v>0</v>
      </c>
      <c r="FK221" s="82">
        <f t="shared" si="777"/>
        <v>0</v>
      </c>
      <c r="FL221" s="82">
        <f t="shared" si="777"/>
        <v>0</v>
      </c>
      <c r="FM221" s="82">
        <f t="shared" si="777"/>
        <v>0</v>
      </c>
      <c r="FN221" s="82">
        <f t="shared" si="777"/>
        <v>0</v>
      </c>
      <c r="FO221" s="82">
        <f t="shared" si="777"/>
        <v>0</v>
      </c>
      <c r="FP221" s="82">
        <f t="shared" si="777"/>
        <v>0</v>
      </c>
    </row>
    <row r="222" spans="1:172">
      <c r="A222" s="79">
        <v>1958</v>
      </c>
      <c r="D222" s="98">
        <f>Data!CF22</f>
        <v>1.8194010569447163</v>
      </c>
      <c r="M222" s="82"/>
      <c r="N222" s="82">
        <f>+$D222*H211</f>
        <v>1.8194010569447163</v>
      </c>
      <c r="O222" s="82">
        <f t="shared" ref="O222:BZ222" si="778">+$D222*I211</f>
        <v>1.7549843440105666</v>
      </c>
      <c r="P222" s="82">
        <f t="shared" si="778"/>
        <v>1.6894269395991932</v>
      </c>
      <c r="Q222" s="82">
        <f t="shared" si="778"/>
        <v>1.622718426345243</v>
      </c>
      <c r="R222" s="82">
        <f t="shared" si="778"/>
        <v>1.5548527700753374</v>
      </c>
      <c r="S222" s="82">
        <f t="shared" si="778"/>
        <v>1.4858306992567016</v>
      </c>
      <c r="T222" s="82">
        <f t="shared" si="778"/>
        <v>1.4156630903697498</v>
      </c>
      <c r="U222" s="82">
        <f t="shared" si="778"/>
        <v>1.3443756031729173</v>
      </c>
      <c r="V222" s="82">
        <f t="shared" si="778"/>
        <v>1.272014766416026</v>
      </c>
      <c r="W222" s="82">
        <f t="shared" si="778"/>
        <v>1.1986556042758305</v>
      </c>
      <c r="X222" s="82">
        <f t="shared" si="778"/>
        <v>1.1244107002168857</v>
      </c>
      <c r="Y222" s="82">
        <f t="shared" si="778"/>
        <v>1.0494403131749255</v>
      </c>
      <c r="Z222" s="82">
        <f t="shared" si="778"/>
        <v>0.97396280545331093</v>
      </c>
      <c r="AA222" s="82">
        <f t="shared" si="778"/>
        <v>0.89826425291004552</v>
      </c>
      <c r="AB222" s="82">
        <f t="shared" si="778"/>
        <v>0.82270575384691269</v>
      </c>
      <c r="AC222" s="82">
        <f t="shared" si="778"/>
        <v>0.74772672312878785</v>
      </c>
      <c r="AD222" s="82">
        <f t="shared" si="778"/>
        <v>0.67384244878639354</v>
      </c>
      <c r="AE222" s="82">
        <f t="shared" si="778"/>
        <v>0.60163447963755667</v>
      </c>
      <c r="AF222" s="82">
        <f t="shared" si="778"/>
        <v>0.53173304103300567</v>
      </c>
      <c r="AG222" s="82">
        <f t="shared" si="778"/>
        <v>0.46479161182511181</v>
      </c>
      <c r="AH222" s="82">
        <f t="shared" si="778"/>
        <v>0.40145493113611236</v>
      </c>
      <c r="AI222" s="82">
        <f t="shared" si="778"/>
        <v>0.34232285990378436</v>
      </c>
      <c r="AJ222" s="82">
        <f t="shared" si="778"/>
        <v>0.28791347921541832</v>
      </c>
      <c r="AK222" s="82">
        <f t="shared" si="778"/>
        <v>0.23862934949041698</v>
      </c>
      <c r="AL222" s="82">
        <f t="shared" si="778"/>
        <v>0.19473082411634871</v>
      </c>
      <c r="AM222" s="82">
        <f t="shared" si="778"/>
        <v>0.15631965453516031</v>
      </c>
      <c r="AN222" s="82">
        <f t="shared" si="778"/>
        <v>0.12333491498345206</v>
      </c>
      <c r="AO222" s="82">
        <f t="shared" si="778"/>
        <v>9.5561708196077219E-2</v>
      </c>
      <c r="AP222" s="82">
        <f t="shared" si="778"/>
        <v>7.2651463505863823E-2</v>
      </c>
      <c r="AQ222" s="82">
        <f t="shared" si="778"/>
        <v>5.4151200774663941E-2</v>
      </c>
      <c r="AR222" s="82">
        <f t="shared" si="778"/>
        <v>3.9538155040971384E-2</v>
      </c>
      <c r="AS222" s="82">
        <f t="shared" si="778"/>
        <v>2.8255783608170514E-2</v>
      </c>
      <c r="AT222" s="82">
        <f t="shared" si="778"/>
        <v>1.9747426652721268E-2</v>
      </c>
      <c r="AU222" s="82">
        <f t="shared" si="778"/>
        <v>1.348465854886508E-2</v>
      </c>
      <c r="AV222" s="82">
        <f t="shared" si="778"/>
        <v>8.988456406841339E-3</v>
      </c>
      <c r="AW222" s="82">
        <f t="shared" si="778"/>
        <v>5.8424955828504429E-3</v>
      </c>
      <c r="AX222" s="82">
        <f t="shared" si="778"/>
        <v>3.6989480075238692E-3</v>
      </c>
      <c r="AY222" s="82">
        <f t="shared" si="778"/>
        <v>2.2779563344486314E-3</v>
      </c>
      <c r="AZ222" s="82">
        <f t="shared" si="778"/>
        <v>1.3624131349866129E-3</v>
      </c>
      <c r="BA222" s="82">
        <f t="shared" si="778"/>
        <v>7.8979565516265257E-4</v>
      </c>
      <c r="BB222" s="82">
        <f t="shared" si="778"/>
        <v>4.4265802176881203E-4</v>
      </c>
      <c r="BC222" s="82">
        <f t="shared" si="778"/>
        <v>2.3906062379434168E-4</v>
      </c>
      <c r="BD222" s="82">
        <f t="shared" si="778"/>
        <v>1.2382094614552804E-4</v>
      </c>
      <c r="BE222" s="82">
        <f t="shared" si="778"/>
        <v>6.1084694058732985E-5</v>
      </c>
      <c r="BF222" s="82">
        <f t="shared" si="778"/>
        <v>2.8395920643041835E-5</v>
      </c>
      <c r="BG222" s="82">
        <f t="shared" si="778"/>
        <v>1.2215730558091057E-5</v>
      </c>
      <c r="BH222" s="82">
        <f t="shared" si="778"/>
        <v>4.7021962122458148E-6</v>
      </c>
      <c r="BI222" s="82">
        <f t="shared" si="778"/>
        <v>1.504647790739711E-6</v>
      </c>
      <c r="BJ222" s="82">
        <f t="shared" si="778"/>
        <v>3.2150648562662696E-7</v>
      </c>
      <c r="BK222" s="82">
        <f t="shared" si="778"/>
        <v>0</v>
      </c>
      <c r="BL222" s="82">
        <f t="shared" si="778"/>
        <v>0</v>
      </c>
      <c r="BM222" s="82">
        <f t="shared" si="778"/>
        <v>0</v>
      </c>
      <c r="BN222" s="82">
        <f t="shared" si="778"/>
        <v>0</v>
      </c>
      <c r="BO222" s="82">
        <f t="shared" si="778"/>
        <v>0</v>
      </c>
      <c r="BP222" s="82">
        <f t="shared" si="778"/>
        <v>0</v>
      </c>
      <c r="BQ222" s="82">
        <f t="shared" si="778"/>
        <v>0</v>
      </c>
      <c r="BR222" s="82">
        <f t="shared" si="778"/>
        <v>0</v>
      </c>
      <c r="BS222" s="82">
        <f t="shared" si="778"/>
        <v>0</v>
      </c>
      <c r="BT222" s="82">
        <f t="shared" si="778"/>
        <v>0</v>
      </c>
      <c r="BU222" s="82">
        <f t="shared" si="778"/>
        <v>0</v>
      </c>
      <c r="BV222" s="82">
        <f t="shared" si="778"/>
        <v>0</v>
      </c>
      <c r="BW222" s="82">
        <f t="shared" si="778"/>
        <v>0</v>
      </c>
      <c r="BX222" s="82">
        <f t="shared" si="778"/>
        <v>0</v>
      </c>
      <c r="BY222" s="82">
        <f t="shared" si="778"/>
        <v>0</v>
      </c>
      <c r="BZ222" s="82">
        <f t="shared" si="778"/>
        <v>0</v>
      </c>
      <c r="CA222" s="82">
        <f t="shared" ref="CA222:CJ222" si="779">+$D222*BU211</f>
        <v>0</v>
      </c>
      <c r="CB222" s="82">
        <f t="shared" si="779"/>
        <v>0</v>
      </c>
      <c r="CC222" s="82">
        <f t="shared" si="779"/>
        <v>0</v>
      </c>
      <c r="CD222" s="82">
        <f t="shared" si="779"/>
        <v>0</v>
      </c>
      <c r="CE222" s="82">
        <f t="shared" si="779"/>
        <v>0</v>
      </c>
      <c r="CF222" s="82">
        <f t="shared" si="779"/>
        <v>0</v>
      </c>
      <c r="CG222" s="82">
        <f t="shared" si="779"/>
        <v>0</v>
      </c>
      <c r="CH222" s="82">
        <f t="shared" si="779"/>
        <v>0</v>
      </c>
      <c r="CI222" s="82">
        <f t="shared" si="779"/>
        <v>0</v>
      </c>
      <c r="CJ222" s="82">
        <f t="shared" si="779"/>
        <v>0</v>
      </c>
      <c r="CS222" s="82"/>
      <c r="CT222" s="82">
        <f>+$D222*CN211</f>
        <v>1.8194010569447163</v>
      </c>
      <c r="CU222" s="82">
        <f t="shared" ref="CU222:FF222" si="780">+$D222*CO211</f>
        <v>1.6733105174444085</v>
      </c>
      <c r="CV222" s="82">
        <f t="shared" si="780"/>
        <v>1.5388856829063353</v>
      </c>
      <c r="CW222" s="82">
        <f t="shared" si="780"/>
        <v>1.4151924354056062</v>
      </c>
      <c r="CX222" s="82">
        <f t="shared" si="780"/>
        <v>1.3013713519902081</v>
      </c>
      <c r="CY222" s="82">
        <f t="shared" si="780"/>
        <v>1.1966317277047234</v>
      </c>
      <c r="CZ222" s="82">
        <f t="shared" si="780"/>
        <v>1.1002460767170263</v>
      </c>
      <c r="DA222" s="82">
        <f t="shared" si="780"/>
        <v>1.0115450732974929</v>
      </c>
      <c r="DB222" s="82">
        <f t="shared" si="780"/>
        <v>0.92991289746023431</v>
      </c>
      <c r="DC222" s="82">
        <f t="shared" si="780"/>
        <v>0.8547829528910188</v>
      </c>
      <c r="DD222" s="82">
        <f t="shared" si="780"/>
        <v>0.78563392737644455</v>
      </c>
      <c r="DE222" s="82">
        <f t="shared" si="780"/>
        <v>0.72198616833170437</v>
      </c>
      <c r="DF222" s="82">
        <f t="shared" si="780"/>
        <v>0.66339834821635846</v>
      </c>
      <c r="DG222" s="82">
        <f t="shared" si="780"/>
        <v>0.60946439664428775</v>
      </c>
      <c r="DH222" s="82">
        <f t="shared" si="780"/>
        <v>0.55981067784939254</v>
      </c>
      <c r="DI222" s="82">
        <f t="shared" si="780"/>
        <v>0.51409339387555453</v>
      </c>
      <c r="DJ222" s="82">
        <f t="shared" si="780"/>
        <v>0.47199619542978827</v>
      </c>
      <c r="DK222" s="82">
        <f t="shared" si="780"/>
        <v>0.43322798378225419</v>
      </c>
      <c r="DL222" s="82">
        <f t="shared" si="780"/>
        <v>0.39752088842599709</v>
      </c>
      <c r="DM222" s="82">
        <f t="shared" si="780"/>
        <v>0.36462840643209332</v>
      </c>
      <c r="DN222" s="82">
        <f t="shared" si="780"/>
        <v>0.33432369056090899</v>
      </c>
      <c r="DO222" s="82">
        <f t="shared" si="780"/>
        <v>0.30639797422515463</v>
      </c>
      <c r="DP222" s="82">
        <f t="shared" si="780"/>
        <v>0.28065912235262536</v>
      </c>
      <c r="DQ222" s="82">
        <f t="shared" si="780"/>
        <v>0.25693029807251777</v>
      </c>
      <c r="DR222" s="82">
        <f t="shared" si="780"/>
        <v>0.23504873595514303</v>
      </c>
      <c r="DS222" s="82">
        <f t="shared" si="780"/>
        <v>0.21486461327629522</v>
      </c>
      <c r="DT222" s="82">
        <f t="shared" si="780"/>
        <v>0.19624001145965772</v>
      </c>
      <c r="DU222" s="82">
        <f t="shared" si="780"/>
        <v>0.1790479604781699</v>
      </c>
      <c r="DV222" s="82">
        <f t="shared" si="780"/>
        <v>0.16317155957261256</v>
      </c>
      <c r="DW222" s="82">
        <f t="shared" si="780"/>
        <v>0.14850316817680756</v>
      </c>
      <c r="DX222" s="82">
        <f t="shared" si="780"/>
        <v>0.13494366142746717</v>
      </c>
      <c r="DY222" s="82">
        <f t="shared" si="780"/>
        <v>0.12240174508626621</v>
      </c>
      <c r="DZ222" s="82">
        <f t="shared" si="780"/>
        <v>0.11079332511528113</v>
      </c>
      <c r="EA222" s="82">
        <f t="shared" si="780"/>
        <v>0.10004092752741153</v>
      </c>
      <c r="EB222" s="82">
        <f t="shared" si="780"/>
        <v>9.0073164483425616E-2</v>
      </c>
      <c r="EC222" s="82">
        <f t="shared" si="780"/>
        <v>8.0824242929286819E-2</v>
      </c>
      <c r="ED222" s="82">
        <f t="shared" si="780"/>
        <v>7.2233512363660587E-2</v>
      </c>
      <c r="EE222" s="82">
        <f t="shared" si="780"/>
        <v>6.4245048598033108E-2</v>
      </c>
      <c r="EF222" s="82">
        <f t="shared" si="780"/>
        <v>5.6807270622594427E-2</v>
      </c>
      <c r="EG222" s="82">
        <f t="shared" si="780"/>
        <v>4.9872587921687001E-2</v>
      </c>
      <c r="EH222" s="82">
        <f t="shared" si="780"/>
        <v>4.3397075794808171E-2</v>
      </c>
      <c r="EI222" s="82">
        <f t="shared" si="780"/>
        <v>3.7340176434353889E-2</v>
      </c>
      <c r="EJ222" s="82">
        <f t="shared" si="780"/>
        <v>3.1664423690861178E-2</v>
      </c>
      <c r="EK222" s="82">
        <f t="shared" si="780"/>
        <v>2.6335189621698098E-2</v>
      </c>
      <c r="EL222" s="82">
        <f t="shared" si="780"/>
        <v>2.1320451071112297E-2</v>
      </c>
      <c r="EM222" s="82">
        <f t="shared" si="780"/>
        <v>1.6590574669339365E-2</v>
      </c>
      <c r="EN222" s="82">
        <f t="shared" si="780"/>
        <v>1.2118118767064909E-2</v>
      </c>
      <c r="EO222" s="82">
        <f t="shared" si="780"/>
        <v>7.8776509398233146E-3</v>
      </c>
      <c r="EP222" s="82">
        <f t="shared" si="780"/>
        <v>3.845579805725995E-3</v>
      </c>
      <c r="EQ222" s="82">
        <f t="shared" si="780"/>
        <v>0</v>
      </c>
      <c r="ER222" s="82">
        <f t="shared" si="780"/>
        <v>0</v>
      </c>
      <c r="ES222" s="82">
        <f t="shared" si="780"/>
        <v>0</v>
      </c>
      <c r="ET222" s="82">
        <f t="shared" si="780"/>
        <v>0</v>
      </c>
      <c r="EU222" s="82">
        <f t="shared" si="780"/>
        <v>0</v>
      </c>
      <c r="EV222" s="82">
        <f t="shared" si="780"/>
        <v>0</v>
      </c>
      <c r="EW222" s="82">
        <f t="shared" si="780"/>
        <v>0</v>
      </c>
      <c r="EX222" s="82">
        <f t="shared" si="780"/>
        <v>0</v>
      </c>
      <c r="EY222" s="82">
        <f t="shared" si="780"/>
        <v>0</v>
      </c>
      <c r="EZ222" s="82">
        <f t="shared" si="780"/>
        <v>0</v>
      </c>
      <c r="FA222" s="82">
        <f t="shared" si="780"/>
        <v>0</v>
      </c>
      <c r="FB222" s="82">
        <f t="shared" si="780"/>
        <v>0</v>
      </c>
      <c r="FC222" s="82">
        <f t="shared" si="780"/>
        <v>0</v>
      </c>
      <c r="FD222" s="82">
        <f t="shared" si="780"/>
        <v>0</v>
      </c>
      <c r="FE222" s="82">
        <f t="shared" si="780"/>
        <v>0</v>
      </c>
      <c r="FF222" s="82">
        <f t="shared" si="780"/>
        <v>0</v>
      </c>
      <c r="FG222" s="82">
        <f t="shared" ref="FG222:FP222" si="781">+$D222*FA211</f>
        <v>0</v>
      </c>
      <c r="FH222" s="82">
        <f t="shared" si="781"/>
        <v>0</v>
      </c>
      <c r="FI222" s="82">
        <f t="shared" si="781"/>
        <v>0</v>
      </c>
      <c r="FJ222" s="82">
        <f t="shared" si="781"/>
        <v>0</v>
      </c>
      <c r="FK222" s="82">
        <f t="shared" si="781"/>
        <v>0</v>
      </c>
      <c r="FL222" s="82">
        <f t="shared" si="781"/>
        <v>0</v>
      </c>
      <c r="FM222" s="82">
        <f t="shared" si="781"/>
        <v>0</v>
      </c>
      <c r="FN222" s="82">
        <f t="shared" si="781"/>
        <v>0</v>
      </c>
      <c r="FO222" s="82">
        <f t="shared" si="781"/>
        <v>0</v>
      </c>
      <c r="FP222" s="82">
        <f t="shared" si="781"/>
        <v>0</v>
      </c>
    </row>
    <row r="223" spans="1:172">
      <c r="A223" s="79">
        <v>1959</v>
      </c>
      <c r="D223" s="98">
        <f>Data!CF23</f>
        <v>2.3272265729024961</v>
      </c>
      <c r="M223" s="82"/>
      <c r="N223" s="82"/>
      <c r="O223" s="82">
        <f>+$D223*H211</f>
        <v>2.3272265729024961</v>
      </c>
      <c r="P223" s="82">
        <f t="shared" ref="P223:CA223" si="782">+$D223*I211</f>
        <v>2.244830069115074</v>
      </c>
      <c r="Q223" s="82">
        <f t="shared" si="782"/>
        <v>2.1609744876234012</v>
      </c>
      <c r="R223" s="82">
        <f t="shared" si="782"/>
        <v>2.0756465033997835</v>
      </c>
      <c r="S223" s="82">
        <f t="shared" si="782"/>
        <v>1.988838398031298</v>
      </c>
      <c r="T223" s="82">
        <f t="shared" si="782"/>
        <v>1.9005511033126561</v>
      </c>
      <c r="U223" s="82">
        <f t="shared" si="782"/>
        <v>1.8107985315333677</v>
      </c>
      <c r="V223" s="82">
        <f t="shared" si="782"/>
        <v>1.7196135045231542</v>
      </c>
      <c r="W223" s="82">
        <f t="shared" si="782"/>
        <v>1.6270555379905371</v>
      </c>
      <c r="X223" s="82">
        <f t="shared" si="782"/>
        <v>1.5332205966251529</v>
      </c>
      <c r="Y223" s="82">
        <f t="shared" si="782"/>
        <v>1.4382526878350332</v>
      </c>
      <c r="Z223" s="82">
        <f t="shared" si="782"/>
        <v>1.3423568015273581</v>
      </c>
      <c r="AA223" s="82">
        <f t="shared" si="782"/>
        <v>1.2458122486066481</v>
      </c>
      <c r="AB223" s="82">
        <f t="shared" si="782"/>
        <v>1.1489849535270367</v>
      </c>
      <c r="AC223" s="82">
        <f t="shared" si="782"/>
        <v>1.0523368032156157</v>
      </c>
      <c r="AD223" s="82">
        <f t="shared" si="782"/>
        <v>0.956429860635998</v>
      </c>
      <c r="AE223" s="82">
        <f t="shared" si="782"/>
        <v>0.86192323939769744</v>
      </c>
      <c r="AF223" s="82">
        <f t="shared" si="782"/>
        <v>0.76956080840038321</v>
      </c>
      <c r="AG223" s="82">
        <f t="shared" si="782"/>
        <v>0.68014869951780255</v>
      </c>
      <c r="AH223" s="82">
        <f t="shared" si="782"/>
        <v>0.59452278856978247</v>
      </c>
      <c r="AI223" s="82">
        <f t="shared" si="782"/>
        <v>0.51350777223995581</v>
      </c>
      <c r="AJ223" s="82">
        <f t="shared" si="782"/>
        <v>0.43787094276942179</v>
      </c>
      <c r="AK223" s="82">
        <f t="shared" si="782"/>
        <v>0.36827498641345008</v>
      </c>
      <c r="AL223" s="82">
        <f t="shared" si="782"/>
        <v>0.3052348249929645</v>
      </c>
      <c r="AM223" s="82">
        <f t="shared" si="782"/>
        <v>0.24908348091640092</v>
      </c>
      <c r="AN223" s="82">
        <f t="shared" si="782"/>
        <v>0.19995110616901068</v>
      </c>
      <c r="AO223" s="82">
        <f t="shared" si="782"/>
        <v>0.1577597695794245</v>
      </c>
      <c r="AP223" s="82">
        <f t="shared" si="782"/>
        <v>0.12223459243193281</v>
      </c>
      <c r="AQ223" s="82">
        <f t="shared" si="782"/>
        <v>9.2929712108131279E-2</v>
      </c>
      <c r="AR223" s="82">
        <f t="shared" si="782"/>
        <v>6.9265714074610116E-2</v>
      </c>
      <c r="AS223" s="82">
        <f t="shared" si="782"/>
        <v>5.0573920853605014E-2</v>
      </c>
      <c r="AT223" s="82">
        <f t="shared" si="782"/>
        <v>3.6142449296771663E-2</v>
      </c>
      <c r="AU223" s="82">
        <f t="shared" si="782"/>
        <v>2.5259266436741631E-2</v>
      </c>
      <c r="AV223" s="82">
        <f t="shared" si="782"/>
        <v>1.7248454144648321E-2</v>
      </c>
      <c r="AW223" s="82">
        <f t="shared" si="782"/>
        <v>1.1497286164329443E-2</v>
      </c>
      <c r="AX223" s="82">
        <f t="shared" si="782"/>
        <v>7.4732346233259096E-3</v>
      </c>
      <c r="AY223" s="82">
        <f t="shared" si="782"/>
        <v>4.7313867726063753E-3</v>
      </c>
      <c r="AZ223" s="82">
        <f t="shared" si="782"/>
        <v>2.9137723610773436E-3</v>
      </c>
      <c r="BA223" s="82">
        <f t="shared" si="782"/>
        <v>1.7426856156369612E-3</v>
      </c>
      <c r="BB223" s="82">
        <f t="shared" si="782"/>
        <v>1.010240941018268E-3</v>
      </c>
      <c r="BC223" s="82">
        <f t="shared" si="782"/>
        <v>5.6621134028511958E-4</v>
      </c>
      <c r="BD223" s="82">
        <f t="shared" si="782"/>
        <v>3.0578647522778904E-4</v>
      </c>
      <c r="BE223" s="82">
        <f t="shared" si="782"/>
        <v>1.5838146023488745E-4</v>
      </c>
      <c r="BF223" s="82">
        <f t="shared" si="782"/>
        <v>7.8134462255301522E-5</v>
      </c>
      <c r="BG223" s="82">
        <f t="shared" si="782"/>
        <v>3.6321700941237548E-5</v>
      </c>
      <c r="BH223" s="82">
        <f t="shared" si="782"/>
        <v>1.5625346953434451E-5</v>
      </c>
      <c r="BI223" s="82">
        <f t="shared" si="782"/>
        <v>6.0146584692637332E-6</v>
      </c>
      <c r="BJ223" s="82">
        <f t="shared" si="782"/>
        <v>1.9246203623453706E-6</v>
      </c>
      <c r="BK223" s="82">
        <f t="shared" si="782"/>
        <v>4.1124436740036244E-7</v>
      </c>
      <c r="BL223" s="82">
        <f t="shared" si="782"/>
        <v>0</v>
      </c>
      <c r="BM223" s="82">
        <f t="shared" si="782"/>
        <v>0</v>
      </c>
      <c r="BN223" s="82">
        <f t="shared" si="782"/>
        <v>0</v>
      </c>
      <c r="BO223" s="82">
        <f t="shared" si="782"/>
        <v>0</v>
      </c>
      <c r="BP223" s="82">
        <f t="shared" si="782"/>
        <v>0</v>
      </c>
      <c r="BQ223" s="82">
        <f t="shared" si="782"/>
        <v>0</v>
      </c>
      <c r="BR223" s="82">
        <f t="shared" si="782"/>
        <v>0</v>
      </c>
      <c r="BS223" s="82">
        <f t="shared" si="782"/>
        <v>0</v>
      </c>
      <c r="BT223" s="82">
        <f t="shared" si="782"/>
        <v>0</v>
      </c>
      <c r="BU223" s="82">
        <f t="shared" si="782"/>
        <v>0</v>
      </c>
      <c r="BV223" s="82">
        <f t="shared" si="782"/>
        <v>0</v>
      </c>
      <c r="BW223" s="82">
        <f t="shared" si="782"/>
        <v>0</v>
      </c>
      <c r="BX223" s="82">
        <f t="shared" si="782"/>
        <v>0</v>
      </c>
      <c r="BY223" s="82">
        <f t="shared" si="782"/>
        <v>0</v>
      </c>
      <c r="BZ223" s="82">
        <f t="shared" si="782"/>
        <v>0</v>
      </c>
      <c r="CA223" s="82">
        <f t="shared" si="782"/>
        <v>0</v>
      </c>
      <c r="CB223" s="82">
        <f t="shared" ref="CB223:CJ223" si="783">+$D223*BU211</f>
        <v>0</v>
      </c>
      <c r="CC223" s="82">
        <f t="shared" si="783"/>
        <v>0</v>
      </c>
      <c r="CD223" s="82">
        <f t="shared" si="783"/>
        <v>0</v>
      </c>
      <c r="CE223" s="82">
        <f t="shared" si="783"/>
        <v>0</v>
      </c>
      <c r="CF223" s="82">
        <f t="shared" si="783"/>
        <v>0</v>
      </c>
      <c r="CG223" s="82">
        <f t="shared" si="783"/>
        <v>0</v>
      </c>
      <c r="CH223" s="82">
        <f t="shared" si="783"/>
        <v>0</v>
      </c>
      <c r="CI223" s="82">
        <f t="shared" si="783"/>
        <v>0</v>
      </c>
      <c r="CJ223" s="82">
        <f t="shared" si="783"/>
        <v>0</v>
      </c>
      <c r="CS223" s="82"/>
      <c r="CT223" s="82"/>
      <c r="CU223" s="82">
        <f>+$D223*CN211</f>
        <v>2.3272265729024961</v>
      </c>
      <c r="CV223" s="82">
        <f t="shared" ref="CV223:FG223" si="784">+$D223*CO211</f>
        <v>2.1403597002704062</v>
      </c>
      <c r="CW223" s="82">
        <f t="shared" si="784"/>
        <v>1.9684146275768868</v>
      </c>
      <c r="CX223" s="82">
        <f t="shared" si="784"/>
        <v>1.8101965088319725</v>
      </c>
      <c r="CY223" s="82">
        <f t="shared" si="784"/>
        <v>1.6646060416451025</v>
      </c>
      <c r="CZ223" s="82">
        <f t="shared" si="784"/>
        <v>1.5306318219739692</v>
      </c>
      <c r="DA223" s="82">
        <f t="shared" si="784"/>
        <v>1.4073433104229451</v>
      </c>
      <c r="DB223" s="82">
        <f t="shared" si="784"/>
        <v>1.2938843611642792</v>
      </c>
      <c r="DC223" s="82">
        <f t="shared" si="784"/>
        <v>1.1894672684693124</v>
      </c>
      <c r="DD223" s="82">
        <f t="shared" si="784"/>
        <v>1.0933672894378708</v>
      </c>
      <c r="DE223" s="82">
        <f t="shared" si="784"/>
        <v>1.0049176048267885</v>
      </c>
      <c r="DF223" s="82">
        <f t="shared" si="784"/>
        <v>0.92350468292635035</v>
      </c>
      <c r="DG223" s="82">
        <f t="shared" si="784"/>
        <v>0.84856401423737571</v>
      </c>
      <c r="DH223" s="82">
        <f t="shared" si="784"/>
        <v>0.77957618728132427</v>
      </c>
      <c r="DI223" s="82">
        <f t="shared" si="784"/>
        <v>0.71606327824907479</v>
      </c>
      <c r="DJ223" s="82">
        <f t="shared" si="784"/>
        <v>0.65758552937741521</v>
      </c>
      <c r="DK223" s="82">
        <f t="shared" si="784"/>
        <v>0.60373829295101911</v>
      </c>
      <c r="DL223" s="82">
        <f t="shared" si="784"/>
        <v>0.55414921967568642</v>
      </c>
      <c r="DM223" s="82">
        <f t="shared" si="784"/>
        <v>0.5084756718688106</v>
      </c>
      <c r="DN223" s="82">
        <f t="shared" si="784"/>
        <v>0.4664023434771718</v>
      </c>
      <c r="DO223" s="82">
        <f t="shared" si="784"/>
        <v>0.42763907037117888</v>
      </c>
      <c r="DP223" s="82">
        <f t="shared" si="784"/>
        <v>0.39191881568855258</v>
      </c>
      <c r="DQ223" s="82">
        <f t="shared" si="784"/>
        <v>0.35899581621841897</v>
      </c>
      <c r="DR223" s="82">
        <f t="shared" si="784"/>
        <v>0.32864387693729419</v>
      </c>
      <c r="DS223" s="82">
        <f t="shared" si="784"/>
        <v>0.30065480183931353</v>
      </c>
      <c r="DT223" s="82">
        <f t="shared" si="784"/>
        <v>0.27483695015145121</v>
      </c>
      <c r="DU223" s="82">
        <f t="shared" si="784"/>
        <v>0.25101390789698919</v>
      </c>
      <c r="DV223" s="82">
        <f t="shared" si="784"/>
        <v>0.2290232655731903</v>
      </c>
      <c r="DW223" s="82">
        <f t="shared" si="784"/>
        <v>0.20871549344761381</v>
      </c>
      <c r="DX223" s="82">
        <f t="shared" si="784"/>
        <v>0.18995290665689452</v>
      </c>
      <c r="DY223" s="82">
        <f t="shared" si="784"/>
        <v>0.17260871291683635</v>
      </c>
      <c r="DZ223" s="82">
        <f t="shared" si="784"/>
        <v>0.15656613622768265</v>
      </c>
      <c r="EA223" s="82">
        <f t="shared" si="784"/>
        <v>0.1417176104874289</v>
      </c>
      <c r="EB223" s="82">
        <f t="shared" si="784"/>
        <v>0.12796403741271392</v>
      </c>
      <c r="EC223" s="82">
        <f t="shared" si="784"/>
        <v>0.1152141036145473</v>
      </c>
      <c r="ED223" s="82">
        <f t="shared" si="784"/>
        <v>0.10338365208802801</v>
      </c>
      <c r="EE223" s="82">
        <f t="shared" si="784"/>
        <v>9.2395103754136079E-2</v>
      </c>
      <c r="EF223" s="82">
        <f t="shared" si="784"/>
        <v>8.2176925040281498E-2</v>
      </c>
      <c r="EG223" s="82">
        <f t="shared" si="784"/>
        <v>7.2663137806994335E-2</v>
      </c>
      <c r="EH223" s="82">
        <f t="shared" si="784"/>
        <v>6.3792868223167556E-2</v>
      </c>
      <c r="EI223" s="82">
        <f t="shared" si="784"/>
        <v>5.5509931463676228E-2</v>
      </c>
      <c r="EJ223" s="82">
        <f t="shared" si="784"/>
        <v>4.7762449352878676E-2</v>
      </c>
      <c r="EK223" s="82">
        <f t="shared" si="784"/>
        <v>4.0502498307196808E-2</v>
      </c>
      <c r="EL223" s="82">
        <f t="shared" si="784"/>
        <v>3.3685785141271421E-2</v>
      </c>
      <c r="EM223" s="82">
        <f t="shared" si="784"/>
        <v>2.7271348496566077E-2</v>
      </c>
      <c r="EN223" s="82">
        <f t="shared" si="784"/>
        <v>2.1221283830101023E-2</v>
      </c>
      <c r="EO223" s="82">
        <f t="shared" si="784"/>
        <v>1.5500490065483574E-2</v>
      </c>
      <c r="EP223" s="82">
        <f t="shared" si="784"/>
        <v>1.0076436159707148E-2</v>
      </c>
      <c r="EQ223" s="82">
        <f t="shared" si="784"/>
        <v>4.9189459783713268E-3</v>
      </c>
      <c r="ER223" s="82">
        <f t="shared" si="784"/>
        <v>0</v>
      </c>
      <c r="ES223" s="82">
        <f t="shared" si="784"/>
        <v>0</v>
      </c>
      <c r="ET223" s="82">
        <f t="shared" si="784"/>
        <v>0</v>
      </c>
      <c r="EU223" s="82">
        <f t="shared" si="784"/>
        <v>0</v>
      </c>
      <c r="EV223" s="82">
        <f t="shared" si="784"/>
        <v>0</v>
      </c>
      <c r="EW223" s="82">
        <f t="shared" si="784"/>
        <v>0</v>
      </c>
      <c r="EX223" s="82">
        <f t="shared" si="784"/>
        <v>0</v>
      </c>
      <c r="EY223" s="82">
        <f t="shared" si="784"/>
        <v>0</v>
      </c>
      <c r="EZ223" s="82">
        <f t="shared" si="784"/>
        <v>0</v>
      </c>
      <c r="FA223" s="82">
        <f t="shared" si="784"/>
        <v>0</v>
      </c>
      <c r="FB223" s="82">
        <f t="shared" si="784"/>
        <v>0</v>
      </c>
      <c r="FC223" s="82">
        <f t="shared" si="784"/>
        <v>0</v>
      </c>
      <c r="FD223" s="82">
        <f t="shared" si="784"/>
        <v>0</v>
      </c>
      <c r="FE223" s="82">
        <f t="shared" si="784"/>
        <v>0</v>
      </c>
      <c r="FF223" s="82">
        <f t="shared" si="784"/>
        <v>0</v>
      </c>
      <c r="FG223" s="82">
        <f t="shared" si="784"/>
        <v>0</v>
      </c>
      <c r="FH223" s="82">
        <f t="shared" ref="FH223:FP223" si="785">+$D223*FA211</f>
        <v>0</v>
      </c>
      <c r="FI223" s="82">
        <f t="shared" si="785"/>
        <v>0</v>
      </c>
      <c r="FJ223" s="82">
        <f t="shared" si="785"/>
        <v>0</v>
      </c>
      <c r="FK223" s="82">
        <f t="shared" si="785"/>
        <v>0</v>
      </c>
      <c r="FL223" s="82">
        <f t="shared" si="785"/>
        <v>0</v>
      </c>
      <c r="FM223" s="82">
        <f t="shared" si="785"/>
        <v>0</v>
      </c>
      <c r="FN223" s="82">
        <f t="shared" si="785"/>
        <v>0</v>
      </c>
      <c r="FO223" s="82">
        <f t="shared" si="785"/>
        <v>0</v>
      </c>
      <c r="FP223" s="82">
        <f t="shared" si="785"/>
        <v>0</v>
      </c>
    </row>
    <row r="224" spans="1:172">
      <c r="A224" s="79">
        <v>1960</v>
      </c>
      <c r="D224" s="98">
        <f>Data!CF24</f>
        <v>2.682155900116852</v>
      </c>
      <c r="M224" s="82"/>
      <c r="N224" s="82"/>
      <c r="O224" s="82"/>
      <c r="P224" s="82">
        <f>+$D224*H211</f>
        <v>2.682155900116852</v>
      </c>
      <c r="Q224" s="82">
        <f t="shared" ref="Q224:CB224" si="786">+$D224*I211</f>
        <v>2.5871929638236293</v>
      </c>
      <c r="R224" s="82">
        <f t="shared" si="786"/>
        <v>2.4905484233760227</v>
      </c>
      <c r="S224" s="82">
        <f t="shared" si="786"/>
        <v>2.3922069215234476</v>
      </c>
      <c r="T224" s="82">
        <f t="shared" si="786"/>
        <v>2.2921595627045499</v>
      </c>
      <c r="U224" s="82">
        <f t="shared" si="786"/>
        <v>2.1904074208236564</v>
      </c>
      <c r="V224" s="82">
        <f t="shared" si="786"/>
        <v>2.0869665299574769</v>
      </c>
      <c r="W224" s="82">
        <f t="shared" si="786"/>
        <v>1.981874717649434</v>
      </c>
      <c r="X224" s="82">
        <f t="shared" si="786"/>
        <v>1.8752005764511168</v>
      </c>
      <c r="Y224" s="82">
        <f t="shared" si="786"/>
        <v>1.7670547067920268</v>
      </c>
      <c r="Z224" s="82">
        <f t="shared" si="786"/>
        <v>1.6576030788976721</v>
      </c>
      <c r="AA224" s="82">
        <f t="shared" si="786"/>
        <v>1.5470819460385372</v>
      </c>
      <c r="AB224" s="82">
        <f t="shared" si="786"/>
        <v>1.4358132173055764</v>
      </c>
      <c r="AC224" s="82">
        <f t="shared" si="786"/>
        <v>1.3242186249207739</v>
      </c>
      <c r="AD224" s="82">
        <f t="shared" si="786"/>
        <v>1.2128304989808683</v>
      </c>
      <c r="AE224" s="82">
        <f t="shared" si="786"/>
        <v>1.1022966236387413</v>
      </c>
      <c r="AF224" s="82">
        <f t="shared" si="786"/>
        <v>0.9933766350540989</v>
      </c>
      <c r="AG224" s="82">
        <f t="shared" si="786"/>
        <v>0.88692785085187364</v>
      </c>
      <c r="AH224" s="82">
        <f t="shared" si="786"/>
        <v>0.78387934746433874</v>
      </c>
      <c r="AI224" s="82">
        <f t="shared" si="786"/>
        <v>0.68519448157022</v>
      </c>
      <c r="AJ224" s="82">
        <f t="shared" si="786"/>
        <v>0.59182372576276154</v>
      </c>
      <c r="AK224" s="82">
        <f t="shared" si="786"/>
        <v>0.50465139334241294</v>
      </c>
      <c r="AL224" s="82">
        <f t="shared" si="786"/>
        <v>0.42444123798498462</v>
      </c>
      <c r="AM224" s="82">
        <f t="shared" si="786"/>
        <v>0.35178671312392024</v>
      </c>
      <c r="AN224" s="82">
        <f t="shared" si="786"/>
        <v>0.28707163098792904</v>
      </c>
      <c r="AO224" s="82">
        <f t="shared" si="786"/>
        <v>0.23044599326538048</v>
      </c>
      <c r="AP224" s="82">
        <f t="shared" si="786"/>
        <v>0.18181998336792654</v>
      </c>
      <c r="AQ224" s="82">
        <f t="shared" si="786"/>
        <v>0.14087680035416272</v>
      </c>
      <c r="AR224" s="82">
        <f t="shared" si="786"/>
        <v>0.10710258233091587</v>
      </c>
      <c r="AS224" s="82">
        <f t="shared" si="786"/>
        <v>7.9829547257754735E-2</v>
      </c>
      <c r="AT224" s="82">
        <f t="shared" si="786"/>
        <v>5.8287036504727378E-2</v>
      </c>
      <c r="AU224" s="82">
        <f t="shared" si="786"/>
        <v>4.1654596400172585E-2</v>
      </c>
      <c r="AV224" s="82">
        <f t="shared" si="786"/>
        <v>2.9111600604247927E-2</v>
      </c>
      <c r="AW224" s="82">
        <f t="shared" si="786"/>
        <v>1.9879045551746435E-2</v>
      </c>
      <c r="AX224" s="82">
        <f t="shared" si="786"/>
        <v>1.3250757051354822E-2</v>
      </c>
      <c r="AY224" s="82">
        <f t="shared" si="786"/>
        <v>8.6129904888942368E-3</v>
      </c>
      <c r="AZ224" s="82">
        <f t="shared" si="786"/>
        <v>5.4529787067761825E-3</v>
      </c>
      <c r="BA224" s="82">
        <f t="shared" si="786"/>
        <v>3.358156795242317E-3</v>
      </c>
      <c r="BB224" s="82">
        <f t="shared" si="786"/>
        <v>2.0084655961107737E-3</v>
      </c>
      <c r="BC224" s="82">
        <f t="shared" si="786"/>
        <v>1.1643145244394188E-3</v>
      </c>
      <c r="BD224" s="82">
        <f t="shared" si="786"/>
        <v>6.5256520561499782E-4</v>
      </c>
      <c r="BE224" s="82">
        <f t="shared" si="786"/>
        <v>3.5242249648483731E-4</v>
      </c>
      <c r="BF224" s="82">
        <f t="shared" si="786"/>
        <v>1.8253648913449562E-4</v>
      </c>
      <c r="BG224" s="82">
        <f t="shared" si="786"/>
        <v>9.0050883476782461E-5</v>
      </c>
      <c r="BH224" s="82">
        <f t="shared" si="786"/>
        <v>4.1861186021229627E-5</v>
      </c>
      <c r="BI224" s="82">
        <f t="shared" si="786"/>
        <v>1.8008395491229631E-5</v>
      </c>
      <c r="BJ224" s="82">
        <f t="shared" si="786"/>
        <v>6.9319643769809305E-6</v>
      </c>
      <c r="BK224" s="82">
        <f t="shared" si="786"/>
        <v>2.2181475239480032E-6</v>
      </c>
      <c r="BL224" s="82">
        <f t="shared" si="786"/>
        <v>4.7396395316895426E-7</v>
      </c>
      <c r="BM224" s="82">
        <f t="shared" si="786"/>
        <v>0</v>
      </c>
      <c r="BN224" s="82">
        <f t="shared" si="786"/>
        <v>0</v>
      </c>
      <c r="BO224" s="82">
        <f t="shared" si="786"/>
        <v>0</v>
      </c>
      <c r="BP224" s="82">
        <f t="shared" si="786"/>
        <v>0</v>
      </c>
      <c r="BQ224" s="82">
        <f t="shared" si="786"/>
        <v>0</v>
      </c>
      <c r="BR224" s="82">
        <f t="shared" si="786"/>
        <v>0</v>
      </c>
      <c r="BS224" s="82">
        <f t="shared" si="786"/>
        <v>0</v>
      </c>
      <c r="BT224" s="82">
        <f t="shared" si="786"/>
        <v>0</v>
      </c>
      <c r="BU224" s="82">
        <f t="shared" si="786"/>
        <v>0</v>
      </c>
      <c r="BV224" s="82">
        <f t="shared" si="786"/>
        <v>0</v>
      </c>
      <c r="BW224" s="82">
        <f t="shared" si="786"/>
        <v>0</v>
      </c>
      <c r="BX224" s="82">
        <f t="shared" si="786"/>
        <v>0</v>
      </c>
      <c r="BY224" s="82">
        <f t="shared" si="786"/>
        <v>0</v>
      </c>
      <c r="BZ224" s="82">
        <f t="shared" si="786"/>
        <v>0</v>
      </c>
      <c r="CA224" s="82">
        <f t="shared" si="786"/>
        <v>0</v>
      </c>
      <c r="CB224" s="82">
        <f t="shared" si="786"/>
        <v>0</v>
      </c>
      <c r="CC224" s="82">
        <f t="shared" ref="CC224:CJ224" si="787">+$D224*BU211</f>
        <v>0</v>
      </c>
      <c r="CD224" s="82">
        <f t="shared" si="787"/>
        <v>0</v>
      </c>
      <c r="CE224" s="82">
        <f t="shared" si="787"/>
        <v>0</v>
      </c>
      <c r="CF224" s="82">
        <f t="shared" si="787"/>
        <v>0</v>
      </c>
      <c r="CG224" s="82">
        <f t="shared" si="787"/>
        <v>0</v>
      </c>
      <c r="CH224" s="82">
        <f t="shared" si="787"/>
        <v>0</v>
      </c>
      <c r="CI224" s="82">
        <f t="shared" si="787"/>
        <v>0</v>
      </c>
      <c r="CJ224" s="82">
        <f t="shared" si="787"/>
        <v>0</v>
      </c>
      <c r="CS224" s="82"/>
      <c r="CT224" s="82"/>
      <c r="CU224" s="82"/>
      <c r="CV224" s="82">
        <f>+$D224*CN211</f>
        <v>2.682155900116852</v>
      </c>
      <c r="CW224" s="82">
        <f t="shared" ref="CW224:FH224" si="788">+$D224*CO211</f>
        <v>2.4667896393485913</v>
      </c>
      <c r="CX224" s="82">
        <f t="shared" si="788"/>
        <v>2.2686209278914342</v>
      </c>
      <c r="CY224" s="82">
        <f t="shared" si="788"/>
        <v>2.0862726917384773</v>
      </c>
      <c r="CZ224" s="82">
        <f t="shared" si="788"/>
        <v>1.9184779720008935</v>
      </c>
      <c r="DA224" s="82">
        <f t="shared" si="788"/>
        <v>1.7640711136663754</v>
      </c>
      <c r="DB224" s="82">
        <f t="shared" si="788"/>
        <v>1.6219796591756404</v>
      </c>
      <c r="DC224" s="82">
        <f t="shared" si="788"/>
        <v>1.4912168904282681</v>
      </c>
      <c r="DD224" s="82">
        <f t="shared" si="788"/>
        <v>1.3708749673401512</v>
      </c>
      <c r="DE224" s="82">
        <f t="shared" si="788"/>
        <v>1.2601186152249306</v>
      </c>
      <c r="DF224" s="82">
        <f t="shared" si="788"/>
        <v>1.1581793170898074</v>
      </c>
      <c r="DG224" s="82">
        <f t="shared" si="788"/>
        <v>1.0643499704488084</v>
      </c>
      <c r="DH224" s="82">
        <f t="shared" si="788"/>
        <v>0.97797997148813687</v>
      </c>
      <c r="DI224" s="82">
        <f t="shared" si="788"/>
        <v>0.89847069239132826</v>
      </c>
      <c r="DJ224" s="82">
        <f t="shared" si="788"/>
        <v>0.82527132036715456</v>
      </c>
      <c r="DK224" s="82">
        <f t="shared" si="788"/>
        <v>0.7578750294395995</v>
      </c>
      <c r="DL224" s="82">
        <f t="shared" si="788"/>
        <v>0.69581545837432179</v>
      </c>
      <c r="DM224" s="82">
        <f t="shared" si="788"/>
        <v>0.63866347024586168</v>
      </c>
      <c r="DN224" s="82">
        <f t="shared" si="788"/>
        <v>0.58602417110933802</v>
      </c>
      <c r="DO224" s="82">
        <f t="shared" si="788"/>
        <v>0.53753416704306201</v>
      </c>
      <c r="DP224" s="82">
        <f t="shared" si="788"/>
        <v>0.49285904048698692</v>
      </c>
      <c r="DQ224" s="82">
        <f t="shared" si="788"/>
        <v>0.45169102832769259</v>
      </c>
      <c r="DR224" s="82">
        <f t="shared" si="788"/>
        <v>0.41374688558432832</v>
      </c>
      <c r="DS224" s="82">
        <f t="shared" si="788"/>
        <v>0.37876591984134728</v>
      </c>
      <c r="DT224" s="82">
        <f t="shared" si="788"/>
        <v>0.34650818276195561</v>
      </c>
      <c r="DU224" s="82">
        <f t="shared" si="788"/>
        <v>0.31675280610923168</v>
      </c>
      <c r="DV224" s="82">
        <f t="shared" si="788"/>
        <v>0.2892964707074549</v>
      </c>
      <c r="DW224" s="82">
        <f t="shared" si="788"/>
        <v>0.26395199770129879</v>
      </c>
      <c r="DX224" s="82">
        <f t="shared" si="788"/>
        <v>0.24054705232165285</v>
      </c>
      <c r="DY224" s="82">
        <f t="shared" si="788"/>
        <v>0.21892295114983679</v>
      </c>
      <c r="DZ224" s="82">
        <f t="shared" si="788"/>
        <v>0.19893356459232273</v>
      </c>
      <c r="EA224" s="82">
        <f t="shared" si="788"/>
        <v>0.18044430694078872</v>
      </c>
      <c r="EB224" s="82">
        <f t="shared" si="788"/>
        <v>0.16333120700201145</v>
      </c>
      <c r="EC224" s="82">
        <f t="shared" si="788"/>
        <v>0.14748005284299584</v>
      </c>
      <c r="ED224" s="82">
        <f t="shared" si="788"/>
        <v>0.13278560471274728</v>
      </c>
      <c r="EE224" s="82">
        <f t="shared" si="788"/>
        <v>0.1191508706768062</v>
      </c>
      <c r="EF224" s="82">
        <f t="shared" si="788"/>
        <v>0.10648643993738363</v>
      </c>
      <c r="EG224" s="82">
        <f t="shared" si="788"/>
        <v>9.470986921370371E-2</v>
      </c>
      <c r="EH224" s="82">
        <f t="shared" si="788"/>
        <v>8.3745117926770613E-2</v>
      </c>
      <c r="EI224" s="82">
        <f t="shared" si="788"/>
        <v>7.3522028272798676E-2</v>
      </c>
      <c r="EJ224" s="82">
        <f t="shared" si="788"/>
        <v>6.3975846582351295E-2</v>
      </c>
      <c r="EK224" s="82">
        <f t="shared" si="788"/>
        <v>5.5046782649994748E-2</v>
      </c>
      <c r="EL224" s="82">
        <f t="shared" si="788"/>
        <v>4.667960398399601E-2</v>
      </c>
      <c r="EM224" s="82">
        <f t="shared" si="788"/>
        <v>3.882326216911719E-2</v>
      </c>
      <c r="EN224" s="82">
        <f t="shared" si="788"/>
        <v>3.1430548759582316E-2</v>
      </c>
      <c r="EO224" s="82">
        <f t="shared" si="788"/>
        <v>2.4457778325370012E-2</v>
      </c>
      <c r="EP224" s="82">
        <f t="shared" si="788"/>
        <v>1.7864496464556859E-2</v>
      </c>
      <c r="EQ224" s="82">
        <f t="shared" si="788"/>
        <v>1.1613210768817417E-2</v>
      </c>
      <c r="ER224" s="82">
        <f t="shared" si="788"/>
        <v>5.6691428895941365E-3</v>
      </c>
      <c r="ES224" s="82">
        <f t="shared" si="788"/>
        <v>0</v>
      </c>
      <c r="ET224" s="82">
        <f t="shared" si="788"/>
        <v>0</v>
      </c>
      <c r="EU224" s="82">
        <f t="shared" si="788"/>
        <v>0</v>
      </c>
      <c r="EV224" s="82">
        <f t="shared" si="788"/>
        <v>0</v>
      </c>
      <c r="EW224" s="82">
        <f t="shared" si="788"/>
        <v>0</v>
      </c>
      <c r="EX224" s="82">
        <f t="shared" si="788"/>
        <v>0</v>
      </c>
      <c r="EY224" s="82">
        <f t="shared" si="788"/>
        <v>0</v>
      </c>
      <c r="EZ224" s="82">
        <f t="shared" si="788"/>
        <v>0</v>
      </c>
      <c r="FA224" s="82">
        <f t="shared" si="788"/>
        <v>0</v>
      </c>
      <c r="FB224" s="82">
        <f t="shared" si="788"/>
        <v>0</v>
      </c>
      <c r="FC224" s="82">
        <f t="shared" si="788"/>
        <v>0</v>
      </c>
      <c r="FD224" s="82">
        <f t="shared" si="788"/>
        <v>0</v>
      </c>
      <c r="FE224" s="82">
        <f t="shared" si="788"/>
        <v>0</v>
      </c>
      <c r="FF224" s="82">
        <f t="shared" si="788"/>
        <v>0</v>
      </c>
      <c r="FG224" s="82">
        <f t="shared" si="788"/>
        <v>0</v>
      </c>
      <c r="FH224" s="82">
        <f t="shared" si="788"/>
        <v>0</v>
      </c>
      <c r="FI224" s="82">
        <f t="shared" ref="FI224:FP224" si="789">+$D224*FA211</f>
        <v>0</v>
      </c>
      <c r="FJ224" s="82">
        <f t="shared" si="789"/>
        <v>0</v>
      </c>
      <c r="FK224" s="82">
        <f t="shared" si="789"/>
        <v>0</v>
      </c>
      <c r="FL224" s="82">
        <f t="shared" si="789"/>
        <v>0</v>
      </c>
      <c r="FM224" s="82">
        <f t="shared" si="789"/>
        <v>0</v>
      </c>
      <c r="FN224" s="82">
        <f t="shared" si="789"/>
        <v>0</v>
      </c>
      <c r="FO224" s="82">
        <f t="shared" si="789"/>
        <v>0</v>
      </c>
      <c r="FP224" s="82">
        <f t="shared" si="789"/>
        <v>0</v>
      </c>
    </row>
    <row r="225" spans="1:172">
      <c r="A225" s="79">
        <v>1961</v>
      </c>
      <c r="D225" s="98">
        <f>Data!CF25</f>
        <v>0.79297400227304782</v>
      </c>
      <c r="M225" s="82"/>
      <c r="N225" s="82"/>
      <c r="O225" s="82"/>
      <c r="P225" s="82"/>
      <c r="Q225" s="82">
        <f>+$D225*H211</f>
        <v>0.79297400227304782</v>
      </c>
      <c r="R225" s="82">
        <f t="shared" ref="R225:CC225" si="790">+$D225*I211</f>
        <v>0.76489840097904527</v>
      </c>
      <c r="S225" s="82">
        <f t="shared" si="790"/>
        <v>0.73632563679585994</v>
      </c>
      <c r="T225" s="82">
        <f t="shared" si="790"/>
        <v>0.70725116938321564</v>
      </c>
      <c r="U225" s="82">
        <f t="shared" si="790"/>
        <v>0.67767236878627335</v>
      </c>
      <c r="V225" s="82">
        <f t="shared" si="790"/>
        <v>0.64758955250268879</v>
      </c>
      <c r="W225" s="82">
        <f t="shared" si="790"/>
        <v>0.61700746097502257</v>
      </c>
      <c r="X225" s="82">
        <f t="shared" si="790"/>
        <v>0.58593727784047545</v>
      </c>
      <c r="Y225" s="82">
        <f t="shared" si="790"/>
        <v>0.55439928234909308</v>
      </c>
      <c r="Z225" s="82">
        <f t="shared" si="790"/>
        <v>0.52242617329561414</v>
      </c>
      <c r="AA225" s="82">
        <f t="shared" si="790"/>
        <v>0.49006701944370512</v>
      </c>
      <c r="AB225" s="82">
        <f t="shared" si="790"/>
        <v>0.45739166859805097</v>
      </c>
      <c r="AC225" s="82">
        <f t="shared" si="790"/>
        <v>0.42449529253453955</v>
      </c>
      <c r="AD225" s="82">
        <f t="shared" si="790"/>
        <v>0.39150257553716028</v>
      </c>
      <c r="AE225" s="82">
        <f t="shared" si="790"/>
        <v>0.35857089992933561</v>
      </c>
      <c r="AF225" s="82">
        <f t="shared" si="790"/>
        <v>0.32589178179418993</v>
      </c>
      <c r="AG225" s="82">
        <f t="shared" si="790"/>
        <v>0.29368980603590694</v>
      </c>
      <c r="AH225" s="82">
        <f t="shared" si="790"/>
        <v>0.26221843688758073</v>
      </c>
      <c r="AI225" s="82">
        <f t="shared" si="790"/>
        <v>0.23175235392950164</v>
      </c>
      <c r="AJ225" s="82">
        <f t="shared" si="790"/>
        <v>0.20257637162794007</v>
      </c>
      <c r="AK225" s="82">
        <f t="shared" si="790"/>
        <v>0.17497149529518322</v>
      </c>
      <c r="AL225" s="82">
        <f t="shared" si="790"/>
        <v>0.14919917038154606</v>
      </c>
      <c r="AM225" s="82">
        <f t="shared" si="790"/>
        <v>0.12548519912657471</v>
      </c>
      <c r="AN225" s="82">
        <f t="shared" si="790"/>
        <v>0.10400503484536539</v>
      </c>
      <c r="AO225" s="82">
        <f t="shared" si="790"/>
        <v>8.4872150852093306E-2</v>
      </c>
      <c r="AP225" s="82">
        <f t="shared" si="790"/>
        <v>6.8130894844507489E-2</v>
      </c>
      <c r="AQ225" s="82">
        <f t="shared" si="790"/>
        <v>5.3754712728742701E-2</v>
      </c>
      <c r="AR225" s="82">
        <f t="shared" si="790"/>
        <v>4.164994294306109E-2</v>
      </c>
      <c r="AS225" s="82">
        <f t="shared" si="790"/>
        <v>3.1664663251313944E-2</v>
      </c>
      <c r="AT225" s="82">
        <f t="shared" si="790"/>
        <v>2.3601445235107064E-2</v>
      </c>
      <c r="AU225" s="82">
        <f t="shared" si="790"/>
        <v>1.7232445219077408E-2</v>
      </c>
      <c r="AV225" s="82">
        <f t="shared" si="790"/>
        <v>1.2315097723840101E-2</v>
      </c>
      <c r="AW225" s="82">
        <f t="shared" si="790"/>
        <v>8.6067862210094642E-3</v>
      </c>
      <c r="AX225" s="82">
        <f t="shared" si="790"/>
        <v>5.877199871882852E-3</v>
      </c>
      <c r="AY225" s="82">
        <f t="shared" si="790"/>
        <v>3.9175596958039866E-3</v>
      </c>
      <c r="AZ225" s="82">
        <f t="shared" si="790"/>
        <v>2.546413330865892E-3</v>
      </c>
      <c r="BA225" s="82">
        <f t="shared" si="790"/>
        <v>1.6121621972957029E-3</v>
      </c>
      <c r="BB225" s="82">
        <f t="shared" si="790"/>
        <v>9.9283230854243696E-4</v>
      </c>
      <c r="BC225" s="82">
        <f t="shared" si="790"/>
        <v>5.9379881762514108E-4</v>
      </c>
      <c r="BD225" s="82">
        <f t="shared" si="790"/>
        <v>3.4422724954546552E-4</v>
      </c>
      <c r="BE225" s="82">
        <f t="shared" si="790"/>
        <v>1.9292959175792689E-4</v>
      </c>
      <c r="BF225" s="82">
        <f t="shared" si="790"/>
        <v>1.0419300291846027E-4</v>
      </c>
      <c r="BG225" s="82">
        <f t="shared" si="790"/>
        <v>5.3966546218862815E-5</v>
      </c>
      <c r="BH225" s="82">
        <f t="shared" si="790"/>
        <v>2.6623362749233581E-5</v>
      </c>
      <c r="BI225" s="82">
        <f t="shared" si="790"/>
        <v>1.2376175530178854E-5</v>
      </c>
      <c r="BJ225" s="82">
        <f t="shared" si="790"/>
        <v>5.3241459404258092E-6</v>
      </c>
      <c r="BK225" s="82">
        <f t="shared" si="790"/>
        <v>2.0494213387779895E-6</v>
      </c>
      <c r="BL225" s="82">
        <f t="shared" si="790"/>
        <v>6.5579085824968966E-7</v>
      </c>
      <c r="BM225" s="82">
        <f t="shared" si="790"/>
        <v>1.4012649035843406E-7</v>
      </c>
      <c r="BN225" s="82">
        <f t="shared" si="790"/>
        <v>0</v>
      </c>
      <c r="BO225" s="82">
        <f t="shared" si="790"/>
        <v>0</v>
      </c>
      <c r="BP225" s="82">
        <f t="shared" si="790"/>
        <v>0</v>
      </c>
      <c r="BQ225" s="82">
        <f t="shared" si="790"/>
        <v>0</v>
      </c>
      <c r="BR225" s="82">
        <f t="shared" si="790"/>
        <v>0</v>
      </c>
      <c r="BS225" s="82">
        <f t="shared" si="790"/>
        <v>0</v>
      </c>
      <c r="BT225" s="82">
        <f t="shared" si="790"/>
        <v>0</v>
      </c>
      <c r="BU225" s="82">
        <f t="shared" si="790"/>
        <v>0</v>
      </c>
      <c r="BV225" s="82">
        <f t="shared" si="790"/>
        <v>0</v>
      </c>
      <c r="BW225" s="82">
        <f t="shared" si="790"/>
        <v>0</v>
      </c>
      <c r="BX225" s="82">
        <f t="shared" si="790"/>
        <v>0</v>
      </c>
      <c r="BY225" s="82">
        <f t="shared" si="790"/>
        <v>0</v>
      </c>
      <c r="BZ225" s="82">
        <f t="shared" si="790"/>
        <v>0</v>
      </c>
      <c r="CA225" s="82">
        <f t="shared" si="790"/>
        <v>0</v>
      </c>
      <c r="CB225" s="82">
        <f t="shared" si="790"/>
        <v>0</v>
      </c>
      <c r="CC225" s="82">
        <f t="shared" si="790"/>
        <v>0</v>
      </c>
      <c r="CD225" s="82">
        <f t="shared" ref="CD225:CJ225" si="791">+$D225*BU211</f>
        <v>0</v>
      </c>
      <c r="CE225" s="82">
        <f t="shared" si="791"/>
        <v>0</v>
      </c>
      <c r="CF225" s="82">
        <f t="shared" si="791"/>
        <v>0</v>
      </c>
      <c r="CG225" s="82">
        <f t="shared" si="791"/>
        <v>0</v>
      </c>
      <c r="CH225" s="82">
        <f t="shared" si="791"/>
        <v>0</v>
      </c>
      <c r="CI225" s="82">
        <f t="shared" si="791"/>
        <v>0</v>
      </c>
      <c r="CJ225" s="82">
        <f t="shared" si="791"/>
        <v>0</v>
      </c>
      <c r="CS225" s="82"/>
      <c r="CT225" s="82"/>
      <c r="CU225" s="82"/>
      <c r="CV225" s="82"/>
      <c r="CW225" s="82">
        <f>+$D225*CN211</f>
        <v>0.79297400227304782</v>
      </c>
      <c r="CX225" s="82">
        <f t="shared" ref="CX225:FI225" si="792">+$D225*CO211</f>
        <v>0.72930140003969213</v>
      </c>
      <c r="CY225" s="82">
        <f t="shared" si="792"/>
        <v>0.67071321870294398</v>
      </c>
      <c r="CZ225" s="82">
        <f t="shared" si="792"/>
        <v>0.61680232909979249</v>
      </c>
      <c r="DA225" s="82">
        <f t="shared" si="792"/>
        <v>0.56719415738061718</v>
      </c>
      <c r="DB225" s="82">
        <f t="shared" si="792"/>
        <v>0.52154407998332797</v>
      </c>
      <c r="DC225" s="82">
        <f t="shared" si="792"/>
        <v>0.47953502698554806</v>
      </c>
      <c r="DD225" s="82">
        <f t="shared" si="792"/>
        <v>0.44087527716362634</v>
      </c>
      <c r="DE225" s="82">
        <f t="shared" si="792"/>
        <v>0.4052964294209348</v>
      </c>
      <c r="DF225" s="82">
        <f t="shared" si="792"/>
        <v>0.37255153647487482</v>
      </c>
      <c r="DG225" s="82">
        <f t="shared" si="792"/>
        <v>0.34241338782080422</v>
      </c>
      <c r="DH225" s="82">
        <f t="shared" si="792"/>
        <v>0.31467293002961594</v>
      </c>
      <c r="DI225" s="82">
        <f t="shared" si="792"/>
        <v>0.28913781339110184</v>
      </c>
      <c r="DJ225" s="82">
        <f t="shared" si="792"/>
        <v>0.265631054794223</v>
      </c>
      <c r="DK225" s="82">
        <f t="shared" si="792"/>
        <v>0.24398980754407099</v>
      </c>
      <c r="DL225" s="82">
        <f t="shared" si="792"/>
        <v>0.22406422955926641</v>
      </c>
      <c r="DM225" s="82">
        <f t="shared" si="792"/>
        <v>0.20571644207799511</v>
      </c>
      <c r="DN225" s="82">
        <f t="shared" si="792"/>
        <v>0.18881957163056426</v>
      </c>
      <c r="DO225" s="82">
        <f t="shared" si="792"/>
        <v>0.17325686861568029</v>
      </c>
      <c r="DP225" s="82">
        <f t="shared" si="792"/>
        <v>0.15892089635060946</v>
      </c>
      <c r="DQ225" s="82">
        <f t="shared" si="792"/>
        <v>0.14571278495571166</v>
      </c>
      <c r="DR225" s="82">
        <f t="shared" si="792"/>
        <v>0.13354154488493172</v>
      </c>
      <c r="DS225" s="82">
        <f t="shared" si="792"/>
        <v>0.1223234353288412</v>
      </c>
      <c r="DT225" s="82">
        <f t="shared" si="792"/>
        <v>0.11198138309862611</v>
      </c>
      <c r="DU225" s="82">
        <f t="shared" si="792"/>
        <v>0.10244444795067199</v>
      </c>
      <c r="DV225" s="82">
        <f t="shared" si="792"/>
        <v>9.3647330634551579E-2</v>
      </c>
      <c r="DW225" s="82">
        <f t="shared" si="792"/>
        <v>8.5529920244518109E-2</v>
      </c>
      <c r="DX225" s="82">
        <f t="shared" si="792"/>
        <v>7.8036877728116558E-2</v>
      </c>
      <c r="DY225" s="82">
        <f t="shared" si="792"/>
        <v>7.111725265715356E-2</v>
      </c>
      <c r="DZ225" s="82">
        <f t="shared" si="792"/>
        <v>6.4724130597759014E-2</v>
      </c>
      <c r="EA225" s="82">
        <f t="shared" si="792"/>
        <v>5.881430862924316E-2</v>
      </c>
      <c r="EB225" s="82">
        <f t="shared" si="792"/>
        <v>5.3347996757380778E-2</v>
      </c>
      <c r="EC225" s="82">
        <f t="shared" si="792"/>
        <v>4.8288543148006444E-2</v>
      </c>
      <c r="ED225" s="82">
        <f t="shared" si="792"/>
        <v>4.360218127263072E-2</v>
      </c>
      <c r="EE225" s="82">
        <f t="shared" si="792"/>
        <v>3.9257797210343635E-2</v>
      </c>
      <c r="EF225" s="82">
        <f t="shared" si="792"/>
        <v>3.5226715490620453E-2</v>
      </c>
      <c r="EG225" s="82">
        <f t="shared" si="792"/>
        <v>3.1482501990759311E-2</v>
      </c>
      <c r="EH225" s="82">
        <f t="shared" si="792"/>
        <v>2.8000782520462588E-2</v>
      </c>
      <c r="EI225" s="82">
        <f t="shared" si="792"/>
        <v>2.4759075835348164E-2</v>
      </c>
      <c r="EJ225" s="82">
        <f t="shared" si="792"/>
        <v>2.1736639921703799E-2</v>
      </c>
      <c r="EK225" s="82">
        <f t="shared" si="792"/>
        <v>1.8914330487278318E-2</v>
      </c>
      <c r="EL225" s="82">
        <f t="shared" si="792"/>
        <v>1.6274470677979307E-2</v>
      </c>
      <c r="EM225" s="82">
        <f t="shared" si="792"/>
        <v>1.3800731118611555E-2</v>
      </c>
      <c r="EN225" s="82">
        <f t="shared" si="792"/>
        <v>1.1478019447788042E-2</v>
      </c>
      <c r="EO225" s="82">
        <f t="shared" si="792"/>
        <v>9.2923785833770259E-3</v>
      </c>
      <c r="EP225" s="82">
        <f t="shared" si="792"/>
        <v>7.2308930157753753E-3</v>
      </c>
      <c r="EQ225" s="82">
        <f t="shared" si="792"/>
        <v>5.2816024823445946E-3</v>
      </c>
      <c r="ER225" s="82">
        <f t="shared" si="792"/>
        <v>3.4334224279015265E-3</v>
      </c>
      <c r="ES225" s="82">
        <f t="shared" si="792"/>
        <v>1.6760707035796843E-3</v>
      </c>
      <c r="ET225" s="82">
        <f t="shared" si="792"/>
        <v>0</v>
      </c>
      <c r="EU225" s="82">
        <f t="shared" si="792"/>
        <v>0</v>
      </c>
      <c r="EV225" s="82">
        <f t="shared" si="792"/>
        <v>0</v>
      </c>
      <c r="EW225" s="82">
        <f t="shared" si="792"/>
        <v>0</v>
      </c>
      <c r="EX225" s="82">
        <f t="shared" si="792"/>
        <v>0</v>
      </c>
      <c r="EY225" s="82">
        <f t="shared" si="792"/>
        <v>0</v>
      </c>
      <c r="EZ225" s="82">
        <f t="shared" si="792"/>
        <v>0</v>
      </c>
      <c r="FA225" s="82">
        <f t="shared" si="792"/>
        <v>0</v>
      </c>
      <c r="FB225" s="82">
        <f t="shared" si="792"/>
        <v>0</v>
      </c>
      <c r="FC225" s="82">
        <f t="shared" si="792"/>
        <v>0</v>
      </c>
      <c r="FD225" s="82">
        <f t="shared" si="792"/>
        <v>0</v>
      </c>
      <c r="FE225" s="82">
        <f t="shared" si="792"/>
        <v>0</v>
      </c>
      <c r="FF225" s="82">
        <f t="shared" si="792"/>
        <v>0</v>
      </c>
      <c r="FG225" s="82">
        <f t="shared" si="792"/>
        <v>0</v>
      </c>
      <c r="FH225" s="82">
        <f t="shared" si="792"/>
        <v>0</v>
      </c>
      <c r="FI225" s="82">
        <f t="shared" si="792"/>
        <v>0</v>
      </c>
      <c r="FJ225" s="82">
        <f t="shared" ref="FJ225:FP225" si="793">+$D225*FA211</f>
        <v>0</v>
      </c>
      <c r="FK225" s="82">
        <f t="shared" si="793"/>
        <v>0</v>
      </c>
      <c r="FL225" s="82">
        <f t="shared" si="793"/>
        <v>0</v>
      </c>
      <c r="FM225" s="82">
        <f t="shared" si="793"/>
        <v>0</v>
      </c>
      <c r="FN225" s="82">
        <f t="shared" si="793"/>
        <v>0</v>
      </c>
      <c r="FO225" s="82">
        <f t="shared" si="793"/>
        <v>0</v>
      </c>
      <c r="FP225" s="82">
        <f t="shared" si="793"/>
        <v>0</v>
      </c>
    </row>
    <row r="226" spans="1:172">
      <c r="A226" s="79">
        <v>1962</v>
      </c>
      <c r="D226" s="98">
        <f>Data!CF26</f>
        <v>0.67296810801222995</v>
      </c>
      <c r="M226" s="82"/>
      <c r="N226" s="82"/>
      <c r="O226" s="82"/>
      <c r="P226" s="82"/>
      <c r="Q226" s="82"/>
      <c r="R226" s="82">
        <f>+$D226*H211</f>
        <v>0.67296810801222995</v>
      </c>
      <c r="S226" s="82">
        <f t="shared" ref="S226:CD226" si="794">+$D226*I211</f>
        <v>0.64914136939284106</v>
      </c>
      <c r="T226" s="82">
        <f t="shared" si="794"/>
        <v>0.62489270676592079</v>
      </c>
      <c r="U226" s="82">
        <f t="shared" si="794"/>
        <v>0.60021826691030855</v>
      </c>
      <c r="V226" s="82">
        <f t="shared" si="794"/>
        <v>0.57511581787927313</v>
      </c>
      <c r="W226" s="82">
        <f t="shared" si="794"/>
        <v>0.54958562912149289</v>
      </c>
      <c r="X226" s="82">
        <f t="shared" si="794"/>
        <v>0.52363172367763733</v>
      </c>
      <c r="Y226" s="82">
        <f t="shared" si="794"/>
        <v>0.49726359269261933</v>
      </c>
      <c r="Z226" s="82">
        <f t="shared" si="794"/>
        <v>0.47049844642616501</v>
      </c>
      <c r="AA226" s="82">
        <f t="shared" si="794"/>
        <v>0.44336403515251593</v>
      </c>
      <c r="AB226" s="82">
        <f t="shared" si="794"/>
        <v>0.41590200174136582</v>
      </c>
      <c r="AC226" s="82">
        <f t="shared" si="794"/>
        <v>0.38817162347650058</v>
      </c>
      <c r="AD226" s="82">
        <f t="shared" si="794"/>
        <v>0.36025366917224694</v>
      </c>
      <c r="AE226" s="82">
        <f t="shared" si="794"/>
        <v>0.33225395383194001</v>
      </c>
      <c r="AF226" s="82">
        <f t="shared" si="794"/>
        <v>0.30430604209215617</v>
      </c>
      <c r="AG226" s="82">
        <f t="shared" si="794"/>
        <v>0.27657246666613033</v>
      </c>
      <c r="AH226" s="82">
        <f t="shared" si="794"/>
        <v>0.24924382456917873</v>
      </c>
      <c r="AI226" s="82">
        <f t="shared" si="794"/>
        <v>0.22253522164954503</v>
      </c>
      <c r="AJ226" s="82">
        <f t="shared" si="794"/>
        <v>0.19667976844670176</v>
      </c>
      <c r="AK226" s="82">
        <f t="shared" si="794"/>
        <v>0.17191917660813177</v>
      </c>
      <c r="AL226" s="82">
        <f t="shared" si="794"/>
        <v>0.1484919250912905</v>
      </c>
      <c r="AM226" s="82">
        <f t="shared" si="794"/>
        <v>0.12661989311232189</v>
      </c>
      <c r="AN226" s="82">
        <f t="shared" si="794"/>
        <v>0.10649471079465575</v>
      </c>
      <c r="AO226" s="82">
        <f t="shared" si="794"/>
        <v>8.8265278966271773E-2</v>
      </c>
      <c r="AP226" s="82">
        <f t="shared" si="794"/>
        <v>7.2027898289400344E-2</v>
      </c>
      <c r="AQ226" s="82">
        <f t="shared" si="794"/>
        <v>5.7820205037315608E-2</v>
      </c>
      <c r="AR226" s="82">
        <f t="shared" si="794"/>
        <v>4.5619663719248346E-2</v>
      </c>
      <c r="AS226" s="82">
        <f t="shared" si="794"/>
        <v>3.5346787184528383E-2</v>
      </c>
      <c r="AT226" s="82">
        <f t="shared" si="794"/>
        <v>2.687264457346436E-2</v>
      </c>
      <c r="AU226" s="82">
        <f t="shared" si="794"/>
        <v>2.0029685589560097E-2</v>
      </c>
      <c r="AV226" s="82">
        <f t="shared" si="794"/>
        <v>1.4624547617279538E-2</v>
      </c>
      <c r="AW226" s="82">
        <f t="shared" si="794"/>
        <v>1.0451374183065168E-2</v>
      </c>
      <c r="AX226" s="82">
        <f t="shared" si="794"/>
        <v>7.3042654899347576E-3</v>
      </c>
      <c r="AY226" s="82">
        <f t="shared" si="794"/>
        <v>4.9877651308281165E-3</v>
      </c>
      <c r="AZ226" s="82">
        <f t="shared" si="794"/>
        <v>3.324690001126136E-3</v>
      </c>
      <c r="BA226" s="82">
        <f t="shared" si="794"/>
        <v>2.1610481006663195E-3</v>
      </c>
      <c r="BB226" s="82">
        <f t="shared" si="794"/>
        <v>1.3681832451164636E-3</v>
      </c>
      <c r="BC226" s="82">
        <f t="shared" si="794"/>
        <v>8.4258056170567058E-4</v>
      </c>
      <c r="BD226" s="82">
        <f t="shared" si="794"/>
        <v>5.0393539471864292E-4</v>
      </c>
      <c r="BE226" s="82">
        <f t="shared" si="794"/>
        <v>2.9213310926818931E-4</v>
      </c>
      <c r="BF226" s="82">
        <f t="shared" si="794"/>
        <v>1.6373230644728908E-4</v>
      </c>
      <c r="BG226" s="82">
        <f t="shared" si="794"/>
        <v>8.8424800612826095E-5</v>
      </c>
      <c r="BH226" s="82">
        <f t="shared" si="794"/>
        <v>4.5799439074620798E-5</v>
      </c>
      <c r="BI226" s="82">
        <f t="shared" si="794"/>
        <v>2.2594276744151928E-5</v>
      </c>
      <c r="BJ226" s="82">
        <f t="shared" si="794"/>
        <v>1.0503208689184544E-5</v>
      </c>
      <c r="BK226" s="82">
        <f t="shared" si="794"/>
        <v>4.5184084346255903E-6</v>
      </c>
      <c r="BL226" s="82">
        <f t="shared" si="794"/>
        <v>1.7392691272650467E-6</v>
      </c>
      <c r="BM226" s="82">
        <f t="shared" si="794"/>
        <v>5.5654577812507725E-7</v>
      </c>
      <c r="BN226" s="82">
        <f t="shared" si="794"/>
        <v>1.1892024054836343E-7</v>
      </c>
      <c r="BO226" s="82">
        <f t="shared" si="794"/>
        <v>0</v>
      </c>
      <c r="BP226" s="82">
        <f t="shared" si="794"/>
        <v>0</v>
      </c>
      <c r="BQ226" s="82">
        <f t="shared" si="794"/>
        <v>0</v>
      </c>
      <c r="BR226" s="82">
        <f t="shared" si="794"/>
        <v>0</v>
      </c>
      <c r="BS226" s="82">
        <f t="shared" si="794"/>
        <v>0</v>
      </c>
      <c r="BT226" s="82">
        <f t="shared" si="794"/>
        <v>0</v>
      </c>
      <c r="BU226" s="82">
        <f t="shared" si="794"/>
        <v>0</v>
      </c>
      <c r="BV226" s="82">
        <f t="shared" si="794"/>
        <v>0</v>
      </c>
      <c r="BW226" s="82">
        <f t="shared" si="794"/>
        <v>0</v>
      </c>
      <c r="BX226" s="82">
        <f t="shared" si="794"/>
        <v>0</v>
      </c>
      <c r="BY226" s="82">
        <f t="shared" si="794"/>
        <v>0</v>
      </c>
      <c r="BZ226" s="82">
        <f t="shared" si="794"/>
        <v>0</v>
      </c>
      <c r="CA226" s="82">
        <f t="shared" si="794"/>
        <v>0</v>
      </c>
      <c r="CB226" s="82">
        <f t="shared" si="794"/>
        <v>0</v>
      </c>
      <c r="CC226" s="82">
        <f t="shared" si="794"/>
        <v>0</v>
      </c>
      <c r="CD226" s="82">
        <f t="shared" si="794"/>
        <v>0</v>
      </c>
      <c r="CE226" s="82">
        <f t="shared" ref="CE226:CJ226" si="795">+$D226*BU211</f>
        <v>0</v>
      </c>
      <c r="CF226" s="82">
        <f t="shared" si="795"/>
        <v>0</v>
      </c>
      <c r="CG226" s="82">
        <f t="shared" si="795"/>
        <v>0</v>
      </c>
      <c r="CH226" s="82">
        <f t="shared" si="795"/>
        <v>0</v>
      </c>
      <c r="CI226" s="82">
        <f t="shared" si="795"/>
        <v>0</v>
      </c>
      <c r="CJ226" s="82">
        <f t="shared" si="795"/>
        <v>0</v>
      </c>
      <c r="CS226" s="82"/>
      <c r="CT226" s="82"/>
      <c r="CU226" s="82"/>
      <c r="CV226" s="82"/>
      <c r="CW226" s="82"/>
      <c r="CX226" s="82">
        <f>+$D226*CN211</f>
        <v>0.67296810801222995</v>
      </c>
      <c r="CY226" s="82">
        <f t="shared" ref="CY226:FJ226" si="796">+$D226*CO211</f>
        <v>0.61893149327534214</v>
      </c>
      <c r="CZ226" s="82">
        <f t="shared" si="796"/>
        <v>0.56920984107356865</v>
      </c>
      <c r="DA226" s="82">
        <f t="shared" si="796"/>
        <v>0.52345763573834692</v>
      </c>
      <c r="DB226" s="82">
        <f t="shared" si="796"/>
        <v>0.48135699010797006</v>
      </c>
      <c r="DC226" s="82">
        <f t="shared" si="796"/>
        <v>0.4426154347371708</v>
      </c>
      <c r="DD226" s="82">
        <f t="shared" si="796"/>
        <v>0.40696388394954885</v>
      </c>
      <c r="DE226" s="82">
        <f t="shared" si="796"/>
        <v>0.37415476458459096</v>
      </c>
      <c r="DF226" s="82">
        <f t="shared" si="796"/>
        <v>0.34396029442286957</v>
      </c>
      <c r="DG226" s="82">
        <f t="shared" si="796"/>
        <v>0.31617089831428802</v>
      </c>
      <c r="DH226" s="82">
        <f t="shared" si="796"/>
        <v>0.29059375099220286</v>
      </c>
      <c r="DI226" s="82">
        <f t="shared" si="796"/>
        <v>0.26705143643760676</v>
      </c>
      <c r="DJ226" s="82">
        <f t="shared" si="796"/>
        <v>0.24538071446836959</v>
      </c>
      <c r="DK226" s="82">
        <f t="shared" si="796"/>
        <v>0.22543138597450221</v>
      </c>
      <c r="DL226" s="82">
        <f t="shared" si="796"/>
        <v>0.20706524890668843</v>
      </c>
      <c r="DM226" s="82">
        <f t="shared" si="796"/>
        <v>0.19015513775670548</v>
      </c>
      <c r="DN226" s="82">
        <f t="shared" si="796"/>
        <v>0.1745840398492233</v>
      </c>
      <c r="DO226" s="82">
        <f t="shared" si="796"/>
        <v>0.16024428229886181</v>
      </c>
      <c r="DP226" s="82">
        <f t="shared" si="796"/>
        <v>0.14703678397803235</v>
      </c>
      <c r="DQ226" s="82">
        <f t="shared" si="796"/>
        <v>0.13487036729339241</v>
      </c>
      <c r="DR226" s="82">
        <f t="shared" si="796"/>
        <v>0.1236611249848678</v>
      </c>
      <c r="DS226" s="82">
        <f t="shared" si="796"/>
        <v>0.113331837544023</v>
      </c>
      <c r="DT226" s="82">
        <f t="shared" si="796"/>
        <v>0.10381143720076354</v>
      </c>
      <c r="DU226" s="82">
        <f t="shared" si="796"/>
        <v>9.5034514751375365E-2</v>
      </c>
      <c r="DV226" s="82">
        <f t="shared" si="796"/>
        <v>8.6940865799005215E-2</v>
      </c>
      <c r="DW226" s="82">
        <f t="shared" si="796"/>
        <v>7.9475073251934217E-2</v>
      </c>
      <c r="DX226" s="82">
        <f t="shared" si="796"/>
        <v>7.2586123177302855E-2</v>
      </c>
      <c r="DY226" s="82">
        <f t="shared" si="796"/>
        <v>6.6227051340062945E-2</v>
      </c>
      <c r="DZ226" s="82">
        <f t="shared" si="796"/>
        <v>6.0354617970480029E-2</v>
      </c>
      <c r="EA226" s="82">
        <f t="shared" si="796"/>
        <v>5.4929008499968603E-2</v>
      </c>
      <c r="EB226" s="82">
        <f t="shared" si="796"/>
        <v>4.9913558185783184E-2</v>
      </c>
      <c r="EC226" s="82">
        <f t="shared" si="796"/>
        <v>4.5274498711365088E-2</v>
      </c>
      <c r="ED226" s="82">
        <f t="shared" si="796"/>
        <v>4.0980725002118204E-2</v>
      </c>
      <c r="EE226" s="82">
        <f t="shared" si="796"/>
        <v>3.7003580637117575E-2</v>
      </c>
      <c r="EF226" s="82">
        <f t="shared" si="796"/>
        <v>3.3316660366723747E-2</v>
      </c>
      <c r="EG226" s="82">
        <f t="shared" si="796"/>
        <v>2.9895628365184435E-2</v>
      </c>
      <c r="EH226" s="82">
        <f t="shared" si="796"/>
        <v>2.6718050956880235E-2</v>
      </c>
      <c r="EI226" s="82">
        <f t="shared" si="796"/>
        <v>2.3763242655676781E-2</v>
      </c>
      <c r="EJ226" s="82">
        <f t="shared" si="796"/>
        <v>2.1012124449583482E-2</v>
      </c>
      <c r="EK226" s="82">
        <f t="shared" si="796"/>
        <v>1.844709334823208E-2</v>
      </c>
      <c r="EL226" s="82">
        <f t="shared" si="796"/>
        <v>1.60519022891734E-2</v>
      </c>
      <c r="EM226" s="82">
        <f t="shared" si="796"/>
        <v>1.3811549571191408E-2</v>
      </c>
      <c r="EN226" s="82">
        <f t="shared" si="796"/>
        <v>1.1712177049254055E-2</v>
      </c>
      <c r="EO226" s="82">
        <f t="shared" si="796"/>
        <v>9.7409763868220069E-3</v>
      </c>
      <c r="EP226" s="82">
        <f t="shared" si="796"/>
        <v>7.8861027174448525E-3</v>
      </c>
      <c r="EQ226" s="82">
        <f t="shared" si="796"/>
        <v>6.1365951192806165E-3</v>
      </c>
      <c r="ER226" s="82">
        <f t="shared" si="796"/>
        <v>4.4823033537387718E-3</v>
      </c>
      <c r="ES226" s="82">
        <f t="shared" si="796"/>
        <v>2.9138203632002994E-3</v>
      </c>
      <c r="ET226" s="82">
        <f t="shared" si="796"/>
        <v>1.4224200630153301E-3</v>
      </c>
      <c r="EU226" s="82">
        <f t="shared" si="796"/>
        <v>0</v>
      </c>
      <c r="EV226" s="82">
        <f t="shared" si="796"/>
        <v>0</v>
      </c>
      <c r="EW226" s="82">
        <f t="shared" si="796"/>
        <v>0</v>
      </c>
      <c r="EX226" s="82">
        <f t="shared" si="796"/>
        <v>0</v>
      </c>
      <c r="EY226" s="82">
        <f t="shared" si="796"/>
        <v>0</v>
      </c>
      <c r="EZ226" s="82">
        <f t="shared" si="796"/>
        <v>0</v>
      </c>
      <c r="FA226" s="82">
        <f t="shared" si="796"/>
        <v>0</v>
      </c>
      <c r="FB226" s="82">
        <f t="shared" si="796"/>
        <v>0</v>
      </c>
      <c r="FC226" s="82">
        <f t="shared" si="796"/>
        <v>0</v>
      </c>
      <c r="FD226" s="82">
        <f t="shared" si="796"/>
        <v>0</v>
      </c>
      <c r="FE226" s="82">
        <f t="shared" si="796"/>
        <v>0</v>
      </c>
      <c r="FF226" s="82">
        <f t="shared" si="796"/>
        <v>0</v>
      </c>
      <c r="FG226" s="82">
        <f t="shared" si="796"/>
        <v>0</v>
      </c>
      <c r="FH226" s="82">
        <f t="shared" si="796"/>
        <v>0</v>
      </c>
      <c r="FI226" s="82">
        <f t="shared" si="796"/>
        <v>0</v>
      </c>
      <c r="FJ226" s="82">
        <f t="shared" si="796"/>
        <v>0</v>
      </c>
      <c r="FK226" s="82">
        <f t="shared" ref="FK226:FP226" si="797">+$D226*FA211</f>
        <v>0</v>
      </c>
      <c r="FL226" s="82">
        <f t="shared" si="797"/>
        <v>0</v>
      </c>
      <c r="FM226" s="82">
        <f t="shared" si="797"/>
        <v>0</v>
      </c>
      <c r="FN226" s="82">
        <f t="shared" si="797"/>
        <v>0</v>
      </c>
      <c r="FO226" s="82">
        <f t="shared" si="797"/>
        <v>0</v>
      </c>
      <c r="FP226" s="82">
        <f t="shared" si="797"/>
        <v>0</v>
      </c>
    </row>
    <row r="227" spans="1:172">
      <c r="A227" s="79">
        <v>1963</v>
      </c>
      <c r="D227" s="98">
        <f>Data!CF27</f>
        <v>0.8122537648767777</v>
      </c>
      <c r="M227" s="82"/>
      <c r="N227" s="82"/>
      <c r="O227" s="82"/>
      <c r="P227" s="82"/>
      <c r="Q227" s="82"/>
      <c r="R227" s="82"/>
      <c r="S227" s="82">
        <f>+$D227*H211</f>
        <v>0.8122537648767777</v>
      </c>
      <c r="T227" s="82">
        <f t="shared" ref="T227:CE227" si="798">+$D227*I211</f>
        <v>0.7834955549142012</v>
      </c>
      <c r="U227" s="82">
        <f t="shared" si="798"/>
        <v>0.75422809442469929</v>
      </c>
      <c r="V227" s="82">
        <f t="shared" si="798"/>
        <v>0.72444673267763948</v>
      </c>
      <c r="W227" s="82">
        <f t="shared" si="798"/>
        <v>0.69414877577547474</v>
      </c>
      <c r="X227" s="82">
        <f t="shared" si="798"/>
        <v>0.66333454893525579</v>
      </c>
      <c r="Y227" s="82">
        <f t="shared" si="798"/>
        <v>0.63200890785503316</v>
      </c>
      <c r="Z227" s="82">
        <f t="shared" si="798"/>
        <v>0.60018330808239784</v>
      </c>
      <c r="AA227" s="82">
        <f t="shared" si="798"/>
        <v>0.56787852192155042</v>
      </c>
      <c r="AB227" s="82">
        <f t="shared" si="798"/>
        <v>0.53512804318068297</v>
      </c>
      <c r="AC227" s="82">
        <f t="shared" si="798"/>
        <v>0.50198213364380306</v>
      </c>
      <c r="AD227" s="82">
        <f t="shared" si="798"/>
        <v>0.46851233934162706</v>
      </c>
      <c r="AE227" s="82">
        <f t="shared" si="798"/>
        <v>0.43481614598371571</v>
      </c>
      <c r="AF227" s="82">
        <f t="shared" si="798"/>
        <v>0.40102126933225174</v>
      </c>
      <c r="AG227" s="82">
        <f t="shared" si="798"/>
        <v>0.36728891818394027</v>
      </c>
      <c r="AH227" s="82">
        <f t="shared" si="798"/>
        <v>0.33381526499728115</v>
      </c>
      <c r="AI227" s="82">
        <f t="shared" si="798"/>
        <v>0.30083035506182321</v>
      </c>
      <c r="AJ227" s="82">
        <f t="shared" si="798"/>
        <v>0.26859381514591218</v>
      </c>
      <c r="AK227" s="82">
        <f t="shared" si="798"/>
        <v>0.23738700317879424</v>
      </c>
      <c r="AL227" s="82">
        <f t="shared" si="798"/>
        <v>0.20750165838755164</v>
      </c>
      <c r="AM227" s="82">
        <f t="shared" si="798"/>
        <v>0.17922561823243077</v>
      </c>
      <c r="AN227" s="82">
        <f t="shared" si="798"/>
        <v>0.15282668474820141</v>
      </c>
      <c r="AO227" s="82">
        <f t="shared" si="798"/>
        <v>0.12853615015713457</v>
      </c>
      <c r="AP227" s="82">
        <f t="shared" si="798"/>
        <v>0.10653373361186144</v>
      </c>
      <c r="AQ227" s="82">
        <f t="shared" si="798"/>
        <v>8.6935667329816196E-2</v>
      </c>
      <c r="AR227" s="82">
        <f t="shared" si="798"/>
        <v>6.9787377244707904E-2</v>
      </c>
      <c r="AS227" s="82">
        <f t="shared" si="798"/>
        <v>5.5061663646769142E-2</v>
      </c>
      <c r="AT227" s="82">
        <f t="shared" si="798"/>
        <v>4.2662587758779284E-2</v>
      </c>
      <c r="AU227" s="82">
        <f t="shared" si="798"/>
        <v>3.2434533623687353E-2</v>
      </c>
      <c r="AV227" s="82">
        <f t="shared" si="798"/>
        <v>2.4175272699731958E-2</v>
      </c>
      <c r="AW227" s="82">
        <f t="shared" si="798"/>
        <v>1.7651421694918026E-2</v>
      </c>
      <c r="AX227" s="82">
        <f t="shared" si="798"/>
        <v>1.261451757856015E-2</v>
      </c>
      <c r="AY227" s="82">
        <f t="shared" si="798"/>
        <v>8.816045029805793E-3</v>
      </c>
      <c r="AZ227" s="82">
        <f t="shared" si="798"/>
        <v>6.0200936086002837E-3</v>
      </c>
      <c r="BA227" s="82">
        <f t="shared" si="798"/>
        <v>4.0128082420419929E-3</v>
      </c>
      <c r="BB227" s="82">
        <f t="shared" si="798"/>
        <v>2.6083248744591743E-3</v>
      </c>
      <c r="BC227" s="82">
        <f t="shared" si="798"/>
        <v>1.6513590743099207E-3</v>
      </c>
      <c r="BD227" s="82">
        <f t="shared" si="798"/>
        <v>1.0169712729462411E-3</v>
      </c>
      <c r="BE227" s="82">
        <f t="shared" si="798"/>
        <v>6.0823598732474263E-4</v>
      </c>
      <c r="BF227" s="82">
        <f t="shared" si="798"/>
        <v>3.5259652726951158E-4</v>
      </c>
      <c r="BG227" s="82">
        <f t="shared" si="798"/>
        <v>1.9762033409962418E-4</v>
      </c>
      <c r="BH227" s="82">
        <f t="shared" si="798"/>
        <v>1.0672627179673296E-4</v>
      </c>
      <c r="BI227" s="82">
        <f t="shared" si="798"/>
        <v>5.5278647494138447E-5</v>
      </c>
      <c r="BJ227" s="82">
        <f t="shared" si="798"/>
        <v>2.727066280200563E-5</v>
      </c>
      <c r="BK227" s="82">
        <f t="shared" si="798"/>
        <v>1.2677080383906678E-5</v>
      </c>
      <c r="BL227" s="82">
        <f t="shared" si="798"/>
        <v>5.4535931474020556E-6</v>
      </c>
      <c r="BM227" s="82">
        <f t="shared" si="798"/>
        <v>2.0992493996896922E-6</v>
      </c>
      <c r="BN227" s="82">
        <f t="shared" si="798"/>
        <v>6.7173525494933922E-7</v>
      </c>
      <c r="BO227" s="82">
        <f t="shared" si="798"/>
        <v>1.4353341853118667E-7</v>
      </c>
      <c r="BP227" s="82">
        <f t="shared" si="798"/>
        <v>0</v>
      </c>
      <c r="BQ227" s="82">
        <f t="shared" si="798"/>
        <v>0</v>
      </c>
      <c r="BR227" s="82">
        <f t="shared" si="798"/>
        <v>0</v>
      </c>
      <c r="BS227" s="82">
        <f t="shared" si="798"/>
        <v>0</v>
      </c>
      <c r="BT227" s="82">
        <f t="shared" si="798"/>
        <v>0</v>
      </c>
      <c r="BU227" s="82">
        <f t="shared" si="798"/>
        <v>0</v>
      </c>
      <c r="BV227" s="82">
        <f t="shared" si="798"/>
        <v>0</v>
      </c>
      <c r="BW227" s="82">
        <f t="shared" si="798"/>
        <v>0</v>
      </c>
      <c r="BX227" s="82">
        <f t="shared" si="798"/>
        <v>0</v>
      </c>
      <c r="BY227" s="82">
        <f t="shared" si="798"/>
        <v>0</v>
      </c>
      <c r="BZ227" s="82">
        <f t="shared" si="798"/>
        <v>0</v>
      </c>
      <c r="CA227" s="82">
        <f t="shared" si="798"/>
        <v>0</v>
      </c>
      <c r="CB227" s="82">
        <f t="shared" si="798"/>
        <v>0</v>
      </c>
      <c r="CC227" s="82">
        <f t="shared" si="798"/>
        <v>0</v>
      </c>
      <c r="CD227" s="82">
        <f t="shared" si="798"/>
        <v>0</v>
      </c>
      <c r="CE227" s="82">
        <f t="shared" si="798"/>
        <v>0</v>
      </c>
      <c r="CF227" s="82">
        <f t="shared" ref="CF227:CJ227" si="799">+$D227*BU211</f>
        <v>0</v>
      </c>
      <c r="CG227" s="82">
        <f t="shared" si="799"/>
        <v>0</v>
      </c>
      <c r="CH227" s="82">
        <f t="shared" si="799"/>
        <v>0</v>
      </c>
      <c r="CI227" s="82">
        <f t="shared" si="799"/>
        <v>0</v>
      </c>
      <c r="CJ227" s="82">
        <f t="shared" si="799"/>
        <v>0</v>
      </c>
      <c r="CS227" s="82"/>
      <c r="CT227" s="82"/>
      <c r="CU227" s="82"/>
      <c r="CV227" s="82"/>
      <c r="CW227" s="82"/>
      <c r="CX227" s="82"/>
      <c r="CY227" s="82">
        <f>+$D227*CN211</f>
        <v>0.8122537648767777</v>
      </c>
      <c r="CZ227" s="82">
        <f t="shared" ref="CZ227:FK227" si="800">+$D227*CO211</f>
        <v>0.74703307575545097</v>
      </c>
      <c r="DA227" s="82">
        <f t="shared" si="800"/>
        <v>0.68702042624658255</v>
      </c>
      <c r="DB227" s="82">
        <f t="shared" si="800"/>
        <v>0.6317987885604861</v>
      </c>
      <c r="DC227" s="82">
        <f t="shared" si="800"/>
        <v>0.58098448174582318</v>
      </c>
      <c r="DD227" s="82">
        <f t="shared" si="800"/>
        <v>0.53422450332714</v>
      </c>
      <c r="DE227" s="82">
        <f t="shared" si="800"/>
        <v>0.49119407438679075</v>
      </c>
      <c r="DF227" s="82">
        <f t="shared" si="800"/>
        <v>0.45159438101470251</v>
      </c>
      <c r="DG227" s="82">
        <f t="shared" si="800"/>
        <v>0.41515049641553514</v>
      </c>
      <c r="DH227" s="82">
        <f t="shared" si="800"/>
        <v>0.38160946921958183</v>
      </c>
      <c r="DI227" s="82">
        <f t="shared" si="800"/>
        <v>0.35073856469999631</v>
      </c>
      <c r="DJ227" s="82">
        <f t="shared" si="800"/>
        <v>0.32232364666269681</v>
      </c>
      <c r="DK227" s="82">
        <f t="shared" si="800"/>
        <v>0.29616768875392929</v>
      </c>
      <c r="DL227" s="82">
        <f t="shared" si="800"/>
        <v>0.2720894048308331</v>
      </c>
      <c r="DM227" s="82">
        <f t="shared" si="800"/>
        <v>0.24992198886867342</v>
      </c>
      <c r="DN227" s="82">
        <f t="shared" si="800"/>
        <v>0.22951195564045868</v>
      </c>
      <c r="DO227" s="82">
        <f t="shared" si="800"/>
        <v>0.21071807410575233</v>
      </c>
      <c r="DP227" s="82">
        <f t="shared" si="800"/>
        <v>0.19341038609048364</v>
      </c>
      <c r="DQ227" s="82">
        <f t="shared" si="800"/>
        <v>0.17746930343296419</v>
      </c>
      <c r="DR227" s="82">
        <f t="shared" si="800"/>
        <v>0.16278477731723501</v>
      </c>
      <c r="DS227" s="82">
        <f t="shared" si="800"/>
        <v>0.14925553401712052</v>
      </c>
      <c r="DT227" s="82">
        <f t="shared" si="800"/>
        <v>0.13678837173642575</v>
      </c>
      <c r="DU227" s="82">
        <f t="shared" si="800"/>
        <v>0.12529751365581351</v>
      </c>
      <c r="DV227" s="82">
        <f t="shared" si="800"/>
        <v>0.11470401268798236</v>
      </c>
      <c r="DW227" s="82">
        <f t="shared" si="800"/>
        <v>0.10493520380256312</v>
      </c>
      <c r="DX227" s="82">
        <f t="shared" si="800"/>
        <v>9.5924200113162134E-2</v>
      </c>
      <c r="DY227" s="82">
        <f t="shared" si="800"/>
        <v>8.760942922350537E-2</v>
      </c>
      <c r="DZ227" s="82">
        <f t="shared" si="800"/>
        <v>7.9934206609796998E-2</v>
      </c>
      <c r="EA227" s="82">
        <f t="shared" si="800"/>
        <v>7.284634307415222E-2</v>
      </c>
      <c r="EB227" s="82">
        <f t="shared" si="800"/>
        <v>6.6297783541084537E-2</v>
      </c>
      <c r="EC227" s="82">
        <f t="shared" si="800"/>
        <v>6.0244274687176871E-2</v>
      </c>
      <c r="ED227" s="82">
        <f t="shared" si="800"/>
        <v>5.4645059094756997E-2</v>
      </c>
      <c r="EE227" s="82">
        <f t="shared" si="800"/>
        <v>4.9462593805032852E-2</v>
      </c>
      <c r="EF227" s="82">
        <f t="shared" si="800"/>
        <v>4.4662291316000913E-2</v>
      </c>
      <c r="EG227" s="82">
        <f t="shared" si="800"/>
        <v>4.0212281226706351E-2</v>
      </c>
      <c r="EH227" s="82">
        <f t="shared" si="800"/>
        <v>3.6083190873194768E-2</v>
      </c>
      <c r="EI227" s="82">
        <f t="shared" si="800"/>
        <v>3.2247943433749128E-2</v>
      </c>
      <c r="EJ227" s="82">
        <f t="shared" si="800"/>
        <v>2.8681572102675523E-2</v>
      </c>
      <c r="EK227" s="82">
        <f t="shared" si="800"/>
        <v>2.5361049043832861E-2</v>
      </c>
      <c r="EL227" s="82">
        <f t="shared" si="800"/>
        <v>2.2265127938072466E-2</v>
      </c>
      <c r="EM227" s="82">
        <f t="shared" si="800"/>
        <v>1.9374199033482749E-2</v>
      </c>
      <c r="EN227" s="82">
        <f t="shared" si="800"/>
        <v>1.6670155694478453E-2</v>
      </c>
      <c r="EO227" s="82">
        <f t="shared" si="800"/>
        <v>1.4136271525941477E-2</v>
      </c>
      <c r="EP227" s="82">
        <f t="shared" si="800"/>
        <v>1.1757087222368311E-2</v>
      </c>
      <c r="EQ227" s="82">
        <f t="shared" si="800"/>
        <v>9.5183063598210816E-3</v>
      </c>
      <c r="ER227" s="82">
        <f t="shared" si="800"/>
        <v>7.4066994108873225E-3</v>
      </c>
      <c r="ES227" s="82">
        <f t="shared" si="800"/>
        <v>5.410015320262339E-3</v>
      </c>
      <c r="ET227" s="82">
        <f t="shared" si="800"/>
        <v>3.5169000313771946E-3</v>
      </c>
      <c r="EU227" s="82">
        <f t="shared" si="800"/>
        <v>1.7168214030722963E-3</v>
      </c>
      <c r="EV227" s="82">
        <f t="shared" si="800"/>
        <v>0</v>
      </c>
      <c r="EW227" s="82">
        <f t="shared" si="800"/>
        <v>0</v>
      </c>
      <c r="EX227" s="82">
        <f t="shared" si="800"/>
        <v>0</v>
      </c>
      <c r="EY227" s="82">
        <f t="shared" si="800"/>
        <v>0</v>
      </c>
      <c r="EZ227" s="82">
        <f t="shared" si="800"/>
        <v>0</v>
      </c>
      <c r="FA227" s="82">
        <f t="shared" si="800"/>
        <v>0</v>
      </c>
      <c r="FB227" s="82">
        <f t="shared" si="800"/>
        <v>0</v>
      </c>
      <c r="FC227" s="82">
        <f t="shared" si="800"/>
        <v>0</v>
      </c>
      <c r="FD227" s="82">
        <f t="shared" si="800"/>
        <v>0</v>
      </c>
      <c r="FE227" s="82">
        <f t="shared" si="800"/>
        <v>0</v>
      </c>
      <c r="FF227" s="82">
        <f t="shared" si="800"/>
        <v>0</v>
      </c>
      <c r="FG227" s="82">
        <f t="shared" si="800"/>
        <v>0</v>
      </c>
      <c r="FH227" s="82">
        <f t="shared" si="800"/>
        <v>0</v>
      </c>
      <c r="FI227" s="82">
        <f t="shared" si="800"/>
        <v>0</v>
      </c>
      <c r="FJ227" s="82">
        <f t="shared" si="800"/>
        <v>0</v>
      </c>
      <c r="FK227" s="82">
        <f t="shared" si="800"/>
        <v>0</v>
      </c>
      <c r="FL227" s="82">
        <f t="shared" ref="FL227:FP227" si="801">+$D227*FA211</f>
        <v>0</v>
      </c>
      <c r="FM227" s="82">
        <f t="shared" si="801"/>
        <v>0</v>
      </c>
      <c r="FN227" s="82">
        <f t="shared" si="801"/>
        <v>0</v>
      </c>
      <c r="FO227" s="82">
        <f t="shared" si="801"/>
        <v>0</v>
      </c>
      <c r="FP227" s="82">
        <f t="shared" si="801"/>
        <v>0</v>
      </c>
    </row>
    <row r="228" spans="1:172">
      <c r="A228" s="79">
        <v>1964</v>
      </c>
      <c r="D228" s="98">
        <f>Data!CF28</f>
        <v>1.0006570261944807</v>
      </c>
      <c r="M228" s="82"/>
      <c r="N228" s="82"/>
      <c r="O228" s="82"/>
      <c r="P228" s="82"/>
      <c r="Q228" s="82"/>
      <c r="R228" s="82"/>
      <c r="S228" s="82"/>
      <c r="T228" s="82">
        <f>+$D228*H211</f>
        <v>1.0006570261944807</v>
      </c>
      <c r="U228" s="82">
        <f t="shared" ref="U228:CF228" si="802">+$D228*I211</f>
        <v>0.96522831400600118</v>
      </c>
      <c r="V228" s="82">
        <f t="shared" si="802"/>
        <v>0.9291722300035683</v>
      </c>
      <c r="W228" s="82">
        <f t="shared" si="802"/>
        <v>0.89248304471385054</v>
      </c>
      <c r="X228" s="82">
        <f t="shared" si="802"/>
        <v>0.85515743938644639</v>
      </c>
      <c r="Y228" s="82">
        <f t="shared" si="802"/>
        <v>0.81719581467290225</v>
      </c>
      <c r="Z228" s="82">
        <f t="shared" si="802"/>
        <v>0.77860415255641258</v>
      </c>
      <c r="AA228" s="82">
        <f t="shared" si="802"/>
        <v>0.73939656571294343</v>
      </c>
      <c r="AB228" s="82">
        <f t="shared" si="802"/>
        <v>0.69959864460824261</v>
      </c>
      <c r="AC228" s="82">
        <f t="shared" si="802"/>
        <v>0.6592516519805709</v>
      </c>
      <c r="AD228" s="82">
        <f t="shared" si="802"/>
        <v>0.61841750789665006</v>
      </c>
      <c r="AE228" s="82">
        <f t="shared" si="802"/>
        <v>0.57718435357715325</v>
      </c>
      <c r="AF228" s="82">
        <f t="shared" si="802"/>
        <v>0.53567228666205924</v>
      </c>
      <c r="AG228" s="82">
        <f t="shared" si="802"/>
        <v>0.49403864674191261</v>
      </c>
      <c r="AH228" s="82">
        <f t="shared" si="802"/>
        <v>0.45248203519239522</v>
      </c>
      <c r="AI228" s="82">
        <f t="shared" si="802"/>
        <v>0.41124412691540596</v>
      </c>
      <c r="AJ228" s="82">
        <f t="shared" si="802"/>
        <v>0.37060832648878023</v>
      </c>
      <c r="AK228" s="82">
        <f t="shared" si="802"/>
        <v>0.33089448142959627</v>
      </c>
      <c r="AL228" s="82">
        <f t="shared" si="802"/>
        <v>0.29244921098537258</v>
      </c>
      <c r="AM228" s="82">
        <f t="shared" si="802"/>
        <v>0.25563192365628495</v>
      </c>
      <c r="AN228" s="82">
        <f t="shared" si="802"/>
        <v>0.22079722115604922</v>
      </c>
      <c r="AO228" s="82">
        <f t="shared" si="802"/>
        <v>0.18827502253128528</v>
      </c>
      <c r="AP228" s="82">
        <f t="shared" si="802"/>
        <v>0.15835026852013154</v>
      </c>
      <c r="AQ228" s="82">
        <f t="shared" si="802"/>
        <v>0.13124436435405443</v>
      </c>
      <c r="AR228" s="82">
        <f t="shared" si="802"/>
        <v>0.10710050245649981</v>
      </c>
      <c r="AS228" s="82">
        <f t="shared" si="802"/>
        <v>8.5974645362457358E-2</v>
      </c>
      <c r="AT228" s="82">
        <f t="shared" si="802"/>
        <v>6.7833284355973814E-2</v>
      </c>
      <c r="AU228" s="82">
        <f t="shared" si="802"/>
        <v>5.2558227542272434E-2</v>
      </c>
      <c r="AV228" s="82">
        <f t="shared" si="802"/>
        <v>3.9957763651372637E-2</v>
      </c>
      <c r="AW228" s="82">
        <f t="shared" si="802"/>
        <v>2.9782756982141282E-2</v>
      </c>
      <c r="AX228" s="82">
        <f t="shared" si="802"/>
        <v>2.1745690700517673E-2</v>
      </c>
      <c r="AY228" s="82">
        <f t="shared" si="802"/>
        <v>1.5540470469785923E-2</v>
      </c>
      <c r="AZ228" s="82">
        <f t="shared" si="802"/>
        <v>1.0860937534294355E-2</v>
      </c>
      <c r="BA228" s="82">
        <f t="shared" si="802"/>
        <v>7.4164617368172297E-3</v>
      </c>
      <c r="BB228" s="82">
        <f t="shared" si="802"/>
        <v>4.9435840568613455E-3</v>
      </c>
      <c r="BC228" s="82">
        <f t="shared" si="802"/>
        <v>3.2133290420898984E-3</v>
      </c>
      <c r="BD228" s="82">
        <f t="shared" si="802"/>
        <v>2.0343938457815808E-3</v>
      </c>
      <c r="BE228" s="82">
        <f t="shared" si="802"/>
        <v>1.252859012436811E-3</v>
      </c>
      <c r="BF228" s="82">
        <f t="shared" si="802"/>
        <v>7.4931707382504221E-4</v>
      </c>
      <c r="BG228" s="82">
        <f t="shared" si="802"/>
        <v>4.3438172610690958E-4</v>
      </c>
      <c r="BH228" s="82">
        <f t="shared" si="802"/>
        <v>2.4345861402770992E-4</v>
      </c>
      <c r="BI228" s="82">
        <f t="shared" si="802"/>
        <v>1.3148156200808023E-4</v>
      </c>
      <c r="BJ228" s="82">
        <f t="shared" si="802"/>
        <v>6.8100597874026574E-5</v>
      </c>
      <c r="BK228" s="82">
        <f t="shared" si="802"/>
        <v>3.3596126631616402E-5</v>
      </c>
      <c r="BL228" s="82">
        <f t="shared" si="802"/>
        <v>1.5617544794899009E-5</v>
      </c>
      <c r="BM228" s="82">
        <f t="shared" si="802"/>
        <v>6.7185607958146133E-6</v>
      </c>
      <c r="BN228" s="82">
        <f t="shared" si="802"/>
        <v>2.5861728838557124E-6</v>
      </c>
      <c r="BO228" s="82">
        <f t="shared" si="802"/>
        <v>8.2754507479515244E-7</v>
      </c>
      <c r="BP228" s="82">
        <f t="shared" si="802"/>
        <v>1.7682617176755586E-7</v>
      </c>
      <c r="BQ228" s="82">
        <f t="shared" si="802"/>
        <v>0</v>
      </c>
      <c r="BR228" s="82">
        <f t="shared" si="802"/>
        <v>0</v>
      </c>
      <c r="BS228" s="82">
        <f t="shared" si="802"/>
        <v>0</v>
      </c>
      <c r="BT228" s="82">
        <f t="shared" si="802"/>
        <v>0</v>
      </c>
      <c r="BU228" s="82">
        <f t="shared" si="802"/>
        <v>0</v>
      </c>
      <c r="BV228" s="82">
        <f t="shared" si="802"/>
        <v>0</v>
      </c>
      <c r="BW228" s="82">
        <f t="shared" si="802"/>
        <v>0</v>
      </c>
      <c r="BX228" s="82">
        <f t="shared" si="802"/>
        <v>0</v>
      </c>
      <c r="BY228" s="82">
        <f t="shared" si="802"/>
        <v>0</v>
      </c>
      <c r="BZ228" s="82">
        <f t="shared" si="802"/>
        <v>0</v>
      </c>
      <c r="CA228" s="82">
        <f t="shared" si="802"/>
        <v>0</v>
      </c>
      <c r="CB228" s="82">
        <f t="shared" si="802"/>
        <v>0</v>
      </c>
      <c r="CC228" s="82">
        <f t="shared" si="802"/>
        <v>0</v>
      </c>
      <c r="CD228" s="82">
        <f t="shared" si="802"/>
        <v>0</v>
      </c>
      <c r="CE228" s="82">
        <f t="shared" si="802"/>
        <v>0</v>
      </c>
      <c r="CF228" s="82">
        <f t="shared" si="802"/>
        <v>0</v>
      </c>
      <c r="CG228" s="82">
        <f t="shared" ref="CG228:CJ228" si="803">+$D228*BU211</f>
        <v>0</v>
      </c>
      <c r="CH228" s="82">
        <f t="shared" si="803"/>
        <v>0</v>
      </c>
      <c r="CI228" s="82">
        <f t="shared" si="803"/>
        <v>0</v>
      </c>
      <c r="CJ228" s="82">
        <f t="shared" si="803"/>
        <v>0</v>
      </c>
      <c r="CS228" s="82"/>
      <c r="CT228" s="82"/>
      <c r="CU228" s="82"/>
      <c r="CV228" s="82"/>
      <c r="CW228" s="82"/>
      <c r="CX228" s="82"/>
      <c r="CY228" s="82"/>
      <c r="CZ228" s="82">
        <f>+$D228*CN211</f>
        <v>1.0006570261944807</v>
      </c>
      <c r="DA228" s="82">
        <f t="shared" ref="DA228:FL228" si="804">+$D228*CO211</f>
        <v>0.92030831789098355</v>
      </c>
      <c r="DB228" s="82">
        <f t="shared" si="804"/>
        <v>0.84637566040344825</v>
      </c>
      <c r="DC228" s="82">
        <f t="shared" si="804"/>
        <v>0.77834529583266499</v>
      </c>
      <c r="DD228" s="82">
        <f t="shared" si="804"/>
        <v>0.71574454795800502</v>
      </c>
      <c r="DE228" s="82">
        <f t="shared" si="804"/>
        <v>0.65813853494499563</v>
      </c>
      <c r="DF228" s="82">
        <f t="shared" si="804"/>
        <v>0.60512714500597198</v>
      </c>
      <c r="DG228" s="82">
        <f t="shared" si="804"/>
        <v>0.55634225397633363</v>
      </c>
      <c r="DH228" s="82">
        <f t="shared" si="804"/>
        <v>0.51144516545189944</v>
      </c>
      <c r="DI228" s="82">
        <f t="shared" si="804"/>
        <v>0.47012425568116728</v>
      </c>
      <c r="DJ228" s="82">
        <f t="shared" si="804"/>
        <v>0.43209280683071039</v>
      </c>
      <c r="DK228" s="82">
        <f t="shared" si="804"/>
        <v>0.39708701355245141</v>
      </c>
      <c r="DL228" s="82">
        <f t="shared" si="804"/>
        <v>0.36486414898718117</v>
      </c>
      <c r="DM228" s="82">
        <f t="shared" si="804"/>
        <v>0.33520087744788951</v>
      </c>
      <c r="DN228" s="82">
        <f t="shared" si="804"/>
        <v>0.30789170204692862</v>
      </c>
      <c r="DO228" s="82">
        <f t="shared" si="804"/>
        <v>0.28274753646983924</v>
      </c>
      <c r="DP228" s="82">
        <f t="shared" si="804"/>
        <v>0.25959439096238374</v>
      </c>
      <c r="DQ228" s="82">
        <f t="shared" si="804"/>
        <v>0.2382721633919298</v>
      </c>
      <c r="DR228" s="82">
        <f t="shared" si="804"/>
        <v>0.21863352697537378</v>
      </c>
      <c r="DS228" s="82">
        <f t="shared" si="804"/>
        <v>0.20054290693833413</v>
      </c>
      <c r="DT228" s="82">
        <f t="shared" si="804"/>
        <v>0.18387553898909725</v>
      </c>
      <c r="DU228" s="82">
        <f t="shared" si="804"/>
        <v>0.16851660306003252</v>
      </c>
      <c r="DV228" s="82">
        <f t="shared" si="804"/>
        <v>0.15436042629289545</v>
      </c>
      <c r="DW228" s="82">
        <f t="shared" si="804"/>
        <v>0.141309749726236</v>
      </c>
      <c r="DX228" s="82">
        <f t="shared" si="804"/>
        <v>0.12927505358638031</v>
      </c>
      <c r="DY228" s="82">
        <f t="shared" si="804"/>
        <v>0.11817393649124268</v>
      </c>
      <c r="DZ228" s="82">
        <f t="shared" si="804"/>
        <v>0.10793054425138696</v>
      </c>
      <c r="EA228" s="82">
        <f t="shared" si="804"/>
        <v>9.8475044297897454E-2</v>
      </c>
      <c r="EB228" s="82">
        <f t="shared" si="804"/>
        <v>8.9743142084152017E-2</v>
      </c>
      <c r="EC228" s="82">
        <f t="shared" si="804"/>
        <v>8.1675636100709617E-2</v>
      </c>
      <c r="ED228" s="82">
        <f t="shared" si="804"/>
        <v>7.4218008411274211E-2</v>
      </c>
      <c r="EE228" s="82">
        <f t="shared" si="804"/>
        <v>6.7320047864938518E-2</v>
      </c>
      <c r="EF228" s="82">
        <f t="shared" si="804"/>
        <v>6.0935503367372301E-2</v>
      </c>
      <c r="EG228" s="82">
        <f t="shared" si="804"/>
        <v>5.5021764802876558E-2</v>
      </c>
      <c r="EH228" s="82">
        <f t="shared" si="804"/>
        <v>4.9539569391736218E-2</v>
      </c>
      <c r="EI228" s="82">
        <f t="shared" si="804"/>
        <v>4.4452731444410691E-2</v>
      </c>
      <c r="EJ228" s="82">
        <f t="shared" si="804"/>
        <v>3.9727893637031768E-2</v>
      </c>
      <c r="EK228" s="82">
        <f t="shared" si="804"/>
        <v>3.5334298082570097E-2</v>
      </c>
      <c r="EL228" s="82">
        <f t="shared" si="804"/>
        <v>3.1243575609925398E-2</v>
      </c>
      <c r="EM228" s="82">
        <f t="shared" si="804"/>
        <v>2.7429551790050705E-2</v>
      </c>
      <c r="EN228" s="82">
        <f t="shared" si="804"/>
        <v>2.3868068364922765E-2</v>
      </c>
      <c r="EO228" s="82">
        <f t="shared" si="804"/>
        <v>2.0536818842528098E-2</v>
      </c>
      <c r="EP228" s="82">
        <f t="shared" si="804"/>
        <v>1.7415197119796982E-2</v>
      </c>
      <c r="EQ228" s="82">
        <f t="shared" si="804"/>
        <v>1.4484158086271194E-2</v>
      </c>
      <c r="ER228" s="82">
        <f t="shared" si="804"/>
        <v>1.1726089244869788E-2</v>
      </c>
      <c r="ES228" s="82">
        <f t="shared" si="804"/>
        <v>9.1246924630005079E-3</v>
      </c>
      <c r="ET228" s="82">
        <f t="shared" si="804"/>
        <v>6.66487503798958E-3</v>
      </c>
      <c r="EU228" s="82">
        <f t="shared" si="804"/>
        <v>4.3326493258606918E-3</v>
      </c>
      <c r="EV228" s="82">
        <f t="shared" si="804"/>
        <v>2.1150402423385259E-3</v>
      </c>
      <c r="EW228" s="82">
        <f t="shared" si="804"/>
        <v>0</v>
      </c>
      <c r="EX228" s="82">
        <f t="shared" si="804"/>
        <v>0</v>
      </c>
      <c r="EY228" s="82">
        <f t="shared" si="804"/>
        <v>0</v>
      </c>
      <c r="EZ228" s="82">
        <f t="shared" si="804"/>
        <v>0</v>
      </c>
      <c r="FA228" s="82">
        <f t="shared" si="804"/>
        <v>0</v>
      </c>
      <c r="FB228" s="82">
        <f t="shared" si="804"/>
        <v>0</v>
      </c>
      <c r="FC228" s="82">
        <f t="shared" si="804"/>
        <v>0</v>
      </c>
      <c r="FD228" s="82">
        <f t="shared" si="804"/>
        <v>0</v>
      </c>
      <c r="FE228" s="82">
        <f t="shared" si="804"/>
        <v>0</v>
      </c>
      <c r="FF228" s="82">
        <f t="shared" si="804"/>
        <v>0</v>
      </c>
      <c r="FG228" s="82">
        <f t="shared" si="804"/>
        <v>0</v>
      </c>
      <c r="FH228" s="82">
        <f t="shared" si="804"/>
        <v>0</v>
      </c>
      <c r="FI228" s="82">
        <f t="shared" si="804"/>
        <v>0</v>
      </c>
      <c r="FJ228" s="82">
        <f t="shared" si="804"/>
        <v>0</v>
      </c>
      <c r="FK228" s="82">
        <f t="shared" si="804"/>
        <v>0</v>
      </c>
      <c r="FL228" s="82">
        <f t="shared" si="804"/>
        <v>0</v>
      </c>
      <c r="FM228" s="82">
        <f t="shared" ref="FM228:FP228" si="805">+$D228*FA211</f>
        <v>0</v>
      </c>
      <c r="FN228" s="82">
        <f t="shared" si="805"/>
        <v>0</v>
      </c>
      <c r="FO228" s="82">
        <f t="shared" si="805"/>
        <v>0</v>
      </c>
      <c r="FP228" s="82">
        <f t="shared" si="805"/>
        <v>0</v>
      </c>
    </row>
    <row r="229" spans="1:172">
      <c r="A229" s="79">
        <v>1965</v>
      </c>
      <c r="D229" s="98">
        <f>Data!CF29</f>
        <v>1.2710395988627736</v>
      </c>
      <c r="M229" s="82"/>
      <c r="N229" s="82"/>
      <c r="O229" s="82"/>
      <c r="P229" s="82"/>
      <c r="Q229" s="82"/>
      <c r="R229" s="82"/>
      <c r="S229" s="82"/>
      <c r="T229" s="82"/>
      <c r="U229" s="82">
        <f>+$D229*H211</f>
        <v>1.2710395988627736</v>
      </c>
      <c r="V229" s="82">
        <f t="shared" ref="V229:CG229" si="806">+$D229*I211</f>
        <v>1.2260378700491315</v>
      </c>
      <c r="W229" s="82">
        <f t="shared" si="806"/>
        <v>1.1802392503949006</v>
      </c>
      <c r="X229" s="82">
        <f t="shared" si="806"/>
        <v>1.1336364622941737</v>
      </c>
      <c r="Y229" s="82">
        <f t="shared" si="806"/>
        <v>1.0862252902534615</v>
      </c>
      <c r="Z229" s="82">
        <f t="shared" si="806"/>
        <v>1.0380062431823778</v>
      </c>
      <c r="AA229" s="82">
        <f t="shared" si="806"/>
        <v>0.98898691942613071</v>
      </c>
      <c r="AB229" s="82">
        <f t="shared" si="806"/>
        <v>0.9391852449768725</v>
      </c>
      <c r="AC229" s="82">
        <f t="shared" si="806"/>
        <v>0.88863372497319448</v>
      </c>
      <c r="AD229" s="82">
        <f t="shared" si="806"/>
        <v>0.83738477155323587</v>
      </c>
      <c r="AE229" s="82">
        <f t="shared" si="806"/>
        <v>0.78551703589787847</v>
      </c>
      <c r="AF229" s="82">
        <f t="shared" si="806"/>
        <v>0.73314247542993027</v>
      </c>
      <c r="AG229" s="82">
        <f t="shared" si="806"/>
        <v>0.68041363877709005</v>
      </c>
      <c r="AH229" s="82">
        <f t="shared" si="806"/>
        <v>0.62753037948039703</v>
      </c>
      <c r="AI229" s="82">
        <f t="shared" si="806"/>
        <v>0.57474496200836811</v>
      </c>
      <c r="AJ229" s="82">
        <f t="shared" si="806"/>
        <v>0.52236436303964895</v>
      </c>
      <c r="AK229" s="82">
        <f t="shared" si="806"/>
        <v>0.47074856449761393</v>
      </c>
      <c r="AL229" s="82">
        <f t="shared" si="806"/>
        <v>0.42030383831076856</v>
      </c>
      <c r="AM229" s="82">
        <f t="shared" si="806"/>
        <v>0.37147046199457634</v>
      </c>
      <c r="AN229" s="82">
        <f t="shared" si="806"/>
        <v>0.32470495803769506</v>
      </c>
      <c r="AO229" s="82">
        <f t="shared" si="806"/>
        <v>0.28045774332439083</v>
      </c>
      <c r="AP229" s="82">
        <f t="shared" si="806"/>
        <v>0.23914788269076206</v>
      </c>
      <c r="AQ229" s="82">
        <f t="shared" si="806"/>
        <v>0.20113730929874382</v>
      </c>
      <c r="AR229" s="82">
        <f t="shared" si="806"/>
        <v>0.16670725318942167</v>
      </c>
      <c r="AS229" s="82">
        <f t="shared" si="806"/>
        <v>0.13603959810087213</v>
      </c>
      <c r="AT229" s="82">
        <f t="shared" si="806"/>
        <v>0.10920542792713941</v>
      </c>
      <c r="AU229" s="82">
        <f t="shared" si="806"/>
        <v>8.6162179728306351E-2</v>
      </c>
      <c r="AV229" s="82">
        <f t="shared" si="806"/>
        <v>6.6759725563836553E-2</v>
      </c>
      <c r="AW229" s="82">
        <f t="shared" si="806"/>
        <v>5.0754552812207414E-2</v>
      </c>
      <c r="AX229" s="82">
        <f t="shared" si="806"/>
        <v>3.7830208049976839E-2</v>
      </c>
      <c r="AY229" s="82">
        <f t="shared" si="806"/>
        <v>2.7621485945183464E-2</v>
      </c>
      <c r="AZ229" s="82">
        <f t="shared" si="806"/>
        <v>1.9739583928346405E-2</v>
      </c>
      <c r="BA229" s="82">
        <f t="shared" si="806"/>
        <v>1.3795617604727793E-2</v>
      </c>
      <c r="BB229" s="82">
        <f t="shared" si="806"/>
        <v>9.420427083588168E-3</v>
      </c>
      <c r="BC229" s="82">
        <f t="shared" si="806"/>
        <v>6.2793653890321384E-3</v>
      </c>
      <c r="BD229" s="82">
        <f t="shared" si="806"/>
        <v>4.0815867472640474E-3</v>
      </c>
      <c r="BE229" s="82">
        <f t="shared" si="806"/>
        <v>2.5840973180440738E-3</v>
      </c>
      <c r="BF229" s="82">
        <f t="shared" si="806"/>
        <v>1.5913878331073653E-3</v>
      </c>
      <c r="BG229" s="82">
        <f t="shared" si="806"/>
        <v>9.5178632438893687E-4</v>
      </c>
      <c r="BH229" s="82">
        <f t="shared" si="806"/>
        <v>5.5175385816652437E-4</v>
      </c>
      <c r="BI229" s="82">
        <f t="shared" si="806"/>
        <v>3.0924235878330362E-4</v>
      </c>
      <c r="BJ229" s="82">
        <f t="shared" si="806"/>
        <v>1.6700854284524983E-4</v>
      </c>
      <c r="BK229" s="82">
        <f t="shared" si="806"/>
        <v>8.6501722706431948E-5</v>
      </c>
      <c r="BL229" s="82">
        <f t="shared" si="806"/>
        <v>4.2673969401473424E-5</v>
      </c>
      <c r="BM229" s="82">
        <f t="shared" si="806"/>
        <v>1.983748412462736E-5</v>
      </c>
      <c r="BN229" s="82">
        <f t="shared" si="806"/>
        <v>8.5339497902927567E-6</v>
      </c>
      <c r="BO229" s="82">
        <f t="shared" si="806"/>
        <v>3.2849698336569558E-6</v>
      </c>
      <c r="BP229" s="82">
        <f t="shared" si="806"/>
        <v>1.0511519255590233E-6</v>
      </c>
      <c r="BQ229" s="82">
        <f t="shared" si="806"/>
        <v>2.2460549473840667E-7</v>
      </c>
      <c r="BR229" s="82">
        <f t="shared" si="806"/>
        <v>0</v>
      </c>
      <c r="BS229" s="82">
        <f t="shared" si="806"/>
        <v>0</v>
      </c>
      <c r="BT229" s="82">
        <f t="shared" si="806"/>
        <v>0</v>
      </c>
      <c r="BU229" s="82">
        <f t="shared" si="806"/>
        <v>0</v>
      </c>
      <c r="BV229" s="82">
        <f t="shared" si="806"/>
        <v>0</v>
      </c>
      <c r="BW229" s="82">
        <f t="shared" si="806"/>
        <v>0</v>
      </c>
      <c r="BX229" s="82">
        <f t="shared" si="806"/>
        <v>0</v>
      </c>
      <c r="BY229" s="82">
        <f t="shared" si="806"/>
        <v>0</v>
      </c>
      <c r="BZ229" s="82">
        <f t="shared" si="806"/>
        <v>0</v>
      </c>
      <c r="CA229" s="82">
        <f t="shared" si="806"/>
        <v>0</v>
      </c>
      <c r="CB229" s="82">
        <f t="shared" si="806"/>
        <v>0</v>
      </c>
      <c r="CC229" s="82">
        <f t="shared" si="806"/>
        <v>0</v>
      </c>
      <c r="CD229" s="82">
        <f t="shared" si="806"/>
        <v>0</v>
      </c>
      <c r="CE229" s="82">
        <f t="shared" si="806"/>
        <v>0</v>
      </c>
      <c r="CF229" s="82">
        <f t="shared" si="806"/>
        <v>0</v>
      </c>
      <c r="CG229" s="82">
        <f t="shared" si="806"/>
        <v>0</v>
      </c>
      <c r="CH229" s="82">
        <f t="shared" ref="CH229:CJ229" si="807">+$D229*BU211</f>
        <v>0</v>
      </c>
      <c r="CI229" s="82">
        <f t="shared" si="807"/>
        <v>0</v>
      </c>
      <c r="CJ229" s="82">
        <f t="shared" si="807"/>
        <v>0</v>
      </c>
      <c r="CS229" s="82"/>
      <c r="CT229" s="82"/>
      <c r="CU229" s="82"/>
      <c r="CV229" s="82"/>
      <c r="CW229" s="82"/>
      <c r="CX229" s="82"/>
      <c r="CY229" s="82"/>
      <c r="CZ229" s="82"/>
      <c r="DA229" s="82">
        <f>+$D229*CN211</f>
        <v>1.2710395988627736</v>
      </c>
      <c r="DB229" s="82">
        <f t="shared" ref="DB229:FM229" si="808">+$D229*CO211</f>
        <v>1.1689802645475909</v>
      </c>
      <c r="DC229" s="82">
        <f t="shared" si="808"/>
        <v>1.075070630321376</v>
      </c>
      <c r="DD229" s="82">
        <f t="shared" si="808"/>
        <v>0.98865811831076122</v>
      </c>
      <c r="DE229" s="82">
        <f t="shared" si="808"/>
        <v>0.90914233279760059</v>
      </c>
      <c r="DF229" s="82">
        <f t="shared" si="808"/>
        <v>0.8359708846835604</v>
      </c>
      <c r="DG229" s="82">
        <f t="shared" si="808"/>
        <v>0.76863554995903394</v>
      </c>
      <c r="DH229" s="82">
        <f t="shared" si="808"/>
        <v>0.70666873545447639</v>
      </c>
      <c r="DI229" s="82">
        <f t="shared" si="808"/>
        <v>0.64964022728996929</v>
      </c>
      <c r="DJ229" s="82">
        <f t="shared" si="808"/>
        <v>0.5971541994054973</v>
      </c>
      <c r="DK229" s="82">
        <f t="shared" si="808"/>
        <v>0.54884646136373205</v>
      </c>
      <c r="DL229" s="82">
        <f t="shared" si="808"/>
        <v>0.50438192628173484</v>
      </c>
      <c r="DM229" s="82">
        <f t="shared" si="808"/>
        <v>0.46345228127938165</v>
      </c>
      <c r="DN229" s="82">
        <f t="shared" si="808"/>
        <v>0.42577384424122394</v>
      </c>
      <c r="DO229" s="82">
        <f t="shared" si="808"/>
        <v>0.39108559198468684</v>
      </c>
      <c r="DP229" s="82">
        <f t="shared" si="808"/>
        <v>0.35914734611998289</v>
      </c>
      <c r="DQ229" s="82">
        <f t="shared" si="808"/>
        <v>0.32973810398421821</v>
      </c>
      <c r="DR229" s="82">
        <f t="shared" si="808"/>
        <v>0.3026545030414679</v>
      </c>
      <c r="DS229" s="82">
        <f t="shared" si="808"/>
        <v>0.27770940806917727</v>
      </c>
      <c r="DT229" s="82">
        <f t="shared" si="808"/>
        <v>0.25473061130551095</v>
      </c>
      <c r="DU229" s="82">
        <f t="shared" si="808"/>
        <v>0.2335596365182126</v>
      </c>
      <c r="DV229" s="82">
        <f t="shared" si="808"/>
        <v>0.21405063867858384</v>
      </c>
      <c r="DW229" s="82">
        <f t="shared" si="808"/>
        <v>0.19606939158939846</v>
      </c>
      <c r="DX229" s="82">
        <f t="shared" si="808"/>
        <v>0.17949235642755199</v>
      </c>
      <c r="DY229" s="82">
        <f t="shared" si="808"/>
        <v>0.16420582472526557</v>
      </c>
      <c r="DZ229" s="82">
        <f t="shared" si="808"/>
        <v>0.15010512983163868</v>
      </c>
      <c r="EA229" s="82">
        <f t="shared" si="808"/>
        <v>0.13709392137287765</v>
      </c>
      <c r="EB229" s="82">
        <f t="shared" si="808"/>
        <v>0.12508349766792837</v>
      </c>
      <c r="EC229" s="82">
        <f t="shared" si="808"/>
        <v>0.11399219145957028</v>
      </c>
      <c r="ED229" s="82">
        <f t="shared" si="808"/>
        <v>0.10374480469208384</v>
      </c>
      <c r="EE229" s="82">
        <f t="shared" si="808"/>
        <v>9.4272088407967497E-2</v>
      </c>
      <c r="EF229" s="82">
        <f t="shared" si="808"/>
        <v>8.5510264150230511E-2</v>
      </c>
      <c r="EG229" s="82">
        <f t="shared" si="808"/>
        <v>7.740058354570846E-2</v>
      </c>
      <c r="EH229" s="82">
        <f t="shared" si="808"/>
        <v>6.9888923010648057E-2</v>
      </c>
      <c r="EI229" s="82">
        <f t="shared" si="808"/>
        <v>6.2925410764336318E-2</v>
      </c>
      <c r="EJ229" s="82">
        <f t="shared" si="808"/>
        <v>5.6464083561511107E-2</v>
      </c>
      <c r="EK229" s="82">
        <f t="shared" si="808"/>
        <v>5.0462570761244815E-2</v>
      </c>
      <c r="EL229" s="82">
        <f t="shared" si="808"/>
        <v>4.4881803540385998E-2</v>
      </c>
      <c r="EM229" s="82">
        <f t="shared" si="808"/>
        <v>3.9685747234797508E-2</v>
      </c>
      <c r="EN229" s="82">
        <f t="shared" si="808"/>
        <v>3.4841154952761799E-2</v>
      </c>
      <c r="EO229" s="82">
        <f t="shared" si="808"/>
        <v>3.0317340753158863E-2</v>
      </c>
      <c r="EP229" s="82">
        <f t="shared" si="808"/>
        <v>2.6085970817388882E-2</v>
      </c>
      <c r="EQ229" s="82">
        <f t="shared" si="808"/>
        <v>2.2120871169459818E-2</v>
      </c>
      <c r="ER229" s="82">
        <f t="shared" si="808"/>
        <v>1.8397850614063554E-2</v>
      </c>
      <c r="ES229" s="82">
        <f t="shared" si="808"/>
        <v>1.4894537668625411E-2</v>
      </c>
      <c r="ET229" s="82">
        <f t="shared" si="808"/>
        <v>1.1590230362969802E-2</v>
      </c>
      <c r="EU229" s="82">
        <f t="shared" si="808"/>
        <v>8.4657578700800158E-3</v>
      </c>
      <c r="EV229" s="82">
        <f t="shared" si="808"/>
        <v>5.5033530140673236E-3</v>
      </c>
      <c r="EW229" s="82">
        <f t="shared" si="808"/>
        <v>2.6865347774793959E-3</v>
      </c>
      <c r="EX229" s="82">
        <f t="shared" si="808"/>
        <v>0</v>
      </c>
      <c r="EY229" s="82">
        <f t="shared" si="808"/>
        <v>0</v>
      </c>
      <c r="EZ229" s="82">
        <f t="shared" si="808"/>
        <v>0</v>
      </c>
      <c r="FA229" s="82">
        <f t="shared" si="808"/>
        <v>0</v>
      </c>
      <c r="FB229" s="82">
        <f t="shared" si="808"/>
        <v>0</v>
      </c>
      <c r="FC229" s="82">
        <f t="shared" si="808"/>
        <v>0</v>
      </c>
      <c r="FD229" s="82">
        <f t="shared" si="808"/>
        <v>0</v>
      </c>
      <c r="FE229" s="82">
        <f t="shared" si="808"/>
        <v>0</v>
      </c>
      <c r="FF229" s="82">
        <f t="shared" si="808"/>
        <v>0</v>
      </c>
      <c r="FG229" s="82">
        <f t="shared" si="808"/>
        <v>0</v>
      </c>
      <c r="FH229" s="82">
        <f t="shared" si="808"/>
        <v>0</v>
      </c>
      <c r="FI229" s="82">
        <f t="shared" si="808"/>
        <v>0</v>
      </c>
      <c r="FJ229" s="82">
        <f t="shared" si="808"/>
        <v>0</v>
      </c>
      <c r="FK229" s="82">
        <f t="shared" si="808"/>
        <v>0</v>
      </c>
      <c r="FL229" s="82">
        <f t="shared" si="808"/>
        <v>0</v>
      </c>
      <c r="FM229" s="82">
        <f t="shared" si="808"/>
        <v>0</v>
      </c>
      <c r="FN229" s="82">
        <f t="shared" ref="FN229:FP229" si="809">+$D229*FA211</f>
        <v>0</v>
      </c>
      <c r="FO229" s="82">
        <f t="shared" si="809"/>
        <v>0</v>
      </c>
      <c r="FP229" s="82">
        <f t="shared" si="809"/>
        <v>0</v>
      </c>
    </row>
    <row r="230" spans="1:172">
      <c r="A230" s="79">
        <v>1966</v>
      </c>
      <c r="D230" s="98">
        <f>Data!CF30</f>
        <v>1.796707672138365</v>
      </c>
      <c r="M230" s="82"/>
      <c r="N230" s="82"/>
      <c r="O230" s="82"/>
      <c r="P230" s="82"/>
      <c r="Q230" s="82"/>
      <c r="R230" s="82"/>
      <c r="S230" s="82"/>
      <c r="T230" s="82"/>
      <c r="U230" s="82"/>
      <c r="V230" s="82">
        <f>+$D230*H211</f>
        <v>1.796707672138365</v>
      </c>
      <c r="W230" s="82">
        <f t="shared" ref="W230:CH230" si="810">+$D230*I211</f>
        <v>1.7330944287025951</v>
      </c>
      <c r="X230" s="82">
        <f t="shared" si="810"/>
        <v>1.6683547216315271</v>
      </c>
      <c r="Y230" s="82">
        <f t="shared" si="810"/>
        <v>1.6024782634955803</v>
      </c>
      <c r="Z230" s="82">
        <f t="shared" si="810"/>
        <v>1.5354590953856051</v>
      </c>
      <c r="AA230" s="82">
        <f t="shared" si="810"/>
        <v>1.4672979366826568</v>
      </c>
      <c r="AB230" s="82">
        <f t="shared" si="810"/>
        <v>1.3980055282048371</v>
      </c>
      <c r="AC230" s="82">
        <f t="shared" si="810"/>
        <v>1.3276072096564784</v>
      </c>
      <c r="AD230" s="82">
        <f t="shared" si="810"/>
        <v>1.2561489294344237</v>
      </c>
      <c r="AE230" s="82">
        <f t="shared" si="810"/>
        <v>1.1837047759390591</v>
      </c>
      <c r="AF230" s="82">
        <f t="shared" si="810"/>
        <v>1.1103859283816695</v>
      </c>
      <c r="AG230" s="82">
        <f t="shared" si="810"/>
        <v>1.0363506467886867</v>
      </c>
      <c r="AH230" s="82">
        <f t="shared" si="810"/>
        <v>0.96181456983101132</v>
      </c>
      <c r="AI230" s="82">
        <f t="shared" si="810"/>
        <v>0.88706020514318928</v>
      </c>
      <c r="AJ230" s="82">
        <f t="shared" si="810"/>
        <v>0.81244414704879453</v>
      </c>
      <c r="AK230" s="82">
        <f t="shared" si="810"/>
        <v>0.73840032959219815</v>
      </c>
      <c r="AL230" s="82">
        <f t="shared" si="810"/>
        <v>0.66543761361781184</v>
      </c>
      <c r="AM230" s="82">
        <f t="shared" si="810"/>
        <v>0.59413029428652064</v>
      </c>
      <c r="AN230" s="82">
        <f t="shared" si="810"/>
        <v>0.52510073614983888</v>
      </c>
      <c r="AO230" s="82">
        <f t="shared" si="810"/>
        <v>0.45899426722005587</v>
      </c>
      <c r="AP230" s="82">
        <f t="shared" si="810"/>
        <v>0.39644758478995934</v>
      </c>
      <c r="AQ230" s="82">
        <f t="shared" si="810"/>
        <v>0.33805306773335841</v>
      </c>
      <c r="AR230" s="82">
        <f t="shared" si="810"/>
        <v>0.28432233511344507</v>
      </c>
      <c r="AS230" s="82">
        <f t="shared" si="810"/>
        <v>0.23565292621452358</v>
      </c>
      <c r="AT230" s="82">
        <f t="shared" si="810"/>
        <v>0.19230194703701406</v>
      </c>
      <c r="AU230" s="82">
        <f t="shared" si="810"/>
        <v>0.15436987987738396</v>
      </c>
      <c r="AV230" s="82">
        <f t="shared" si="810"/>
        <v>0.12179655889912713</v>
      </c>
      <c r="AW230" s="82">
        <f t="shared" si="810"/>
        <v>9.4369767250144412E-2</v>
      </c>
      <c r="AX230" s="82">
        <f t="shared" si="810"/>
        <v>7.1745281984318607E-2</v>
      </c>
      <c r="AY230" s="82">
        <f t="shared" si="810"/>
        <v>5.347577298362536E-2</v>
      </c>
      <c r="AZ230" s="82">
        <f t="shared" si="810"/>
        <v>3.9044995732608292E-2</v>
      </c>
      <c r="BA230" s="82">
        <f t="shared" si="810"/>
        <v>2.7903349290306592E-2</v>
      </c>
      <c r="BB230" s="82">
        <f t="shared" si="810"/>
        <v>1.9501117049758879E-2</v>
      </c>
      <c r="BC230" s="82">
        <f t="shared" si="810"/>
        <v>1.3316464436707353E-2</v>
      </c>
      <c r="BD230" s="82">
        <f t="shared" si="810"/>
        <v>8.8763434126903403E-3</v>
      </c>
      <c r="BE230" s="82">
        <f t="shared" si="810"/>
        <v>5.7696221501430433E-3</v>
      </c>
      <c r="BF230" s="82">
        <f t="shared" si="810"/>
        <v>3.6528110383311683E-3</v>
      </c>
      <c r="BG230" s="82">
        <f t="shared" si="810"/>
        <v>2.249543390819524E-3</v>
      </c>
      <c r="BH230" s="82">
        <f t="shared" si="810"/>
        <v>1.3454197593812374E-3</v>
      </c>
      <c r="BI230" s="82">
        <f t="shared" si="810"/>
        <v>7.7994453594263389E-4</v>
      </c>
      <c r="BJ230" s="82">
        <f t="shared" si="810"/>
        <v>4.3713674937684863E-4</v>
      </c>
      <c r="BK230" s="82">
        <f t="shared" si="810"/>
        <v>2.3607882123514033E-4</v>
      </c>
      <c r="BL230" s="82">
        <f t="shared" si="810"/>
        <v>1.2227652779574121E-4</v>
      </c>
      <c r="BM230" s="82">
        <f t="shared" si="810"/>
        <v>6.0322784823404239E-5</v>
      </c>
      <c r="BN230" s="82">
        <f t="shared" si="810"/>
        <v>2.8041738396294495E-5</v>
      </c>
      <c r="BO230" s="82">
        <f t="shared" si="810"/>
        <v>1.2063363781570114E-5</v>
      </c>
      <c r="BP230" s="82">
        <f t="shared" si="810"/>
        <v>4.6435457307194081E-6</v>
      </c>
      <c r="BQ230" s="82">
        <f t="shared" si="810"/>
        <v>1.4858803226309354E-6</v>
      </c>
      <c r="BR230" s="82">
        <f t="shared" si="810"/>
        <v>3.1749633604019391E-7</v>
      </c>
      <c r="BS230" s="82">
        <f t="shared" si="810"/>
        <v>0</v>
      </c>
      <c r="BT230" s="82">
        <f t="shared" si="810"/>
        <v>0</v>
      </c>
      <c r="BU230" s="82">
        <f t="shared" si="810"/>
        <v>0</v>
      </c>
      <c r="BV230" s="82">
        <f t="shared" si="810"/>
        <v>0</v>
      </c>
      <c r="BW230" s="82">
        <f t="shared" si="810"/>
        <v>0</v>
      </c>
      <c r="BX230" s="82">
        <f t="shared" si="810"/>
        <v>0</v>
      </c>
      <c r="BY230" s="82">
        <f t="shared" si="810"/>
        <v>0</v>
      </c>
      <c r="BZ230" s="82">
        <f t="shared" si="810"/>
        <v>0</v>
      </c>
      <c r="CA230" s="82">
        <f t="shared" si="810"/>
        <v>0</v>
      </c>
      <c r="CB230" s="82">
        <f t="shared" si="810"/>
        <v>0</v>
      </c>
      <c r="CC230" s="82">
        <f t="shared" si="810"/>
        <v>0</v>
      </c>
      <c r="CD230" s="82">
        <f t="shared" si="810"/>
        <v>0</v>
      </c>
      <c r="CE230" s="82">
        <f t="shared" si="810"/>
        <v>0</v>
      </c>
      <c r="CF230" s="82">
        <f t="shared" si="810"/>
        <v>0</v>
      </c>
      <c r="CG230" s="82">
        <f t="shared" si="810"/>
        <v>0</v>
      </c>
      <c r="CH230" s="82">
        <f t="shared" si="810"/>
        <v>0</v>
      </c>
      <c r="CI230" s="82">
        <f t="shared" ref="CI230:CJ230" si="811">+$D230*BU211</f>
        <v>0</v>
      </c>
      <c r="CJ230" s="82">
        <f t="shared" si="811"/>
        <v>0</v>
      </c>
      <c r="CS230" s="82"/>
      <c r="CT230" s="82"/>
      <c r="CU230" s="82"/>
      <c r="CV230" s="82"/>
      <c r="CW230" s="82"/>
      <c r="CX230" s="82"/>
      <c r="CY230" s="82"/>
      <c r="CZ230" s="82"/>
      <c r="DA230" s="82"/>
      <c r="DB230" s="82">
        <f>+$D230*CN211</f>
        <v>1.796707672138365</v>
      </c>
      <c r="DC230" s="82">
        <f t="shared" ref="DC230:FN230" si="812">+$D230*CO211</f>
        <v>1.6524393195697362</v>
      </c>
      <c r="DD230" s="82">
        <f t="shared" si="812"/>
        <v>1.5196911656546948</v>
      </c>
      <c r="DE230" s="82">
        <f t="shared" si="812"/>
        <v>1.3975407437188774</v>
      </c>
      <c r="DF230" s="82">
        <f t="shared" si="812"/>
        <v>1.285139350390589</v>
      </c>
      <c r="DG230" s="82">
        <f t="shared" si="812"/>
        <v>1.1817061431753322</v>
      </c>
      <c r="DH230" s="82">
        <f t="shared" si="812"/>
        <v>1.0865227101699351</v>
      </c>
      <c r="DI230" s="82">
        <f t="shared" si="812"/>
        <v>0.99892807414291551</v>
      </c>
      <c r="DJ230" s="82">
        <f t="shared" si="812"/>
        <v>0.91831409622951954</v>
      </c>
      <c r="DK230" s="82">
        <f t="shared" si="812"/>
        <v>0.84412124726991744</v>
      </c>
      <c r="DL230" s="82">
        <f t="shared" si="812"/>
        <v>0.7758347173766339</v>
      </c>
      <c r="DM230" s="82">
        <f t="shared" si="812"/>
        <v>0.71298083667034517</v>
      </c>
      <c r="DN230" s="82">
        <f t="shared" si="812"/>
        <v>0.65512378228791346</v>
      </c>
      <c r="DO230" s="82">
        <f t="shared" si="812"/>
        <v>0.60186254875812384</v>
      </c>
      <c r="DP230" s="82">
        <f t="shared" si="812"/>
        <v>0.55282816067284757</v>
      </c>
      <c r="DQ230" s="82">
        <f t="shared" si="812"/>
        <v>0.50768110826700796</v>
      </c>
      <c r="DR230" s="82">
        <f t="shared" si="812"/>
        <v>0.46610898807155515</v>
      </c>
      <c r="DS230" s="82">
        <f t="shared" si="812"/>
        <v>0.42782433223037475</v>
      </c>
      <c r="DT230" s="82">
        <f t="shared" si="812"/>
        <v>0.39256261138467075</v>
      </c>
      <c r="DU230" s="82">
        <f t="shared" si="812"/>
        <v>0.36008039723593205</v>
      </c>
      <c r="DV230" s="82">
        <f t="shared" si="812"/>
        <v>0.33015367200957385</v>
      </c>
      <c r="DW230" s="82">
        <f t="shared" si="812"/>
        <v>0.30257627306342488</v>
      </c>
      <c r="DX230" s="82">
        <f t="shared" si="812"/>
        <v>0.27715846182555248</v>
      </c>
      <c r="DY230" s="82">
        <f t="shared" si="812"/>
        <v>0.25372560711099801</v>
      </c>
      <c r="DZ230" s="82">
        <f t="shared" si="812"/>
        <v>0.23211697366286763</v>
      </c>
      <c r="EA230" s="82">
        <f t="shared" si="812"/>
        <v>0.21218460749541751</v>
      </c>
      <c r="EB230" s="82">
        <f t="shared" si="812"/>
        <v>0.19379231029038654</v>
      </c>
      <c r="EC230" s="82">
        <f t="shared" si="812"/>
        <v>0.17681469571754216</v>
      </c>
      <c r="ED230" s="82">
        <f t="shared" si="812"/>
        <v>0.16113632112054085</v>
      </c>
      <c r="EE230" s="82">
        <f t="shared" si="812"/>
        <v>0.14665088853371566</v>
      </c>
      <c r="EF230" s="82">
        <f t="shared" si="812"/>
        <v>0.13326050947794923</v>
      </c>
      <c r="EG230" s="82">
        <f t="shared" si="812"/>
        <v>0.1208750284277214</v>
      </c>
      <c r="EH230" s="82">
        <f t="shared" si="812"/>
        <v>0.10941140024983204</v>
      </c>
      <c r="EI230" s="82">
        <f t="shared" si="812"/>
        <v>9.8793117290027002E-2</v>
      </c>
      <c r="EJ230" s="82">
        <f t="shared" si="812"/>
        <v>8.8949682129413621E-2</v>
      </c>
      <c r="EK230" s="82">
        <f t="shared" si="812"/>
        <v>7.981612235055284E-2</v>
      </c>
      <c r="EL230" s="82">
        <f t="shared" si="812"/>
        <v>7.1332543945660659E-2</v>
      </c>
      <c r="EM230" s="82">
        <f t="shared" si="812"/>
        <v>6.3443720268485909E-2</v>
      </c>
      <c r="EN230" s="82">
        <f t="shared" si="812"/>
        <v>5.6098713679024262E-2</v>
      </c>
      <c r="EO230" s="82">
        <f t="shared" si="812"/>
        <v>4.9250527258000235E-2</v>
      </c>
      <c r="EP230" s="82">
        <f t="shared" si="812"/>
        <v>4.2855784177590041E-2</v>
      </c>
      <c r="EQ230" s="82">
        <f t="shared" si="812"/>
        <v>3.6874432507621853E-2</v>
      </c>
      <c r="ER230" s="82">
        <f t="shared" si="812"/>
        <v>3.1269473413820692E-2</v>
      </c>
      <c r="ES230" s="82">
        <f t="shared" si="812"/>
        <v>2.6006710867795962E-2</v>
      </c>
      <c r="ET230" s="82">
        <f t="shared" si="812"/>
        <v>2.1054521138536449E-2</v>
      </c>
      <c r="EU230" s="82">
        <f t="shared" si="812"/>
        <v>1.6383640473224263E-2</v>
      </c>
      <c r="EV230" s="82">
        <f t="shared" si="812"/>
        <v>1.1966969502167879E-2</v>
      </c>
      <c r="EW230" s="82">
        <f t="shared" si="812"/>
        <v>7.7793930194680685E-3</v>
      </c>
      <c r="EX230" s="82">
        <f t="shared" si="812"/>
        <v>3.7976138984831889E-3</v>
      </c>
      <c r="EY230" s="82">
        <f t="shared" si="812"/>
        <v>0</v>
      </c>
      <c r="EZ230" s="82">
        <f t="shared" si="812"/>
        <v>0</v>
      </c>
      <c r="FA230" s="82">
        <f t="shared" si="812"/>
        <v>0</v>
      </c>
      <c r="FB230" s="82">
        <f t="shared" si="812"/>
        <v>0</v>
      </c>
      <c r="FC230" s="82">
        <f t="shared" si="812"/>
        <v>0</v>
      </c>
      <c r="FD230" s="82">
        <f t="shared" si="812"/>
        <v>0</v>
      </c>
      <c r="FE230" s="82">
        <f t="shared" si="812"/>
        <v>0</v>
      </c>
      <c r="FF230" s="82">
        <f t="shared" si="812"/>
        <v>0</v>
      </c>
      <c r="FG230" s="82">
        <f t="shared" si="812"/>
        <v>0</v>
      </c>
      <c r="FH230" s="82">
        <f t="shared" si="812"/>
        <v>0</v>
      </c>
      <c r="FI230" s="82">
        <f t="shared" si="812"/>
        <v>0</v>
      </c>
      <c r="FJ230" s="82">
        <f t="shared" si="812"/>
        <v>0</v>
      </c>
      <c r="FK230" s="82">
        <f t="shared" si="812"/>
        <v>0</v>
      </c>
      <c r="FL230" s="82">
        <f t="shared" si="812"/>
        <v>0</v>
      </c>
      <c r="FM230" s="82">
        <f t="shared" si="812"/>
        <v>0</v>
      </c>
      <c r="FN230" s="82">
        <f t="shared" si="812"/>
        <v>0</v>
      </c>
      <c r="FO230" s="82">
        <f t="shared" ref="FO230:FP230" si="813">+$D230*FA211</f>
        <v>0</v>
      </c>
      <c r="FP230" s="82">
        <f t="shared" si="813"/>
        <v>0</v>
      </c>
    </row>
    <row r="231" spans="1:172">
      <c r="A231" s="79">
        <v>1967</v>
      </c>
      <c r="D231" s="98">
        <f>Data!CF31</f>
        <v>1.3051141558944737</v>
      </c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>
        <f>+$D231*H211</f>
        <v>1.3051141558944737</v>
      </c>
      <c r="X231" s="82">
        <f t="shared" ref="X231:CI231" si="814">+$D231*I211</f>
        <v>1.2589060020596461</v>
      </c>
      <c r="Y231" s="82">
        <f t="shared" si="814"/>
        <v>1.2118795940038756</v>
      </c>
      <c r="Z231" s="82">
        <f t="shared" si="814"/>
        <v>1.1640274590201758</v>
      </c>
      <c r="AA231" s="82">
        <f t="shared" si="814"/>
        <v>1.1153452686043583</v>
      </c>
      <c r="AB231" s="82">
        <f t="shared" si="814"/>
        <v>1.0658335453090972</v>
      </c>
      <c r="AC231" s="82">
        <f t="shared" si="814"/>
        <v>1.015500091179192</v>
      </c>
      <c r="AD231" s="82">
        <f t="shared" si="814"/>
        <v>0.96436331277423204</v>
      </c>
      <c r="AE231" s="82">
        <f t="shared" si="814"/>
        <v>0.91245658664405283</v>
      </c>
      <c r="AF231" s="82">
        <f t="shared" si="814"/>
        <v>0.85983373001314334</v>
      </c>
      <c r="AG231" s="82">
        <f t="shared" si="814"/>
        <v>0.80657550257588162</v>
      </c>
      <c r="AH231" s="82">
        <f t="shared" si="814"/>
        <v>0.75279686315612726</v>
      </c>
      <c r="AI231" s="82">
        <f t="shared" si="814"/>
        <v>0.69865444996849613</v>
      </c>
      <c r="AJ231" s="82">
        <f t="shared" si="814"/>
        <v>0.64435347431069256</v>
      </c>
      <c r="AK231" s="82">
        <f t="shared" si="814"/>
        <v>0.59015296346179158</v>
      </c>
      <c r="AL231" s="82">
        <f t="shared" si="814"/>
        <v>0.53636812365863173</v>
      </c>
      <c r="AM231" s="82">
        <f t="shared" si="814"/>
        <v>0.4833685873693771</v>
      </c>
      <c r="AN231" s="82">
        <f t="shared" si="814"/>
        <v>0.4315715180289903</v>
      </c>
      <c r="AO231" s="82">
        <f t="shared" si="814"/>
        <v>0.38142899629527893</v>
      </c>
      <c r="AP231" s="82">
        <f t="shared" si="814"/>
        <v>0.33340978330122778</v>
      </c>
      <c r="AQ231" s="82">
        <f t="shared" si="814"/>
        <v>0.28797637089385381</v>
      </c>
      <c r="AR231" s="82">
        <f t="shared" si="814"/>
        <v>0.24555905837328812</v>
      </c>
      <c r="AS231" s="82">
        <f t="shared" si="814"/>
        <v>0.20652948175586858</v>
      </c>
      <c r="AT231" s="82">
        <f t="shared" si="814"/>
        <v>0.1711764104143291</v>
      </c>
      <c r="AU231" s="82">
        <f t="shared" si="814"/>
        <v>0.13968660410147604</v>
      </c>
      <c r="AV231" s="82">
        <f t="shared" si="814"/>
        <v>0.11213305235788405</v>
      </c>
      <c r="AW231" s="82">
        <f t="shared" si="814"/>
        <v>8.8472051198679597E-2</v>
      </c>
      <c r="AX231" s="82">
        <f t="shared" si="814"/>
        <v>6.8549447991195153E-2</v>
      </c>
      <c r="AY231" s="82">
        <f t="shared" si="814"/>
        <v>5.211520192649572E-2</v>
      </c>
      <c r="AZ231" s="82">
        <f t="shared" si="814"/>
        <v>3.8844375966439353E-2</v>
      </c>
      <c r="BA231" s="82">
        <f t="shared" si="814"/>
        <v>2.8361974202969892E-2</v>
      </c>
      <c r="BB231" s="82">
        <f t="shared" si="814"/>
        <v>2.0268770885975635E-2</v>
      </c>
      <c r="BC231" s="82">
        <f t="shared" si="814"/>
        <v>1.4165456246482473E-2</v>
      </c>
      <c r="BD231" s="82">
        <f t="shared" si="814"/>
        <v>9.6729738022033069E-3</v>
      </c>
      <c r="BE231" s="82">
        <f t="shared" si="814"/>
        <v>6.4477052222386725E-3</v>
      </c>
      <c r="BF231" s="82">
        <f t="shared" si="814"/>
        <v>4.1910076185916719E-3</v>
      </c>
      <c r="BG231" s="82">
        <f t="shared" si="814"/>
        <v>2.6533728713139621E-3</v>
      </c>
      <c r="BH231" s="82">
        <f t="shared" si="814"/>
        <v>1.6340504185431673E-3</v>
      </c>
      <c r="BI231" s="82">
        <f t="shared" si="814"/>
        <v>9.7730220715246401E-4</v>
      </c>
      <c r="BJ231" s="82">
        <f t="shared" si="814"/>
        <v>5.6654550456713786E-4</v>
      </c>
      <c r="BK231" s="82">
        <f t="shared" si="814"/>
        <v>3.1753265626924113E-4</v>
      </c>
      <c r="BL231" s="82">
        <f t="shared" si="814"/>
        <v>1.714857771682821E-4</v>
      </c>
      <c r="BM231" s="82">
        <f t="shared" si="814"/>
        <v>8.8820696785868824E-5</v>
      </c>
      <c r="BN231" s="82">
        <f t="shared" si="814"/>
        <v>4.3817990882346671E-5</v>
      </c>
      <c r="BO231" s="82">
        <f t="shared" si="814"/>
        <v>2.0369295631345834E-5</v>
      </c>
      <c r="BP231" s="82">
        <f t="shared" si="814"/>
        <v>8.7627314577523491E-6</v>
      </c>
      <c r="BQ231" s="82">
        <f t="shared" si="814"/>
        <v>3.3730346681786402E-6</v>
      </c>
      <c r="BR231" s="82">
        <f t="shared" si="814"/>
        <v>1.0793316425941881E-6</v>
      </c>
      <c r="BS231" s="82">
        <f t="shared" si="814"/>
        <v>2.3062681204979857E-7</v>
      </c>
      <c r="BT231" s="82">
        <f t="shared" si="814"/>
        <v>0</v>
      </c>
      <c r="BU231" s="82">
        <f t="shared" si="814"/>
        <v>0</v>
      </c>
      <c r="BV231" s="82">
        <f t="shared" si="814"/>
        <v>0</v>
      </c>
      <c r="BW231" s="82">
        <f t="shared" si="814"/>
        <v>0</v>
      </c>
      <c r="BX231" s="82">
        <f t="shared" si="814"/>
        <v>0</v>
      </c>
      <c r="BY231" s="82">
        <f t="shared" si="814"/>
        <v>0</v>
      </c>
      <c r="BZ231" s="82">
        <f t="shared" si="814"/>
        <v>0</v>
      </c>
      <c r="CA231" s="82">
        <f t="shared" si="814"/>
        <v>0</v>
      </c>
      <c r="CB231" s="82">
        <f t="shared" si="814"/>
        <v>0</v>
      </c>
      <c r="CC231" s="82">
        <f t="shared" si="814"/>
        <v>0</v>
      </c>
      <c r="CD231" s="82">
        <f t="shared" si="814"/>
        <v>0</v>
      </c>
      <c r="CE231" s="82">
        <f t="shared" si="814"/>
        <v>0</v>
      </c>
      <c r="CF231" s="82">
        <f t="shared" si="814"/>
        <v>0</v>
      </c>
      <c r="CG231" s="82">
        <f t="shared" si="814"/>
        <v>0</v>
      </c>
      <c r="CH231" s="82">
        <f t="shared" si="814"/>
        <v>0</v>
      </c>
      <c r="CI231" s="82">
        <f t="shared" si="814"/>
        <v>0</v>
      </c>
      <c r="CJ231" s="82">
        <f t="shared" ref="CJ231" si="815">+$D231*BU211</f>
        <v>0</v>
      </c>
      <c r="CS231" s="82"/>
      <c r="CT231" s="82"/>
      <c r="CU231" s="82"/>
      <c r="CV231" s="82"/>
      <c r="CW231" s="82"/>
      <c r="CX231" s="82"/>
      <c r="CY231" s="82"/>
      <c r="CZ231" s="82"/>
      <c r="DA231" s="82"/>
      <c r="DB231" s="82"/>
      <c r="DC231" s="82">
        <f>+$D231*CN211</f>
        <v>1.3051141558944737</v>
      </c>
      <c r="DD231" s="82">
        <f t="shared" ref="DD231:FO231" si="816">+$D231*CO211</f>
        <v>1.2003187725916342</v>
      </c>
      <c r="DE231" s="82">
        <f t="shared" si="816"/>
        <v>1.1038915699197704</v>
      </c>
      <c r="DF231" s="82">
        <f t="shared" si="816"/>
        <v>1.0151624754270736</v>
      </c>
      <c r="DG231" s="82">
        <f t="shared" si="816"/>
        <v>0.93351499773782898</v>
      </c>
      <c r="DH231" s="82">
        <f t="shared" si="816"/>
        <v>0.85838193907752047</v>
      </c>
      <c r="DI231" s="82">
        <f t="shared" si="816"/>
        <v>0.78924145075638508</v>
      </c>
      <c r="DJ231" s="82">
        <f t="shared" si="816"/>
        <v>0.72561340417314357</v>
      </c>
      <c r="DK231" s="82">
        <f t="shared" si="816"/>
        <v>0.66705605209565144</v>
      </c>
      <c r="DL231" s="82">
        <f t="shared" si="816"/>
        <v>0.61316295699461365</v>
      </c>
      <c r="DM231" s="82">
        <f t="shared" si="816"/>
        <v>0.56356016506432338</v>
      </c>
      <c r="DN231" s="82">
        <f t="shared" si="816"/>
        <v>0.5179036062736273</v>
      </c>
      <c r="DO231" s="82">
        <f t="shared" si="816"/>
        <v>0.47587670236276503</v>
      </c>
      <c r="DP231" s="82">
        <f t="shared" si="816"/>
        <v>0.43718816614841272</v>
      </c>
      <c r="DQ231" s="82">
        <f t="shared" si="816"/>
        <v>0.40156997683019557</v>
      </c>
      <c r="DR231" s="82">
        <f t="shared" si="816"/>
        <v>0.36877551721638185</v>
      </c>
      <c r="DS231" s="82">
        <f t="shared" si="816"/>
        <v>0.33857785991297734</v>
      </c>
      <c r="DT231" s="82">
        <f t="shared" si="816"/>
        <v>0.31076819055680138</v>
      </c>
      <c r="DU231" s="82">
        <f t="shared" si="816"/>
        <v>0.28515435712659409</v>
      </c>
      <c r="DV231" s="82">
        <f t="shared" si="816"/>
        <v>0.26155953524337683</v>
      </c>
      <c r="DW231" s="82">
        <f t="shared" si="816"/>
        <v>0.23982100017829336</v>
      </c>
      <c r="DX231" s="82">
        <f t="shared" si="816"/>
        <v>0.219788997028592</v>
      </c>
      <c r="DY231" s="82">
        <f t="shared" si="816"/>
        <v>0.20132570120544921</v>
      </c>
      <c r="DZ231" s="82">
        <f t="shared" si="816"/>
        <v>0.18430426200572364</v>
      </c>
      <c r="EA231" s="82">
        <f t="shared" si="816"/>
        <v>0.16860792261784466</v>
      </c>
      <c r="EB231" s="82">
        <f t="shared" si="816"/>
        <v>0.15412921044389905</v>
      </c>
      <c r="EC231" s="82">
        <f t="shared" si="816"/>
        <v>0.14076919210928834</v>
      </c>
      <c r="ED231" s="82">
        <f t="shared" si="816"/>
        <v>0.12843678798148256</v>
      </c>
      <c r="EE231" s="82">
        <f t="shared" si="816"/>
        <v>0.11704814143353875</v>
      </c>
      <c r="EF231" s="82">
        <f t="shared" si="816"/>
        <v>0.10652603846905341</v>
      </c>
      <c r="EG231" s="82">
        <f t="shared" si="816"/>
        <v>9.6799373675734809E-2</v>
      </c>
      <c r="EH231" s="82">
        <f t="shared" si="816"/>
        <v>8.7802658797249966E-2</v>
      </c>
      <c r="EI231" s="82">
        <f t="shared" si="816"/>
        <v>7.9475570509666804E-2</v>
      </c>
      <c r="EJ231" s="82">
        <f t="shared" si="816"/>
        <v>7.1762534261738217E-2</v>
      </c>
      <c r="EK231" s="82">
        <f t="shared" si="816"/>
        <v>6.461234128935768E-2</v>
      </c>
      <c r="EL231" s="82">
        <f t="shared" si="816"/>
        <v>5.7977796145509922E-2</v>
      </c>
      <c r="EM231" s="82">
        <f t="shared" si="816"/>
        <v>5.1815392299542053E-2</v>
      </c>
      <c r="EN231" s="82">
        <f t="shared" si="816"/>
        <v>4.6085013555078505E-2</v>
      </c>
      <c r="EO231" s="82">
        <f t="shared" si="816"/>
        <v>4.0749659215752035E-2</v>
      </c>
      <c r="EP231" s="82">
        <f t="shared" si="816"/>
        <v>3.5775191093374875E-2</v>
      </c>
      <c r="EQ231" s="82">
        <f t="shared" si="816"/>
        <v>3.1130100605383206E-2</v>
      </c>
      <c r="ER231" s="82">
        <f t="shared" si="816"/>
        <v>2.678529434841E-2</v>
      </c>
      <c r="ES231" s="82">
        <f t="shared" si="816"/>
        <v>2.2713896663652956E-2</v>
      </c>
      <c r="ET231" s="82">
        <f t="shared" si="816"/>
        <v>1.8891067828201102E-2</v>
      </c>
      <c r="EU231" s="82">
        <f t="shared" si="816"/>
        <v>1.5293836615491012E-2</v>
      </c>
      <c r="EV231" s="82">
        <f t="shared" si="816"/>
        <v>1.1900946068339573E-2</v>
      </c>
      <c r="EW231" s="82">
        <f t="shared" si="816"/>
        <v>8.692711420243757E-3</v>
      </c>
      <c r="EX231" s="82">
        <f t="shared" si="816"/>
        <v>5.6508891854904616E-3</v>
      </c>
      <c r="EY231" s="82">
        <f t="shared" si="816"/>
        <v>2.7585565166720789E-3</v>
      </c>
      <c r="EZ231" s="82">
        <f t="shared" si="816"/>
        <v>0</v>
      </c>
      <c r="FA231" s="82">
        <f t="shared" si="816"/>
        <v>0</v>
      </c>
      <c r="FB231" s="82">
        <f t="shared" si="816"/>
        <v>0</v>
      </c>
      <c r="FC231" s="82">
        <f t="shared" si="816"/>
        <v>0</v>
      </c>
      <c r="FD231" s="82">
        <f t="shared" si="816"/>
        <v>0</v>
      </c>
      <c r="FE231" s="82">
        <f t="shared" si="816"/>
        <v>0</v>
      </c>
      <c r="FF231" s="82">
        <f t="shared" si="816"/>
        <v>0</v>
      </c>
      <c r="FG231" s="82">
        <f t="shared" si="816"/>
        <v>0</v>
      </c>
      <c r="FH231" s="82">
        <f t="shared" si="816"/>
        <v>0</v>
      </c>
      <c r="FI231" s="82">
        <f t="shared" si="816"/>
        <v>0</v>
      </c>
      <c r="FJ231" s="82">
        <f t="shared" si="816"/>
        <v>0</v>
      </c>
      <c r="FK231" s="82">
        <f t="shared" si="816"/>
        <v>0</v>
      </c>
      <c r="FL231" s="82">
        <f t="shared" si="816"/>
        <v>0</v>
      </c>
      <c r="FM231" s="82">
        <f t="shared" si="816"/>
        <v>0</v>
      </c>
      <c r="FN231" s="82">
        <f t="shared" si="816"/>
        <v>0</v>
      </c>
      <c r="FO231" s="82">
        <f t="shared" si="816"/>
        <v>0</v>
      </c>
      <c r="FP231" s="82">
        <f t="shared" ref="FP231" si="817">+$D231*FA211</f>
        <v>0</v>
      </c>
    </row>
    <row r="232" spans="1:172">
      <c r="A232" s="79">
        <v>1968</v>
      </c>
      <c r="D232" s="98">
        <f>Data!CF32</f>
        <v>1.0035532267167291</v>
      </c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X232" s="82">
        <f>+$D232*H211</f>
        <v>1.0035532267167291</v>
      </c>
      <c r="Y232" s="82">
        <f t="shared" ref="Y232:CJ232" si="818">+$D232*I211</f>
        <v>0.96802197324581529</v>
      </c>
      <c r="Z232" s="82">
        <f t="shared" si="818"/>
        <v>0.93186153215940204</v>
      </c>
      <c r="AA232" s="82">
        <f t="shared" si="818"/>
        <v>0.89506615740134965</v>
      </c>
      <c r="AB232" s="82">
        <f t="shared" si="818"/>
        <v>0.85763252061580086</v>
      </c>
      <c r="AC232" s="82">
        <f t="shared" si="818"/>
        <v>0.81956102361390737</v>
      </c>
      <c r="AD232" s="82">
        <f t="shared" si="818"/>
        <v>0.78085766569251125</v>
      </c>
      <c r="AE232" s="82">
        <f t="shared" si="818"/>
        <v>0.74153660037388058</v>
      </c>
      <c r="AF232" s="82">
        <f t="shared" si="818"/>
        <v>0.70162349219022002</v>
      </c>
      <c r="AG232" s="82">
        <f t="shared" si="818"/>
        <v>0.66115972330648798</v>
      </c>
      <c r="AH232" s="82">
        <f t="shared" si="818"/>
        <v>0.62020739300458683</v>
      </c>
      <c r="AI232" s="82">
        <f t="shared" si="818"/>
        <v>0.57885489761222686</v>
      </c>
      <c r="AJ232" s="82">
        <f t="shared" si="818"/>
        <v>0.53722268236785342</v>
      </c>
      <c r="AK232" s="82">
        <f t="shared" si="818"/>
        <v>0.49546854224981335</v>
      </c>
      <c r="AL232" s="82">
        <f t="shared" si="818"/>
        <v>0.45379165344553035</v>
      </c>
      <c r="AM232" s="82">
        <f t="shared" si="818"/>
        <v>0.41243439033630408</v>
      </c>
      <c r="AN232" s="82">
        <f t="shared" si="818"/>
        <v>0.37168097775752551</v>
      </c>
      <c r="AO232" s="82">
        <f t="shared" si="818"/>
        <v>0.33185218896058727</v>
      </c>
      <c r="AP232" s="82">
        <f t="shared" si="818"/>
        <v>0.29329564641271189</v>
      </c>
      <c r="AQ232" s="82">
        <f t="shared" si="818"/>
        <v>0.25637179884969891</v>
      </c>
      <c r="AR232" s="82">
        <f t="shared" si="818"/>
        <v>0.22143627430861146</v>
      </c>
      <c r="AS232" s="82">
        <f t="shared" si="818"/>
        <v>0.18881994672040045</v>
      </c>
      <c r="AT232" s="82">
        <f t="shared" si="818"/>
        <v>0.158808581526867</v>
      </c>
      <c r="AU232" s="82">
        <f t="shared" si="818"/>
        <v>0.13162422477239369</v>
      </c>
      <c r="AV232" s="82">
        <f t="shared" si="818"/>
        <v>0.1074104833220989</v>
      </c>
      <c r="AW232" s="82">
        <f t="shared" si="818"/>
        <v>8.6223481683275316E-2</v>
      </c>
      <c r="AX232" s="82">
        <f t="shared" si="818"/>
        <v>6.8029614155730209E-2</v>
      </c>
      <c r="AY232" s="82">
        <f t="shared" si="818"/>
        <v>5.271034676201676E-2</v>
      </c>
      <c r="AZ232" s="82">
        <f t="shared" si="818"/>
        <v>4.0073413362438061E-2</v>
      </c>
      <c r="BA232" s="82">
        <f t="shared" si="818"/>
        <v>2.9868957182677236E-2</v>
      </c>
      <c r="BB232" s="82">
        <f t="shared" si="818"/>
        <v>2.1808629229019296E-2</v>
      </c>
      <c r="BC232" s="82">
        <f t="shared" si="818"/>
        <v>1.5585449236248741E-2</v>
      </c>
      <c r="BD232" s="82">
        <f t="shared" si="818"/>
        <v>1.0892372333766614E-2</v>
      </c>
      <c r="BE232" s="82">
        <f t="shared" si="818"/>
        <v>7.4379271938051173E-3</v>
      </c>
      <c r="BF232" s="82">
        <f t="shared" si="818"/>
        <v>4.9578922667199337E-3</v>
      </c>
      <c r="BG232" s="82">
        <f t="shared" si="818"/>
        <v>3.2226293767762485E-3</v>
      </c>
      <c r="BH232" s="82">
        <f t="shared" si="818"/>
        <v>2.0402819896354436E-3</v>
      </c>
      <c r="BI232" s="82">
        <f t="shared" si="818"/>
        <v>1.2564851608884162E-3</v>
      </c>
      <c r="BJ232" s="82">
        <f t="shared" si="818"/>
        <v>7.5148582140161684E-4</v>
      </c>
      <c r="BK232" s="82">
        <f t="shared" si="818"/>
        <v>4.3563895665551258E-4</v>
      </c>
      <c r="BL232" s="82">
        <f t="shared" si="818"/>
        <v>2.4416325602455316E-4</v>
      </c>
      <c r="BM232" s="82">
        <f t="shared" si="818"/>
        <v>1.3186210894732675E-4</v>
      </c>
      <c r="BN232" s="82">
        <f t="shared" si="818"/>
        <v>6.8297701359002098E-5</v>
      </c>
      <c r="BO232" s="82">
        <f t="shared" si="818"/>
        <v>3.3693363863703854E-5</v>
      </c>
      <c r="BP232" s="82">
        <f t="shared" si="818"/>
        <v>1.5662746637495608E-5</v>
      </c>
      <c r="BQ232" s="82">
        <f t="shared" si="818"/>
        <v>6.7380063188821882E-6</v>
      </c>
      <c r="BR232" s="82">
        <f t="shared" si="818"/>
        <v>2.593658041168136E-6</v>
      </c>
      <c r="BS232" s="82">
        <f t="shared" si="818"/>
        <v>8.2994023758826305E-7</v>
      </c>
      <c r="BT232" s="82">
        <f t="shared" si="818"/>
        <v>1.7733795956059021E-7</v>
      </c>
      <c r="BU232" s="82">
        <f t="shared" si="818"/>
        <v>0</v>
      </c>
      <c r="BV232" s="82">
        <f t="shared" si="818"/>
        <v>0</v>
      </c>
      <c r="BW232" s="82">
        <f t="shared" si="818"/>
        <v>0</v>
      </c>
      <c r="BX232" s="82">
        <f t="shared" si="818"/>
        <v>0</v>
      </c>
      <c r="BY232" s="82">
        <f t="shared" si="818"/>
        <v>0</v>
      </c>
      <c r="BZ232" s="82">
        <f t="shared" si="818"/>
        <v>0</v>
      </c>
      <c r="CA232" s="82">
        <f t="shared" si="818"/>
        <v>0</v>
      </c>
      <c r="CB232" s="82">
        <f t="shared" si="818"/>
        <v>0</v>
      </c>
      <c r="CC232" s="82">
        <f t="shared" si="818"/>
        <v>0</v>
      </c>
      <c r="CD232" s="82">
        <f t="shared" si="818"/>
        <v>0</v>
      </c>
      <c r="CE232" s="82">
        <f t="shared" si="818"/>
        <v>0</v>
      </c>
      <c r="CF232" s="82">
        <f t="shared" si="818"/>
        <v>0</v>
      </c>
      <c r="CG232" s="82">
        <f t="shared" si="818"/>
        <v>0</v>
      </c>
      <c r="CH232" s="82">
        <f t="shared" si="818"/>
        <v>0</v>
      </c>
      <c r="CI232" s="82">
        <f t="shared" si="818"/>
        <v>0</v>
      </c>
      <c r="CJ232" s="82">
        <f t="shared" si="818"/>
        <v>0</v>
      </c>
      <c r="CS232" s="82"/>
      <c r="CT232" s="82"/>
      <c r="CU232" s="82"/>
      <c r="CV232" s="82"/>
      <c r="CW232" s="82"/>
      <c r="CX232" s="82"/>
      <c r="CY232" s="82"/>
      <c r="CZ232" s="82"/>
      <c r="DA232" s="82"/>
      <c r="DB232" s="82"/>
      <c r="DD232" s="82">
        <f>+$D232*CN211</f>
        <v>1.0035532267167291</v>
      </c>
      <c r="DE232" s="82">
        <f t="shared" ref="DE232:FP232" si="819">+$D232*CO211</f>
        <v>0.9229719652358106</v>
      </c>
      <c r="DF232" s="82">
        <f t="shared" si="819"/>
        <v>0.84882532453962189</v>
      </c>
      <c r="DG232" s="82">
        <f t="shared" si="819"/>
        <v>0.78059805976003493</v>
      </c>
      <c r="DH232" s="82">
        <f t="shared" si="819"/>
        <v>0.71781612661015903</v>
      </c>
      <c r="DI232" s="82">
        <f t="shared" si="819"/>
        <v>0.66004338457751</v>
      </c>
      <c r="DJ232" s="82">
        <f t="shared" si="819"/>
        <v>0.60687856383131922</v>
      </c>
      <c r="DK232" s="82">
        <f t="shared" si="819"/>
        <v>0.55795247474562448</v>
      </c>
      <c r="DL232" s="82">
        <f t="shared" si="819"/>
        <v>0.51292544062761714</v>
      </c>
      <c r="DM232" s="82">
        <f t="shared" si="819"/>
        <v>0.47148493579351658</v>
      </c>
      <c r="DN232" s="82">
        <f t="shared" si="819"/>
        <v>0.43334341256278835</v>
      </c>
      <c r="DO232" s="82">
        <f t="shared" si="819"/>
        <v>0.39823630205582833</v>
      </c>
      <c r="DP232" s="82">
        <f t="shared" si="819"/>
        <v>0.3659201748893478</v>
      </c>
      <c r="DQ232" s="82">
        <f t="shared" si="819"/>
        <v>0.336171048976105</v>
      </c>
      <c r="DR232" s="82">
        <f t="shared" si="819"/>
        <v>0.30878283265903805</v>
      </c>
      <c r="DS232" s="82">
        <f t="shared" si="819"/>
        <v>0.28356589235137708</v>
      </c>
      <c r="DT232" s="82">
        <f t="shared" si="819"/>
        <v>0.26034573472053157</v>
      </c>
      <c r="DU232" s="82">
        <f t="shared" si="819"/>
        <v>0.2389617942504442</v>
      </c>
      <c r="DV232" s="82">
        <f t="shared" si="819"/>
        <v>0.21926631775026612</v>
      </c>
      <c r="DW232" s="82">
        <f t="shared" si="819"/>
        <v>0.20112333805169655</v>
      </c>
      <c r="DX232" s="82">
        <f t="shared" si="819"/>
        <v>0.18440772975787065</v>
      </c>
      <c r="DY232" s="82">
        <f t="shared" si="819"/>
        <v>0.16900434047756319</v>
      </c>
      <c r="DZ232" s="82">
        <f t="shared" si="819"/>
        <v>0.15480719150369315</v>
      </c>
      <c r="EA232" s="82">
        <f t="shared" si="819"/>
        <v>0.14171874237830617</v>
      </c>
      <c r="EB232" s="82">
        <f t="shared" si="819"/>
        <v>0.12964921423074657</v>
      </c>
      <c r="EC232" s="82">
        <f t="shared" si="819"/>
        <v>0.11851596718469984</v>
      </c>
      <c r="ED232" s="82">
        <f t="shared" si="819"/>
        <v>0.10824292750603336</v>
      </c>
      <c r="EE232" s="82">
        <f t="shared" si="819"/>
        <v>9.8760060509504588E-2</v>
      </c>
      <c r="EF232" s="82">
        <f t="shared" si="819"/>
        <v>9.0002885560856311E-2</v>
      </c>
      <c r="EG232" s="82">
        <f t="shared" si="819"/>
        <v>8.1912029803784328E-2</v>
      </c>
      <c r="EH232" s="82">
        <f t="shared" si="819"/>
        <v>7.4432817510789992E-2</v>
      </c>
      <c r="EI232" s="82">
        <f t="shared" si="819"/>
        <v>6.7514892204887544E-2</v>
      </c>
      <c r="EJ232" s="82">
        <f t="shared" si="819"/>
        <v>6.1111868927255703E-2</v>
      </c>
      <c r="EK232" s="82">
        <f t="shared" si="819"/>
        <v>5.5181014235784795E-2</v>
      </c>
      <c r="EL232" s="82">
        <f t="shared" si="819"/>
        <v>4.9682951712539933E-2</v>
      </c>
      <c r="EM232" s="82">
        <f t="shared" si="819"/>
        <v>4.4581390935779362E-2</v>
      </c>
      <c r="EN232" s="82">
        <f t="shared" si="819"/>
        <v>3.9842878035569365E-2</v>
      </c>
      <c r="EO232" s="82">
        <f t="shared" si="819"/>
        <v>3.5436566102362253E-2</v>
      </c>
      <c r="EP232" s="82">
        <f t="shared" si="819"/>
        <v>3.1334003856197244E-2</v>
      </c>
      <c r="EQ232" s="82">
        <f t="shared" si="819"/>
        <v>2.7508941111406397E-2</v>
      </c>
      <c r="ER232" s="82">
        <f t="shared" si="819"/>
        <v>2.3937149688747012E-2</v>
      </c>
      <c r="ES232" s="82">
        <f t="shared" si="819"/>
        <v>2.0596258534550497E-2</v>
      </c>
      <c r="ET232" s="82">
        <f t="shared" si="819"/>
        <v>1.7465601905525843E-2</v>
      </c>
      <c r="EU232" s="82">
        <f t="shared" si="819"/>
        <v>1.4526079568972734E-2</v>
      </c>
      <c r="EV232" s="82">
        <f t="shared" si="819"/>
        <v>1.176002805197943E-2</v>
      </c>
      <c r="EW232" s="82">
        <f t="shared" si="819"/>
        <v>9.151102050286573E-3</v>
      </c>
      <c r="EX232" s="82">
        <f t="shared" si="819"/>
        <v>6.6841651784277627E-3</v>
      </c>
      <c r="EY232" s="82">
        <f t="shared" si="819"/>
        <v>4.3451893080042221E-3</v>
      </c>
      <c r="EZ232" s="82">
        <f t="shared" si="819"/>
        <v>2.1211618009685921E-3</v>
      </c>
      <c r="FA232" s="82">
        <f t="shared" si="819"/>
        <v>0</v>
      </c>
      <c r="FB232" s="82">
        <f t="shared" si="819"/>
        <v>0</v>
      </c>
      <c r="FC232" s="82">
        <f t="shared" si="819"/>
        <v>0</v>
      </c>
      <c r="FD232" s="82">
        <f t="shared" si="819"/>
        <v>0</v>
      </c>
      <c r="FE232" s="82">
        <f t="shared" si="819"/>
        <v>0</v>
      </c>
      <c r="FF232" s="82">
        <f t="shared" si="819"/>
        <v>0</v>
      </c>
      <c r="FG232" s="82">
        <f t="shared" si="819"/>
        <v>0</v>
      </c>
      <c r="FH232" s="82">
        <f t="shared" si="819"/>
        <v>0</v>
      </c>
      <c r="FI232" s="82">
        <f t="shared" si="819"/>
        <v>0</v>
      </c>
      <c r="FJ232" s="82">
        <f t="shared" si="819"/>
        <v>0</v>
      </c>
      <c r="FK232" s="82">
        <f t="shared" si="819"/>
        <v>0</v>
      </c>
      <c r="FL232" s="82">
        <f t="shared" si="819"/>
        <v>0</v>
      </c>
      <c r="FM232" s="82">
        <f t="shared" si="819"/>
        <v>0</v>
      </c>
      <c r="FN232" s="82">
        <f t="shared" si="819"/>
        <v>0</v>
      </c>
      <c r="FO232" s="82">
        <f t="shared" si="819"/>
        <v>0</v>
      </c>
      <c r="FP232" s="82">
        <f t="shared" si="819"/>
        <v>0</v>
      </c>
    </row>
    <row r="233" spans="1:172">
      <c r="A233" s="79">
        <v>1969</v>
      </c>
      <c r="D233" s="98">
        <f>Data!CF33</f>
        <v>1.7872690136661267</v>
      </c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Y233" s="82">
        <f>+$D233*H211</f>
        <v>1.7872690136661267</v>
      </c>
      <c r="Z233" s="82">
        <f t="shared" ref="Z233:CJ233" si="820">+$D233*I211</f>
        <v>1.7239899501798346</v>
      </c>
      <c r="AA233" s="82">
        <f t="shared" si="820"/>
        <v>1.6595903407184736</v>
      </c>
      <c r="AB233" s="82">
        <f t="shared" si="820"/>
        <v>1.5940599518954974</v>
      </c>
      <c r="AC233" s="82">
        <f t="shared" si="820"/>
        <v>1.5273928561057404</v>
      </c>
      <c r="AD233" s="82">
        <f t="shared" si="820"/>
        <v>1.4595897689511279</v>
      </c>
      <c r="AE233" s="82">
        <f t="shared" si="820"/>
        <v>1.3906613748249375</v>
      </c>
      <c r="AF233" s="82">
        <f t="shared" si="820"/>
        <v>1.3206328803142349</v>
      </c>
      <c r="AG233" s="82">
        <f t="shared" si="820"/>
        <v>1.2495499924347899</v>
      </c>
      <c r="AH233" s="82">
        <f t="shared" si="820"/>
        <v>1.1774864103778162</v>
      </c>
      <c r="AI233" s="82">
        <f t="shared" si="820"/>
        <v>1.1045527292959771</v>
      </c>
      <c r="AJ233" s="82">
        <f t="shared" si="820"/>
        <v>1.03090637782707</v>
      </c>
      <c r="AK233" s="82">
        <f t="shared" si="820"/>
        <v>0.95676186182567768</v>
      </c>
      <c r="AL233" s="82">
        <f t="shared" si="820"/>
        <v>0.88240020482677983</v>
      </c>
      <c r="AM233" s="82">
        <f t="shared" si="820"/>
        <v>0.80817612785419957</v>
      </c>
      <c r="AN233" s="82">
        <f t="shared" si="820"/>
        <v>0.73452128536319783</v>
      </c>
      <c r="AO233" s="82">
        <f t="shared" si="820"/>
        <v>0.66194186499553065</v>
      </c>
      <c r="AP233" s="82">
        <f t="shared" si="820"/>
        <v>0.59100914496282075</v>
      </c>
      <c r="AQ233" s="82">
        <f t="shared" si="820"/>
        <v>0.52234222034401467</v>
      </c>
      <c r="AR233" s="82">
        <f t="shared" si="820"/>
        <v>0.45658302904470527</v>
      </c>
      <c r="AS233" s="82">
        <f t="shared" si="820"/>
        <v>0.39436492359081016</v>
      </c>
      <c r="AT233" s="82">
        <f t="shared" si="820"/>
        <v>0.33627717090756587</v>
      </c>
      <c r="AU233" s="82">
        <f t="shared" si="820"/>
        <v>0.28282870236573648</v>
      </c>
      <c r="AV233" s="82">
        <f t="shared" si="820"/>
        <v>0.23441496885339355</v>
      </c>
      <c r="AW233" s="82">
        <f t="shared" si="820"/>
        <v>0.1912917257139935</v>
      </c>
      <c r="AX233" s="82">
        <f t="shared" si="820"/>
        <v>0.15355892737956944</v>
      </c>
      <c r="AY233" s="82">
        <f t="shared" si="820"/>
        <v>0.12115672408327503</v>
      </c>
      <c r="AZ233" s="82">
        <f t="shared" si="820"/>
        <v>9.3874013813460624E-2</v>
      </c>
      <c r="BA233" s="82">
        <f t="shared" si="820"/>
        <v>7.1368381933105227E-2</v>
      </c>
      <c r="BB233" s="82">
        <f t="shared" si="820"/>
        <v>5.3194848286993619E-2</v>
      </c>
      <c r="BC233" s="82">
        <f t="shared" si="820"/>
        <v>3.8839880351021767E-2</v>
      </c>
      <c r="BD233" s="82">
        <f t="shared" si="820"/>
        <v>2.7756764407152325E-2</v>
      </c>
      <c r="BE233" s="82">
        <f t="shared" si="820"/>
        <v>1.9398671678976468E-2</v>
      </c>
      <c r="BF233" s="82">
        <f t="shared" si="820"/>
        <v>1.3246508949888398E-2</v>
      </c>
      <c r="BG233" s="82">
        <f t="shared" si="820"/>
        <v>8.8297132483882226E-3</v>
      </c>
      <c r="BH233" s="82">
        <f t="shared" si="820"/>
        <v>5.739312548957755E-3</v>
      </c>
      <c r="BI233" s="82">
        <f t="shared" si="820"/>
        <v>3.6336216975223785E-3</v>
      </c>
      <c r="BJ233" s="82">
        <f t="shared" si="820"/>
        <v>2.2377258469231612E-3</v>
      </c>
      <c r="BK233" s="82">
        <f t="shared" si="820"/>
        <v>1.338351855232152E-3</v>
      </c>
      <c r="BL233" s="82">
        <f t="shared" si="820"/>
        <v>7.7584724720935355E-4</v>
      </c>
      <c r="BM233" s="82">
        <f t="shared" si="820"/>
        <v>4.3484033547100609E-4</v>
      </c>
      <c r="BN233" s="82">
        <f t="shared" si="820"/>
        <v>2.3483862651636612E-4</v>
      </c>
      <c r="BO233" s="82">
        <f t="shared" si="820"/>
        <v>1.2163417155552904E-4</v>
      </c>
      <c r="BP233" s="82">
        <f t="shared" si="820"/>
        <v>6.0005890665900698E-5</v>
      </c>
      <c r="BQ233" s="82">
        <f t="shared" si="820"/>
        <v>2.7894426512566927E-5</v>
      </c>
      <c r="BR233" s="82">
        <f t="shared" si="820"/>
        <v>1.1999991218227577E-5</v>
      </c>
      <c r="BS233" s="82">
        <f t="shared" si="820"/>
        <v>4.6191517555991718E-6</v>
      </c>
      <c r="BT233" s="82">
        <f t="shared" si="820"/>
        <v>1.478074535905908E-6</v>
      </c>
      <c r="BU233" s="82">
        <f t="shared" si="820"/>
        <v>3.1582843005384955E-7</v>
      </c>
      <c r="BV233" s="82">
        <f t="shared" si="820"/>
        <v>0</v>
      </c>
      <c r="BW233" s="82">
        <f t="shared" si="820"/>
        <v>0</v>
      </c>
      <c r="BX233" s="82">
        <f t="shared" si="820"/>
        <v>0</v>
      </c>
      <c r="BY233" s="82">
        <f t="shared" si="820"/>
        <v>0</v>
      </c>
      <c r="BZ233" s="82">
        <f t="shared" si="820"/>
        <v>0</v>
      </c>
      <c r="CA233" s="82">
        <f t="shared" si="820"/>
        <v>0</v>
      </c>
      <c r="CB233" s="82">
        <f t="shared" si="820"/>
        <v>0</v>
      </c>
      <c r="CC233" s="82">
        <f t="shared" si="820"/>
        <v>0</v>
      </c>
      <c r="CD233" s="82">
        <f t="shared" si="820"/>
        <v>0</v>
      </c>
      <c r="CE233" s="82">
        <f t="shared" si="820"/>
        <v>0</v>
      </c>
      <c r="CF233" s="82">
        <f t="shared" si="820"/>
        <v>0</v>
      </c>
      <c r="CG233" s="82">
        <f t="shared" si="820"/>
        <v>0</v>
      </c>
      <c r="CH233" s="82">
        <f t="shared" si="820"/>
        <v>0</v>
      </c>
      <c r="CI233" s="82">
        <f t="shared" si="820"/>
        <v>0</v>
      </c>
      <c r="CJ233" s="82">
        <f t="shared" si="820"/>
        <v>0</v>
      </c>
      <c r="CS233" s="82"/>
      <c r="CT233" s="82"/>
      <c r="CU233" s="82"/>
      <c r="CV233" s="82"/>
      <c r="CW233" s="82"/>
      <c r="CX233" s="82"/>
      <c r="CY233" s="82"/>
      <c r="CZ233" s="82"/>
      <c r="DA233" s="82"/>
      <c r="DB233" s="82"/>
      <c r="DE233" s="82">
        <f>+$D233*CN211</f>
        <v>1.7872690136661267</v>
      </c>
      <c r="DF233" s="82">
        <f t="shared" ref="DF233:FP233" si="821">+$D233*CO211</f>
        <v>1.6437585471628628</v>
      </c>
      <c r="DG233" s="82">
        <f t="shared" si="821"/>
        <v>1.5117077601634603</v>
      </c>
      <c r="DH233" s="82">
        <f t="shared" si="821"/>
        <v>1.3901990319949544</v>
      </c>
      <c r="DI233" s="82">
        <f t="shared" si="821"/>
        <v>1.2783881177857133</v>
      </c>
      <c r="DJ233" s="82">
        <f t="shared" si="821"/>
        <v>1.1754982770472251</v>
      </c>
      <c r="DK233" s="82">
        <f t="shared" si="821"/>
        <v>1.0808148719151902</v>
      </c>
      <c r="DL233" s="82">
        <f t="shared" si="821"/>
        <v>0.9936803974749886</v>
      </c>
      <c r="DM233" s="82">
        <f t="shared" si="821"/>
        <v>0.91348990960252263</v>
      </c>
      <c r="DN233" s="82">
        <f t="shared" si="821"/>
        <v>0.83968681851687599</v>
      </c>
      <c r="DO233" s="82">
        <f t="shared" si="821"/>
        <v>0.77175901878538322</v>
      </c>
      <c r="DP233" s="82">
        <f t="shared" si="821"/>
        <v>0.70923532886240404</v>
      </c>
      <c r="DQ233" s="82">
        <f t="shared" si="821"/>
        <v>0.65168221539645732</v>
      </c>
      <c r="DR233" s="82">
        <f t="shared" si="821"/>
        <v>0.59870077952150802</v>
      </c>
      <c r="DS233" s="82">
        <f t="shared" si="821"/>
        <v>0.54992398417082566</v>
      </c>
      <c r="DT233" s="82">
        <f t="shared" si="821"/>
        <v>0.50501410312863915</v>
      </c>
      <c r="DU233" s="82">
        <f t="shared" si="821"/>
        <v>0.46366037407748678</v>
      </c>
      <c r="DV233" s="82">
        <f t="shared" si="821"/>
        <v>0.42557683931839208</v>
      </c>
      <c r="DW233" s="82">
        <f t="shared" si="821"/>
        <v>0.39050035914670927</v>
      </c>
      <c r="DX233" s="82">
        <f t="shared" si="821"/>
        <v>0.35818878406771254</v>
      </c>
      <c r="DY233" s="82">
        <f t="shared" si="821"/>
        <v>0.32841927314114522</v>
      </c>
      <c r="DZ233" s="82">
        <f t="shared" si="821"/>
        <v>0.30098674676065723</v>
      </c>
      <c r="EA233" s="82">
        <f t="shared" si="821"/>
        <v>0.27570246310944035</v>
      </c>
      <c r="EB233" s="82">
        <f t="shared" si="821"/>
        <v>0.25239270839390632</v>
      </c>
      <c r="EC233" s="82">
        <f t="shared" si="821"/>
        <v>0.230897591748944</v>
      </c>
      <c r="ED233" s="82">
        <f t="shared" si="821"/>
        <v>0.21106993643664054</v>
      </c>
      <c r="EE233" s="82">
        <f t="shared" si="821"/>
        <v>0.1927742596304258</v>
      </c>
      <c r="EF233" s="82">
        <f t="shared" si="821"/>
        <v>0.17588583369305691</v>
      </c>
      <c r="EG233" s="82">
        <f t="shared" si="821"/>
        <v>0.16028982242400019</v>
      </c>
      <c r="EH233" s="82">
        <f t="shared" si="821"/>
        <v>0.14588048627352349</v>
      </c>
      <c r="EI233" s="82">
        <f t="shared" si="821"/>
        <v>0.13256045100082264</v>
      </c>
      <c r="EJ233" s="82">
        <f t="shared" si="821"/>
        <v>0.12024003469510516</v>
      </c>
      <c r="EK233" s="82">
        <f t="shared" si="821"/>
        <v>0.10883662848481894</v>
      </c>
      <c r="EL233" s="82">
        <f t="shared" si="821"/>
        <v>9.8274126633968548E-2</v>
      </c>
      <c r="EM233" s="82">
        <f t="shared" si="821"/>
        <v>8.8482402068303573E-2</v>
      </c>
      <c r="EN233" s="82">
        <f t="shared" si="821"/>
        <v>7.939682369049389E-2</v>
      </c>
      <c r="EO233" s="82">
        <f t="shared" si="821"/>
        <v>7.0957812134415196E-2</v>
      </c>
      <c r="EP233" s="82">
        <f t="shared" si="821"/>
        <v>6.311043087638922E-2</v>
      </c>
      <c r="EQ233" s="82">
        <f t="shared" si="821"/>
        <v>5.5804009867514395E-2</v>
      </c>
      <c r="ER233" s="82">
        <f t="shared" si="821"/>
        <v>4.8991799077799013E-2</v>
      </c>
      <c r="ES233" s="82">
        <f t="shared" si="821"/>
        <v>4.263064955124829E-2</v>
      </c>
      <c r="ET233" s="82">
        <f t="shared" si="821"/>
        <v>3.6680719762808546E-2</v>
      </c>
      <c r="EU233" s="82">
        <f t="shared" si="821"/>
        <v>3.1105205244470403E-2</v>
      </c>
      <c r="EV233" s="82">
        <f t="shared" si="821"/>
        <v>2.5870089610106766E-2</v>
      </c>
      <c r="EW233" s="82">
        <f t="shared" si="821"/>
        <v>2.0943915257899976E-2</v>
      </c>
      <c r="EX233" s="82">
        <f t="shared" si="821"/>
        <v>1.6297572166533804E-2</v>
      </c>
      <c r="EY233" s="82">
        <f t="shared" si="821"/>
        <v>1.1904103327647556E-2</v>
      </c>
      <c r="EZ233" s="82">
        <f t="shared" si="821"/>
        <v>7.7385254732496656E-3</v>
      </c>
      <c r="FA233" s="82">
        <f t="shared" si="821"/>
        <v>3.7776638636761641E-3</v>
      </c>
      <c r="FB233" s="82">
        <f t="shared" si="821"/>
        <v>0</v>
      </c>
      <c r="FC233" s="82">
        <f t="shared" si="821"/>
        <v>0</v>
      </c>
      <c r="FD233" s="82">
        <f t="shared" si="821"/>
        <v>0</v>
      </c>
      <c r="FE233" s="82">
        <f t="shared" si="821"/>
        <v>0</v>
      </c>
      <c r="FF233" s="82">
        <f t="shared" si="821"/>
        <v>0</v>
      </c>
      <c r="FG233" s="82">
        <f t="shared" si="821"/>
        <v>0</v>
      </c>
      <c r="FH233" s="82">
        <f t="shared" si="821"/>
        <v>0</v>
      </c>
      <c r="FI233" s="82">
        <f t="shared" si="821"/>
        <v>0</v>
      </c>
      <c r="FJ233" s="82">
        <f t="shared" si="821"/>
        <v>0</v>
      </c>
      <c r="FK233" s="82">
        <f t="shared" si="821"/>
        <v>0</v>
      </c>
      <c r="FL233" s="82">
        <f t="shared" si="821"/>
        <v>0</v>
      </c>
      <c r="FM233" s="82">
        <f t="shared" si="821"/>
        <v>0</v>
      </c>
      <c r="FN233" s="82">
        <f t="shared" si="821"/>
        <v>0</v>
      </c>
      <c r="FO233" s="82">
        <f t="shared" si="821"/>
        <v>0</v>
      </c>
      <c r="FP233" s="82">
        <f t="shared" si="821"/>
        <v>0</v>
      </c>
    </row>
    <row r="234" spans="1:172">
      <c r="A234" s="79">
        <v>1970</v>
      </c>
      <c r="D234" s="98">
        <f>Data!CF34</f>
        <v>3.0707632908752029</v>
      </c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Z234" s="82">
        <f>+$D234*H211</f>
        <v>3.0707632908752029</v>
      </c>
      <c r="AA234" s="82">
        <f t="shared" ref="AA234:CJ234" si="822">+$D234*I211</f>
        <v>2.9620415350853011</v>
      </c>
      <c r="AB234" s="82">
        <f t="shared" si="822"/>
        <v>2.8513945338960394</v>
      </c>
      <c r="AC234" s="82">
        <f t="shared" si="822"/>
        <v>2.7388047050030706</v>
      </c>
      <c r="AD234" s="82">
        <f t="shared" si="822"/>
        <v>2.6242618640009105</v>
      </c>
      <c r="AE234" s="82">
        <f t="shared" si="822"/>
        <v>2.5077672403878082</v>
      </c>
      <c r="AF234" s="82">
        <f t="shared" si="822"/>
        <v>2.3893391913570072</v>
      </c>
      <c r="AG234" s="82">
        <f t="shared" si="822"/>
        <v>2.2690210251411562</v>
      </c>
      <c r="AH234" s="82">
        <f t="shared" si="822"/>
        <v>2.1468912724063656</v>
      </c>
      <c r="AI234" s="82">
        <f t="shared" si="822"/>
        <v>2.0230765580586874</v>
      </c>
      <c r="AJ234" s="82">
        <f t="shared" si="822"/>
        <v>1.8977668991198187</v>
      </c>
      <c r="AK234" s="82">
        <f t="shared" si="822"/>
        <v>1.771232778700127</v>
      </c>
      <c r="AL234" s="82">
        <f t="shared" si="822"/>
        <v>1.6438427460772502</v>
      </c>
      <c r="AM234" s="82">
        <f t="shared" si="822"/>
        <v>1.5160796366545266</v>
      </c>
      <c r="AN234" s="82">
        <f t="shared" si="822"/>
        <v>1.3885529078164511</v>
      </c>
      <c r="AO234" s="82">
        <f t="shared" si="822"/>
        <v>1.2620041987037587</v>
      </c>
      <c r="AP234" s="82">
        <f t="shared" si="822"/>
        <v>1.1373032062768478</v>
      </c>
      <c r="AQ234" s="82">
        <f t="shared" si="822"/>
        <v>1.0154314616581814</v>
      </c>
      <c r="AR234" s="82">
        <f t="shared" si="822"/>
        <v>0.89745265163886645</v>
      </c>
      <c r="AS234" s="82">
        <f t="shared" si="822"/>
        <v>0.78446970999129118</v>
      </c>
      <c r="AT234" s="82">
        <f t="shared" si="822"/>
        <v>0.67757081967610666</v>
      </c>
      <c r="AU234" s="82">
        <f t="shared" si="822"/>
        <v>0.57776841879228236</v>
      </c>
      <c r="AV234" s="82">
        <f t="shared" si="822"/>
        <v>0.48593691838760528</v>
      </c>
      <c r="AW234" s="82">
        <f t="shared" si="822"/>
        <v>0.40275575511159417</v>
      </c>
      <c r="AX234" s="82">
        <f t="shared" si="822"/>
        <v>0.32866435029037638</v>
      </c>
      <c r="AY234" s="82">
        <f t="shared" si="822"/>
        <v>0.26383443878775836</v>
      </c>
      <c r="AZ234" s="82">
        <f t="shared" si="822"/>
        <v>0.20816319083072107</v>
      </c>
      <c r="BA234" s="82">
        <f t="shared" si="822"/>
        <v>0.16128790539158103</v>
      </c>
      <c r="BB234" s="82">
        <f t="shared" si="822"/>
        <v>0.12262026907734451</v>
      </c>
      <c r="BC234" s="82">
        <f t="shared" si="822"/>
        <v>9.1395747441683273E-2</v>
      </c>
      <c r="BD234" s="82">
        <f t="shared" si="822"/>
        <v>6.6732024050064342E-2</v>
      </c>
      <c r="BE234" s="82">
        <f t="shared" si="822"/>
        <v>4.7689772811602672E-2</v>
      </c>
      <c r="BF234" s="82">
        <f t="shared" si="822"/>
        <v>3.3329469949994445E-2</v>
      </c>
      <c r="BG234" s="82">
        <f t="shared" si="822"/>
        <v>2.2759245029447945E-2</v>
      </c>
      <c r="BH234" s="82">
        <f t="shared" si="822"/>
        <v>1.517060895969299E-2</v>
      </c>
      <c r="BI234" s="82">
        <f t="shared" si="822"/>
        <v>9.8608939982949614E-3</v>
      </c>
      <c r="BJ234" s="82">
        <f t="shared" si="822"/>
        <v>6.2430400999296601E-3</v>
      </c>
      <c r="BK234" s="82">
        <f t="shared" si="822"/>
        <v>3.8447073905674019E-3</v>
      </c>
      <c r="BL234" s="82">
        <f t="shared" si="822"/>
        <v>2.2994645550819949E-3</v>
      </c>
      <c r="BM234" s="82">
        <f t="shared" si="822"/>
        <v>1.3330076378206136E-3</v>
      </c>
      <c r="BN234" s="82">
        <f t="shared" si="822"/>
        <v>7.4711290205676053E-4</v>
      </c>
      <c r="BO234" s="82">
        <f t="shared" si="822"/>
        <v>4.0348365471115448E-4</v>
      </c>
      <c r="BP234" s="82">
        <f t="shared" si="822"/>
        <v>2.0898350839898208E-4</v>
      </c>
      <c r="BQ234" s="82">
        <f t="shared" si="822"/>
        <v>1.0309801427998154E-4</v>
      </c>
      <c r="BR234" s="82">
        <f t="shared" si="822"/>
        <v>4.7926294418937338E-5</v>
      </c>
      <c r="BS234" s="82">
        <f t="shared" si="822"/>
        <v>2.0617563579962398E-5</v>
      </c>
      <c r="BT234" s="82">
        <f t="shared" si="822"/>
        <v>7.9363103917860498E-6</v>
      </c>
      <c r="BU234" s="82">
        <f t="shared" si="822"/>
        <v>2.5395265017922726E-6</v>
      </c>
      <c r="BV234" s="82">
        <f t="shared" si="822"/>
        <v>5.4263479185751678E-7</v>
      </c>
      <c r="BW234" s="82">
        <f t="shared" si="822"/>
        <v>0</v>
      </c>
      <c r="BX234" s="82">
        <f t="shared" si="822"/>
        <v>0</v>
      </c>
      <c r="BY234" s="82">
        <f t="shared" si="822"/>
        <v>0</v>
      </c>
      <c r="BZ234" s="82">
        <f t="shared" si="822"/>
        <v>0</v>
      </c>
      <c r="CA234" s="82">
        <f t="shared" si="822"/>
        <v>0</v>
      </c>
      <c r="CB234" s="82">
        <f t="shared" si="822"/>
        <v>0</v>
      </c>
      <c r="CC234" s="82">
        <f t="shared" si="822"/>
        <v>0</v>
      </c>
      <c r="CD234" s="82">
        <f t="shared" si="822"/>
        <v>0</v>
      </c>
      <c r="CE234" s="82">
        <f t="shared" si="822"/>
        <v>0</v>
      </c>
      <c r="CF234" s="82">
        <f t="shared" si="822"/>
        <v>0</v>
      </c>
      <c r="CG234" s="82">
        <f t="shared" si="822"/>
        <v>0</v>
      </c>
      <c r="CH234" s="82">
        <f t="shared" si="822"/>
        <v>0</v>
      </c>
      <c r="CI234" s="82">
        <f t="shared" si="822"/>
        <v>0</v>
      </c>
      <c r="CJ234" s="82">
        <f t="shared" si="822"/>
        <v>0</v>
      </c>
      <c r="CS234" s="82"/>
      <c r="CT234" s="82"/>
      <c r="CU234" s="82"/>
      <c r="CV234" s="82"/>
      <c r="CW234" s="82"/>
      <c r="CX234" s="82"/>
      <c r="CY234" s="82"/>
      <c r="CZ234" s="82"/>
      <c r="DA234" s="82"/>
      <c r="DB234" s="82"/>
      <c r="DF234" s="82">
        <f>+$D234*CN211</f>
        <v>3.0707632908752029</v>
      </c>
      <c r="DG234" s="82">
        <f t="shared" ref="DG234:FP234" si="823">+$D234*CO211</f>
        <v>2.824193429805077</v>
      </c>
      <c r="DH234" s="82">
        <f t="shared" si="823"/>
        <v>2.5973128057085551</v>
      </c>
      <c r="DI234" s="82">
        <f t="shared" si="823"/>
        <v>2.3885448255512691</v>
      </c>
      <c r="DJ234" s="82">
        <f t="shared" si="823"/>
        <v>2.1964389655785448</v>
      </c>
      <c r="DK234" s="82">
        <f t="shared" si="823"/>
        <v>2.0196606834464923</v>
      </c>
      <c r="DL234" s="82">
        <f t="shared" si="823"/>
        <v>1.8569821372895727</v>
      </c>
      <c r="DM234" s="82">
        <f t="shared" si="823"/>
        <v>1.7072736471659598</v>
      </c>
      <c r="DN234" s="82">
        <f t="shared" si="823"/>
        <v>1.5694958394866163</v>
      </c>
      <c r="DO234" s="82">
        <f t="shared" si="823"/>
        <v>1.4426924197853788</v>
      </c>
      <c r="DP234" s="82">
        <f t="shared" si="823"/>
        <v>1.3259835235585478</v>
      </c>
      <c r="DQ234" s="82">
        <f t="shared" si="823"/>
        <v>1.2185595989241029</v>
      </c>
      <c r="DR234" s="82">
        <f t="shared" si="823"/>
        <v>1.1196757785504237</v>
      </c>
      <c r="DS234" s="82">
        <f t="shared" si="823"/>
        <v>1.0286467017082481</v>
      </c>
      <c r="DT234" s="82">
        <f t="shared" si="823"/>
        <v>0.94484175043112173</v>
      </c>
      <c r="DU234" s="82">
        <f t="shared" si="823"/>
        <v>0.86768066665054622</v>
      </c>
      <c r="DV234" s="82">
        <f t="shared" si="823"/>
        <v>0.79662951982257346</v>
      </c>
      <c r="DW234" s="82">
        <f t="shared" si="823"/>
        <v>0.73119699700100116</v>
      </c>
      <c r="DX234" s="82">
        <f t="shared" si="823"/>
        <v>0.67093098955572428</v>
      </c>
      <c r="DY234" s="82">
        <f t="shared" si="823"/>
        <v>0.6154154527986615</v>
      </c>
      <c r="DZ234" s="82">
        <f t="shared" si="823"/>
        <v>0.56426751667845965</v>
      </c>
      <c r="EA234" s="82">
        <f t="shared" si="823"/>
        <v>0.51713482745202155</v>
      </c>
      <c r="EB234" s="82">
        <f t="shared" si="823"/>
        <v>0.47369310184801189</v>
      </c>
      <c r="EC234" s="82">
        <f t="shared" si="823"/>
        <v>0.43364387671600924</v>
      </c>
      <c r="ED234" s="82">
        <f t="shared" si="823"/>
        <v>0.39671243851520055</v>
      </c>
      <c r="EE234" s="82">
        <f t="shared" si="823"/>
        <v>0.3626459182479152</v>
      </c>
      <c r="EF234" s="82">
        <f t="shared" si="823"/>
        <v>0.33121153859456981</v>
      </c>
      <c r="EG234" s="82">
        <f t="shared" si="823"/>
        <v>0.30219500106575164</v>
      </c>
      <c r="EH234" s="82">
        <f t="shared" si="823"/>
        <v>0.27539900196158895</v>
      </c>
      <c r="EI234" s="82">
        <f t="shared" si="823"/>
        <v>0.250641866825003</v>
      </c>
      <c r="EJ234" s="82">
        <f t="shared" si="823"/>
        <v>0.22775629390015764</v>
      </c>
      <c r="EK234" s="82">
        <f t="shared" si="823"/>
        <v>0.20658819786614618</v>
      </c>
      <c r="EL234" s="82">
        <f t="shared" si="823"/>
        <v>0.18699564581397554</v>
      </c>
      <c r="EM234" s="82">
        <f t="shared" si="823"/>
        <v>0.1688478780770635</v>
      </c>
      <c r="EN234" s="82">
        <f t="shared" si="823"/>
        <v>0.15202440711623261</v>
      </c>
      <c r="EO234" s="82">
        <f t="shared" si="823"/>
        <v>0.13641418820368154</v>
      </c>
      <c r="EP234" s="82">
        <f t="shared" si="823"/>
        <v>0.12191485615040454</v>
      </c>
      <c r="EQ234" s="82">
        <f t="shared" si="823"/>
        <v>0.10843202278151035</v>
      </c>
      <c r="ER234" s="82">
        <f t="shared" si="823"/>
        <v>9.5878630287053207E-2</v>
      </c>
      <c r="ES234" s="82">
        <f t="shared" si="823"/>
        <v>8.4174355965275185E-2</v>
      </c>
      <c r="ET234" s="82">
        <f t="shared" si="823"/>
        <v>7.3245064233286861E-2</v>
      </c>
      <c r="EU234" s="82">
        <f t="shared" si="823"/>
        <v>6.3022302109666931E-2</v>
      </c>
      <c r="EV234" s="82">
        <f t="shared" si="823"/>
        <v>5.3442834676538348E-2</v>
      </c>
      <c r="EW234" s="82">
        <f t="shared" si="823"/>
        <v>4.444821730748582E-2</v>
      </c>
      <c r="EX234" s="82">
        <f t="shared" si="823"/>
        <v>3.598440170416032E-2</v>
      </c>
      <c r="EY234" s="82">
        <f t="shared" si="823"/>
        <v>2.8001373020351803E-2</v>
      </c>
      <c r="EZ234" s="82">
        <f t="shared" si="823"/>
        <v>2.0452815569348932E-2</v>
      </c>
      <c r="FA234" s="82">
        <f t="shared" si="823"/>
        <v>1.32958048100513E-2</v>
      </c>
      <c r="FB234" s="82">
        <f t="shared" si="823"/>
        <v>6.4905234909474934E-3</v>
      </c>
      <c r="FC234" s="82">
        <f t="shared" si="823"/>
        <v>0</v>
      </c>
      <c r="FD234" s="82">
        <f t="shared" si="823"/>
        <v>0</v>
      </c>
      <c r="FE234" s="82">
        <f t="shared" si="823"/>
        <v>0</v>
      </c>
      <c r="FF234" s="82">
        <f t="shared" si="823"/>
        <v>0</v>
      </c>
      <c r="FG234" s="82">
        <f t="shared" si="823"/>
        <v>0</v>
      </c>
      <c r="FH234" s="82">
        <f t="shared" si="823"/>
        <v>0</v>
      </c>
      <c r="FI234" s="82">
        <f t="shared" si="823"/>
        <v>0</v>
      </c>
      <c r="FJ234" s="82">
        <f t="shared" si="823"/>
        <v>0</v>
      </c>
      <c r="FK234" s="82">
        <f t="shared" si="823"/>
        <v>0</v>
      </c>
      <c r="FL234" s="82">
        <f t="shared" si="823"/>
        <v>0</v>
      </c>
      <c r="FM234" s="82">
        <f t="shared" si="823"/>
        <v>0</v>
      </c>
      <c r="FN234" s="82">
        <f t="shared" si="823"/>
        <v>0</v>
      </c>
      <c r="FO234" s="82">
        <f t="shared" si="823"/>
        <v>0</v>
      </c>
      <c r="FP234" s="82">
        <f t="shared" si="823"/>
        <v>0</v>
      </c>
    </row>
    <row r="235" spans="1:172">
      <c r="A235" s="79">
        <v>1971</v>
      </c>
      <c r="D235" s="98">
        <f>Data!CF35</f>
        <v>3.0280889119186178</v>
      </c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AA235" s="82">
        <f>+$D235*H211</f>
        <v>3.0280889119186178</v>
      </c>
      <c r="AB235" s="82">
        <f t="shared" ref="AB235:CJ235" si="824">+$D235*I211</f>
        <v>2.9208780617140442</v>
      </c>
      <c r="AC235" s="82">
        <f t="shared" si="824"/>
        <v>2.8117687212338285</v>
      </c>
      <c r="AD235" s="82">
        <f t="shared" si="824"/>
        <v>2.7007435525148016</v>
      </c>
      <c r="AE235" s="82">
        <f t="shared" si="824"/>
        <v>2.5877925126841013</v>
      </c>
      <c r="AF235" s="82">
        <f t="shared" si="824"/>
        <v>2.4729168141536464</v>
      </c>
      <c r="AG235" s="82">
        <f t="shared" si="824"/>
        <v>2.3561345590068763</v>
      </c>
      <c r="AH235" s="82">
        <f t="shared" si="824"/>
        <v>2.2374884536221917</v>
      </c>
      <c r="AI235" s="82">
        <f t="shared" si="824"/>
        <v>2.1170559373255093</v>
      </c>
      <c r="AJ235" s="82">
        <f t="shared" si="824"/>
        <v>1.9949618753173242</v>
      </c>
      <c r="AK235" s="82">
        <f t="shared" si="824"/>
        <v>1.8713936439539278</v>
      </c>
      <c r="AL235" s="82">
        <f t="shared" si="824"/>
        <v>1.7466179674435316</v>
      </c>
      <c r="AM235" s="82">
        <f t="shared" si="824"/>
        <v>1.6209982733366828</v>
      </c>
      <c r="AN235" s="82">
        <f t="shared" si="824"/>
        <v>1.4950106870760269</v>
      </c>
      <c r="AO235" s="82">
        <f t="shared" si="824"/>
        <v>1.3692561964204584</v>
      </c>
      <c r="AP235" s="82">
        <f t="shared" si="824"/>
        <v>1.2444661339560403</v>
      </c>
      <c r="AQ235" s="82">
        <f t="shared" si="824"/>
        <v>1.1214981104697512</v>
      </c>
      <c r="AR235" s="82">
        <f t="shared" si="824"/>
        <v>1.0013200167519576</v>
      </c>
      <c r="AS235" s="82">
        <f t="shared" si="824"/>
        <v>0.88498075754483685</v>
      </c>
      <c r="AT235" s="82">
        <f t="shared" si="824"/>
        <v>0.77356793915678657</v>
      </c>
      <c r="AU235" s="82">
        <f t="shared" si="824"/>
        <v>0.66815462207640797</v>
      </c>
      <c r="AV235" s="82">
        <f t="shared" si="824"/>
        <v>0.56973917455650747</v>
      </c>
      <c r="AW235" s="82">
        <f t="shared" si="824"/>
        <v>0.47918385595980817</v>
      </c>
      <c r="AX235" s="82">
        <f t="shared" si="824"/>
        <v>0.39715866080880302</v>
      </c>
      <c r="AY235" s="82">
        <f t="shared" si="824"/>
        <v>0.32409690379409695</v>
      </c>
      <c r="AZ235" s="82">
        <f t="shared" si="824"/>
        <v>0.26016793318112863</v>
      </c>
      <c r="BA235" s="82">
        <f t="shared" si="824"/>
        <v>0.20527034822161516</v>
      </c>
      <c r="BB235" s="82">
        <f t="shared" si="824"/>
        <v>0.1590464883418701</v>
      </c>
      <c r="BC235" s="82">
        <f t="shared" si="824"/>
        <v>0.12091621593657845</v>
      </c>
      <c r="BD235" s="82">
        <f t="shared" si="824"/>
        <v>9.0125621290007438E-2</v>
      </c>
      <c r="BE235" s="82">
        <f t="shared" si="824"/>
        <v>6.5804649513800176E-2</v>
      </c>
      <c r="BF235" s="82">
        <f t="shared" si="824"/>
        <v>4.7027028326098633E-2</v>
      </c>
      <c r="BG235" s="82">
        <f t="shared" si="824"/>
        <v>3.2866290506859047E-2</v>
      </c>
      <c r="BH235" s="82">
        <f t="shared" si="824"/>
        <v>2.244295993836376E-2</v>
      </c>
      <c r="BI235" s="82">
        <f t="shared" si="824"/>
        <v>1.4959783098360126E-2</v>
      </c>
      <c r="BJ235" s="82">
        <f t="shared" si="824"/>
        <v>9.72385721379764E-3</v>
      </c>
      <c r="BK235" s="82">
        <f t="shared" si="824"/>
        <v>6.1562806092658184E-3</v>
      </c>
      <c r="BL235" s="82">
        <f t="shared" si="824"/>
        <v>3.7912775151192376E-3</v>
      </c>
      <c r="BM235" s="82">
        <f t="shared" si="824"/>
        <v>2.267508910010819E-3</v>
      </c>
      <c r="BN235" s="82">
        <f t="shared" si="824"/>
        <v>1.3144828387071769E-3</v>
      </c>
      <c r="BO235" s="82">
        <f t="shared" si="824"/>
        <v>7.3673027855710371E-4</v>
      </c>
      <c r="BP235" s="82">
        <f t="shared" si="824"/>
        <v>3.9787644479201276E-4</v>
      </c>
      <c r="BQ235" s="82">
        <f t="shared" si="824"/>
        <v>2.0607926584157119E-4</v>
      </c>
      <c r="BR235" s="82">
        <f t="shared" si="824"/>
        <v>1.0166526179654235E-4</v>
      </c>
      <c r="BS235" s="82">
        <f t="shared" si="824"/>
        <v>4.7260262994080857E-5</v>
      </c>
      <c r="BT235" s="82">
        <f t="shared" si="824"/>
        <v>2.0331041423081317E-5</v>
      </c>
      <c r="BU235" s="82">
        <f t="shared" si="824"/>
        <v>7.826019534075674E-6</v>
      </c>
      <c r="BV235" s="82">
        <f t="shared" si="824"/>
        <v>2.5042347172936745E-6</v>
      </c>
      <c r="BW235" s="82">
        <f t="shared" si="824"/>
        <v>5.3509379942362735E-7</v>
      </c>
      <c r="BX235" s="82">
        <f t="shared" si="824"/>
        <v>0</v>
      </c>
      <c r="BY235" s="82">
        <f t="shared" si="824"/>
        <v>0</v>
      </c>
      <c r="BZ235" s="82">
        <f t="shared" si="824"/>
        <v>0</v>
      </c>
      <c r="CA235" s="82">
        <f t="shared" si="824"/>
        <v>0</v>
      </c>
      <c r="CB235" s="82">
        <f t="shared" si="824"/>
        <v>0</v>
      </c>
      <c r="CC235" s="82">
        <f t="shared" si="824"/>
        <v>0</v>
      </c>
      <c r="CD235" s="82">
        <f t="shared" si="824"/>
        <v>0</v>
      </c>
      <c r="CE235" s="82">
        <f t="shared" si="824"/>
        <v>0</v>
      </c>
      <c r="CF235" s="82">
        <f t="shared" si="824"/>
        <v>0</v>
      </c>
      <c r="CG235" s="82">
        <f t="shared" si="824"/>
        <v>0</v>
      </c>
      <c r="CH235" s="82">
        <f t="shared" si="824"/>
        <v>0</v>
      </c>
      <c r="CI235" s="82">
        <f t="shared" si="824"/>
        <v>0</v>
      </c>
      <c r="CJ235" s="82">
        <f t="shared" si="824"/>
        <v>0</v>
      </c>
      <c r="CS235" s="82"/>
      <c r="CT235" s="82"/>
      <c r="CU235" s="82"/>
      <c r="CV235" s="82"/>
      <c r="CW235" s="82"/>
      <c r="CX235" s="82"/>
      <c r="CY235" s="82"/>
      <c r="CZ235" s="82"/>
      <c r="DA235" s="82"/>
      <c r="DB235" s="82"/>
      <c r="DG235" s="82">
        <f>+$D235*CN211</f>
        <v>3.0280889119186178</v>
      </c>
      <c r="DH235" s="82">
        <f t="shared" ref="DH235:FP235" si="825">+$D235*CO211</f>
        <v>2.7849456307225724</v>
      </c>
      <c r="DI235" s="82">
        <f t="shared" si="825"/>
        <v>2.5612179652925073</v>
      </c>
      <c r="DJ235" s="82">
        <f t="shared" si="825"/>
        <v>2.3553512324979557</v>
      </c>
      <c r="DK235" s="82">
        <f t="shared" si="825"/>
        <v>2.1659150665041249</v>
      </c>
      <c r="DL235" s="82">
        <f t="shared" si="825"/>
        <v>1.9915934710940395</v>
      </c>
      <c r="DM235" s="82">
        <f t="shared" si="825"/>
        <v>1.8311756677131703</v>
      </c>
      <c r="DN235" s="82">
        <f t="shared" si="825"/>
        <v>1.6835476755750376</v>
      </c>
      <c r="DO235" s="82">
        <f t="shared" si="825"/>
        <v>1.5476845652591109</v>
      </c>
      <c r="DP235" s="82">
        <f t="shared" si="825"/>
        <v>1.4226433319176626</v>
      </c>
      <c r="DQ235" s="82">
        <f t="shared" si="825"/>
        <v>1.3075563385187012</v>
      </c>
      <c r="DR235" s="82">
        <f t="shared" si="825"/>
        <v>1.2016252835178345</v>
      </c>
      <c r="DS235" s="82">
        <f t="shared" si="825"/>
        <v>1.1041156510002625</v>
      </c>
      <c r="DT235" s="82">
        <f t="shared" si="825"/>
        <v>1.0143516046906504</v>
      </c>
      <c r="DU235" s="82">
        <f t="shared" si="825"/>
        <v>0.93171129031662392</v>
      </c>
      <c r="DV235" s="82">
        <f t="shared" si="825"/>
        <v>0.85562251365256814</v>
      </c>
      <c r="DW235" s="82">
        <f t="shared" si="825"/>
        <v>0.78555876418408799</v>
      </c>
      <c r="DX235" s="82">
        <f t="shared" si="825"/>
        <v>0.72103555673803499</v>
      </c>
      <c r="DY235" s="82">
        <f t="shared" si="825"/>
        <v>0.66160706563521354</v>
      </c>
      <c r="DZ235" s="82">
        <f t="shared" si="825"/>
        <v>0.60686302795806646</v>
      </c>
      <c r="EA235" s="82">
        <f t="shared" si="825"/>
        <v>0.55642589439803802</v>
      </c>
      <c r="EB235" s="82">
        <f t="shared" si="825"/>
        <v>0.50994820786987649</v>
      </c>
      <c r="EC235" s="82">
        <f t="shared" si="825"/>
        <v>0.46711019166491508</v>
      </c>
      <c r="ED235" s="82">
        <f t="shared" si="825"/>
        <v>0.42761753037333577</v>
      </c>
      <c r="EE235" s="82">
        <f t="shared" si="825"/>
        <v>0.39119932814674763</v>
      </c>
      <c r="EF235" s="82">
        <f t="shared" si="825"/>
        <v>0.35760623010641746</v>
      </c>
      <c r="EG235" s="82">
        <f t="shared" si="825"/>
        <v>0.32660869383777003</v>
      </c>
      <c r="EH235" s="82">
        <f t="shared" si="825"/>
        <v>0.29799539895620908</v>
      </c>
      <c r="EI235" s="82">
        <f t="shared" si="825"/>
        <v>0.27157178369019147</v>
      </c>
      <c r="EJ235" s="82">
        <f t="shared" si="825"/>
        <v>0.24715869831147438</v>
      </c>
      <c r="EK235" s="82">
        <f t="shared" si="825"/>
        <v>0.22459116605571461</v>
      </c>
      <c r="EL235" s="82">
        <f t="shared" si="825"/>
        <v>0.20371724292478199</v>
      </c>
      <c r="EM235" s="82">
        <f t="shared" si="825"/>
        <v>0.18439696845046488</v>
      </c>
      <c r="EN235" s="82">
        <f t="shared" si="825"/>
        <v>0.16650140013247983</v>
      </c>
      <c r="EO235" s="82">
        <f t="shared" si="825"/>
        <v>0.14991172484625562</v>
      </c>
      <c r="EP235" s="82">
        <f t="shared" si="825"/>
        <v>0.13451844105190428</v>
      </c>
      <c r="EQ235" s="82">
        <f t="shared" si="825"/>
        <v>0.1202206061288351</v>
      </c>
      <c r="ER235" s="82">
        <f t="shared" si="825"/>
        <v>0.10692514361405474</v>
      </c>
      <c r="ES235" s="82">
        <f t="shared" si="825"/>
        <v>9.4546205539477859E-2</v>
      </c>
      <c r="ET235" s="82">
        <f t="shared" si="825"/>
        <v>8.3004585447449028E-2</v>
      </c>
      <c r="EU235" s="82">
        <f t="shared" si="825"/>
        <v>7.2227178016827681E-2</v>
      </c>
      <c r="EV235" s="82">
        <f t="shared" si="825"/>
        <v>6.2146481556863011E-2</v>
      </c>
      <c r="EW235" s="82">
        <f t="shared" si="825"/>
        <v>5.2700139924950797E-2</v>
      </c>
      <c r="EX235" s="82">
        <f t="shared" si="825"/>
        <v>4.3830520699297021E-2</v>
      </c>
      <c r="EY235" s="82">
        <f t="shared" si="825"/>
        <v>3.5484326690429238E-2</v>
      </c>
      <c r="EZ235" s="82">
        <f t="shared" si="825"/>
        <v>2.7612238108153924E-2</v>
      </c>
      <c r="FA235" s="82">
        <f t="shared" si="825"/>
        <v>2.016858291457899E-2</v>
      </c>
      <c r="FB235" s="82">
        <f t="shared" si="825"/>
        <v>1.3111033090693145E-2</v>
      </c>
      <c r="FC235" s="82">
        <f t="shared" si="825"/>
        <v>6.4003247250893902E-3</v>
      </c>
      <c r="FD235" s="82">
        <f t="shared" si="825"/>
        <v>0</v>
      </c>
      <c r="FE235" s="82">
        <f t="shared" si="825"/>
        <v>0</v>
      </c>
      <c r="FF235" s="82">
        <f t="shared" si="825"/>
        <v>0</v>
      </c>
      <c r="FG235" s="82">
        <f t="shared" si="825"/>
        <v>0</v>
      </c>
      <c r="FH235" s="82">
        <f t="shared" si="825"/>
        <v>0</v>
      </c>
      <c r="FI235" s="82">
        <f t="shared" si="825"/>
        <v>0</v>
      </c>
      <c r="FJ235" s="82">
        <f t="shared" si="825"/>
        <v>0</v>
      </c>
      <c r="FK235" s="82">
        <f t="shared" si="825"/>
        <v>0</v>
      </c>
      <c r="FL235" s="82">
        <f t="shared" si="825"/>
        <v>0</v>
      </c>
      <c r="FM235" s="82">
        <f t="shared" si="825"/>
        <v>0</v>
      </c>
      <c r="FN235" s="82">
        <f t="shared" si="825"/>
        <v>0</v>
      </c>
      <c r="FO235" s="82">
        <f t="shared" si="825"/>
        <v>0</v>
      </c>
      <c r="FP235" s="82">
        <f t="shared" si="825"/>
        <v>0</v>
      </c>
    </row>
    <row r="236" spans="1:172">
      <c r="A236" s="79">
        <v>1972</v>
      </c>
      <c r="D236" s="98">
        <f>Data!CF36</f>
        <v>3.0744279213952308</v>
      </c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AB236" s="82">
        <f>+$D236*H211</f>
        <v>3.0744279213952308</v>
      </c>
      <c r="AC236" s="82">
        <f t="shared" ref="AC236:CJ236" si="826">+$D236*I211</f>
        <v>2.9655764177131214</v>
      </c>
      <c r="AD236" s="82">
        <f t="shared" si="826"/>
        <v>2.8547973710553238</v>
      </c>
      <c r="AE236" s="82">
        <f t="shared" si="826"/>
        <v>2.7420731781348731</v>
      </c>
      <c r="AF236" s="82">
        <f t="shared" si="826"/>
        <v>2.6273936423922768</v>
      </c>
      <c r="AG236" s="82">
        <f t="shared" si="826"/>
        <v>2.5107599947930597</v>
      </c>
      <c r="AH236" s="82">
        <f t="shared" si="826"/>
        <v>2.3921906144378302</v>
      </c>
      <c r="AI236" s="82">
        <f t="shared" si="826"/>
        <v>2.2717288612430222</v>
      </c>
      <c r="AJ236" s="82">
        <f t="shared" si="826"/>
        <v>2.1494533595927732</v>
      </c>
      <c r="AK236" s="82">
        <f t="shared" si="826"/>
        <v>2.0254908855065388</v>
      </c>
      <c r="AL236" s="82">
        <f t="shared" si="826"/>
        <v>1.9000316827711925</v>
      </c>
      <c r="AM236" s="82">
        <f t="shared" si="826"/>
        <v>1.7733465572900253</v>
      </c>
      <c r="AN236" s="82">
        <f t="shared" si="826"/>
        <v>1.6458044981651763</v>
      </c>
      <c r="AO236" s="82">
        <f t="shared" si="826"/>
        <v>1.5178889170128618</v>
      </c>
      <c r="AP236" s="82">
        <f t="shared" si="826"/>
        <v>1.3902099985403693</v>
      </c>
      <c r="AQ236" s="82">
        <f t="shared" si="826"/>
        <v>1.2635102669561427</v>
      </c>
      <c r="AR236" s="82">
        <f t="shared" si="826"/>
        <v>1.1386604571117238</v>
      </c>
      <c r="AS236" s="82">
        <f t="shared" si="826"/>
        <v>1.0166432714829396</v>
      </c>
      <c r="AT236" s="82">
        <f t="shared" si="826"/>
        <v>0.89852366625834179</v>
      </c>
      <c r="AU236" s="82">
        <f t="shared" si="826"/>
        <v>0.7854058914448776</v>
      </c>
      <c r="AV236" s="82">
        <f t="shared" si="826"/>
        <v>0.67837942863422585</v>
      </c>
      <c r="AW236" s="82">
        <f t="shared" si="826"/>
        <v>0.57845792416291963</v>
      </c>
      <c r="AX236" s="82">
        <f t="shared" si="826"/>
        <v>0.48651683259565348</v>
      </c>
      <c r="AY236" s="82">
        <f t="shared" si="826"/>
        <v>0.40323640141757439</v>
      </c>
      <c r="AZ236" s="82">
        <f t="shared" si="826"/>
        <v>0.32905657635758845</v>
      </c>
      <c r="BA236" s="82">
        <f t="shared" si="826"/>
        <v>0.2641492972268602</v>
      </c>
      <c r="BB236" s="82">
        <f t="shared" si="826"/>
        <v>0.20841161153593513</v>
      </c>
      <c r="BC236" s="82">
        <f t="shared" si="826"/>
        <v>0.16148038541189577</v>
      </c>
      <c r="BD236" s="82">
        <f t="shared" si="826"/>
        <v>0.1227666033720686</v>
      </c>
      <c r="BE236" s="82">
        <f t="shared" si="826"/>
        <v>9.1504818579296127E-2</v>
      </c>
      <c r="BF236" s="82">
        <f t="shared" si="826"/>
        <v>6.6811661647896703E-2</v>
      </c>
      <c r="BG236" s="82">
        <f t="shared" si="826"/>
        <v>4.7746685500854202E-2</v>
      </c>
      <c r="BH236" s="82">
        <f t="shared" si="826"/>
        <v>3.3369245139817129E-2</v>
      </c>
      <c r="BI236" s="82">
        <f t="shared" si="826"/>
        <v>2.2786405776157256E-2</v>
      </c>
      <c r="BJ236" s="82">
        <f t="shared" si="826"/>
        <v>1.5188713473566234E-2</v>
      </c>
      <c r="BK236" s="82">
        <f t="shared" si="826"/>
        <v>9.8726619301340232E-3</v>
      </c>
      <c r="BL236" s="82">
        <f t="shared" si="826"/>
        <v>6.2504905065943299E-3</v>
      </c>
      <c r="BM236" s="82">
        <f t="shared" si="826"/>
        <v>3.8492956413407249E-3</v>
      </c>
      <c r="BN236" s="82">
        <f t="shared" si="826"/>
        <v>2.3022087223101614E-3</v>
      </c>
      <c r="BO236" s="82">
        <f t="shared" si="826"/>
        <v>1.3345984411519884E-3</v>
      </c>
      <c r="BP236" s="82">
        <f t="shared" si="826"/>
        <v>7.4800450211949391E-4</v>
      </c>
      <c r="BQ236" s="82">
        <f t="shared" si="826"/>
        <v>4.039651696881573E-4</v>
      </c>
      <c r="BR236" s="82">
        <f t="shared" si="826"/>
        <v>2.0923290806626908E-4</v>
      </c>
      <c r="BS236" s="82">
        <f t="shared" si="826"/>
        <v>1.0322105083275243E-4</v>
      </c>
      <c r="BT236" s="82">
        <f t="shared" si="826"/>
        <v>4.7983489371658496E-5</v>
      </c>
      <c r="BU236" s="82">
        <f t="shared" si="826"/>
        <v>2.0642168456856771E-5</v>
      </c>
      <c r="BV236" s="82">
        <f t="shared" si="826"/>
        <v>7.9457815370757473E-6</v>
      </c>
      <c r="BW236" s="82">
        <f t="shared" si="826"/>
        <v>2.5425571575098727E-6</v>
      </c>
      <c r="BX236" s="82">
        <f t="shared" si="826"/>
        <v>5.4328236896819121E-7</v>
      </c>
      <c r="BY236" s="82">
        <f t="shared" si="826"/>
        <v>0</v>
      </c>
      <c r="BZ236" s="82">
        <f t="shared" si="826"/>
        <v>0</v>
      </c>
      <c r="CA236" s="82">
        <f t="shared" si="826"/>
        <v>0</v>
      </c>
      <c r="CB236" s="82">
        <f t="shared" si="826"/>
        <v>0</v>
      </c>
      <c r="CC236" s="82">
        <f t="shared" si="826"/>
        <v>0</v>
      </c>
      <c r="CD236" s="82">
        <f t="shared" si="826"/>
        <v>0</v>
      </c>
      <c r="CE236" s="82">
        <f t="shared" si="826"/>
        <v>0</v>
      </c>
      <c r="CF236" s="82">
        <f t="shared" si="826"/>
        <v>0</v>
      </c>
      <c r="CG236" s="82">
        <f t="shared" si="826"/>
        <v>0</v>
      </c>
      <c r="CH236" s="82">
        <f t="shared" si="826"/>
        <v>0</v>
      </c>
      <c r="CI236" s="82">
        <f t="shared" si="826"/>
        <v>0</v>
      </c>
      <c r="CJ236" s="82">
        <f t="shared" si="826"/>
        <v>0</v>
      </c>
      <c r="CS236" s="82"/>
      <c r="CT236" s="82"/>
      <c r="CU236" s="82"/>
      <c r="CV236" s="82"/>
      <c r="CW236" s="82"/>
      <c r="CX236" s="82"/>
      <c r="CY236" s="82"/>
      <c r="CZ236" s="82"/>
      <c r="DA236" s="82"/>
      <c r="DB236" s="82"/>
      <c r="DH236" s="82">
        <f>+$D236*CN211</f>
        <v>3.0744279213952308</v>
      </c>
      <c r="DI236" s="82">
        <f t="shared" ref="DI236:FP236" si="827">+$D236*CO211</f>
        <v>2.8275638053296506</v>
      </c>
      <c r="DJ236" s="82">
        <f t="shared" si="827"/>
        <v>2.6004124232551575</v>
      </c>
      <c r="DK236" s="82">
        <f t="shared" si="827"/>
        <v>2.3913953006406974</v>
      </c>
      <c r="DL236" s="82">
        <f t="shared" si="827"/>
        <v>2.1990601826852347</v>
      </c>
      <c r="DM236" s="82">
        <f t="shared" si="827"/>
        <v>2.0220709344100398</v>
      </c>
      <c r="DN236" s="82">
        <f t="shared" si="827"/>
        <v>1.859198248650445</v>
      </c>
      <c r="DO236" s="82">
        <f t="shared" si="827"/>
        <v>1.709311097311347</v>
      </c>
      <c r="DP236" s="82">
        <f t="shared" si="827"/>
        <v>1.5713688664214929</v>
      </c>
      <c r="DQ236" s="82">
        <f t="shared" si="827"/>
        <v>1.4444141202786303</v>
      </c>
      <c r="DR236" s="82">
        <f t="shared" si="827"/>
        <v>1.3275659443540309</v>
      </c>
      <c r="DS236" s="82">
        <f t="shared" si="827"/>
        <v>1.2200138206513067</v>
      </c>
      <c r="DT236" s="82">
        <f t="shared" si="827"/>
        <v>1.1210119929186246</v>
      </c>
      <c r="DU236" s="82">
        <f t="shared" si="827"/>
        <v>1.0298742825213338</v>
      </c>
      <c r="DV236" s="82">
        <f t="shared" si="827"/>
        <v>0.94596931891727476</v>
      </c>
      <c r="DW236" s="82">
        <f t="shared" si="827"/>
        <v>0.86871615156144577</v>
      </c>
      <c r="DX236" s="82">
        <f t="shared" si="827"/>
        <v>0.79758021272038548</v>
      </c>
      <c r="DY236" s="82">
        <f t="shared" si="827"/>
        <v>0.73206960311796399</v>
      </c>
      <c r="DZ236" s="82">
        <f t="shared" si="827"/>
        <v>0.67173167458034477</v>
      </c>
      <c r="EA236" s="82">
        <f t="shared" si="827"/>
        <v>0.61614988591420783</v>
      </c>
      <c r="EB236" s="82">
        <f t="shared" si="827"/>
        <v>0.56494091015337344</v>
      </c>
      <c r="EC236" s="82">
        <f t="shared" si="827"/>
        <v>0.51775197305789789</v>
      </c>
      <c r="ED236" s="82">
        <f t="shared" si="827"/>
        <v>0.47425840435873201</v>
      </c>
      <c r="EE236" s="82">
        <f t="shared" si="827"/>
        <v>0.43416138472131816</v>
      </c>
      <c r="EF236" s="82">
        <f t="shared" si="827"/>
        <v>0.39718587276334905</v>
      </c>
      <c r="EG236" s="82">
        <f t="shared" si="827"/>
        <v>0.36307869771480666</v>
      </c>
      <c r="EH236" s="82">
        <f t="shared" si="827"/>
        <v>0.33160680446104862</v>
      </c>
      <c r="EI236" s="82">
        <f t="shared" si="827"/>
        <v>0.30255563877012837</v>
      </c>
      <c r="EJ236" s="82">
        <f t="shared" si="827"/>
        <v>0.27572766148112032</v>
      </c>
      <c r="EK236" s="82">
        <f t="shared" si="827"/>
        <v>0.2509409813277369</v>
      </c>
      <c r="EL236" s="82">
        <f t="shared" si="827"/>
        <v>0.22802809689722847</v>
      </c>
      <c r="EM236" s="82">
        <f t="shared" si="827"/>
        <v>0.20683473898418919</v>
      </c>
      <c r="EN236" s="82">
        <f t="shared" si="827"/>
        <v>0.18721880529774251</v>
      </c>
      <c r="EO236" s="82">
        <f t="shared" si="827"/>
        <v>0.16904938012350318</v>
      </c>
      <c r="EP236" s="82">
        <f t="shared" si="827"/>
        <v>0.15220583213318614</v>
      </c>
      <c r="EQ236" s="82">
        <f t="shared" si="827"/>
        <v>0.13657698407887697</v>
      </c>
      <c r="ER236" s="82">
        <f t="shared" si="827"/>
        <v>0.12206034860956645</v>
      </c>
      <c r="ES236" s="82">
        <f t="shared" si="827"/>
        <v>0.10856142490808071</v>
      </c>
      <c r="ET236" s="82">
        <f t="shared" si="827"/>
        <v>9.5993051270205007E-2</v>
      </c>
      <c r="EU236" s="82">
        <f t="shared" si="827"/>
        <v>8.4274809137550186E-2</v>
      </c>
      <c r="EV236" s="82">
        <f t="shared" si="827"/>
        <v>7.3332474454266217E-2</v>
      </c>
      <c r="EW236" s="82">
        <f t="shared" si="827"/>
        <v>6.3097512547553761E-2</v>
      </c>
      <c r="EX236" s="82">
        <f t="shared" si="827"/>
        <v>5.3506613035363464E-2</v>
      </c>
      <c r="EY236" s="82">
        <f t="shared" si="827"/>
        <v>4.4501261543812946E-2</v>
      </c>
      <c r="EZ236" s="82">
        <f t="shared" si="827"/>
        <v>3.6027345273637608E-2</v>
      </c>
      <c r="FA236" s="82">
        <f t="shared" si="827"/>
        <v>2.8034789691209497E-2</v>
      </c>
      <c r="FB236" s="82">
        <f t="shared" si="827"/>
        <v>2.0477223836954141E-2</v>
      </c>
      <c r="FC236" s="82">
        <f t="shared" si="827"/>
        <v>1.331167194388087E-2</v>
      </c>
      <c r="FD236" s="82">
        <f t="shared" si="827"/>
        <v>6.4982692428087853E-3</v>
      </c>
      <c r="FE236" s="82">
        <f t="shared" si="827"/>
        <v>0</v>
      </c>
      <c r="FF236" s="82">
        <f t="shared" si="827"/>
        <v>0</v>
      </c>
      <c r="FG236" s="82">
        <f t="shared" si="827"/>
        <v>0</v>
      </c>
      <c r="FH236" s="82">
        <f t="shared" si="827"/>
        <v>0</v>
      </c>
      <c r="FI236" s="82">
        <f t="shared" si="827"/>
        <v>0</v>
      </c>
      <c r="FJ236" s="82">
        <f t="shared" si="827"/>
        <v>0</v>
      </c>
      <c r="FK236" s="82">
        <f t="shared" si="827"/>
        <v>0</v>
      </c>
      <c r="FL236" s="82">
        <f t="shared" si="827"/>
        <v>0</v>
      </c>
      <c r="FM236" s="82">
        <f t="shared" si="827"/>
        <v>0</v>
      </c>
      <c r="FN236" s="82">
        <f t="shared" si="827"/>
        <v>0</v>
      </c>
      <c r="FO236" s="82">
        <f t="shared" si="827"/>
        <v>0</v>
      </c>
      <c r="FP236" s="82">
        <f t="shared" si="827"/>
        <v>0</v>
      </c>
    </row>
    <row r="237" spans="1:172">
      <c r="A237" s="79">
        <v>1973</v>
      </c>
      <c r="D237" s="98">
        <f>Data!CF37</f>
        <v>3.4991736389252943</v>
      </c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AC237" s="82">
        <f>+$D237*H211</f>
        <v>3.4991736389252943</v>
      </c>
      <c r="AD237" s="82">
        <f t="shared" ref="AD237:CJ237" si="828">+$D237*I211</f>
        <v>3.3752838220292256</v>
      </c>
      <c r="AE237" s="82">
        <f t="shared" si="828"/>
        <v>3.2492001636312997</v>
      </c>
      <c r="AF237" s="82">
        <f t="shared" si="828"/>
        <v>3.1209026284731602</v>
      </c>
      <c r="AG237" s="82">
        <f t="shared" si="828"/>
        <v>2.9903796112958458</v>
      </c>
      <c r="AH237" s="82">
        <f t="shared" si="828"/>
        <v>2.8576325131281748</v>
      </c>
      <c r="AI237" s="82">
        <f t="shared" si="828"/>
        <v>2.7226822522242085</v>
      </c>
      <c r="AJ237" s="82">
        <f t="shared" si="828"/>
        <v>2.5855781788632348</v>
      </c>
      <c r="AK237" s="82">
        <f t="shared" si="828"/>
        <v>2.4464097797333095</v>
      </c>
      <c r="AL237" s="82">
        <f t="shared" si="828"/>
        <v>2.3053213455176653</v>
      </c>
      <c r="AM237" s="82">
        <f t="shared" si="828"/>
        <v>2.1625294030177153</v>
      </c>
      <c r="AN237" s="82">
        <f t="shared" si="828"/>
        <v>2.0183421711614327</v>
      </c>
      <c r="AO237" s="82">
        <f t="shared" si="828"/>
        <v>1.8731796165156931</v>
      </c>
      <c r="AP237" s="82">
        <f t="shared" si="828"/>
        <v>1.7275919361342125</v>
      </c>
      <c r="AQ237" s="82">
        <f t="shared" si="828"/>
        <v>1.5822736144209864</v>
      </c>
      <c r="AR237" s="82">
        <f t="shared" si="828"/>
        <v>1.4380697585643694</v>
      </c>
      <c r="AS237" s="82">
        <f t="shared" si="828"/>
        <v>1.2959713992591477</v>
      </c>
      <c r="AT237" s="82">
        <f t="shared" si="828"/>
        <v>1.1570970036433499</v>
      </c>
      <c r="AU237" s="82">
        <f t="shared" si="828"/>
        <v>1.0226586562793294</v>
      </c>
      <c r="AV237" s="82">
        <f t="shared" si="828"/>
        <v>0.89391316416139044</v>
      </c>
      <c r="AW237" s="82">
        <f t="shared" si="828"/>
        <v>0.77210052554714892</v>
      </c>
      <c r="AX237" s="82">
        <f t="shared" si="828"/>
        <v>0.6583744264655752</v>
      </c>
      <c r="AY237" s="82">
        <f t="shared" si="828"/>
        <v>0.55373126937370454</v>
      </c>
      <c r="AZ237" s="82">
        <f t="shared" si="828"/>
        <v>0.45894528093380699</v>
      </c>
      <c r="BA237" s="82">
        <f t="shared" si="828"/>
        <v>0.37451718730909256</v>
      </c>
      <c r="BB237" s="82">
        <f t="shared" si="828"/>
        <v>0.30064268255064686</v>
      </c>
      <c r="BC237" s="82">
        <f t="shared" si="828"/>
        <v>0.2372045908305204</v>
      </c>
      <c r="BD237" s="82">
        <f t="shared" si="828"/>
        <v>0.18378960973668668</v>
      </c>
      <c r="BE237" s="82">
        <f t="shared" si="828"/>
        <v>0.1397273487111019</v>
      </c>
      <c r="BF237" s="82">
        <f t="shared" si="828"/>
        <v>0.10414661107488443</v>
      </c>
      <c r="BG237" s="82">
        <f t="shared" si="828"/>
        <v>7.604198608273767E-2</v>
      </c>
      <c r="BH237" s="82">
        <f t="shared" si="828"/>
        <v>5.4343099764337433E-2</v>
      </c>
      <c r="BI237" s="82">
        <f t="shared" si="828"/>
        <v>3.7979352884322665E-2</v>
      </c>
      <c r="BJ237" s="82">
        <f t="shared" si="828"/>
        <v>2.5934447792030198E-2</v>
      </c>
      <c r="BK237" s="82">
        <f t="shared" si="828"/>
        <v>1.7287100935439368E-2</v>
      </c>
      <c r="BL237" s="82">
        <f t="shared" si="828"/>
        <v>1.1236613527848986E-2</v>
      </c>
      <c r="BM237" s="82">
        <f t="shared" si="828"/>
        <v>7.1140232167492103E-3</v>
      </c>
      <c r="BN237" s="82">
        <f t="shared" si="828"/>
        <v>4.3810927369202605E-3</v>
      </c>
      <c r="BO237" s="82">
        <f t="shared" si="828"/>
        <v>2.6202689665775999E-3</v>
      </c>
      <c r="BP237" s="82">
        <f t="shared" si="828"/>
        <v>1.5189790761822454E-3</v>
      </c>
      <c r="BQ237" s="82">
        <f t="shared" si="828"/>
        <v>8.5134460866662651E-4</v>
      </c>
      <c r="BR237" s="82">
        <f t="shared" si="828"/>
        <v>4.5977473174108161E-4</v>
      </c>
      <c r="BS237" s="82">
        <f t="shared" si="828"/>
        <v>2.3813935308293353E-4</v>
      </c>
      <c r="BT237" s="82">
        <f t="shared" si="828"/>
        <v>1.1748149226156563E-4</v>
      </c>
      <c r="BU237" s="82">
        <f t="shared" si="828"/>
        <v>5.4612619129728122E-5</v>
      </c>
      <c r="BV237" s="82">
        <f t="shared" si="828"/>
        <v>2.3493974671459824E-5</v>
      </c>
      <c r="BW237" s="82">
        <f t="shared" si="828"/>
        <v>9.0435261473220538E-6</v>
      </c>
      <c r="BX237" s="82">
        <f t="shared" si="828"/>
        <v>2.8938225934995489E-6</v>
      </c>
      <c r="BY237" s="82">
        <f t="shared" si="828"/>
        <v>6.1833921386052663E-7</v>
      </c>
      <c r="BZ237" s="82">
        <f t="shared" si="828"/>
        <v>0</v>
      </c>
      <c r="CA237" s="82">
        <f t="shared" si="828"/>
        <v>0</v>
      </c>
      <c r="CB237" s="82">
        <f t="shared" si="828"/>
        <v>0</v>
      </c>
      <c r="CC237" s="82">
        <f t="shared" si="828"/>
        <v>0</v>
      </c>
      <c r="CD237" s="82">
        <f t="shared" si="828"/>
        <v>0</v>
      </c>
      <c r="CE237" s="82">
        <f t="shared" si="828"/>
        <v>0</v>
      </c>
      <c r="CF237" s="82">
        <f t="shared" si="828"/>
        <v>0</v>
      </c>
      <c r="CG237" s="82">
        <f t="shared" si="828"/>
        <v>0</v>
      </c>
      <c r="CH237" s="82">
        <f t="shared" si="828"/>
        <v>0</v>
      </c>
      <c r="CI237" s="82">
        <f t="shared" si="828"/>
        <v>0</v>
      </c>
      <c r="CJ237" s="82">
        <f t="shared" si="828"/>
        <v>0</v>
      </c>
      <c r="CS237" s="82"/>
      <c r="CT237" s="82"/>
      <c r="CU237" s="82"/>
      <c r="CV237" s="82"/>
      <c r="CW237" s="82"/>
      <c r="CX237" s="82"/>
      <c r="CY237" s="82"/>
      <c r="CZ237" s="82"/>
      <c r="DA237" s="82"/>
      <c r="DB237" s="82"/>
      <c r="DI237" s="82">
        <f>+$D237*CN211</f>
        <v>3.4991736389252943</v>
      </c>
      <c r="DJ237" s="82">
        <f t="shared" ref="DJ237:FP237" si="829">+$D237*CO211</f>
        <v>3.2182041612147048</v>
      </c>
      <c r="DK237" s="82">
        <f t="shared" si="829"/>
        <v>2.9596708182570981</v>
      </c>
      <c r="DL237" s="82">
        <f t="shared" si="829"/>
        <v>2.7217770623336812</v>
      </c>
      <c r="DM237" s="82">
        <f t="shared" si="829"/>
        <v>2.5028700032656266</v>
      </c>
      <c r="DN237" s="82">
        <f t="shared" si="829"/>
        <v>2.3014289131597612</v>
      </c>
      <c r="DO237" s="82">
        <f t="shared" si="829"/>
        <v>2.1160546506685796</v>
      </c>
      <c r="DP237" s="82">
        <f t="shared" si="829"/>
        <v>1.9454599311991574</v>
      </c>
      <c r="DQ237" s="82">
        <f t="shared" si="829"/>
        <v>1.7884603753906498</v>
      </c>
      <c r="DR237" s="82">
        <f t="shared" si="829"/>
        <v>1.6439662735943212</v>
      </c>
      <c r="DS237" s="82">
        <f t="shared" si="829"/>
        <v>1.5109750090710958</v>
      </c>
      <c r="DT237" s="82">
        <f t="shared" si="829"/>
        <v>1.3885640872043008</v>
      </c>
      <c r="DU237" s="82">
        <f t="shared" si="829"/>
        <v>1.2758847222412053</v>
      </c>
      <c r="DV237" s="82">
        <f t="shared" si="829"/>
        <v>1.1721559369556871</v>
      </c>
      <c r="DW237" s="82">
        <f t="shared" si="829"/>
        <v>1.0766591341927623</v>
      </c>
      <c r="DX237" s="82">
        <f t="shared" si="829"/>
        <v>0.9887331025386118</v>
      </c>
      <c r="DY237" s="82">
        <f t="shared" si="829"/>
        <v>0.90776942138004446</v>
      </c>
      <c r="DZ237" s="82">
        <f t="shared" si="829"/>
        <v>0.83320823339594319</v>
      </c>
      <c r="EA237" s="82">
        <f t="shared" si="829"/>
        <v>0.76453435507962242</v>
      </c>
      <c r="EB237" s="82">
        <f t="shared" si="829"/>
        <v>0.70127369824282138</v>
      </c>
      <c r="EC237" s="82">
        <f t="shared" si="829"/>
        <v>0.64298997761574717</v>
      </c>
      <c r="ED237" s="82">
        <f t="shared" si="829"/>
        <v>0.58928168164813299</v>
      </c>
      <c r="EE237" s="82">
        <f t="shared" si="829"/>
        <v>0.53977928544759357</v>
      </c>
      <c r="EF237" s="82">
        <f t="shared" si="829"/>
        <v>0.49414268647634985</v>
      </c>
      <c r="EG237" s="82">
        <f t="shared" si="829"/>
        <v>0.45205884517738848</v>
      </c>
      <c r="EH237" s="82">
        <f t="shared" si="829"/>
        <v>0.41323961412710963</v>
      </c>
      <c r="EI237" s="82">
        <f t="shared" si="829"/>
        <v>0.37741974062340949</v>
      </c>
      <c r="EJ237" s="82">
        <f t="shared" si="829"/>
        <v>0.34435502882506419</v>
      </c>
      <c r="EK237" s="82">
        <f t="shared" si="829"/>
        <v>0.31382064866864773</v>
      </c>
      <c r="EL237" s="82">
        <f t="shared" si="829"/>
        <v>0.28560957981072793</v>
      </c>
      <c r="EM237" s="82">
        <f t="shared" si="829"/>
        <v>0.25953117978286466</v>
      </c>
      <c r="EN237" s="82">
        <f t="shared" si="829"/>
        <v>0.23540986641151035</v>
      </c>
      <c r="EO237" s="82">
        <f t="shared" si="829"/>
        <v>0.21308390535031524</v>
      </c>
      <c r="EP237" s="82">
        <f t="shared" si="829"/>
        <v>0.19240429430408487</v>
      </c>
      <c r="EQ237" s="82">
        <f t="shared" si="829"/>
        <v>0.17323373619682467</v>
      </c>
      <c r="ER237" s="82">
        <f t="shared" si="829"/>
        <v>0.15544569415562792</v>
      </c>
      <c r="ES237" s="82">
        <f t="shared" si="829"/>
        <v>0.13892352175190897</v>
      </c>
      <c r="ET237" s="82">
        <f t="shared" si="829"/>
        <v>0.12355966246563674</v>
      </c>
      <c r="EU237" s="82">
        <f t="shared" si="829"/>
        <v>0.10925491282042149</v>
      </c>
      <c r="EV237" s="82">
        <f t="shared" si="829"/>
        <v>9.5917744080904893E-2</v>
      </c>
      <c r="EW237" s="82">
        <f t="shared" si="829"/>
        <v>8.3463677811994305E-2</v>
      </c>
      <c r="EX237" s="82">
        <f t="shared" si="829"/>
        <v>7.1814710974899026E-2</v>
      </c>
      <c r="EY237" s="82">
        <f t="shared" si="829"/>
        <v>6.0898786580285968E-2</v>
      </c>
      <c r="EZ237" s="82">
        <f t="shared" si="829"/>
        <v>5.0649306236577089E-2</v>
      </c>
      <c r="FA237" s="82">
        <f t="shared" si="829"/>
        <v>4.1004681223673484E-2</v>
      </c>
      <c r="FB237" s="82">
        <f t="shared" si="829"/>
        <v>3.1907918991243081E-2</v>
      </c>
      <c r="FC237" s="82">
        <f t="shared" si="829"/>
        <v>2.3306242228025634E-2</v>
      </c>
      <c r="FD237" s="82">
        <f t="shared" si="829"/>
        <v>1.5150737876108865E-2</v>
      </c>
      <c r="FE237" s="82">
        <f t="shared" si="829"/>
        <v>7.3960336733984514E-3</v>
      </c>
      <c r="FF237" s="82">
        <f t="shared" si="829"/>
        <v>0</v>
      </c>
      <c r="FG237" s="82">
        <f t="shared" si="829"/>
        <v>0</v>
      </c>
      <c r="FH237" s="82">
        <f t="shared" si="829"/>
        <v>0</v>
      </c>
      <c r="FI237" s="82">
        <f t="shared" si="829"/>
        <v>0</v>
      </c>
      <c r="FJ237" s="82">
        <f t="shared" si="829"/>
        <v>0</v>
      </c>
      <c r="FK237" s="82">
        <f t="shared" si="829"/>
        <v>0</v>
      </c>
      <c r="FL237" s="82">
        <f t="shared" si="829"/>
        <v>0</v>
      </c>
      <c r="FM237" s="82">
        <f t="shared" si="829"/>
        <v>0</v>
      </c>
      <c r="FN237" s="82">
        <f t="shared" si="829"/>
        <v>0</v>
      </c>
      <c r="FO237" s="82">
        <f t="shared" si="829"/>
        <v>0</v>
      </c>
      <c r="FP237" s="82">
        <f t="shared" si="829"/>
        <v>0</v>
      </c>
    </row>
    <row r="238" spans="1:172">
      <c r="A238" s="79">
        <v>1974</v>
      </c>
      <c r="D238" s="98">
        <f>Data!CF38</f>
        <v>3.8994448635951398</v>
      </c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AD238" s="82">
        <f>+$D238*H211</f>
        <v>3.8994448635951398</v>
      </c>
      <c r="AE238" s="82">
        <f t="shared" ref="AE238:CJ238" si="830">+$D238*I211</f>
        <v>3.7613832639154241</v>
      </c>
      <c r="AF238" s="82">
        <f t="shared" si="830"/>
        <v>3.6208768687329091</v>
      </c>
      <c r="AG238" s="82">
        <f t="shared" si="830"/>
        <v>3.4779033509517285</v>
      </c>
      <c r="AH238" s="82">
        <f t="shared" si="830"/>
        <v>3.3324497777848543</v>
      </c>
      <c r="AI238" s="82">
        <f t="shared" si="830"/>
        <v>3.1845177105250917</v>
      </c>
      <c r="AJ238" s="82">
        <f t="shared" si="830"/>
        <v>3.0341304602700805</v>
      </c>
      <c r="AK238" s="82">
        <f t="shared" si="830"/>
        <v>2.8813430224881644</v>
      </c>
      <c r="AL238" s="82">
        <f t="shared" si="830"/>
        <v>2.7262551202688794</v>
      </c>
      <c r="AM238" s="82">
        <f t="shared" si="830"/>
        <v>2.5690275497377275</v>
      </c>
      <c r="AN238" s="82">
        <f t="shared" si="830"/>
        <v>2.4099016062434755</v>
      </c>
      <c r="AO238" s="82">
        <f t="shared" si="830"/>
        <v>2.2492207659435164</v>
      </c>
      <c r="AP238" s="82">
        <f t="shared" si="830"/>
        <v>2.087453035470578</v>
      </c>
      <c r="AQ238" s="82">
        <f t="shared" si="830"/>
        <v>1.9252115490376103</v>
      </c>
      <c r="AR238" s="82">
        <f t="shared" si="830"/>
        <v>1.763270233268855</v>
      </c>
      <c r="AS238" s="82">
        <f t="shared" si="830"/>
        <v>1.6025708673455898</v>
      </c>
      <c r="AT238" s="82">
        <f t="shared" si="830"/>
        <v>1.4442178461767901</v>
      </c>
      <c r="AU238" s="82">
        <f t="shared" si="830"/>
        <v>1.2894575785968068</v>
      </c>
      <c r="AV238" s="82">
        <f t="shared" si="830"/>
        <v>1.1396407997816069</v>
      </c>
      <c r="AW238" s="82">
        <f t="shared" si="830"/>
        <v>0.99616808314771144</v>
      </c>
      <c r="AX238" s="82">
        <f t="shared" si="830"/>
        <v>0.86042127061995055</v>
      </c>
      <c r="AY238" s="82">
        <f t="shared" si="830"/>
        <v>0.73368601862012184</v>
      </c>
      <c r="AZ238" s="82">
        <f t="shared" si="830"/>
        <v>0.61707270829648808</v>
      </c>
      <c r="BA238" s="82">
        <f t="shared" si="830"/>
        <v>0.51144413026562863</v>
      </c>
      <c r="BB238" s="82">
        <f t="shared" si="830"/>
        <v>0.41735828886418941</v>
      </c>
      <c r="BC238" s="82">
        <f t="shared" si="830"/>
        <v>0.33503326362782221</v>
      </c>
      <c r="BD238" s="82">
        <f t="shared" si="830"/>
        <v>0.26433847496043256</v>
      </c>
      <c r="BE238" s="82">
        <f t="shared" si="830"/>
        <v>0.20481334269824694</v>
      </c>
      <c r="BF238" s="82">
        <f t="shared" si="830"/>
        <v>0.15571079016319309</v>
      </c>
      <c r="BG238" s="82">
        <f t="shared" si="830"/>
        <v>0.11605996430103684</v>
      </c>
      <c r="BH238" s="82">
        <f t="shared" si="830"/>
        <v>8.4740445215223878E-2</v>
      </c>
      <c r="BI238" s="82">
        <f t="shared" si="830"/>
        <v>6.0559418626898266E-2</v>
      </c>
      <c r="BJ238" s="82">
        <f t="shared" si="830"/>
        <v>4.2323819224051117E-2</v>
      </c>
      <c r="BK238" s="82">
        <f t="shared" si="830"/>
        <v>2.8901094849316661E-2</v>
      </c>
      <c r="BL238" s="82">
        <f t="shared" si="830"/>
        <v>1.9264576127137702E-2</v>
      </c>
      <c r="BM238" s="82">
        <f t="shared" si="830"/>
        <v>1.2521972164499909E-2</v>
      </c>
      <c r="BN238" s="82">
        <f t="shared" si="830"/>
        <v>7.9277978616029265E-3</v>
      </c>
      <c r="BO238" s="82">
        <f t="shared" si="830"/>
        <v>4.8822468767696419E-3</v>
      </c>
      <c r="BP238" s="82">
        <f t="shared" si="830"/>
        <v>2.9200020968656215E-3</v>
      </c>
      <c r="BQ238" s="82">
        <f t="shared" si="830"/>
        <v>1.692735419196442E-3</v>
      </c>
      <c r="BR238" s="82">
        <f t="shared" si="830"/>
        <v>9.4873010144020645E-4</v>
      </c>
      <c r="BS238" s="82">
        <f t="shared" si="830"/>
        <v>5.1236846212902984E-4</v>
      </c>
      <c r="BT238" s="82">
        <f t="shared" si="830"/>
        <v>2.6538016486781722E-4</v>
      </c>
      <c r="BU238" s="82">
        <f t="shared" si="830"/>
        <v>1.3092022541286489E-4</v>
      </c>
      <c r="BV238" s="82">
        <f t="shared" si="830"/>
        <v>6.0859768370426551E-5</v>
      </c>
      <c r="BW238" s="82">
        <f t="shared" si="830"/>
        <v>2.6181455483928395E-5</v>
      </c>
      <c r="BX238" s="82">
        <f t="shared" si="830"/>
        <v>1.0078017047131799E-5</v>
      </c>
      <c r="BY238" s="82">
        <f t="shared" si="830"/>
        <v>3.2248475819688517E-6</v>
      </c>
      <c r="BZ238" s="82">
        <f t="shared" si="830"/>
        <v>6.890711694400041E-7</v>
      </c>
      <c r="CA238" s="82">
        <f t="shared" si="830"/>
        <v>0</v>
      </c>
      <c r="CB238" s="82">
        <f t="shared" si="830"/>
        <v>0</v>
      </c>
      <c r="CC238" s="82">
        <f t="shared" si="830"/>
        <v>0</v>
      </c>
      <c r="CD238" s="82">
        <f t="shared" si="830"/>
        <v>0</v>
      </c>
      <c r="CE238" s="82">
        <f t="shared" si="830"/>
        <v>0</v>
      </c>
      <c r="CF238" s="82">
        <f t="shared" si="830"/>
        <v>0</v>
      </c>
      <c r="CG238" s="82">
        <f t="shared" si="830"/>
        <v>0</v>
      </c>
      <c r="CH238" s="82">
        <f t="shared" si="830"/>
        <v>0</v>
      </c>
      <c r="CI238" s="82">
        <f t="shared" si="830"/>
        <v>0</v>
      </c>
      <c r="CJ238" s="82">
        <f t="shared" si="830"/>
        <v>0</v>
      </c>
      <c r="CS238" s="82"/>
      <c r="CT238" s="82"/>
      <c r="CU238" s="82"/>
      <c r="CV238" s="82"/>
      <c r="CW238" s="82"/>
      <c r="CX238" s="82"/>
      <c r="CY238" s="82"/>
      <c r="CZ238" s="82"/>
      <c r="DA238" s="82"/>
      <c r="DB238" s="82"/>
      <c r="DJ238" s="82">
        <f>+$D238*CN211</f>
        <v>3.8994448635951398</v>
      </c>
      <c r="DK238" s="82">
        <f t="shared" ref="DK238:FP238" si="831">+$D238*CO211</f>
        <v>3.5863352269375919</v>
      </c>
      <c r="DL238" s="82">
        <f t="shared" si="831"/>
        <v>3.298228199309849</v>
      </c>
      <c r="DM238" s="82">
        <f t="shared" si="831"/>
        <v>3.0331217255134142</v>
      </c>
      <c r="DN238" s="82">
        <f t="shared" si="831"/>
        <v>2.7891738409066318</v>
      </c>
      <c r="DO238" s="82">
        <f t="shared" si="831"/>
        <v>2.5646898612057623</v>
      </c>
      <c r="DP238" s="82">
        <f t="shared" si="831"/>
        <v>2.3581105969838281</v>
      </c>
      <c r="DQ238" s="82">
        <f t="shared" si="831"/>
        <v>2.1680015108866306</v>
      </c>
      <c r="DR238" s="82">
        <f t="shared" si="831"/>
        <v>1.9930427421436676</v>
      </c>
      <c r="DS238" s="82">
        <f t="shared" si="831"/>
        <v>1.8320199289852619</v>
      </c>
      <c r="DT238" s="82">
        <f t="shared" si="831"/>
        <v>1.6838157651280519</v>
      </c>
      <c r="DU238" s="82">
        <f t="shared" si="831"/>
        <v>1.5474022315978826</v>
      </c>
      <c r="DV238" s="82">
        <f t="shared" si="831"/>
        <v>1.4218334498573304</v>
      </c>
      <c r="DW238" s="82">
        <f t="shared" si="831"/>
        <v>1.306239106527513</v>
      </c>
      <c r="DX238" s="82">
        <f t="shared" si="831"/>
        <v>1.1998184039704325</v>
      </c>
      <c r="DY238" s="82">
        <f t="shared" si="831"/>
        <v>1.1018344946565224</v>
      </c>
      <c r="DZ238" s="82">
        <f t="shared" si="831"/>
        <v>1.0116093606078744</v>
      </c>
      <c r="EA238" s="82">
        <f t="shared" si="831"/>
        <v>0.92851910230407309</v>
      </c>
      <c r="EB238" s="82">
        <f t="shared" si="831"/>
        <v>0.85198960428636927</v>
      </c>
      <c r="EC238" s="82">
        <f t="shared" si="831"/>
        <v>0.78149254731674656</v>
      </c>
      <c r="ED238" s="82">
        <f t="shared" si="831"/>
        <v>0.71654173935962506</v>
      </c>
      <c r="EE238" s="82">
        <f t="shared" si="831"/>
        <v>0.65668973987220214</v>
      </c>
      <c r="EF238" s="82">
        <f t="shared" si="831"/>
        <v>0.60152475393022664</v>
      </c>
      <c r="EG238" s="82">
        <f t="shared" si="831"/>
        <v>0.55066777459352134</v>
      </c>
      <c r="EH238" s="82">
        <f t="shared" si="831"/>
        <v>0.50376995364286137</v>
      </c>
      <c r="EI238" s="82">
        <f t="shared" si="831"/>
        <v>0.46051018240892677</v>
      </c>
      <c r="EJ238" s="82">
        <f t="shared" si="831"/>
        <v>0.42059286587600658</v>
      </c>
      <c r="EK238" s="82">
        <f t="shared" si="831"/>
        <v>0.38374587458811182</v>
      </c>
      <c r="EL238" s="82">
        <f t="shared" si="831"/>
        <v>0.34971866012253622</v>
      </c>
      <c r="EM238" s="82">
        <f t="shared" si="831"/>
        <v>0.31828052103426541</v>
      </c>
      <c r="EN238" s="82">
        <f t="shared" si="831"/>
        <v>0.28921900722191762</v>
      </c>
      <c r="EO238" s="82">
        <f t="shared" si="831"/>
        <v>0.26233845162937347</v>
      </c>
      <c r="EP238" s="82">
        <f t="shared" si="831"/>
        <v>0.23745861908364108</v>
      </c>
      <c r="EQ238" s="82">
        <f t="shared" si="831"/>
        <v>0.21441346288495208</v>
      </c>
      <c r="ER238" s="82">
        <f t="shared" si="831"/>
        <v>0.19304998051527827</v>
      </c>
      <c r="ES238" s="82">
        <f t="shared" si="831"/>
        <v>0.17322716052162321</v>
      </c>
      <c r="ET238" s="82">
        <f t="shared" si="831"/>
        <v>0.15481501326536332</v>
      </c>
      <c r="EU238" s="82">
        <f t="shared" si="831"/>
        <v>0.137693678813023</v>
      </c>
      <c r="EV238" s="82">
        <f t="shared" si="831"/>
        <v>0.12175260578122542</v>
      </c>
      <c r="EW238" s="82">
        <f t="shared" si="831"/>
        <v>0.10688979544290143</v>
      </c>
      <c r="EX238" s="82">
        <f t="shared" si="831"/>
        <v>9.3011105856610307E-2</v>
      </c>
      <c r="EY238" s="82">
        <f t="shared" si="831"/>
        <v>8.0029611199188111E-2</v>
      </c>
      <c r="EZ238" s="82">
        <f t="shared" si="831"/>
        <v>6.7865011866803979E-2</v>
      </c>
      <c r="FA238" s="82">
        <f t="shared" si="831"/>
        <v>5.6443091263552597E-2</v>
      </c>
      <c r="FB238" s="82">
        <f t="shared" si="831"/>
        <v>4.569521552240504E-2</v>
      </c>
      <c r="FC238" s="82">
        <f t="shared" si="831"/>
        <v>3.5557872702946768E-2</v>
      </c>
      <c r="FD238" s="82">
        <f t="shared" si="831"/>
        <v>2.5972248285938512E-2</v>
      </c>
      <c r="FE238" s="82">
        <f t="shared" si="831"/>
        <v>1.6883834038260017E-2</v>
      </c>
      <c r="FF238" s="82">
        <f t="shared" si="831"/>
        <v>8.2420675550036668E-3</v>
      </c>
      <c r="FG238" s="82">
        <f t="shared" si="831"/>
        <v>0</v>
      </c>
      <c r="FH238" s="82">
        <f t="shared" si="831"/>
        <v>0</v>
      </c>
      <c r="FI238" s="82">
        <f t="shared" si="831"/>
        <v>0</v>
      </c>
      <c r="FJ238" s="82">
        <f t="shared" si="831"/>
        <v>0</v>
      </c>
      <c r="FK238" s="82">
        <f t="shared" si="831"/>
        <v>0</v>
      </c>
      <c r="FL238" s="82">
        <f t="shared" si="831"/>
        <v>0</v>
      </c>
      <c r="FM238" s="82">
        <f t="shared" si="831"/>
        <v>0</v>
      </c>
      <c r="FN238" s="82">
        <f t="shared" si="831"/>
        <v>0</v>
      </c>
      <c r="FO238" s="82">
        <f t="shared" si="831"/>
        <v>0</v>
      </c>
      <c r="FP238" s="82">
        <f t="shared" si="831"/>
        <v>0</v>
      </c>
    </row>
    <row r="239" spans="1:172">
      <c r="A239" s="79">
        <v>1975</v>
      </c>
      <c r="D239" s="98">
        <f>Data!CF39</f>
        <v>4.2767435707873149</v>
      </c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AE239" s="82">
        <f>+$D239*H211</f>
        <v>4.2767435707873149</v>
      </c>
      <c r="AF239" s="82">
        <f t="shared" ref="AF239:CJ239" si="832">+$D239*I211</f>
        <v>4.125323540640137</v>
      </c>
      <c r="AG239" s="82">
        <f t="shared" si="832"/>
        <v>3.97122216383613</v>
      </c>
      <c r="AH239" s="82">
        <f t="shared" si="832"/>
        <v>3.8144149529759241</v>
      </c>
      <c r="AI239" s="82">
        <f t="shared" si="832"/>
        <v>3.6548877239344164</v>
      </c>
      <c r="AJ239" s="82">
        <f t="shared" si="832"/>
        <v>3.4926421890704691</v>
      </c>
      <c r="AK239" s="82">
        <f t="shared" si="832"/>
        <v>3.3277039149943159</v>
      </c>
      <c r="AL239" s="82">
        <f t="shared" si="832"/>
        <v>3.1601332183725317</v>
      </c>
      <c r="AM239" s="82">
        <f t="shared" si="832"/>
        <v>2.9900394712047085</v>
      </c>
      <c r="AN239" s="82">
        <f t="shared" si="832"/>
        <v>2.8175990277720331</v>
      </c>
      <c r="AO239" s="82">
        <f t="shared" si="832"/>
        <v>2.6430765304447923</v>
      </c>
      <c r="AP239" s="82">
        <f t="shared" si="832"/>
        <v>2.4668486891135544</v>
      </c>
      <c r="AQ239" s="82">
        <f t="shared" si="832"/>
        <v>2.2894287933432764</v>
      </c>
      <c r="AR239" s="82">
        <f t="shared" si="832"/>
        <v>2.1114893023929024</v>
      </c>
      <c r="AS239" s="82">
        <f t="shared" si="832"/>
        <v>1.9338790257289751</v>
      </c>
      <c r="AT239" s="82">
        <f t="shared" si="832"/>
        <v>1.7576308662901248</v>
      </c>
      <c r="AU239" s="82">
        <f t="shared" si="832"/>
        <v>1.583956076957669</v>
      </c>
      <c r="AV239" s="82">
        <f t="shared" si="832"/>
        <v>1.4142216653840689</v>
      </c>
      <c r="AW239" s="82">
        <f t="shared" si="832"/>
        <v>1.2499090598704616</v>
      </c>
      <c r="AX239" s="82">
        <f t="shared" si="832"/>
        <v>1.0925543491587193</v>
      </c>
      <c r="AY239" s="82">
        <f t="shared" si="832"/>
        <v>0.94367307809550338</v>
      </c>
      <c r="AZ239" s="82">
        <f t="shared" si="832"/>
        <v>0.80467529940075322</v>
      </c>
      <c r="BA239" s="82">
        <f t="shared" si="832"/>
        <v>0.67677883140581385</v>
      </c>
      <c r="BB239" s="82">
        <f t="shared" si="832"/>
        <v>0.56092994578562028</v>
      </c>
      <c r="BC239" s="82">
        <f t="shared" si="832"/>
        <v>0.4577406377196665</v>
      </c>
      <c r="BD239" s="82">
        <f t="shared" si="832"/>
        <v>0.36745008747197561</v>
      </c>
      <c r="BE239" s="82">
        <f t="shared" si="832"/>
        <v>0.28991508095243801</v>
      </c>
      <c r="BF239" s="82">
        <f t="shared" si="832"/>
        <v>0.22463047362813812</v>
      </c>
      <c r="BG239" s="82">
        <f t="shared" si="832"/>
        <v>0.17077690389977251</v>
      </c>
      <c r="BH239" s="82">
        <f t="shared" si="832"/>
        <v>0.12728958185413108</v>
      </c>
      <c r="BI239" s="82">
        <f t="shared" si="832"/>
        <v>9.2939679092098326E-2</v>
      </c>
      <c r="BJ239" s="82">
        <f t="shared" si="832"/>
        <v>6.641896816677112E-2</v>
      </c>
      <c r="BK239" s="82">
        <f t="shared" si="832"/>
        <v>4.6418946308870897E-2</v>
      </c>
      <c r="BL239" s="82">
        <f t="shared" si="832"/>
        <v>3.1697478976936359E-2</v>
      </c>
      <c r="BM239" s="82">
        <f t="shared" si="832"/>
        <v>2.1128559314906901E-2</v>
      </c>
      <c r="BN239" s="82">
        <f t="shared" si="832"/>
        <v>1.3733561012253584E-2</v>
      </c>
      <c r="BO239" s="82">
        <f t="shared" si="832"/>
        <v>8.6948680443329762E-3</v>
      </c>
      <c r="BP239" s="82">
        <f t="shared" si="832"/>
        <v>5.3546385887273049E-3</v>
      </c>
      <c r="BQ239" s="82">
        <f t="shared" si="832"/>
        <v>3.2025328300044156E-3</v>
      </c>
      <c r="BR239" s="82">
        <f t="shared" si="832"/>
        <v>1.8565194724712447E-3</v>
      </c>
      <c r="BS239" s="82">
        <f t="shared" si="832"/>
        <v>1.0405264091889127E-3</v>
      </c>
      <c r="BT239" s="82">
        <f t="shared" si="832"/>
        <v>5.6194371325569807E-4</v>
      </c>
      <c r="BU239" s="82">
        <f t="shared" si="832"/>
        <v>2.9105756168238843E-4</v>
      </c>
      <c r="BV239" s="82">
        <f t="shared" si="832"/>
        <v>1.4358767770966205E-4</v>
      </c>
      <c r="BW239" s="82">
        <f t="shared" si="832"/>
        <v>6.6748378859717272E-5</v>
      </c>
      <c r="BX239" s="82">
        <f t="shared" si="832"/>
        <v>2.8714695381411731E-5</v>
      </c>
      <c r="BY239" s="82">
        <f t="shared" si="832"/>
        <v>1.1053136054055735E-5</v>
      </c>
      <c r="BZ239" s="82">
        <f t="shared" si="832"/>
        <v>3.5368742591320413E-6</v>
      </c>
      <c r="CA239" s="82">
        <f t="shared" si="832"/>
        <v>7.5574364987954468E-7</v>
      </c>
      <c r="CB239" s="82">
        <f t="shared" si="832"/>
        <v>0</v>
      </c>
      <c r="CC239" s="82">
        <f t="shared" si="832"/>
        <v>0</v>
      </c>
      <c r="CD239" s="82">
        <f t="shared" si="832"/>
        <v>0</v>
      </c>
      <c r="CE239" s="82">
        <f t="shared" si="832"/>
        <v>0</v>
      </c>
      <c r="CF239" s="82">
        <f t="shared" si="832"/>
        <v>0</v>
      </c>
      <c r="CG239" s="82">
        <f t="shared" si="832"/>
        <v>0</v>
      </c>
      <c r="CH239" s="82">
        <f t="shared" si="832"/>
        <v>0</v>
      </c>
      <c r="CI239" s="82">
        <f t="shared" si="832"/>
        <v>0</v>
      </c>
      <c r="CJ239" s="82">
        <f t="shared" si="832"/>
        <v>0</v>
      </c>
      <c r="CS239" s="82"/>
      <c r="CT239" s="82"/>
      <c r="CU239" s="82"/>
      <c r="CV239" s="82"/>
      <c r="CW239" s="82"/>
      <c r="CX239" s="82"/>
      <c r="CY239" s="82"/>
      <c r="CZ239" s="82"/>
      <c r="DA239" s="82"/>
      <c r="DB239" s="82"/>
      <c r="DK239" s="82">
        <f>+$D239*CN211</f>
        <v>4.2767435707873149</v>
      </c>
      <c r="DL239" s="82">
        <f t="shared" ref="DL239:FP239" si="833">+$D239*CO211</f>
        <v>3.9333383753379993</v>
      </c>
      <c r="DM239" s="82">
        <f t="shared" si="833"/>
        <v>3.6173549671331737</v>
      </c>
      <c r="DN239" s="82">
        <f t="shared" si="833"/>
        <v>3.3265975780576209</v>
      </c>
      <c r="DO239" s="82">
        <f t="shared" si="833"/>
        <v>3.0590460204399199</v>
      </c>
      <c r="DP239" s="82">
        <f t="shared" si="833"/>
        <v>2.8128416373767102</v>
      </c>
      <c r="DQ239" s="82">
        <f t="shared" si="833"/>
        <v>2.5862743769014358</v>
      </c>
      <c r="DR239" s="82">
        <f t="shared" si="833"/>
        <v>2.3777709000847791</v>
      </c>
      <c r="DS239" s="82">
        <f t="shared" si="833"/>
        <v>2.1858836403468707</v>
      </c>
      <c r="DT239" s="82">
        <f t="shared" si="833"/>
        <v>2.0092807378787518</v>
      </c>
      <c r="DU239" s="82">
        <f t="shared" si="833"/>
        <v>1.8467367791584679</v>
      </c>
      <c r="DV239" s="82">
        <f t="shared" si="833"/>
        <v>1.6971242771482065</v>
      </c>
      <c r="DW239" s="82">
        <f t="shared" si="833"/>
        <v>1.5594058329116631</v>
      </c>
      <c r="DX239" s="82">
        <f t="shared" si="833"/>
        <v>1.4326269241314553</v>
      </c>
      <c r="DY239" s="82">
        <f t="shared" si="833"/>
        <v>1.3159092703677739</v>
      </c>
      <c r="DZ239" s="82">
        <f t="shared" si="833"/>
        <v>1.2084447289118598</v>
      </c>
      <c r="EA239" s="82">
        <f t="shared" si="833"/>
        <v>1.1094896787793591</v>
      </c>
      <c r="EB239" s="82">
        <f t="shared" si="833"/>
        <v>1.0183598537846763</v>
      </c>
      <c r="EC239" s="82">
        <f t="shared" si="833"/>
        <v>0.93442558876187509</v>
      </c>
      <c r="ED239" s="82">
        <f t="shared" si="833"/>
        <v>0.85710744587209675</v>
      </c>
      <c r="EE239" s="82">
        <f t="shared" si="833"/>
        <v>0.78587219058194768</v>
      </c>
      <c r="EF239" s="82">
        <f t="shared" si="833"/>
        <v>0.72022908933019514</v>
      </c>
      <c r="EG239" s="82">
        <f t="shared" si="833"/>
        <v>0.65972650313837478</v>
      </c>
      <c r="EH239" s="82">
        <f t="shared" si="833"/>
        <v>0.60394875348008403</v>
      </c>
      <c r="EI239" s="82">
        <f t="shared" si="833"/>
        <v>0.55251323861816803</v>
      </c>
      <c r="EJ239" s="82">
        <f t="shared" si="833"/>
        <v>0.50506778036186462</v>
      </c>
      <c r="EK239" s="82">
        <f t="shared" si="833"/>
        <v>0.46128818279939138</v>
      </c>
      <c r="EL239" s="82">
        <f t="shared" si="833"/>
        <v>0.42087598603657506</v>
      </c>
      <c r="EM239" s="82">
        <f t="shared" si="833"/>
        <v>0.38355639932922964</v>
      </c>
      <c r="EN239" s="82">
        <f t="shared" si="833"/>
        <v>0.34907639924549488</v>
      </c>
      <c r="EO239" s="82">
        <f t="shared" si="833"/>
        <v>0.31720297964296312</v>
      </c>
      <c r="EP239" s="82">
        <f t="shared" si="833"/>
        <v>0.2877215413021183</v>
      </c>
      <c r="EQ239" s="82">
        <f t="shared" si="833"/>
        <v>0.26043441002976458</v>
      </c>
      <c r="ER239" s="82">
        <f t="shared" si="833"/>
        <v>0.2351594729404719</v>
      </c>
      <c r="ES239" s="82">
        <f t="shared" si="833"/>
        <v>0.21172892344684616</v>
      </c>
      <c r="ET239" s="82">
        <f t="shared" si="833"/>
        <v>0.18998810624637488</v>
      </c>
      <c r="EU239" s="82">
        <f t="shared" si="833"/>
        <v>0.16979445428895248</v>
      </c>
      <c r="EV239" s="82">
        <f t="shared" si="833"/>
        <v>0.15101651034981531</v>
      </c>
      <c r="EW239" s="82">
        <f t="shared" si="833"/>
        <v>0.13353302642196829</v>
      </c>
      <c r="EX239" s="82">
        <f t="shared" si="833"/>
        <v>0.11723213468435453</v>
      </c>
      <c r="EY239" s="82">
        <f t="shared" si="833"/>
        <v>0.10201058430079563</v>
      </c>
      <c r="EZ239" s="82">
        <f t="shared" si="833"/>
        <v>8.7773038763568997E-2</v>
      </c>
      <c r="FA239" s="82">
        <f t="shared" si="833"/>
        <v>7.4431428917594009E-2</v>
      </c>
      <c r="FB239" s="82">
        <f t="shared" si="833"/>
        <v>6.1904357189501436E-2</v>
      </c>
      <c r="FC239" s="82">
        <f t="shared" si="833"/>
        <v>5.0116548903068853E-2</v>
      </c>
      <c r="FD239" s="82">
        <f t="shared" si="833"/>
        <v>3.8998346891099996E-2</v>
      </c>
      <c r="FE239" s="82">
        <f t="shared" si="833"/>
        <v>2.8485245916099695E-2</v>
      </c>
      <c r="FF239" s="82">
        <f t="shared" si="833"/>
        <v>1.8517463690150931E-2</v>
      </c>
      <c r="FG239" s="82">
        <f t="shared" si="833"/>
        <v>9.0395455401716413E-3</v>
      </c>
      <c r="FH239" s="82">
        <f t="shared" si="833"/>
        <v>0</v>
      </c>
      <c r="FI239" s="82">
        <f t="shared" si="833"/>
        <v>0</v>
      </c>
      <c r="FJ239" s="82">
        <f t="shared" si="833"/>
        <v>0</v>
      </c>
      <c r="FK239" s="82">
        <f t="shared" si="833"/>
        <v>0</v>
      </c>
      <c r="FL239" s="82">
        <f t="shared" si="833"/>
        <v>0</v>
      </c>
      <c r="FM239" s="82">
        <f t="shared" si="833"/>
        <v>0</v>
      </c>
      <c r="FN239" s="82">
        <f t="shared" si="833"/>
        <v>0</v>
      </c>
      <c r="FO239" s="82">
        <f t="shared" si="833"/>
        <v>0</v>
      </c>
      <c r="FP239" s="82">
        <f t="shared" si="833"/>
        <v>0</v>
      </c>
    </row>
    <row r="240" spans="1:172">
      <c r="A240" s="79">
        <v>1976</v>
      </c>
      <c r="D240" s="98">
        <f>Data!CF40</f>
        <v>4.0410437025371158</v>
      </c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AF240" s="82">
        <f>+$D240*H211</f>
        <v>4.0410437025371158</v>
      </c>
      <c r="AG240" s="82">
        <f t="shared" ref="AG240:CJ240" si="834">+$D240*I211</f>
        <v>3.8979687322621057</v>
      </c>
      <c r="AH240" s="82">
        <f t="shared" si="834"/>
        <v>3.7523601896925336</v>
      </c>
      <c r="AI240" s="82">
        <f t="shared" si="834"/>
        <v>3.6041949369784474</v>
      </c>
      <c r="AJ240" s="82">
        <f t="shared" si="834"/>
        <v>3.4534595717101708</v>
      </c>
      <c r="AK240" s="82">
        <f t="shared" si="834"/>
        <v>3.3001557118750524</v>
      </c>
      <c r="AL240" s="82">
        <f t="shared" si="834"/>
        <v>3.1443075150564441</v>
      </c>
      <c r="AM240" s="82">
        <f t="shared" si="834"/>
        <v>2.9859719737491224</v>
      </c>
      <c r="AN240" s="82">
        <f t="shared" si="834"/>
        <v>2.8252524322436363</v>
      </c>
      <c r="AO240" s="82">
        <f t="shared" si="834"/>
        <v>2.6623155255849942</v>
      </c>
      <c r="AP240" s="82">
        <f t="shared" si="834"/>
        <v>2.4974113111746208</v>
      </c>
      <c r="AQ240" s="82">
        <f t="shared" si="834"/>
        <v>2.3308957376696586</v>
      </c>
      <c r="AR240" s="82">
        <f t="shared" si="834"/>
        <v>2.1632538062233722</v>
      </c>
      <c r="AS240" s="82">
        <f t="shared" si="834"/>
        <v>1.9951209155237093</v>
      </c>
      <c r="AT240" s="82">
        <f t="shared" si="834"/>
        <v>1.8272990954545416</v>
      </c>
      <c r="AU240" s="82">
        <f t="shared" si="834"/>
        <v>1.6607643236134026</v>
      </c>
      <c r="AV240" s="82">
        <f t="shared" si="834"/>
        <v>1.4966610983194486</v>
      </c>
      <c r="AW240" s="82">
        <f t="shared" si="834"/>
        <v>1.336281088706885</v>
      </c>
      <c r="AX240" s="82">
        <f t="shared" si="834"/>
        <v>1.1810240786084301</v>
      </c>
      <c r="AY240" s="82">
        <f t="shared" si="834"/>
        <v>1.0323414998516269</v>
      </c>
      <c r="AZ240" s="82">
        <f t="shared" si="834"/>
        <v>0.89166537258384848</v>
      </c>
      <c r="BA240" s="82">
        <f t="shared" si="834"/>
        <v>0.76032803870725507</v>
      </c>
      <c r="BB240" s="82">
        <f t="shared" si="834"/>
        <v>0.6394802001559845</v>
      </c>
      <c r="BC240" s="82">
        <f t="shared" si="834"/>
        <v>0.5300159776856056</v>
      </c>
      <c r="BD240" s="82">
        <f t="shared" si="834"/>
        <v>0.43251363820063149</v>
      </c>
      <c r="BE240" s="82">
        <f t="shared" si="834"/>
        <v>0.34719918026368468</v>
      </c>
      <c r="BF240" s="82">
        <f t="shared" si="834"/>
        <v>0.27393728259880512</v>
      </c>
      <c r="BG240" s="82">
        <f t="shared" si="834"/>
        <v>0.21225064019580886</v>
      </c>
      <c r="BH240" s="82">
        <f t="shared" si="834"/>
        <v>0.16136504810736568</v>
      </c>
      <c r="BI240" s="82">
        <f t="shared" si="834"/>
        <v>0.12027439911613062</v>
      </c>
      <c r="BJ240" s="82">
        <f t="shared" si="834"/>
        <v>8.781758800699016E-2</v>
      </c>
      <c r="BK240" s="82">
        <f t="shared" si="834"/>
        <v>6.2758486356929946E-2</v>
      </c>
      <c r="BL240" s="82">
        <f t="shared" si="834"/>
        <v>4.3860705594125443E-2</v>
      </c>
      <c r="BM240" s="82">
        <f t="shared" si="834"/>
        <v>2.9950567689161399E-2</v>
      </c>
      <c r="BN240" s="82">
        <f t="shared" si="834"/>
        <v>1.9964122269661447E-2</v>
      </c>
      <c r="BO240" s="82">
        <f t="shared" si="834"/>
        <v>1.2976677072962753E-2</v>
      </c>
      <c r="BP240" s="82">
        <f t="shared" si="834"/>
        <v>8.2156765242940803E-3</v>
      </c>
      <c r="BQ240" s="82">
        <f t="shared" si="834"/>
        <v>5.0595337761518526E-3</v>
      </c>
      <c r="BR240" s="82">
        <f t="shared" si="834"/>
        <v>3.0260348582169653E-3</v>
      </c>
      <c r="BS240" s="82">
        <f t="shared" si="834"/>
        <v>1.7542029814722657E-3</v>
      </c>
      <c r="BT240" s="82">
        <f t="shared" si="834"/>
        <v>9.8318092342448787E-4</v>
      </c>
      <c r="BU240" s="82">
        <f t="shared" si="834"/>
        <v>5.309738744084247E-4</v>
      </c>
      <c r="BV240" s="82">
        <f t="shared" si="834"/>
        <v>2.7501679893702369E-4</v>
      </c>
      <c r="BW240" s="82">
        <f t="shared" si="834"/>
        <v>1.356742744021336E-4</v>
      </c>
      <c r="BX240" s="82">
        <f t="shared" si="834"/>
        <v>6.3069742569570587E-5</v>
      </c>
      <c r="BY240" s="82">
        <f t="shared" si="834"/>
        <v>2.7132171246817098E-5</v>
      </c>
      <c r="BZ240" s="82">
        <f t="shared" si="834"/>
        <v>1.044397568038085E-5</v>
      </c>
      <c r="CA240" s="82">
        <f t="shared" si="834"/>
        <v>3.3419500643336434E-6</v>
      </c>
      <c r="CB240" s="82">
        <f t="shared" si="834"/>
        <v>7.1409310998646861E-7</v>
      </c>
      <c r="CC240" s="82">
        <f t="shared" si="834"/>
        <v>0</v>
      </c>
      <c r="CD240" s="82">
        <f t="shared" si="834"/>
        <v>0</v>
      </c>
      <c r="CE240" s="82">
        <f t="shared" si="834"/>
        <v>0</v>
      </c>
      <c r="CF240" s="82">
        <f t="shared" si="834"/>
        <v>0</v>
      </c>
      <c r="CG240" s="82">
        <f t="shared" si="834"/>
        <v>0</v>
      </c>
      <c r="CH240" s="82">
        <f t="shared" si="834"/>
        <v>0</v>
      </c>
      <c r="CI240" s="82">
        <f t="shared" si="834"/>
        <v>0</v>
      </c>
      <c r="CJ240" s="82">
        <f t="shared" si="834"/>
        <v>0</v>
      </c>
      <c r="CS240" s="82"/>
      <c r="CT240" s="82"/>
      <c r="CU240" s="82"/>
      <c r="CV240" s="82"/>
      <c r="CW240" s="82"/>
      <c r="CX240" s="82"/>
      <c r="CY240" s="82"/>
      <c r="CZ240" s="82"/>
      <c r="DA240" s="82"/>
      <c r="DB240" s="82"/>
      <c r="DL240" s="82">
        <f>+$D240*CN211</f>
        <v>4.0410437025371158</v>
      </c>
      <c r="DM240" s="82">
        <f t="shared" ref="DM240:FP240" si="835">+$D240*CO211</f>
        <v>3.7165642523386282</v>
      </c>
      <c r="DN240" s="82">
        <f t="shared" si="835"/>
        <v>3.417995319996197</v>
      </c>
      <c r="DO240" s="82">
        <f t="shared" si="835"/>
        <v>3.143262150554945</v>
      </c>
      <c r="DP240" s="82">
        <f t="shared" si="835"/>
        <v>2.8904558929153343</v>
      </c>
      <c r="DQ240" s="82">
        <f t="shared" si="835"/>
        <v>2.6578203244630827</v>
      </c>
      <c r="DR240" s="82">
        <f t="shared" si="835"/>
        <v>2.4437396376062495</v>
      </c>
      <c r="DS240" s="82">
        <f t="shared" si="835"/>
        <v>2.2467272032619725</v>
      </c>
      <c r="DT240" s="82">
        <f t="shared" si="835"/>
        <v>2.0654152331318043</v>
      </c>
      <c r="DU240" s="82">
        <f t="shared" si="835"/>
        <v>1.8985452688572833</v>
      </c>
      <c r="DV240" s="82">
        <f t="shared" si="835"/>
        <v>1.7449594318997643</v>
      </c>
      <c r="DW240" s="82">
        <f t="shared" si="835"/>
        <v>1.6035923732808892</v>
      </c>
      <c r="DX240" s="82">
        <f t="shared" si="835"/>
        <v>1.4734638671888485</v>
      </c>
      <c r="DY240" s="82">
        <f t="shared" si="835"/>
        <v>1.353671996934988</v>
      </c>
      <c r="DZ240" s="82">
        <f t="shared" si="835"/>
        <v>1.2433868858662871</v>
      </c>
      <c r="EA240" s="82">
        <f t="shared" si="835"/>
        <v>1.1418449296305253</v>
      </c>
      <c r="EB240" s="82">
        <f t="shared" si="835"/>
        <v>1.0483434896789663</v>
      </c>
      <c r="EC240" s="82">
        <f t="shared" si="835"/>
        <v>0.96223601110028711</v>
      </c>
      <c r="ED240" s="82">
        <f t="shared" si="835"/>
        <v>0.88292753083172815</v>
      </c>
      <c r="EE240" s="82">
        <f t="shared" si="835"/>
        <v>0.80987054500943234</v>
      </c>
      <c r="EF240" s="82">
        <f t="shared" si="835"/>
        <v>0.74256120671868997</v>
      </c>
      <c r="EG240" s="82">
        <f t="shared" si="835"/>
        <v>0.68053582770360743</v>
      </c>
      <c r="EH240" s="82">
        <f t="shared" si="835"/>
        <v>0.6233676597106278</v>
      </c>
      <c r="EI240" s="82">
        <f t="shared" si="835"/>
        <v>0.57066393308601904</v>
      </c>
      <c r="EJ240" s="82">
        <f t="shared" si="835"/>
        <v>0.52206313203746901</v>
      </c>
      <c r="EK240" s="82">
        <f t="shared" si="835"/>
        <v>0.47723248761673592</v>
      </c>
      <c r="EL240" s="82">
        <f t="shared" si="835"/>
        <v>0.43586567099535189</v>
      </c>
      <c r="EM240" s="82">
        <f t="shared" si="835"/>
        <v>0.39768067099919691</v>
      </c>
      <c r="EN240" s="82">
        <f t="shared" si="835"/>
        <v>0.36241784115007336</v>
      </c>
      <c r="EO240" s="82">
        <f t="shared" si="835"/>
        <v>0.329838102642112</v>
      </c>
      <c r="EP240" s="82">
        <f t="shared" si="835"/>
        <v>0.29972129076614945</v>
      </c>
      <c r="EQ240" s="82">
        <f t="shared" si="835"/>
        <v>0.27186463329368016</v>
      </c>
      <c r="ER240" s="82">
        <f t="shared" si="835"/>
        <v>0.24608135025056124</v>
      </c>
      <c r="ES240" s="82">
        <f t="shared" si="835"/>
        <v>0.22219936535570695</v>
      </c>
      <c r="ET240" s="82">
        <f t="shared" si="835"/>
        <v>0.20006012017744856</v>
      </c>
      <c r="EU240" s="82">
        <f t="shared" si="835"/>
        <v>0.17951748277545873</v>
      </c>
      <c r="EV240" s="82">
        <f t="shared" si="835"/>
        <v>0.16043674325411644</v>
      </c>
      <c r="EW240" s="82">
        <f t="shared" si="835"/>
        <v>0.14269368925850925</v>
      </c>
      <c r="EX240" s="82">
        <f t="shared" si="835"/>
        <v>0.1261737550011395</v>
      </c>
      <c r="EY240" s="82">
        <f t="shared" si="835"/>
        <v>0.11077123791969179</v>
      </c>
      <c r="EZ240" s="82">
        <f t="shared" si="835"/>
        <v>9.6388577537505613E-2</v>
      </c>
      <c r="FA240" s="82">
        <f t="shared" si="835"/>
        <v>8.2935691531949893E-2</v>
      </c>
      <c r="FB240" s="82">
        <f t="shared" si="835"/>
        <v>7.0329364414736445E-2</v>
      </c>
      <c r="FC240" s="82">
        <f t="shared" si="835"/>
        <v>5.849268459511376E-2</v>
      </c>
      <c r="FD240" s="82">
        <f t="shared" si="835"/>
        <v>4.735452593440314E-2</v>
      </c>
      <c r="FE240" s="82">
        <f t="shared" si="835"/>
        <v>3.6849070210825313E-2</v>
      </c>
      <c r="FF240" s="82">
        <f t="shared" si="835"/>
        <v>2.6915367199180685E-2</v>
      </c>
      <c r="FG240" s="82">
        <f t="shared" si="835"/>
        <v>1.7496929332676481E-2</v>
      </c>
      <c r="FH240" s="82">
        <f t="shared" si="835"/>
        <v>8.5413581558698264E-3</v>
      </c>
      <c r="FI240" s="82">
        <f t="shared" si="835"/>
        <v>0</v>
      </c>
      <c r="FJ240" s="82">
        <f t="shared" si="835"/>
        <v>0</v>
      </c>
      <c r="FK240" s="82">
        <f t="shared" si="835"/>
        <v>0</v>
      </c>
      <c r="FL240" s="82">
        <f t="shared" si="835"/>
        <v>0</v>
      </c>
      <c r="FM240" s="82">
        <f t="shared" si="835"/>
        <v>0</v>
      </c>
      <c r="FN240" s="82">
        <f t="shared" si="835"/>
        <v>0</v>
      </c>
      <c r="FO240" s="82">
        <f t="shared" si="835"/>
        <v>0</v>
      </c>
      <c r="FP240" s="82">
        <f t="shared" si="835"/>
        <v>0</v>
      </c>
    </row>
    <row r="241" spans="1:172">
      <c r="A241" s="79">
        <v>1977</v>
      </c>
      <c r="D241" s="98">
        <f>Data!CF41</f>
        <v>4.6349436841728542</v>
      </c>
      <c r="AG241" s="82">
        <f>+$D241*H211</f>
        <v>4.6349436841728542</v>
      </c>
      <c r="AH241" s="82">
        <f t="shared" ref="AH241:CJ241" si="836">+$D241*I211</f>
        <v>4.4708414178640217</v>
      </c>
      <c r="AI241" s="82">
        <f t="shared" si="836"/>
        <v>4.303833227796507</v>
      </c>
      <c r="AJ241" s="82">
        <f t="shared" si="836"/>
        <v>4.133892575620469</v>
      </c>
      <c r="AK241" s="82">
        <f t="shared" si="836"/>
        <v>3.961004089214581</v>
      </c>
      <c r="AL241" s="82">
        <f t="shared" si="836"/>
        <v>3.7851696243569033</v>
      </c>
      <c r="AM241" s="82">
        <f t="shared" si="836"/>
        <v>3.606416888997813</v>
      </c>
      <c r="AN241" s="82">
        <f t="shared" si="836"/>
        <v>3.4248112516468217</v>
      </c>
      <c r="AO241" s="82">
        <f t="shared" si="836"/>
        <v>3.2404712447925732</v>
      </c>
      <c r="AP241" s="82">
        <f t="shared" si="836"/>
        <v>3.0535879933290984</v>
      </c>
      <c r="AQ241" s="82">
        <f t="shared" si="836"/>
        <v>2.8644483048384797</v>
      </c>
      <c r="AR241" s="82">
        <f t="shared" si="836"/>
        <v>2.6734604406763856</v>
      </c>
      <c r="AS241" s="82">
        <f t="shared" si="836"/>
        <v>2.4811806811499872</v>
      </c>
      <c r="AT241" s="82">
        <f t="shared" si="836"/>
        <v>2.288337807572336</v>
      </c>
      <c r="AU241" s="82">
        <f t="shared" si="836"/>
        <v>2.0958517217357433</v>
      </c>
      <c r="AV241" s="82">
        <f t="shared" si="836"/>
        <v>1.9048418377160183</v>
      </c>
      <c r="AW241" s="82">
        <f t="shared" si="836"/>
        <v>1.7166208572918105</v>
      </c>
      <c r="AX241" s="82">
        <f t="shared" si="836"/>
        <v>1.5326702823067813</v>
      </c>
      <c r="AY241" s="82">
        <f t="shared" si="836"/>
        <v>1.3545956185936423</v>
      </c>
      <c r="AZ241" s="82">
        <f t="shared" si="836"/>
        <v>1.184061610529658</v>
      </c>
      <c r="BA241" s="82">
        <f t="shared" si="836"/>
        <v>1.0227107379359466</v>
      </c>
      <c r="BB241" s="82">
        <f t="shared" si="836"/>
        <v>0.87207115297792503</v>
      </c>
      <c r="BC241" s="82">
        <f t="shared" si="836"/>
        <v>0.7334626727757716</v>
      </c>
      <c r="BD241" s="82">
        <f t="shared" si="836"/>
        <v>0.60791082431062504</v>
      </c>
      <c r="BE241" s="82">
        <f t="shared" si="836"/>
        <v>0.49607886062653328</v>
      </c>
      <c r="BF241" s="82">
        <f t="shared" si="836"/>
        <v>0.39822599461193953</v>
      </c>
      <c r="BG241" s="82">
        <f t="shared" si="836"/>
        <v>0.31419701723187304</v>
      </c>
      <c r="BH241" s="82">
        <f t="shared" si="836"/>
        <v>0.24344447540113523</v>
      </c>
      <c r="BI241" s="82">
        <f t="shared" si="836"/>
        <v>0.18508038161079846</v>
      </c>
      <c r="BJ241" s="82">
        <f t="shared" si="836"/>
        <v>0.13795076410606441</v>
      </c>
      <c r="BK241" s="82">
        <f t="shared" si="836"/>
        <v>0.10072387354701082</v>
      </c>
      <c r="BL241" s="82">
        <f t="shared" si="836"/>
        <v>7.1981911451656486E-2</v>
      </c>
      <c r="BM241" s="82">
        <f t="shared" si="836"/>
        <v>5.0306780955925466E-2</v>
      </c>
      <c r="BN241" s="82">
        <f t="shared" si="836"/>
        <v>3.435231211706876E-2</v>
      </c>
      <c r="BO241" s="82">
        <f t="shared" si="836"/>
        <v>2.2898188991553492E-2</v>
      </c>
      <c r="BP241" s="82">
        <f t="shared" si="836"/>
        <v>1.4883820089131285E-2</v>
      </c>
      <c r="BQ241" s="82">
        <f t="shared" si="836"/>
        <v>9.4231096767343828E-3</v>
      </c>
      <c r="BR241" s="82">
        <f t="shared" si="836"/>
        <v>5.80311816620817E-3</v>
      </c>
      <c r="BS241" s="82">
        <f t="shared" si="836"/>
        <v>3.4707620571818852E-3</v>
      </c>
      <c r="BT241" s="82">
        <f t="shared" si="836"/>
        <v>2.0120128927651436E-3</v>
      </c>
      <c r="BU241" s="82">
        <f t="shared" si="836"/>
        <v>1.127676052739672E-3</v>
      </c>
      <c r="BV241" s="82">
        <f t="shared" si="836"/>
        <v>6.0900950022020075E-4</v>
      </c>
      <c r="BW241" s="82">
        <f t="shared" si="836"/>
        <v>3.1543518682421032E-4</v>
      </c>
      <c r="BX241" s="82">
        <f t="shared" si="836"/>
        <v>1.5561391252712591E-4</v>
      </c>
      <c r="BY241" s="82">
        <f t="shared" si="836"/>
        <v>7.2338912049307169E-5</v>
      </c>
      <c r="BZ241" s="82">
        <f t="shared" si="836"/>
        <v>3.111970446629343E-5</v>
      </c>
      <c r="CA241" s="82">
        <f t="shared" si="836"/>
        <v>1.1978895226261538E-5</v>
      </c>
      <c r="CB241" s="82">
        <f t="shared" si="836"/>
        <v>3.8331063665011218E-6</v>
      </c>
      <c r="CC241" s="82">
        <f t="shared" si="836"/>
        <v>8.1904121649689951E-7</v>
      </c>
      <c r="CD241" s="82">
        <f t="shared" si="836"/>
        <v>0</v>
      </c>
      <c r="CE241" s="82">
        <f t="shared" si="836"/>
        <v>0</v>
      </c>
      <c r="CF241" s="82">
        <f t="shared" si="836"/>
        <v>0</v>
      </c>
      <c r="CG241" s="82">
        <f t="shared" si="836"/>
        <v>0</v>
      </c>
      <c r="CH241" s="82">
        <f t="shared" si="836"/>
        <v>0</v>
      </c>
      <c r="CI241" s="82">
        <f t="shared" si="836"/>
        <v>0</v>
      </c>
      <c r="CJ241" s="82">
        <f t="shared" si="836"/>
        <v>0</v>
      </c>
      <c r="DM241" s="82">
        <f>+$D241*CN211</f>
        <v>4.6349436841728542</v>
      </c>
      <c r="DN241" s="82">
        <f t="shared" ref="DN241:FP241" si="837">+$D241*CO211</f>
        <v>4.2627764696987498</v>
      </c>
      <c r="DO241" s="82">
        <f t="shared" si="837"/>
        <v>3.9203277635929603</v>
      </c>
      <c r="DP241" s="82">
        <f t="shared" si="837"/>
        <v>3.6052178904344365</v>
      </c>
      <c r="DQ241" s="82">
        <f t="shared" si="837"/>
        <v>3.3152574610457552</v>
      </c>
      <c r="DR241" s="82">
        <f t="shared" si="837"/>
        <v>3.0484321460820096</v>
      </c>
      <c r="DS241" s="82">
        <f t="shared" si="837"/>
        <v>2.8028886675921596</v>
      </c>
      <c r="DT241" s="82">
        <f t="shared" si="837"/>
        <v>2.5769219111093675</v>
      </c>
      <c r="DU241" s="82">
        <f t="shared" si="837"/>
        <v>2.3689630686221794</v>
      </c>
      <c r="DV241" s="82">
        <f t="shared" si="837"/>
        <v>2.177568729950031</v>
      </c>
      <c r="DW241" s="82">
        <f t="shared" si="837"/>
        <v>2.001410846644359</v>
      </c>
      <c r="DX241" s="82">
        <f t="shared" si="837"/>
        <v>1.8392674986067536</v>
      </c>
      <c r="DY241" s="82">
        <f t="shared" si="837"/>
        <v>1.6900143991999148</v>
      </c>
      <c r="DZ241" s="82">
        <f t="shared" si="837"/>
        <v>1.5526170797648906</v>
      </c>
      <c r="EA241" s="82">
        <f t="shared" si="837"/>
        <v>1.4261236991847079</v>
      </c>
      <c r="EB241" s="82">
        <f t="shared" si="837"/>
        <v>1.3096584284829795</v>
      </c>
      <c r="EC241" s="82">
        <f t="shared" si="837"/>
        <v>1.2024153644467115</v>
      </c>
      <c r="ED241" s="82">
        <f t="shared" si="837"/>
        <v>1.1036529299430393</v>
      </c>
      <c r="EE241" s="82">
        <f t="shared" si="837"/>
        <v>1.0126887219857441</v>
      </c>
      <c r="EF241" s="82">
        <f t="shared" si="837"/>
        <v>0.9288947717225583</v>
      </c>
      <c r="EG241" s="82">
        <f t="shared" si="837"/>
        <v>0.85169318338025424</v>
      </c>
      <c r="EH241" s="82">
        <f t="shared" si="837"/>
        <v>0.78055212184115452</v>
      </c>
      <c r="EI241" s="82">
        <f t="shared" si="837"/>
        <v>0.71498212095043534</v>
      </c>
      <c r="EJ241" s="82">
        <f t="shared" si="837"/>
        <v>0.65453268688523691</v>
      </c>
      <c r="EK241" s="82">
        <f t="shared" si="837"/>
        <v>0.59878917296968814</v>
      </c>
      <c r="EL241" s="82">
        <f t="shared" si="837"/>
        <v>0.54736990420879361</v>
      </c>
      <c r="EM241" s="82">
        <f t="shared" si="837"/>
        <v>0.49992353155183789</v>
      </c>
      <c r="EN241" s="82">
        <f t="shared" si="837"/>
        <v>0.45612659749462853</v>
      </c>
      <c r="EO241" s="82">
        <f t="shared" si="837"/>
        <v>0.41568129610067361</v>
      </c>
      <c r="EP241" s="82">
        <f t="shared" si="837"/>
        <v>0.37831341187445949</v>
      </c>
      <c r="EQ241" s="82">
        <f t="shared" si="837"/>
        <v>0.34377042316481621</v>
      </c>
      <c r="ER241" s="82">
        <f t="shared" si="837"/>
        <v>0.311819756921557</v>
      </c>
      <c r="ES241" s="82">
        <f t="shared" si="837"/>
        <v>0.28224718268215537</v>
      </c>
      <c r="ET241" s="82">
        <f t="shared" si="837"/>
        <v>0.25485533463447896</v>
      </c>
      <c r="EU241" s="82">
        <f t="shared" si="837"/>
        <v>0.22946235149329239</v>
      </c>
      <c r="EV241" s="82">
        <f t="shared" si="837"/>
        <v>0.20590062474858359</v>
      </c>
      <c r="EW241" s="82">
        <f t="shared" si="837"/>
        <v>0.18401564659844183</v>
      </c>
      <c r="EX241" s="82">
        <f t="shared" si="837"/>
        <v>0.16366494957350111</v>
      </c>
      <c r="EY241" s="82">
        <f t="shared" si="837"/>
        <v>0.14471713049867302</v>
      </c>
      <c r="EZ241" s="82">
        <f t="shared" si="837"/>
        <v>0.12705095202547328</v>
      </c>
      <c r="FA241" s="82">
        <f t="shared" si="837"/>
        <v>0.11055451550879726</v>
      </c>
      <c r="FB241" s="82">
        <f t="shared" si="837"/>
        <v>9.5124499499269793E-2</v>
      </c>
      <c r="FC241" s="82">
        <f t="shared" si="837"/>
        <v>8.0665458579751603E-2</v>
      </c>
      <c r="FD241" s="82">
        <f t="shared" si="837"/>
        <v>6.7089177695411784E-2</v>
      </c>
      <c r="FE241" s="82">
        <f t="shared" si="837"/>
        <v>5.4314077513900764E-2</v>
      </c>
      <c r="FF241" s="82">
        <f t="shared" si="837"/>
        <v>4.2264666708275514E-2</v>
      </c>
      <c r="FG241" s="82">
        <f t="shared" si="837"/>
        <v>3.0871037382919745E-2</v>
      </c>
      <c r="FH241" s="82">
        <f t="shared" si="837"/>
        <v>2.0068400164044688E-2</v>
      </c>
      <c r="FI241" s="82">
        <f t="shared" si="837"/>
        <v>9.7966557535499807E-3</v>
      </c>
      <c r="FJ241" s="82">
        <f t="shared" si="837"/>
        <v>0</v>
      </c>
      <c r="FK241" s="82">
        <f t="shared" si="837"/>
        <v>0</v>
      </c>
      <c r="FL241" s="82">
        <f t="shared" si="837"/>
        <v>0</v>
      </c>
      <c r="FM241" s="82">
        <f t="shared" si="837"/>
        <v>0</v>
      </c>
      <c r="FN241" s="82">
        <f t="shared" si="837"/>
        <v>0</v>
      </c>
      <c r="FO241" s="82">
        <f t="shared" si="837"/>
        <v>0</v>
      </c>
      <c r="FP241" s="82">
        <f t="shared" si="837"/>
        <v>0</v>
      </c>
    </row>
    <row r="242" spans="1:172">
      <c r="A242" s="79">
        <v>1978</v>
      </c>
      <c r="D242" s="98">
        <f>Data!CF42</f>
        <v>5.2581345202223702</v>
      </c>
      <c r="AH242" s="82">
        <f>+$D242*H211</f>
        <v>5.2581345202223702</v>
      </c>
      <c r="AI242" s="82">
        <f t="shared" ref="AI242:CJ242" si="838">+$D242*I211</f>
        <v>5.0719679020018118</v>
      </c>
      <c r="AJ242" s="82">
        <f t="shared" si="838"/>
        <v>4.8825046443677387</v>
      </c>
      <c r="AK242" s="82">
        <f t="shared" si="838"/>
        <v>4.6897146407594441</v>
      </c>
      <c r="AL242" s="82">
        <f t="shared" si="838"/>
        <v>4.4935804521987421</v>
      </c>
      <c r="AM242" s="82">
        <f t="shared" si="838"/>
        <v>4.2941041839821246</v>
      </c>
      <c r="AN242" s="82">
        <f t="shared" si="838"/>
        <v>4.0913172695293456</v>
      </c>
      <c r="AO242" s="82">
        <f t="shared" si="838"/>
        <v>3.885293866465573</v>
      </c>
      <c r="AP242" s="82">
        <f t="shared" si="838"/>
        <v>3.6761684445519882</v>
      </c>
      <c r="AQ242" s="82">
        <f t="shared" si="838"/>
        <v>3.4641578263589308</v>
      </c>
      <c r="AR242" s="82">
        <f t="shared" si="838"/>
        <v>3.2495873821499393</v>
      </c>
      <c r="AS242" s="82">
        <f t="shared" si="838"/>
        <v>3.0329202660157195</v>
      </c>
      <c r="AT242" s="82">
        <f t="shared" si="838"/>
        <v>2.8147875528700927</v>
      </c>
      <c r="AU242" s="82">
        <f t="shared" si="838"/>
        <v>2.596016012236265</v>
      </c>
      <c r="AV242" s="82">
        <f t="shared" si="838"/>
        <v>2.3776492311994217</v>
      </c>
      <c r="AW242" s="82">
        <f t="shared" si="838"/>
        <v>2.1609571345300695</v>
      </c>
      <c r="AX242" s="82">
        <f t="shared" si="838"/>
        <v>1.9474289231780806</v>
      </c>
      <c r="AY242" s="82">
        <f t="shared" si="838"/>
        <v>1.7387452941522521</v>
      </c>
      <c r="AZ242" s="82">
        <f t="shared" si="838"/>
        <v>1.5367276213929457</v>
      </c>
      <c r="BA242" s="82">
        <f t="shared" si="838"/>
        <v>1.3432644822969766</v>
      </c>
      <c r="BB242" s="82">
        <f t="shared" si="838"/>
        <v>1.1602191961266008</v>
      </c>
      <c r="BC242" s="82">
        <f t="shared" si="838"/>
        <v>0.98932538257617841</v>
      </c>
      <c r="BD242" s="82">
        <f t="shared" si="838"/>
        <v>0.83208031462956189</v>
      </c>
      <c r="BE242" s="82">
        <f t="shared" si="838"/>
        <v>0.68964740638374611</v>
      </c>
      <c r="BF242" s="82">
        <f t="shared" si="838"/>
        <v>0.562779088496834</v>
      </c>
      <c r="BG242" s="82">
        <f t="shared" si="838"/>
        <v>0.45176942629727029</v>
      </c>
      <c r="BH242" s="82">
        <f t="shared" si="838"/>
        <v>0.35644234213660014</v>
      </c>
      <c r="BI242" s="82">
        <f t="shared" si="838"/>
        <v>0.27617677518612033</v>
      </c>
      <c r="BJ242" s="82">
        <f t="shared" si="838"/>
        <v>0.2099653436754412</v>
      </c>
      <c r="BK242" s="82">
        <f t="shared" si="838"/>
        <v>0.15649891870619304</v>
      </c>
      <c r="BL242" s="82">
        <f t="shared" si="838"/>
        <v>0.11426669072950464</v>
      </c>
      <c r="BM242" s="82">
        <f t="shared" si="838"/>
        <v>8.166023132664875E-2</v>
      </c>
      <c r="BN242" s="82">
        <f t="shared" si="838"/>
        <v>5.707077357787204E-2</v>
      </c>
      <c r="BO242" s="82">
        <f t="shared" si="838"/>
        <v>3.8971148410932049E-2</v>
      </c>
      <c r="BP242" s="82">
        <f t="shared" si="838"/>
        <v>2.5976962438228633E-2</v>
      </c>
      <c r="BQ242" s="82">
        <f t="shared" si="838"/>
        <v>1.6885022458996021E-2</v>
      </c>
      <c r="BR242" s="82">
        <f t="shared" si="838"/>
        <v>1.0690092837216593E-2</v>
      </c>
      <c r="BS242" s="82">
        <f t="shared" si="838"/>
        <v>6.5833757719354321E-3</v>
      </c>
      <c r="BT242" s="82">
        <f t="shared" si="838"/>
        <v>3.9374229824332592E-3</v>
      </c>
      <c r="BU242" s="82">
        <f t="shared" si="838"/>
        <v>2.2825378618314025E-3</v>
      </c>
      <c r="BV242" s="82">
        <f t="shared" si="838"/>
        <v>1.2792976106238791E-3</v>
      </c>
      <c r="BW242" s="82">
        <f t="shared" si="838"/>
        <v>6.9089380464019176E-4</v>
      </c>
      <c r="BX242" s="82">
        <f t="shared" si="838"/>
        <v>3.5784698968336325E-4</v>
      </c>
      <c r="BY242" s="82">
        <f t="shared" si="838"/>
        <v>1.7653696377796808E-4</v>
      </c>
      <c r="BZ242" s="82">
        <f t="shared" si="838"/>
        <v>8.2065232399834831E-5</v>
      </c>
      <c r="CA242" s="82">
        <f t="shared" si="838"/>
        <v>3.5303900859053747E-5</v>
      </c>
      <c r="CB242" s="82">
        <f t="shared" si="838"/>
        <v>1.3589516247719688E-5</v>
      </c>
      <c r="CC242" s="82">
        <f t="shared" si="838"/>
        <v>4.3484862554442279E-6</v>
      </c>
      <c r="CD242" s="82">
        <f t="shared" si="838"/>
        <v>9.2916531190083403E-7</v>
      </c>
      <c r="CE242" s="82">
        <f t="shared" si="838"/>
        <v>0</v>
      </c>
      <c r="CF242" s="82">
        <f t="shared" si="838"/>
        <v>0</v>
      </c>
      <c r="CG242" s="82">
        <f t="shared" si="838"/>
        <v>0</v>
      </c>
      <c r="CH242" s="82">
        <f t="shared" si="838"/>
        <v>0</v>
      </c>
      <c r="CI242" s="82">
        <f t="shared" si="838"/>
        <v>0</v>
      </c>
      <c r="CJ242" s="82">
        <f t="shared" si="838"/>
        <v>0</v>
      </c>
      <c r="DN242" s="82">
        <f>+$D242*CN211</f>
        <v>5.2581345202223702</v>
      </c>
      <c r="DO242" s="82">
        <f t="shared" ref="DO242:FP242" si="839">+$D242*CO211</f>
        <v>4.8359276044396342</v>
      </c>
      <c r="DP242" s="82">
        <f t="shared" si="839"/>
        <v>4.4474349957529169</v>
      </c>
      <c r="DQ242" s="82">
        <f t="shared" si="839"/>
        <v>4.0899570597478734</v>
      </c>
      <c r="DR242" s="82">
        <f t="shared" si="839"/>
        <v>3.7610100331694447</v>
      </c>
      <c r="DS242" s="82">
        <f t="shared" si="839"/>
        <v>3.4583087502453451</v>
      </c>
      <c r="DT242" s="82">
        <f t="shared" si="839"/>
        <v>3.1797507507443505</v>
      </c>
      <c r="DU242" s="82">
        <f t="shared" si="839"/>
        <v>2.9234016592241825</v>
      </c>
      <c r="DV242" s="82">
        <f t="shared" si="839"/>
        <v>2.6874817337672008</v>
      </c>
      <c r="DW242" s="82">
        <f t="shared" si="839"/>
        <v>2.4703534906380171</v>
      </c>
      <c r="DX242" s="82">
        <f t="shared" si="839"/>
        <v>2.2705103187820561</v>
      </c>
      <c r="DY242" s="82">
        <f t="shared" si="839"/>
        <v>2.0865660049703747</v>
      </c>
      <c r="DZ242" s="82">
        <f t="shared" si="839"/>
        <v>1.9172450967312631</v>
      </c>
      <c r="EA242" s="82">
        <f t="shared" si="839"/>
        <v>1.7613740360376209</v>
      </c>
      <c r="EB242" s="82">
        <f t="shared" si="839"/>
        <v>1.6178730020812655</v>
      </c>
      <c r="EC242" s="82">
        <f t="shared" si="839"/>
        <v>1.4857484063984836</v>
      </c>
      <c r="ED242" s="82">
        <f t="shared" si="839"/>
        <v>1.3640859881496734</v>
      </c>
      <c r="EE242" s="82">
        <f t="shared" si="839"/>
        <v>1.2520444615312905</v>
      </c>
      <c r="EF242" s="82">
        <f t="shared" si="839"/>
        <v>1.1488496711397223</v>
      </c>
      <c r="EG242" s="82">
        <f t="shared" si="839"/>
        <v>1.0537892146407166</v>
      </c>
      <c r="EH242" s="82">
        <f t="shared" si="839"/>
        <v>0.96620749534931849</v>
      </c>
      <c r="EI242" s="82">
        <f t="shared" si="839"/>
        <v>0.8855011703164265</v>
      </c>
      <c r="EJ242" s="82">
        <f t="shared" si="839"/>
        <v>0.81111496226996782</v>
      </c>
      <c r="EK242" s="82">
        <f t="shared" si="839"/>
        <v>0.74253780629038013</v>
      </c>
      <c r="EL242" s="82">
        <f t="shared" si="839"/>
        <v>0.67929930442924036</v>
      </c>
      <c r="EM242" s="82">
        <f t="shared" si="839"/>
        <v>0.62096646362267505</v>
      </c>
      <c r="EN242" s="82">
        <f t="shared" si="839"/>
        <v>0.56714069422254565</v>
      </c>
      <c r="EO242" s="82">
        <f t="shared" si="839"/>
        <v>0.51745504828201416</v>
      </c>
      <c r="EP242" s="82">
        <f t="shared" si="839"/>
        <v>0.4715716784006162</v>
      </c>
      <c r="EQ242" s="82">
        <f t="shared" si="839"/>
        <v>0.42917949946897643</v>
      </c>
      <c r="ER242" s="82">
        <f t="shared" si="839"/>
        <v>0.38999203706548424</v>
      </c>
      <c r="ES242" s="82">
        <f t="shared" si="839"/>
        <v>0.35374544755643261</v>
      </c>
      <c r="ET242" s="82">
        <f t="shared" si="839"/>
        <v>0.32019669614635243</v>
      </c>
      <c r="EU242" s="82">
        <f t="shared" si="839"/>
        <v>0.28912188022485613</v>
      </c>
      <c r="EV242" s="82">
        <f t="shared" si="839"/>
        <v>0.26031468636788802</v>
      </c>
      <c r="EW242" s="82">
        <f t="shared" si="839"/>
        <v>0.23358497028191805</v>
      </c>
      <c r="EX242" s="82">
        <f t="shared" si="839"/>
        <v>0.20875744983576427</v>
      </c>
      <c r="EY242" s="82">
        <f t="shared" si="839"/>
        <v>0.18567050211235872</v>
      </c>
      <c r="EZ242" s="82">
        <f t="shared" si="839"/>
        <v>0.16417505613736383</v>
      </c>
      <c r="FA242" s="82">
        <f t="shared" si="839"/>
        <v>0.14413357360812828</v>
      </c>
      <c r="FB242" s="82">
        <f t="shared" si="839"/>
        <v>0.1254191105597017</v>
      </c>
      <c r="FC242" s="82">
        <f t="shared" si="839"/>
        <v>0.10791445346875818</v>
      </c>
      <c r="FD242" s="82">
        <f t="shared" si="839"/>
        <v>9.1511323815243475E-2</v>
      </c>
      <c r="FE242" s="82">
        <f t="shared" si="839"/>
        <v>7.6109645598969378E-2</v>
      </c>
      <c r="FF242" s="82">
        <f t="shared" si="839"/>
        <v>6.1616870747555015E-2</v>
      </c>
      <c r="FG242" s="82">
        <f t="shared" si="839"/>
        <v>4.7947357756113945E-2</v>
      </c>
      <c r="FH242" s="82">
        <f t="shared" si="839"/>
        <v>3.502179927072268E-2</v>
      </c>
      <c r="FI242" s="82">
        <f t="shared" si="839"/>
        <v>2.2766694669566632E-2</v>
      </c>
      <c r="FJ242" s="82">
        <f t="shared" si="839"/>
        <v>1.1113864010123143E-2</v>
      </c>
      <c r="FK242" s="82">
        <f t="shared" si="839"/>
        <v>0</v>
      </c>
      <c r="FL242" s="82">
        <f t="shared" si="839"/>
        <v>0</v>
      </c>
      <c r="FM242" s="82">
        <f t="shared" si="839"/>
        <v>0</v>
      </c>
      <c r="FN242" s="82">
        <f t="shared" si="839"/>
        <v>0</v>
      </c>
      <c r="FO242" s="82">
        <f t="shared" si="839"/>
        <v>0</v>
      </c>
      <c r="FP242" s="82">
        <f t="shared" si="839"/>
        <v>0</v>
      </c>
    </row>
    <row r="243" spans="1:172">
      <c r="A243" s="79">
        <v>1979</v>
      </c>
      <c r="D243" s="98">
        <f>Data!CF43</f>
        <v>5.5627624363530552</v>
      </c>
      <c r="AI243" s="82">
        <f>+$D243*H211</f>
        <v>5.5627624363530552</v>
      </c>
      <c r="AJ243" s="82">
        <f t="shared" ref="AJ243:CJ243" si="840">+$D243*I211</f>
        <v>5.3658103297157362</v>
      </c>
      <c r="AK243" s="82">
        <f t="shared" si="840"/>
        <v>5.165370594181673</v>
      </c>
      <c r="AL243" s="82">
        <f t="shared" si="840"/>
        <v>4.9614113789786281</v>
      </c>
      <c r="AM243" s="82">
        <f t="shared" si="840"/>
        <v>4.7539142348082049</v>
      </c>
      <c r="AN243" s="82">
        <f t="shared" si="840"/>
        <v>4.5428813889364035</v>
      </c>
      <c r="AO243" s="82">
        <f t="shared" si="840"/>
        <v>4.3283460958655535</v>
      </c>
      <c r="AP243" s="82">
        <f t="shared" si="840"/>
        <v>4.1103868095131171</v>
      </c>
      <c r="AQ243" s="82">
        <f t="shared" si="840"/>
        <v>3.8891457900919981</v>
      </c>
      <c r="AR243" s="82">
        <f t="shared" si="840"/>
        <v>3.6648524217012528</v>
      </c>
      <c r="AS243" s="82">
        <f t="shared" si="840"/>
        <v>3.4378509248002405</v>
      </c>
      <c r="AT243" s="82">
        <f t="shared" si="840"/>
        <v>3.2086312861262929</v>
      </c>
      <c r="AU243" s="82">
        <f t="shared" si="840"/>
        <v>2.9778611416654486</v>
      </c>
      <c r="AV243" s="82">
        <f t="shared" si="840"/>
        <v>2.7464151595018964</v>
      </c>
      <c r="AW243" s="82">
        <f t="shared" si="840"/>
        <v>2.5153973865203652</v>
      </c>
      <c r="AX243" s="82">
        <f t="shared" si="840"/>
        <v>2.2861513200739934</v>
      </c>
      <c r="AY243" s="82">
        <f t="shared" si="840"/>
        <v>2.060252437372859</v>
      </c>
      <c r="AZ243" s="82">
        <f t="shared" si="840"/>
        <v>1.8394788059333915</v>
      </c>
      <c r="BA243" s="82">
        <f t="shared" si="840"/>
        <v>1.6257573202652369</v>
      </c>
      <c r="BB243" s="82">
        <f t="shared" si="840"/>
        <v>1.4210859717398117</v>
      </c>
      <c r="BC243" s="82">
        <f t="shared" si="840"/>
        <v>1.2274360302740692</v>
      </c>
      <c r="BD243" s="82">
        <f t="shared" si="840"/>
        <v>1.0466415521245811</v>
      </c>
      <c r="BE243" s="82">
        <f t="shared" si="840"/>
        <v>0.88028655418545831</v>
      </c>
      <c r="BF243" s="82">
        <f t="shared" si="840"/>
        <v>0.7296018524831448</v>
      </c>
      <c r="BG243" s="82">
        <f t="shared" si="840"/>
        <v>0.59538346944436948</v>
      </c>
      <c r="BH243" s="82">
        <f t="shared" si="840"/>
        <v>0.47794250695452828</v>
      </c>
      <c r="BI243" s="82">
        <f t="shared" si="840"/>
        <v>0.37709268637716953</v>
      </c>
      <c r="BJ243" s="82">
        <f t="shared" si="840"/>
        <v>0.29217696597338128</v>
      </c>
      <c r="BK243" s="82">
        <f t="shared" si="840"/>
        <v>0.22212960171363377</v>
      </c>
      <c r="BL243" s="82">
        <f t="shared" si="840"/>
        <v>0.1655656208414889</v>
      </c>
      <c r="BM243" s="82">
        <f t="shared" si="840"/>
        <v>0.12088668566234755</v>
      </c>
      <c r="BN243" s="82">
        <f t="shared" si="840"/>
        <v>8.6391184101652058E-2</v>
      </c>
      <c r="BO243" s="82">
        <f t="shared" si="840"/>
        <v>6.0377145972897429E-2</v>
      </c>
      <c r="BP243" s="82">
        <f t="shared" si="840"/>
        <v>4.1228926275683184E-2</v>
      </c>
      <c r="BQ243" s="82">
        <f t="shared" si="840"/>
        <v>2.7481927346320791E-2</v>
      </c>
      <c r="BR243" s="82">
        <f t="shared" si="840"/>
        <v>1.7863249468160907E-2</v>
      </c>
      <c r="BS243" s="82">
        <f t="shared" si="840"/>
        <v>1.1309419081480716E-2</v>
      </c>
      <c r="BT243" s="82">
        <f t="shared" si="840"/>
        <v>6.9647810088682288E-3</v>
      </c>
      <c r="BU243" s="82">
        <f t="shared" si="840"/>
        <v>4.1655360049226466E-3</v>
      </c>
      <c r="BV243" s="82">
        <f t="shared" si="840"/>
        <v>2.4147757780857179E-3</v>
      </c>
      <c r="BW243" s="82">
        <f t="shared" si="840"/>
        <v>1.3534132049922857E-3</v>
      </c>
      <c r="BX243" s="82">
        <f t="shared" si="840"/>
        <v>7.3092046032305965E-4</v>
      </c>
      <c r="BY243" s="82">
        <f t="shared" si="840"/>
        <v>3.7857871161661488E-4</v>
      </c>
      <c r="BZ243" s="82">
        <f t="shared" si="840"/>
        <v>1.8676456202386583E-4</v>
      </c>
      <c r="CA243" s="82">
        <f t="shared" si="840"/>
        <v>8.6819648749701214E-5</v>
      </c>
      <c r="CB243" s="82">
        <f t="shared" si="840"/>
        <v>3.7349218206606698E-5</v>
      </c>
      <c r="CC243" s="82">
        <f t="shared" si="840"/>
        <v>1.4376819425271688E-5</v>
      </c>
      <c r="CD243" s="82">
        <f t="shared" si="840"/>
        <v>4.6004140639140044E-6</v>
      </c>
      <c r="CE243" s="82">
        <f t="shared" si="840"/>
        <v>9.8299613186496442E-7</v>
      </c>
      <c r="CF243" s="82">
        <f t="shared" si="840"/>
        <v>0</v>
      </c>
      <c r="CG243" s="82">
        <f t="shared" si="840"/>
        <v>0</v>
      </c>
      <c r="CH243" s="82">
        <f t="shared" si="840"/>
        <v>0</v>
      </c>
      <c r="CI243" s="82">
        <f t="shared" si="840"/>
        <v>0</v>
      </c>
      <c r="CJ243" s="82">
        <f t="shared" si="840"/>
        <v>0</v>
      </c>
      <c r="DO243" s="82">
        <f>+$D243*CN211</f>
        <v>5.5627624363530552</v>
      </c>
      <c r="DP243" s="82">
        <f t="shared" ref="DP243:FP243" si="841">+$D243*CO211</f>
        <v>5.116095132111977</v>
      </c>
      <c r="DQ243" s="82">
        <f t="shared" si="841"/>
        <v>4.7050953598368697</v>
      </c>
      <c r="DR243" s="82">
        <f t="shared" si="841"/>
        <v>4.3269070828755218</v>
      </c>
      <c r="DS243" s="82">
        <f t="shared" si="841"/>
        <v>3.9789026421441109</v>
      </c>
      <c r="DT243" s="82">
        <f t="shared" si="841"/>
        <v>3.6586644817071563</v>
      </c>
      <c r="DU243" s="82">
        <f t="shared" si="841"/>
        <v>3.3639683361425403</v>
      </c>
      <c r="DV243" s="82">
        <f t="shared" si="841"/>
        <v>3.0927677627419734</v>
      </c>
      <c r="DW243" s="82">
        <f t="shared" si="841"/>
        <v>2.843179910953082</v>
      </c>
      <c r="DX243" s="82">
        <f t="shared" si="841"/>
        <v>2.6134724300765231</v>
      </c>
      <c r="DY243" s="82">
        <f t="shared" si="841"/>
        <v>2.4020514241500766</v>
      </c>
      <c r="DZ243" s="82">
        <f t="shared" si="841"/>
        <v>2.2074503702369315</v>
      </c>
      <c r="EA243" s="82">
        <f t="shared" si="841"/>
        <v>2.0283199230375932</v>
      </c>
      <c r="EB243" s="82">
        <f t="shared" si="841"/>
        <v>1.8634185349109862</v>
      </c>
      <c r="EC243" s="82">
        <f t="shared" si="841"/>
        <v>1.7116038260631647</v>
      </c>
      <c r="ED243" s="82">
        <f t="shared" si="841"/>
        <v>1.5718246448809703</v>
      </c>
      <c r="EE243" s="82">
        <f t="shared" si="841"/>
        <v>1.4431137631894662</v>
      </c>
      <c r="EF243" s="82">
        <f t="shared" si="841"/>
        <v>1.3245811556292406</v>
      </c>
      <c r="EG243" s="82">
        <f t="shared" si="841"/>
        <v>1.2154078164136313</v>
      </c>
      <c r="EH243" s="82">
        <f t="shared" si="841"/>
        <v>1.1148400704646595</v>
      </c>
      <c r="EI243" s="82">
        <f t="shared" si="841"/>
        <v>1.0221843393661703</v>
      </c>
      <c r="EJ243" s="82">
        <f t="shared" si="841"/>
        <v>0.93680232573710753</v>
      </c>
      <c r="EK243" s="82">
        <f t="shared" si="841"/>
        <v>0.85810658253917882</v>
      </c>
      <c r="EL243" s="82">
        <f t="shared" si="841"/>
        <v>0.78555643651152607</v>
      </c>
      <c r="EM243" s="82">
        <f t="shared" si="841"/>
        <v>0.71865423738910539</v>
      </c>
      <c r="EN243" s="82">
        <f t="shared" si="841"/>
        <v>0.65694190682841802</v>
      </c>
      <c r="EO243" s="82">
        <f t="shared" si="841"/>
        <v>0.59999776304980301</v>
      </c>
      <c r="EP243" s="82">
        <f t="shared" si="841"/>
        <v>0.54743359912418366</v>
      </c>
      <c r="EQ243" s="82">
        <f t="shared" si="841"/>
        <v>0.49889199459734868</v>
      </c>
      <c r="ER243" s="82">
        <f t="shared" si="841"/>
        <v>0.45404384176878426</v>
      </c>
      <c r="ES243" s="82">
        <f t="shared" si="841"/>
        <v>0.41258606943607395</v>
      </c>
      <c r="ET243" s="82">
        <f t="shared" si="841"/>
        <v>0.37423954829033235</v>
      </c>
      <c r="EU243" s="82">
        <f t="shared" si="841"/>
        <v>0.33874716341261563</v>
      </c>
      <c r="EV243" s="82">
        <f t="shared" si="841"/>
        <v>0.30587204048453676</v>
      </c>
      <c r="EW243" s="82">
        <f t="shared" si="841"/>
        <v>0.27539591339650138</v>
      </c>
      <c r="EX243" s="82">
        <f t="shared" si="841"/>
        <v>0.24711762192153786</v>
      </c>
      <c r="EY243" s="82">
        <f t="shared" si="841"/>
        <v>0.22085172902844183</v>
      </c>
      <c r="EZ243" s="82">
        <f t="shared" si="841"/>
        <v>0.19642724824121846</v>
      </c>
      <c r="FA243" s="82">
        <f t="shared" si="841"/>
        <v>0.17368647221837508</v>
      </c>
      <c r="FB243" s="82">
        <f t="shared" si="841"/>
        <v>0.15248389443081731</v>
      </c>
      <c r="FC243" s="82">
        <f t="shared" si="841"/>
        <v>0.13268521646586062</v>
      </c>
      <c r="FD243" s="82">
        <f t="shared" si="841"/>
        <v>0.11416643408168083</v>
      </c>
      <c r="FE243" s="82">
        <f t="shared" si="841"/>
        <v>9.6812995685558997E-2</v>
      </c>
      <c r="FF243" s="82">
        <f t="shared" si="841"/>
        <v>8.0519027414343414E-2</v>
      </c>
      <c r="FG243" s="82">
        <f t="shared" si="841"/>
        <v>6.5186619460170236E-2</v>
      </c>
      <c r="FH243" s="82">
        <f t="shared" si="841"/>
        <v>5.0725168711889902E-2</v>
      </c>
      <c r="FI243" s="82">
        <f t="shared" si="841"/>
        <v>3.7050773175813304E-2</v>
      </c>
      <c r="FJ243" s="82">
        <f t="shared" si="841"/>
        <v>2.4085674001057825E-2</v>
      </c>
      <c r="FK243" s="82">
        <f t="shared" si="841"/>
        <v>1.1757741267455169E-2</v>
      </c>
      <c r="FL243" s="82">
        <f t="shared" si="841"/>
        <v>0</v>
      </c>
      <c r="FM243" s="82">
        <f t="shared" si="841"/>
        <v>0</v>
      </c>
      <c r="FN243" s="82">
        <f t="shared" si="841"/>
        <v>0</v>
      </c>
      <c r="FO243" s="82">
        <f t="shared" si="841"/>
        <v>0</v>
      </c>
      <c r="FP243" s="82">
        <f t="shared" si="841"/>
        <v>0</v>
      </c>
    </row>
    <row r="244" spans="1:172">
      <c r="A244" s="79">
        <v>1980</v>
      </c>
      <c r="D244" s="98">
        <f>Data!CF44</f>
        <v>6.9799814438859595</v>
      </c>
      <c r="AJ244" s="82">
        <f>+$D244*H211</f>
        <v>6.9799814438859595</v>
      </c>
      <c r="AK244" s="82">
        <f t="shared" ref="AK244:CJ244" si="842">+$D244*I211</f>
        <v>6.7328520607077698</v>
      </c>
      <c r="AL244" s="82">
        <f t="shared" si="842"/>
        <v>6.4813465091670146</v>
      </c>
      <c r="AM244" s="82">
        <f t="shared" si="842"/>
        <v>6.2254248239044445</v>
      </c>
      <c r="AN244" s="82">
        <f t="shared" si="842"/>
        <v>5.965063855313737</v>
      </c>
      <c r="AO244" s="82">
        <f t="shared" si="842"/>
        <v>5.7002663980990578</v>
      </c>
      <c r="AP244" s="82">
        <f t="shared" si="842"/>
        <v>5.4310741789765578</v>
      </c>
      <c r="AQ244" s="82">
        <f t="shared" si="842"/>
        <v>5.1575856394839317</v>
      </c>
      <c r="AR244" s="82">
        <f t="shared" si="842"/>
        <v>4.8799792833156399</v>
      </c>
      <c r="AS244" s="82">
        <f t="shared" si="842"/>
        <v>4.5985429345111308</v>
      </c>
      <c r="AT244" s="82">
        <f t="shared" si="842"/>
        <v>4.313708510206256</v>
      </c>
      <c r="AU244" s="82">
        <f t="shared" si="842"/>
        <v>4.0260908305328238</v>
      </c>
      <c r="AV244" s="82">
        <f t="shared" si="842"/>
        <v>3.7365276243795158</v>
      </c>
      <c r="AW244" s="82">
        <f t="shared" si="842"/>
        <v>3.4461163980783138</v>
      </c>
      <c r="AX244" s="82">
        <f t="shared" si="842"/>
        <v>3.1562424753522333</v>
      </c>
      <c r="AY244" s="82">
        <f t="shared" si="842"/>
        <v>2.8685916349311982</v>
      </c>
      <c r="AZ244" s="82">
        <f t="shared" si="842"/>
        <v>2.58514073666091</v>
      </c>
      <c r="BA244" s="82">
        <f t="shared" si="842"/>
        <v>2.3081208444080463</v>
      </c>
      <c r="BB244" s="82">
        <f t="shared" si="842"/>
        <v>2.0399497655256154</v>
      </c>
      <c r="BC244" s="82">
        <f t="shared" si="842"/>
        <v>1.7831345174994613</v>
      </c>
      <c r="BD244" s="82">
        <f t="shared" si="842"/>
        <v>1.5401485885647284</v>
      </c>
      <c r="BE244" s="82">
        <f t="shared" si="842"/>
        <v>1.3132932955193901</v>
      </c>
      <c r="BF244" s="82">
        <f t="shared" si="842"/>
        <v>1.1045562135393052</v>
      </c>
      <c r="BG244" s="82">
        <f t="shared" si="842"/>
        <v>0.9154817323272002</v>
      </c>
      <c r="BH244" s="82">
        <f t="shared" si="842"/>
        <v>0.74706867608796557</v>
      </c>
      <c r="BI244" s="82">
        <f t="shared" si="842"/>
        <v>0.59970740579999371</v>
      </c>
      <c r="BJ244" s="82">
        <f t="shared" si="842"/>
        <v>0.47316418481882089</v>
      </c>
      <c r="BK244" s="82">
        <f t="shared" si="842"/>
        <v>0.36661457758784388</v>
      </c>
      <c r="BL244" s="82">
        <f t="shared" si="842"/>
        <v>0.27872132161649954</v>
      </c>
      <c r="BM244" s="82">
        <f t="shared" si="842"/>
        <v>0.2077465961276411</v>
      </c>
      <c r="BN244" s="82">
        <f t="shared" si="842"/>
        <v>0.15168485664997175</v>
      </c>
      <c r="BO244" s="82">
        <f t="shared" si="842"/>
        <v>0.10840097322944452</v>
      </c>
      <c r="BP244" s="82">
        <f t="shared" si="842"/>
        <v>7.575936656426914E-2</v>
      </c>
      <c r="BQ244" s="82">
        <f t="shared" si="842"/>
        <v>5.173277551364884E-2</v>
      </c>
      <c r="BR244" s="82">
        <f t="shared" si="842"/>
        <v>3.4483468441140287E-2</v>
      </c>
      <c r="BS244" s="82">
        <f t="shared" si="842"/>
        <v>2.2414250337286092E-2</v>
      </c>
      <c r="BT244" s="82">
        <f t="shared" si="842"/>
        <v>1.4190707626482413E-2</v>
      </c>
      <c r="BU244" s="82">
        <f t="shared" si="842"/>
        <v>8.7391907813523153E-3</v>
      </c>
      <c r="BV244" s="82">
        <f t="shared" si="842"/>
        <v>5.2267851361383543E-3</v>
      </c>
      <c r="BW244" s="82">
        <f t="shared" si="842"/>
        <v>3.0299856078761078E-3</v>
      </c>
      <c r="BX244" s="82">
        <f t="shared" si="842"/>
        <v>1.6982208326965147E-3</v>
      </c>
      <c r="BY244" s="82">
        <f t="shared" si="842"/>
        <v>9.1713628046936424E-4</v>
      </c>
      <c r="BZ244" s="82">
        <f t="shared" si="842"/>
        <v>4.7502880311146801E-4</v>
      </c>
      <c r="CA244" s="82">
        <f t="shared" si="842"/>
        <v>2.3434636877226058E-4</v>
      </c>
      <c r="CB244" s="82">
        <f t="shared" si="842"/>
        <v>1.0893859735540035E-4</v>
      </c>
      <c r="CC244" s="82">
        <f t="shared" si="842"/>
        <v>4.686463838938899E-5</v>
      </c>
      <c r="CD244" s="82">
        <f t="shared" si="842"/>
        <v>1.8039586259283969E-5</v>
      </c>
      <c r="CE244" s="82">
        <f t="shared" si="842"/>
        <v>5.7724566108495505E-6</v>
      </c>
      <c r="CF244" s="82">
        <f t="shared" si="842"/>
        <v>1.2334329999408332E-6</v>
      </c>
      <c r="CG244" s="82">
        <f t="shared" si="842"/>
        <v>0</v>
      </c>
      <c r="CH244" s="82">
        <f t="shared" si="842"/>
        <v>0</v>
      </c>
      <c r="CI244" s="82">
        <f t="shared" si="842"/>
        <v>0</v>
      </c>
      <c r="CJ244" s="82">
        <f t="shared" si="842"/>
        <v>0</v>
      </c>
      <c r="DP244" s="82">
        <f>+$D244*CN211</f>
        <v>6.9799814438859595</v>
      </c>
      <c r="DQ244" s="82">
        <f t="shared" ref="DQ244:FP244" si="843">+$D244*CO211</f>
        <v>6.4195171905828339</v>
      </c>
      <c r="DR244" s="82">
        <f t="shared" si="843"/>
        <v>5.903807448032266</v>
      </c>
      <c r="DS244" s="82">
        <f t="shared" si="843"/>
        <v>5.4292685501935818</v>
      </c>
      <c r="DT244" s="82">
        <f t="shared" si="843"/>
        <v>4.9926033921021551</v>
      </c>
      <c r="DU244" s="82">
        <f t="shared" si="843"/>
        <v>4.5907784996950021</v>
      </c>
      <c r="DV244" s="82">
        <f t="shared" si="843"/>
        <v>4.2210029338388608</v>
      </c>
      <c r="DW244" s="82">
        <f t="shared" si="843"/>
        <v>3.8807088818159916</v>
      </c>
      <c r="DX244" s="82">
        <f t="shared" si="843"/>
        <v>3.5675338012623179</v>
      </c>
      <c r="DY244" s="82">
        <f t="shared" si="843"/>
        <v>3.2793039923526051</v>
      </c>
      <c r="DZ244" s="82">
        <f t="shared" si="843"/>
        <v>3.0140194839633199</v>
      </c>
      <c r="EA244" s="82">
        <f t="shared" si="843"/>
        <v>2.7698401286851335</v>
      </c>
      <c r="EB244" s="82">
        <f t="shared" si="843"/>
        <v>2.5450728099667579</v>
      </c>
      <c r="EC244" s="82">
        <f t="shared" si="843"/>
        <v>2.3381596724089091</v>
      </c>
      <c r="ED244" s="82">
        <f t="shared" si="843"/>
        <v>2.1476672933452692</v>
      </c>
      <c r="EE244" s="82">
        <f t="shared" si="843"/>
        <v>1.9722767203958822</v>
      </c>
      <c r="EF244" s="82">
        <f t="shared" si="843"/>
        <v>1.8107743057031758</v>
      </c>
      <c r="EG244" s="82">
        <f t="shared" si="843"/>
        <v>1.662043273103444</v>
      </c>
      <c r="EH244" s="82">
        <f t="shared" si="843"/>
        <v>1.5250559595859523</v>
      </c>
      <c r="EI244" s="82">
        <f t="shared" si="843"/>
        <v>1.3988666770830911</v>
      </c>
      <c r="EJ244" s="82">
        <f t="shared" si="843"/>
        <v>1.2826051449510196</v>
      </c>
      <c r="EK244" s="82">
        <f t="shared" si="843"/>
        <v>1.1754704474708966</v>
      </c>
      <c r="EL244" s="82">
        <f t="shared" si="843"/>
        <v>1.0767254743538215</v>
      </c>
      <c r="EM244" s="82">
        <f t="shared" si="843"/>
        <v>0.98569180559333658</v>
      </c>
      <c r="EN244" s="82">
        <f t="shared" si="843"/>
        <v>0.90174500510120392</v>
      </c>
      <c r="EO244" s="82">
        <f t="shared" si="843"/>
        <v>0.8243102904066546</v>
      </c>
      <c r="EP244" s="82">
        <f t="shared" si="843"/>
        <v>0.75285854831621091</v>
      </c>
      <c r="EQ244" s="82">
        <f t="shared" si="843"/>
        <v>0.68690266883868645</v>
      </c>
      <c r="ER244" s="82">
        <f t="shared" si="843"/>
        <v>0.62599417189487505</v>
      </c>
      <c r="ES244" s="82">
        <f t="shared" si="843"/>
        <v>0.56972010336909962</v>
      </c>
      <c r="ET244" s="82">
        <f t="shared" si="843"/>
        <v>0.51770017893441878</v>
      </c>
      <c r="EU244" s="82">
        <f t="shared" si="843"/>
        <v>0.46958415580790658</v>
      </c>
      <c r="EV244" s="82">
        <f t="shared" si="843"/>
        <v>0.42504941417904474</v>
      </c>
      <c r="EW244" s="82">
        <f t="shared" si="843"/>
        <v>0.38379873151392285</v>
      </c>
      <c r="EX244" s="82">
        <f t="shared" si="843"/>
        <v>0.3455582342807787</v>
      </c>
      <c r="EY244" s="82">
        <f t="shared" si="843"/>
        <v>0.31007551287780477</v>
      </c>
      <c r="EZ244" s="82">
        <f t="shared" si="843"/>
        <v>0.27711788668064846</v>
      </c>
      <c r="FA244" s="82">
        <f t="shared" si="843"/>
        <v>0.24647080717258732</v>
      </c>
      <c r="FB244" s="82">
        <f t="shared" si="843"/>
        <v>0.21793638808222668</v>
      </c>
      <c r="FC244" s="82">
        <f t="shared" si="843"/>
        <v>0.19133205233843273</v>
      </c>
      <c r="FD244" s="82">
        <f t="shared" si="843"/>
        <v>0.16648928646625366</v>
      </c>
      <c r="FE244" s="82">
        <f t="shared" si="843"/>
        <v>0.14325249379644472</v>
      </c>
      <c r="FF244" s="82">
        <f t="shared" si="843"/>
        <v>0.12147793855012019</v>
      </c>
      <c r="FG244" s="82">
        <f t="shared" si="843"/>
        <v>0.10103277349379725</v>
      </c>
      <c r="FH244" s="82">
        <f t="shared" si="843"/>
        <v>8.1794144443087594E-2</v>
      </c>
      <c r="FI244" s="82">
        <f t="shared" si="843"/>
        <v>6.3648365429586504E-2</v>
      </c>
      <c r="FJ244" s="82">
        <f t="shared" si="843"/>
        <v>4.6490158838843311E-2</v>
      </c>
      <c r="FK244" s="82">
        <f t="shared" si="843"/>
        <v>3.022195528110453E-2</v>
      </c>
      <c r="FL244" s="82">
        <f t="shared" si="843"/>
        <v>1.4753248373959601E-2</v>
      </c>
      <c r="FM244" s="82">
        <f t="shared" si="843"/>
        <v>0</v>
      </c>
      <c r="FN244" s="82">
        <f t="shared" si="843"/>
        <v>0</v>
      </c>
      <c r="FO244" s="82">
        <f t="shared" si="843"/>
        <v>0</v>
      </c>
      <c r="FP244" s="82">
        <f t="shared" si="843"/>
        <v>0</v>
      </c>
    </row>
    <row r="245" spans="1:172">
      <c r="A245" s="79">
        <v>1981</v>
      </c>
      <c r="D245" s="98">
        <f>Data!CF45</f>
        <v>6.7567235687687308</v>
      </c>
      <c r="AK245" s="82">
        <f>+$D245*H211</f>
        <v>6.7567235687687308</v>
      </c>
      <c r="AL245" s="82">
        <f t="shared" ref="AL245:CJ245" si="844">+$D245*I211</f>
        <v>6.5174987310984269</v>
      </c>
      <c r="AM245" s="82">
        <f t="shared" si="844"/>
        <v>6.2740376987972404</v>
      </c>
      <c r="AN245" s="82">
        <f t="shared" si="844"/>
        <v>6.0263017848160807</v>
      </c>
      <c r="AO245" s="82">
        <f t="shared" si="844"/>
        <v>5.7742685799992932</v>
      </c>
      <c r="AP245" s="82">
        <f t="shared" si="844"/>
        <v>5.5179407896611616</v>
      </c>
      <c r="AQ245" s="82">
        <f t="shared" si="844"/>
        <v>5.2573588058698775</v>
      </c>
      <c r="AR245" s="82">
        <f t="shared" si="844"/>
        <v>4.9926179214658655</v>
      </c>
      <c r="AS245" s="82">
        <f t="shared" si="844"/>
        <v>4.7238909306218835</v>
      </c>
      <c r="AT245" s="82">
        <f t="shared" si="844"/>
        <v>4.4514564511948187</v>
      </c>
      <c r="AU245" s="82">
        <f t="shared" si="844"/>
        <v>4.1757325852548588</v>
      </c>
      <c r="AV245" s="82">
        <f t="shared" si="844"/>
        <v>3.8973144876327916</v>
      </c>
      <c r="AW245" s="82">
        <f t="shared" si="844"/>
        <v>3.6170130920785004</v>
      </c>
      <c r="AX245" s="82">
        <f t="shared" si="844"/>
        <v>3.3358908006857124</v>
      </c>
      <c r="AY245" s="82">
        <f t="shared" si="844"/>
        <v>3.0552886269692809</v>
      </c>
      <c r="AZ245" s="82">
        <f t="shared" si="844"/>
        <v>2.7768384292611774</v>
      </c>
      <c r="BA245" s="82">
        <f t="shared" si="844"/>
        <v>2.502453836647522</v>
      </c>
      <c r="BB245" s="82">
        <f t="shared" si="844"/>
        <v>2.2342945514044019</v>
      </c>
      <c r="BC245" s="82">
        <f t="shared" si="844"/>
        <v>1.974701046219052</v>
      </c>
      <c r="BD245" s="82">
        <f t="shared" si="844"/>
        <v>1.7261001504849436</v>
      </c>
      <c r="BE245" s="82">
        <f t="shared" si="844"/>
        <v>1.4908862367931557</v>
      </c>
      <c r="BF245" s="82">
        <f t="shared" si="844"/>
        <v>1.2712870132791714</v>
      </c>
      <c r="BG245" s="82">
        <f t="shared" si="844"/>
        <v>1.0692264816245702</v>
      </c>
      <c r="BH245" s="82">
        <f t="shared" si="844"/>
        <v>0.88619963352634423</v>
      </c>
      <c r="BI245" s="82">
        <f t="shared" si="844"/>
        <v>0.72317334534376454</v>
      </c>
      <c r="BJ245" s="82">
        <f t="shared" si="844"/>
        <v>0.58052549218212146</v>
      </c>
      <c r="BK245" s="82">
        <f t="shared" si="844"/>
        <v>0.45802981356963113</v>
      </c>
      <c r="BL245" s="82">
        <f t="shared" si="844"/>
        <v>0.3548882438952296</v>
      </c>
      <c r="BM245" s="82">
        <f t="shared" si="844"/>
        <v>0.26980629361617842</v>
      </c>
      <c r="BN245" s="82">
        <f t="shared" si="844"/>
        <v>0.20110172694178943</v>
      </c>
      <c r="BO245" s="82">
        <f t="shared" si="844"/>
        <v>0.14683314765111793</v>
      </c>
      <c r="BP245" s="82">
        <f t="shared" si="844"/>
        <v>0.10493371889096137</v>
      </c>
      <c r="BQ245" s="82">
        <f t="shared" si="844"/>
        <v>7.3336168832965495E-2</v>
      </c>
      <c r="BR245" s="82">
        <f t="shared" si="844"/>
        <v>5.0078079204218001E-2</v>
      </c>
      <c r="BS245" s="82">
        <f t="shared" si="844"/>
        <v>3.3380499048924414E-2</v>
      </c>
      <c r="BT245" s="82">
        <f t="shared" si="844"/>
        <v>2.1697320365067975E-2</v>
      </c>
      <c r="BU245" s="82">
        <f t="shared" si="844"/>
        <v>1.3736811401031347E-2</v>
      </c>
      <c r="BV245" s="82">
        <f t="shared" si="844"/>
        <v>8.4596637969650106E-3</v>
      </c>
      <c r="BW245" s="82">
        <f t="shared" si="844"/>
        <v>5.0596040408059711E-3</v>
      </c>
      <c r="BX245" s="82">
        <f t="shared" si="844"/>
        <v>2.9330701427149864E-3</v>
      </c>
      <c r="BY245" s="82">
        <f t="shared" si="844"/>
        <v>1.6439024684378619E-3</v>
      </c>
      <c r="BZ245" s="82">
        <f t="shared" si="844"/>
        <v>8.8780126019508197E-4</v>
      </c>
      <c r="CA245" s="82">
        <f t="shared" si="844"/>
        <v>4.5983479119972526E-4</v>
      </c>
      <c r="CB245" s="82">
        <f t="shared" si="844"/>
        <v>2.2685069378312975E-4</v>
      </c>
      <c r="CC245" s="82">
        <f t="shared" si="844"/>
        <v>1.0545414686518851E-4</v>
      </c>
      <c r="CD245" s="82">
        <f t="shared" si="844"/>
        <v>4.5365651655818638E-5</v>
      </c>
      <c r="CE245" s="82">
        <f t="shared" si="844"/>
        <v>1.7462581903524609E-5</v>
      </c>
      <c r="CF245" s="82">
        <f t="shared" si="844"/>
        <v>5.5878219656853386E-6</v>
      </c>
      <c r="CG245" s="82">
        <f t="shared" si="844"/>
        <v>1.1939810855080993E-6</v>
      </c>
      <c r="CH245" s="82">
        <f t="shared" si="844"/>
        <v>0</v>
      </c>
      <c r="CI245" s="82">
        <f t="shared" si="844"/>
        <v>0</v>
      </c>
      <c r="CJ245" s="82">
        <f t="shared" si="844"/>
        <v>0</v>
      </c>
      <c r="DQ245" s="82">
        <f>+$D245*CN211</f>
        <v>6.7567235687687308</v>
      </c>
      <c r="DR245" s="82">
        <f t="shared" ref="DR245:FP245" si="845">+$D245*CO211</f>
        <v>6.2141860190360321</v>
      </c>
      <c r="DS245" s="82">
        <f t="shared" si="845"/>
        <v>5.7149714867126979</v>
      </c>
      <c r="DT245" s="82">
        <f t="shared" si="845"/>
        <v>5.2556109309432086</v>
      </c>
      <c r="DU245" s="82">
        <f t="shared" si="845"/>
        <v>4.8329127061619861</v>
      </c>
      <c r="DV245" s="82">
        <f t="shared" si="845"/>
        <v>4.443940365351029</v>
      </c>
      <c r="DW245" s="82">
        <f t="shared" si="845"/>
        <v>4.085992238832227</v>
      </c>
      <c r="DX245" s="82">
        <f t="shared" si="845"/>
        <v>3.7565826465433023</v>
      </c>
      <c r="DY245" s="82">
        <f t="shared" si="845"/>
        <v>3.4534246131101942</v>
      </c>
      <c r="DZ245" s="82">
        <f t="shared" si="845"/>
        <v>3.1744139654833519</v>
      </c>
      <c r="EA245" s="82">
        <f t="shared" si="845"/>
        <v>2.9176147025235353</v>
      </c>
      <c r="EB245" s="82">
        <f t="shared" si="845"/>
        <v>2.6812455347716577</v>
      </c>
      <c r="EC245" s="82">
        <f t="shared" si="845"/>
        <v>2.4636675007779307</v>
      </c>
      <c r="ED245" s="82">
        <f t="shared" si="845"/>
        <v>2.2633725738552219</v>
      </c>
      <c r="EE245" s="82">
        <f t="shared" si="845"/>
        <v>2.0789731800119116</v>
      </c>
      <c r="EF245" s="82">
        <f t="shared" si="845"/>
        <v>1.9091925541586694</v>
      </c>
      <c r="EG245" s="82">
        <f t="shared" si="845"/>
        <v>1.7528558675155956</v>
      </c>
      <c r="EH245" s="82">
        <f t="shared" si="845"/>
        <v>1.6088820645115518</v>
      </c>
      <c r="EI245" s="82">
        <f t="shared" si="845"/>
        <v>1.4762763524037203</v>
      </c>
      <c r="EJ245" s="82">
        <f t="shared" si="845"/>
        <v>1.3541232913866388</v>
      </c>
      <c r="EK245" s="82">
        <f t="shared" si="845"/>
        <v>1.2415804371379326</v>
      </c>
      <c r="EL245" s="82">
        <f t="shared" si="845"/>
        <v>1.1378724915916119</v>
      </c>
      <c r="EM245" s="82">
        <f t="shared" si="845"/>
        <v>1.042285921265985</v>
      </c>
      <c r="EN245" s="82">
        <f t="shared" si="845"/>
        <v>0.95416400572647664</v>
      </c>
      <c r="EO245" s="82">
        <f t="shared" si="845"/>
        <v>0.87290228175660034</v>
      </c>
      <c r="EP245" s="82">
        <f t="shared" si="845"/>
        <v>0.79794435156384325</v>
      </c>
      <c r="EQ245" s="82">
        <f t="shared" si="845"/>
        <v>0.72877802588041729</v>
      </c>
      <c r="ER245" s="82">
        <f t="shared" si="845"/>
        <v>0.66493177514933288</v>
      </c>
      <c r="ES245" s="82">
        <f t="shared" si="845"/>
        <v>0.60597146413030945</v>
      </c>
      <c r="ET245" s="82">
        <f t="shared" si="845"/>
        <v>0.55149734723252453</v>
      </c>
      <c r="EU245" s="82">
        <f t="shared" si="845"/>
        <v>0.50114130369586796</v>
      </c>
      <c r="EV245" s="82">
        <f t="shared" si="845"/>
        <v>0.45456429341182203</v>
      </c>
      <c r="EW245" s="82">
        <f t="shared" si="845"/>
        <v>0.4114540157109644</v>
      </c>
      <c r="EX245" s="82">
        <f t="shared" si="845"/>
        <v>0.3715227548570591</v>
      </c>
      <c r="EY245" s="82">
        <f t="shared" si="845"/>
        <v>0.33450539728758499</v>
      </c>
      <c r="EZ245" s="82">
        <f t="shared" si="845"/>
        <v>0.30015760683643239</v>
      </c>
      <c r="FA245" s="82">
        <f t="shared" si="845"/>
        <v>0.26825414527464636</v>
      </c>
      <c r="FB245" s="82">
        <f t="shared" si="845"/>
        <v>0.23858732651720821</v>
      </c>
      <c r="FC245" s="82">
        <f t="shared" si="845"/>
        <v>0.21096559377494647</v>
      </c>
      <c r="FD245" s="82">
        <f t="shared" si="845"/>
        <v>0.18521220978723027</v>
      </c>
      <c r="FE245" s="82">
        <f t="shared" si="845"/>
        <v>0.16116405105910253</v>
      </c>
      <c r="FF245" s="82">
        <f t="shared" si="845"/>
        <v>0.13867049775141901</v>
      </c>
      <c r="FG245" s="82">
        <f t="shared" si="845"/>
        <v>0.11759241153943202</v>
      </c>
      <c r="FH245" s="82">
        <f t="shared" si="845"/>
        <v>9.7801194368729014E-2</v>
      </c>
      <c r="FI245" s="82">
        <f t="shared" si="845"/>
        <v>7.9177921601780318E-2</v>
      </c>
      <c r="FJ245" s="82">
        <f t="shared" si="845"/>
        <v>6.1612543567489506E-2</v>
      </c>
      <c r="FK245" s="82">
        <f t="shared" si="845"/>
        <v>4.5003150003696014E-2</v>
      </c>
      <c r="FL245" s="82">
        <f t="shared" si="845"/>
        <v>2.9255292321870227E-2</v>
      </c>
      <c r="FM245" s="82">
        <f t="shared" si="845"/>
        <v>1.4281359027329306E-2</v>
      </c>
      <c r="FN245" s="82">
        <f t="shared" si="845"/>
        <v>0</v>
      </c>
      <c r="FO245" s="82">
        <f t="shared" si="845"/>
        <v>0</v>
      </c>
      <c r="FP245" s="82">
        <f t="shared" si="845"/>
        <v>0</v>
      </c>
    </row>
    <row r="246" spans="1:172">
      <c r="A246" s="79">
        <v>1982</v>
      </c>
      <c r="D246" s="98">
        <f>Data!CF46</f>
        <v>8.185799112066368</v>
      </c>
      <c r="AL246" s="82">
        <f>+$D246*H211</f>
        <v>8.185799112066368</v>
      </c>
      <c r="AM246" s="82">
        <f t="shared" ref="AM246:CJ246" si="846">+$D246*I211</f>
        <v>7.8959772118724194</v>
      </c>
      <c r="AN246" s="82">
        <f t="shared" si="846"/>
        <v>7.601023144009468</v>
      </c>
      <c r="AO246" s="82">
        <f t="shared" si="846"/>
        <v>7.3008900389543099</v>
      </c>
      <c r="AP246" s="82">
        <f t="shared" si="846"/>
        <v>6.9955507479203192</v>
      </c>
      <c r="AQ246" s="82">
        <f t="shared" si="846"/>
        <v>6.685008548407164</v>
      </c>
      <c r="AR246" s="82">
        <f t="shared" si="846"/>
        <v>6.3693123755758858</v>
      </c>
      <c r="AS246" s="82">
        <f t="shared" si="846"/>
        <v>6.048577677104725</v>
      </c>
      <c r="AT246" s="82">
        <f t="shared" si="846"/>
        <v>5.7230137938630445</v>
      </c>
      <c r="AU246" s="82">
        <f t="shared" si="846"/>
        <v>5.3929582725600298</v>
      </c>
      <c r="AV246" s="82">
        <f t="shared" si="846"/>
        <v>5.0589176456178029</v>
      </c>
      <c r="AW246" s="82">
        <f t="shared" si="846"/>
        <v>4.7216129456249867</v>
      </c>
      <c r="AX246" s="82">
        <f t="shared" si="846"/>
        <v>4.3820266222411215</v>
      </c>
      <c r="AY246" s="82">
        <f t="shared" si="846"/>
        <v>4.0414457800853283</v>
      </c>
      <c r="AZ246" s="82">
        <f t="shared" si="846"/>
        <v>3.7014950626889642</v>
      </c>
      <c r="BA246" s="82">
        <f t="shared" si="846"/>
        <v>3.3641514733064759</v>
      </c>
      <c r="BB246" s="82">
        <f t="shared" si="846"/>
        <v>3.0317333816498344</v>
      </c>
      <c r="BC246" s="82">
        <f t="shared" si="846"/>
        <v>2.7068572761389067</v>
      </c>
      <c r="BD246" s="82">
        <f t="shared" si="846"/>
        <v>2.3923586493093842</v>
      </c>
      <c r="BE246" s="82">
        <f t="shared" si="846"/>
        <v>2.0911776152109294</v>
      </c>
      <c r="BF246" s="82">
        <f t="shared" si="846"/>
        <v>1.8062149663401605</v>
      </c>
      <c r="BG246" s="82">
        <f t="shared" si="846"/>
        <v>1.5401695805025379</v>
      </c>
      <c r="BH246" s="82">
        <f t="shared" si="846"/>
        <v>1.2953723938531949</v>
      </c>
      <c r="BI246" s="82">
        <f t="shared" si="846"/>
        <v>1.0736345951408255</v>
      </c>
      <c r="BJ246" s="82">
        <f t="shared" si="846"/>
        <v>0.87612755915420726</v>
      </c>
      <c r="BK246" s="82">
        <f t="shared" si="846"/>
        <v>0.70330908317776031</v>
      </c>
      <c r="BL246" s="82">
        <f t="shared" si="846"/>
        <v>0.55490505169526239</v>
      </c>
      <c r="BM246" s="82">
        <f t="shared" si="846"/>
        <v>0.42994860485164788</v>
      </c>
      <c r="BN246" s="82">
        <f t="shared" si="846"/>
        <v>0.32687146310407628</v>
      </c>
      <c r="BO246" s="82">
        <f t="shared" si="846"/>
        <v>0.2436355906943066</v>
      </c>
      <c r="BP246" s="82">
        <f t="shared" si="846"/>
        <v>0.17788897790937158</v>
      </c>
      <c r="BQ246" s="82">
        <f t="shared" si="846"/>
        <v>0.12712764318105466</v>
      </c>
      <c r="BR246" s="82">
        <f t="shared" si="846"/>
        <v>8.8847077966907689E-2</v>
      </c>
      <c r="BS246" s="82">
        <f t="shared" si="846"/>
        <v>6.0669804249306861E-2</v>
      </c>
      <c r="BT246" s="82">
        <f t="shared" si="846"/>
        <v>4.044061543941644E-2</v>
      </c>
      <c r="BU246" s="82">
        <f t="shared" si="846"/>
        <v>2.6286395169331841E-2</v>
      </c>
      <c r="BV246" s="82">
        <f t="shared" si="846"/>
        <v>1.6642204971791762E-2</v>
      </c>
      <c r="BW246" s="82">
        <f t="shared" si="846"/>
        <v>1.0248918383706403E-2</v>
      </c>
      <c r="BX246" s="82">
        <f t="shared" si="846"/>
        <v>6.1297316433184014E-3</v>
      </c>
      <c r="BY246" s="82">
        <f t="shared" si="846"/>
        <v>3.5534268533409805E-3</v>
      </c>
      <c r="BZ246" s="82">
        <f t="shared" si="846"/>
        <v>1.9915947765959219E-3</v>
      </c>
      <c r="CA246" s="82">
        <f t="shared" si="846"/>
        <v>1.0755749726077111E-3</v>
      </c>
      <c r="CB246" s="82">
        <f t="shared" si="846"/>
        <v>5.5709178970982597E-4</v>
      </c>
      <c r="CC246" s="82">
        <f t="shared" si="846"/>
        <v>2.7483057266467002E-4</v>
      </c>
      <c r="CD246" s="82">
        <f t="shared" si="846"/>
        <v>1.2775814386766174E-4</v>
      </c>
      <c r="CE246" s="82">
        <f t="shared" si="846"/>
        <v>5.496067839137361E-5</v>
      </c>
      <c r="CF246" s="82">
        <f t="shared" si="846"/>
        <v>2.1155991655628245E-5</v>
      </c>
      <c r="CG246" s="82">
        <f t="shared" si="846"/>
        <v>6.7696698880086454E-6</v>
      </c>
      <c r="CH246" s="82">
        <f t="shared" si="846"/>
        <v>1.4465131228325927E-6</v>
      </c>
      <c r="CI246" s="82">
        <f t="shared" si="846"/>
        <v>0</v>
      </c>
      <c r="CJ246" s="82">
        <f t="shared" si="846"/>
        <v>0</v>
      </c>
      <c r="DR246" s="82">
        <f>+$D246*CN211</f>
        <v>8.185799112066368</v>
      </c>
      <c r="DS246" s="82">
        <f t="shared" ref="DS246:FP246" si="847">+$D246*CO211</f>
        <v>7.5285125814478171</v>
      </c>
      <c r="DT246" s="82">
        <f t="shared" si="847"/>
        <v>6.9237120692126179</v>
      </c>
      <c r="DU246" s="82">
        <f t="shared" si="847"/>
        <v>6.3671948177274551</v>
      </c>
      <c r="DV246" s="82">
        <f t="shared" si="847"/>
        <v>5.8550941349231866</v>
      </c>
      <c r="DW246" s="82">
        <f t="shared" si="847"/>
        <v>5.3838525028478141</v>
      </c>
      <c r="DX246" s="82">
        <f t="shared" si="847"/>
        <v>4.9501968372872085</v>
      </c>
      <c r="DY246" s="82">
        <f t="shared" si="847"/>
        <v>4.5511157263581437</v>
      </c>
      <c r="DZ246" s="82">
        <f t="shared" si="847"/>
        <v>4.1838384897455558</v>
      </c>
      <c r="EA246" s="82">
        <f t="shared" si="847"/>
        <v>3.8458159129218208</v>
      </c>
      <c r="EB246" s="82">
        <f t="shared" si="847"/>
        <v>3.5347025223382205</v>
      </c>
      <c r="EC246" s="82">
        <f t="shared" si="847"/>
        <v>3.2483402782993132</v>
      </c>
      <c r="ED246" s="82">
        <f t="shared" si="847"/>
        <v>2.9847435720934454</v>
      </c>
      <c r="EE246" s="82">
        <f t="shared" si="847"/>
        <v>2.7420854230263694</v>
      </c>
      <c r="EF246" s="82">
        <f t="shared" si="847"/>
        <v>2.5186847793526765</v>
      </c>
      <c r="EG246" s="82">
        <f t="shared" si="847"/>
        <v>2.3129948347796145</v>
      </c>
      <c r="EH246" s="82">
        <f t="shared" si="847"/>
        <v>2.1235922792834039</v>
      </c>
      <c r="EI246" s="82">
        <f t="shared" si="847"/>
        <v>1.9491674094783362</v>
      </c>
      <c r="EJ246" s="82">
        <f t="shared" si="847"/>
        <v>1.7885150297591788</v>
      </c>
      <c r="EK246" s="82">
        <f t="shared" si="847"/>
        <v>1.6405260809391178</v>
      </c>
      <c r="EL246" s="82">
        <f t="shared" si="847"/>
        <v>1.5041799381670891</v>
      </c>
      <c r="EM246" s="82">
        <f t="shared" si="847"/>
        <v>1.3785373245649464</v>
      </c>
      <c r="EN246" s="82">
        <f t="shared" si="847"/>
        <v>1.2627337913090237</v>
      </c>
      <c r="EO246" s="82">
        <f t="shared" si="847"/>
        <v>1.1559737188219461</v>
      </c>
      <c r="EP246" s="82">
        <f t="shared" si="847"/>
        <v>1.0575247973665411</v>
      </c>
      <c r="EQ246" s="82">
        <f t="shared" si="847"/>
        <v>0.96671294866958213</v>
      </c>
      <c r="ER246" s="82">
        <f t="shared" si="847"/>
        <v>0.88291765327207394</v>
      </c>
      <c r="ES246" s="82">
        <f t="shared" si="847"/>
        <v>0.80556765112620909</v>
      </c>
      <c r="ET246" s="82">
        <f t="shared" si="847"/>
        <v>0.73413698555664963</v>
      </c>
      <c r="EU246" s="82">
        <f t="shared" si="847"/>
        <v>0.66814136309347616</v>
      </c>
      <c r="EV246" s="82">
        <f t="shared" si="847"/>
        <v>0.60713480388261087</v>
      </c>
      <c r="EW246" s="82">
        <f t="shared" si="847"/>
        <v>0.55070655940207969</v>
      </c>
      <c r="EX246" s="82">
        <f t="shared" si="847"/>
        <v>0.49847827607319367</v>
      </c>
      <c r="EY246" s="82">
        <f t="shared" si="847"/>
        <v>0.45010138506754999</v>
      </c>
      <c r="EZ246" s="82">
        <f t="shared" si="847"/>
        <v>0.4052547001855662</v>
      </c>
      <c r="FA246" s="82">
        <f t="shared" si="847"/>
        <v>0.36364220713107787</v>
      </c>
      <c r="FB246" s="82">
        <f t="shared" si="847"/>
        <v>0.32499102883936304</v>
      </c>
      <c r="FC246" s="82">
        <f t="shared" si="847"/>
        <v>0.28904955274213617</v>
      </c>
      <c r="FD246" s="82">
        <f t="shared" si="847"/>
        <v>0.25558570698108429</v>
      </c>
      <c r="FE246" s="82">
        <f t="shared" si="847"/>
        <v>0.22438537361924935</v>
      </c>
      <c r="FF246" s="82">
        <f t="shared" si="847"/>
        <v>0.19525092785422724</v>
      </c>
      <c r="FG246" s="82">
        <f t="shared" si="847"/>
        <v>0.1679998931153876</v>
      </c>
      <c r="FH246" s="82">
        <f t="shared" si="847"/>
        <v>0.14246370273523512</v>
      </c>
      <c r="FI246" s="82">
        <f t="shared" si="847"/>
        <v>0.11848655962825798</v>
      </c>
      <c r="FJ246" s="82">
        <f t="shared" si="847"/>
        <v>9.5924386094312641E-2</v>
      </c>
      <c r="FK246" s="82">
        <f t="shared" si="847"/>
        <v>7.4643856492535576E-2</v>
      </c>
      <c r="FL246" s="82">
        <f t="shared" si="847"/>
        <v>5.452150611033138E-2</v>
      </c>
      <c r="FM246" s="82">
        <f t="shared" si="847"/>
        <v>3.544291008419146E-2</v>
      </c>
      <c r="FN246" s="82">
        <f t="shared" si="847"/>
        <v>1.7301926718650201E-2</v>
      </c>
      <c r="FO246" s="82">
        <f t="shared" si="847"/>
        <v>0</v>
      </c>
      <c r="FP246" s="82">
        <f t="shared" si="847"/>
        <v>0</v>
      </c>
    </row>
    <row r="247" spans="1:172">
      <c r="A247" s="79">
        <v>1983</v>
      </c>
      <c r="D247" s="98">
        <f>Data!CF47</f>
        <v>10.895494205641645</v>
      </c>
      <c r="AM247" s="82">
        <f>+$D247*H211</f>
        <v>10.895494205641645</v>
      </c>
      <c r="AN247" s="82">
        <f t="shared" ref="AN247:CJ247" si="848">+$D247*I211</f>
        <v>10.509734331620733</v>
      </c>
      <c r="AO247" s="82">
        <f t="shared" si="848"/>
        <v>10.117143419806872</v>
      </c>
      <c r="AP247" s="82">
        <f t="shared" si="848"/>
        <v>9.7176590857448044</v>
      </c>
      <c r="AQ247" s="82">
        <f t="shared" si="848"/>
        <v>9.311245193750846</v>
      </c>
      <c r="AR247" s="82">
        <f t="shared" si="848"/>
        <v>8.8979061062553697</v>
      </c>
      <c r="AS247" s="82">
        <f t="shared" si="848"/>
        <v>8.4777069571269532</v>
      </c>
      <c r="AT247" s="82">
        <f t="shared" si="848"/>
        <v>8.0508014099837855</v>
      </c>
      <c r="AU247" s="82">
        <f t="shared" si="848"/>
        <v>7.6174681025248763</v>
      </c>
      <c r="AV247" s="82">
        <f t="shared" si="848"/>
        <v>7.1781563174853273</v>
      </c>
      <c r="AW247" s="82">
        <f t="shared" si="848"/>
        <v>6.7335402616218207</v>
      </c>
      <c r="AX247" s="82">
        <f t="shared" si="848"/>
        <v>6.2845796465378161</v>
      </c>
      <c r="AY247" s="82">
        <f t="shared" si="848"/>
        <v>5.8325821362043309</v>
      </c>
      <c r="AZ247" s="82">
        <f t="shared" si="848"/>
        <v>5.3792608976228644</v>
      </c>
      <c r="BA247" s="82">
        <f t="shared" si="848"/>
        <v>4.92677837015209</v>
      </c>
      <c r="BB247" s="82">
        <f t="shared" si="848"/>
        <v>4.4777659923612267</v>
      </c>
      <c r="BC247" s="82">
        <f t="shared" si="848"/>
        <v>4.0353095697309005</v>
      </c>
      <c r="BD247" s="82">
        <f t="shared" si="848"/>
        <v>3.6028917108650473</v>
      </c>
      <c r="BE247" s="82">
        <f t="shared" si="848"/>
        <v>3.1842865240785465</v>
      </c>
      <c r="BF247" s="82">
        <f t="shared" si="848"/>
        <v>2.7834073714211454</v>
      </c>
      <c r="BG247" s="82">
        <f t="shared" si="848"/>
        <v>2.4041152770159604</v>
      </c>
      <c r="BH247" s="82">
        <f t="shared" si="848"/>
        <v>2.0500025117077256</v>
      </c>
      <c r="BI247" s="82">
        <f t="shared" si="848"/>
        <v>1.7241716072131728</v>
      </c>
      <c r="BJ247" s="82">
        <f t="shared" si="848"/>
        <v>1.4290332990324714</v>
      </c>
      <c r="BK247" s="82">
        <f t="shared" si="848"/>
        <v>1.1661467149977414</v>
      </c>
      <c r="BL247" s="82">
        <f t="shared" si="848"/>
        <v>0.93612119423292994</v>
      </c>
      <c r="BM247" s="82">
        <f t="shared" si="848"/>
        <v>0.7385918824363632</v>
      </c>
      <c r="BN247" s="82">
        <f t="shared" si="848"/>
        <v>0.57227186603927227</v>
      </c>
      <c r="BO247" s="82">
        <f t="shared" si="848"/>
        <v>0.43507372749843204</v>
      </c>
      <c r="BP247" s="82">
        <f t="shared" si="848"/>
        <v>0.32428479252379372</v>
      </c>
      <c r="BQ247" s="82">
        <f t="shared" si="848"/>
        <v>0.23677447998962797</v>
      </c>
      <c r="BR247" s="82">
        <f t="shared" si="848"/>
        <v>0.16920993059972733</v>
      </c>
      <c r="BS247" s="82">
        <f t="shared" si="848"/>
        <v>0.11825758364259083</v>
      </c>
      <c r="BT247" s="82">
        <f t="shared" si="848"/>
        <v>8.0752959070463967E-2</v>
      </c>
      <c r="BU247" s="82">
        <f t="shared" si="848"/>
        <v>5.382742541815403E-2</v>
      </c>
      <c r="BV247" s="82">
        <f t="shared" si="848"/>
        <v>3.4987820044653388E-2</v>
      </c>
      <c r="BW247" s="82">
        <f t="shared" si="848"/>
        <v>2.2151172458162765E-2</v>
      </c>
      <c r="BX247" s="82">
        <f t="shared" si="848"/>
        <v>1.3641555251357589E-2</v>
      </c>
      <c r="BY247" s="82">
        <f t="shared" si="848"/>
        <v>8.1588192780673759E-3</v>
      </c>
      <c r="BZ247" s="82">
        <f t="shared" si="848"/>
        <v>4.7296960456405315E-3</v>
      </c>
      <c r="CA247" s="82">
        <f t="shared" si="848"/>
        <v>2.6508602338409181E-3</v>
      </c>
      <c r="CB247" s="82">
        <f t="shared" si="848"/>
        <v>1.4316159878033268E-3</v>
      </c>
      <c r="CC247" s="82">
        <f t="shared" si="848"/>
        <v>7.4150248298259619E-4</v>
      </c>
      <c r="CD247" s="82">
        <f t="shared" si="848"/>
        <v>3.6580605888399294E-4</v>
      </c>
      <c r="CE247" s="82">
        <f t="shared" si="848"/>
        <v>1.7004914207847645E-4</v>
      </c>
      <c r="CF247" s="82">
        <f t="shared" si="848"/>
        <v>7.3153976142493207E-5</v>
      </c>
      <c r="CG247" s="82">
        <f t="shared" si="848"/>
        <v>2.8159130384561006E-5</v>
      </c>
      <c r="CH247" s="82">
        <f t="shared" si="848"/>
        <v>9.0105923721215937E-6</v>
      </c>
      <c r="CI247" s="82">
        <f t="shared" si="848"/>
        <v>1.9253435287674249E-6</v>
      </c>
      <c r="CJ247" s="82">
        <f t="shared" si="848"/>
        <v>0</v>
      </c>
      <c r="DS247" s="82">
        <f>+$D247*CN211</f>
        <v>10.895494205641645</v>
      </c>
      <c r="DT247" s="82">
        <f t="shared" ref="DT247:FP247" si="849">+$D247*CO211</f>
        <v>10.02063012850539</v>
      </c>
      <c r="DU247" s="82">
        <f t="shared" si="849"/>
        <v>9.215626195912634</v>
      </c>
      <c r="DV247" s="82">
        <f t="shared" si="849"/>
        <v>8.4748884370348012</v>
      </c>
      <c r="DW247" s="82">
        <f t="shared" si="849"/>
        <v>7.7932701923390102</v>
      </c>
      <c r="DX247" s="82">
        <f t="shared" si="849"/>
        <v>7.1660363204295585</v>
      </c>
      <c r="DY247" s="82">
        <f t="shared" si="849"/>
        <v>6.5888302680119688</v>
      </c>
      <c r="DZ247" s="82">
        <f t="shared" si="849"/>
        <v>6.0576437739164604</v>
      </c>
      <c r="EA247" s="82">
        <f t="shared" si="849"/>
        <v>5.5687889964424047</v>
      </c>
      <c r="EB247" s="82">
        <f t="shared" si="849"/>
        <v>5.1188728701438482</v>
      </c>
      <c r="EC247" s="82">
        <f t="shared" si="849"/>
        <v>4.7047735136858488</v>
      </c>
      <c r="ED247" s="82">
        <f t="shared" si="849"/>
        <v>4.3236185246706293</v>
      </c>
      <c r="EE247" s="82">
        <f t="shared" si="849"/>
        <v>3.9727650104598138</v>
      </c>
      <c r="EF247" s="82">
        <f t="shared" si="849"/>
        <v>3.6497812160963763</v>
      </c>
      <c r="EG247" s="82">
        <f t="shared" si="849"/>
        <v>3.3524296215409493</v>
      </c>
      <c r="EH247" s="82">
        <f t="shared" si="849"/>
        <v>3.0786513906592461</v>
      </c>
      <c r="EI247" s="82">
        <f t="shared" si="849"/>
        <v>2.8265520638017425</v>
      </c>
      <c r="EJ247" s="82">
        <f t="shared" si="849"/>
        <v>2.5943883944686479</v>
      </c>
      <c r="EK247" s="82">
        <f t="shared" si="849"/>
        <v>2.3805562385130439</v>
      </c>
      <c r="EL247" s="82">
        <f t="shared" si="849"/>
        <v>2.1835794116579628</v>
      </c>
      <c r="EM247" s="82">
        <f t="shared" si="849"/>
        <v>2.0020994378403274</v>
      </c>
      <c r="EN247" s="82">
        <f t="shared" si="849"/>
        <v>1.8348661170927025</v>
      </c>
      <c r="EO247" s="82">
        <f t="shared" si="849"/>
        <v>1.6807288473760713</v>
      </c>
      <c r="EP247" s="82">
        <f t="shared" si="849"/>
        <v>1.5386286400228022</v>
      </c>
      <c r="EQ247" s="82">
        <f t="shared" si="849"/>
        <v>1.4075907732752684</v>
      </c>
      <c r="ER247" s="82">
        <f t="shared" si="849"/>
        <v>1.286718032845708</v>
      </c>
      <c r="ES247" s="82">
        <f t="shared" si="849"/>
        <v>1.1751844925078105</v>
      </c>
      <c r="ET247" s="82">
        <f t="shared" si="849"/>
        <v>1.0722297914885355</v>
      </c>
      <c r="EU247" s="82">
        <f t="shared" si="849"/>
        <v>0.97715386888605682</v>
      </c>
      <c r="EV247" s="82">
        <f t="shared" si="849"/>
        <v>0.88931211852044012</v>
      </c>
      <c r="EW247" s="82">
        <f t="shared" si="849"/>
        <v>0.8081109305498837</v>
      </c>
      <c r="EX247" s="82">
        <f t="shared" si="849"/>
        <v>0.73300358887741501</v>
      </c>
      <c r="EY247" s="82">
        <f t="shared" si="849"/>
        <v>0.6634864958496044</v>
      </c>
      <c r="EZ247" s="82">
        <f t="shared" si="849"/>
        <v>0.59909569802731422</v>
      </c>
      <c r="FA247" s="82">
        <f t="shared" si="849"/>
        <v>0.5394036889046343</v>
      </c>
      <c r="FB247" s="82">
        <f t="shared" si="849"/>
        <v>0.48401646638054885</v>
      </c>
      <c r="FC247" s="82">
        <f t="shared" si="849"/>
        <v>0.43257082456192186</v>
      </c>
      <c r="FD247" s="82">
        <f t="shared" si="849"/>
        <v>0.38473186110845764</v>
      </c>
      <c r="FE247" s="82">
        <f t="shared" si="849"/>
        <v>0.34019068283173004</v>
      </c>
      <c r="FF247" s="82">
        <f t="shared" si="849"/>
        <v>0.29866229364161867</v>
      </c>
      <c r="FG247" s="82">
        <f t="shared" si="849"/>
        <v>0.25988365020417326</v>
      </c>
      <c r="FH247" s="82">
        <f t="shared" si="849"/>
        <v>0.22361187184387876</v>
      </c>
      <c r="FI247" s="82">
        <f t="shared" si="849"/>
        <v>0.18962259229864953</v>
      </c>
      <c r="FJ247" s="82">
        <f t="shared" si="849"/>
        <v>0.15770844192512981</v>
      </c>
      <c r="FK247" s="82">
        <f t="shared" si="849"/>
        <v>0.12767764986190658</v>
      </c>
      <c r="FL247" s="82">
        <f t="shared" si="849"/>
        <v>9.9352756495372702E-2</v>
      </c>
      <c r="FM247" s="82">
        <f t="shared" si="849"/>
        <v>7.2569427343058254E-2</v>
      </c>
      <c r="FN247" s="82">
        <f t="shared" si="849"/>
        <v>4.7175360177621584E-2</v>
      </c>
      <c r="FO247" s="82">
        <f t="shared" si="849"/>
        <v>2.3029277866300175E-2</v>
      </c>
      <c r="FP247" s="82">
        <f t="shared" si="849"/>
        <v>0</v>
      </c>
    </row>
    <row r="248" spans="1:172">
      <c r="A248" s="79">
        <v>1984</v>
      </c>
      <c r="D248" s="98">
        <f>Data!CF48</f>
        <v>11.568138441031035</v>
      </c>
      <c r="AN248" s="82">
        <f>+$D248*H211</f>
        <v>11.568138441031035</v>
      </c>
      <c r="AO248" s="82">
        <f t="shared" ref="AO248:CJ248" si="850">+$D248*I211</f>
        <v>11.158563295246649</v>
      </c>
      <c r="AP248" s="82">
        <f t="shared" si="850"/>
        <v>10.741735390716928</v>
      </c>
      <c r="AQ248" s="82">
        <f t="shared" si="850"/>
        <v>10.317588491619848</v>
      </c>
      <c r="AR248" s="82">
        <f t="shared" si="850"/>
        <v>9.8860842313991455</v>
      </c>
      <c r="AS248" s="82">
        <f t="shared" si="850"/>
        <v>9.447227241804196</v>
      </c>
      <c r="AT248" s="82">
        <f t="shared" si="850"/>
        <v>9.001086677808118</v>
      </c>
      <c r="AU248" s="82">
        <f t="shared" si="850"/>
        <v>8.5478256896063041</v>
      </c>
      <c r="AV248" s="82">
        <f t="shared" si="850"/>
        <v>8.0877401168748815</v>
      </c>
      <c r="AW248" s="82">
        <f t="shared" si="850"/>
        <v>7.6213069792680974</v>
      </c>
      <c r="AX248" s="82">
        <f t="shared" si="850"/>
        <v>7.1492421063712808</v>
      </c>
      <c r="AY248" s="82">
        <f t="shared" si="850"/>
        <v>6.6725644585438904</v>
      </c>
      <c r="AZ248" s="82">
        <f t="shared" si="850"/>
        <v>6.1926624297004738</v>
      </c>
      <c r="BA248" s="82">
        <f t="shared" si="850"/>
        <v>5.711354950921339</v>
      </c>
      <c r="BB248" s="82">
        <f t="shared" si="850"/>
        <v>5.2309379619224181</v>
      </c>
      <c r="BC248" s="82">
        <f t="shared" si="850"/>
        <v>4.7542053557656754</v>
      </c>
      <c r="BD248" s="82">
        <f t="shared" si="850"/>
        <v>4.2844334432203341</v>
      </c>
      <c r="BE248" s="82">
        <f t="shared" si="850"/>
        <v>3.8253198352167388</v>
      </c>
      <c r="BF248" s="82">
        <f t="shared" si="850"/>
        <v>3.3808716384224637</v>
      </c>
      <c r="BG248" s="82">
        <f t="shared" si="850"/>
        <v>2.9552438102085965</v>
      </c>
      <c r="BH248" s="82">
        <f t="shared" si="850"/>
        <v>2.5525357388853278</v>
      </c>
      <c r="BI248" s="82">
        <f t="shared" si="850"/>
        <v>2.1765614677319483</v>
      </c>
      <c r="BJ248" s="82">
        <f t="shared" si="850"/>
        <v>1.8306150663647074</v>
      </c>
      <c r="BK248" s="82">
        <f t="shared" si="850"/>
        <v>1.517256099451745</v>
      </c>
      <c r="BL248" s="82">
        <f t="shared" si="850"/>
        <v>1.2381399491417551</v>
      </c>
      <c r="BM248" s="82">
        <f t="shared" si="850"/>
        <v>0.99391357271912717</v>
      </c>
      <c r="BN248" s="82">
        <f t="shared" si="850"/>
        <v>0.78418959123684806</v>
      </c>
      <c r="BO248" s="82">
        <f t="shared" si="850"/>
        <v>0.60760164222946356</v>
      </c>
      <c r="BP248" s="82">
        <f t="shared" si="850"/>
        <v>0.46193343934332126</v>
      </c>
      <c r="BQ248" s="82">
        <f t="shared" si="850"/>
        <v>0.34430483862712957</v>
      </c>
      <c r="BR248" s="82">
        <f t="shared" si="850"/>
        <v>0.25139198939731294</v>
      </c>
      <c r="BS248" s="82">
        <f t="shared" si="850"/>
        <v>0.17965627495459016</v>
      </c>
      <c r="BT248" s="82">
        <f t="shared" si="850"/>
        <v>0.12555833388181165</v>
      </c>
      <c r="BU248" s="82">
        <f t="shared" si="850"/>
        <v>8.5738323789510615E-2</v>
      </c>
      <c r="BV248" s="82">
        <f t="shared" si="850"/>
        <v>5.7150515379013805E-2</v>
      </c>
      <c r="BW248" s="82">
        <f t="shared" si="850"/>
        <v>3.7147828119339109E-2</v>
      </c>
      <c r="BX248" s="82">
        <f t="shared" si="850"/>
        <v>2.3518697251428619E-2</v>
      </c>
      <c r="BY248" s="82">
        <f t="shared" si="850"/>
        <v>1.4483730312753178E-2</v>
      </c>
      <c r="BZ248" s="82">
        <f t="shared" si="850"/>
        <v>8.6625121488445624E-3</v>
      </c>
      <c r="CA248" s="82">
        <f t="shared" si="850"/>
        <v>5.0216885629323837E-3</v>
      </c>
      <c r="CB248" s="82">
        <f t="shared" si="850"/>
        <v>2.814513742480553E-3</v>
      </c>
      <c r="CC248" s="82">
        <f t="shared" si="850"/>
        <v>1.519998233097769E-3</v>
      </c>
      <c r="CD248" s="82">
        <f t="shared" si="850"/>
        <v>7.8727988061976829E-4</v>
      </c>
      <c r="CE248" s="82">
        <f t="shared" si="850"/>
        <v>3.883894619068152E-4</v>
      </c>
      <c r="CF248" s="82">
        <f t="shared" si="850"/>
        <v>1.8054729599358493E-4</v>
      </c>
      <c r="CG248" s="82">
        <f t="shared" si="850"/>
        <v>7.7670210047934782E-5</v>
      </c>
      <c r="CH248" s="82">
        <f t="shared" si="850"/>
        <v>2.9897562471188663E-5</v>
      </c>
      <c r="CI248" s="82">
        <f t="shared" si="850"/>
        <v>9.5668703070327851E-6</v>
      </c>
      <c r="CJ248" s="82">
        <f t="shared" si="850"/>
        <v>2.0442065377623811E-6</v>
      </c>
      <c r="DT248" s="82">
        <f>+$D248*CN211</f>
        <v>11.568138441031035</v>
      </c>
      <c r="DU248" s="82">
        <f t="shared" ref="DU248:FP248" si="851">+$D248*CO211</f>
        <v>10.639263754818392</v>
      </c>
      <c r="DV248" s="82">
        <f t="shared" si="851"/>
        <v>9.7845620990655497</v>
      </c>
      <c r="DW248" s="82">
        <f t="shared" si="851"/>
        <v>8.9980941535582346</v>
      </c>
      <c r="DX248" s="82">
        <f t="shared" si="851"/>
        <v>8.2743955245882308</v>
      </c>
      <c r="DY248" s="82">
        <f t="shared" si="851"/>
        <v>7.6084387420684099</v>
      </c>
      <c r="DZ248" s="82">
        <f t="shared" si="851"/>
        <v>6.9955982965280628</v>
      </c>
      <c r="EA248" s="82">
        <f t="shared" si="851"/>
        <v>6.4316184727839518</v>
      </c>
      <c r="EB248" s="82">
        <f t="shared" si="851"/>
        <v>5.9125837565384893</v>
      </c>
      <c r="EC248" s="82">
        <f t="shared" si="851"/>
        <v>5.4348916080557581</v>
      </c>
      <c r="ED248" s="82">
        <f t="shared" si="851"/>
        <v>4.9952274135332591</v>
      </c>
      <c r="EE248" s="82">
        <f t="shared" si="851"/>
        <v>4.5905414399374367</v>
      </c>
      <c r="EF248" s="82">
        <f t="shared" si="851"/>
        <v>4.2180276330087549</v>
      </c>
      <c r="EG248" s="82">
        <f t="shared" si="851"/>
        <v>3.8751041109650193</v>
      </c>
      <c r="EH248" s="82">
        <f t="shared" si="851"/>
        <v>3.5593952182286634</v>
      </c>
      <c r="EI248" s="82">
        <f t="shared" si="851"/>
        <v>3.2687150143568475</v>
      </c>
      <c r="EJ248" s="82">
        <f t="shared" si="851"/>
        <v>3.0010520833382364</v>
      </c>
      <c r="EK248" s="82">
        <f t="shared" si="851"/>
        <v>2.7545555576063112</v>
      </c>
      <c r="EL248" s="82">
        <f t="shared" si="851"/>
        <v>2.5275222595703464</v>
      </c>
      <c r="EM248" s="82">
        <f t="shared" si="851"/>
        <v>2.3183848712401596</v>
      </c>
      <c r="EN248" s="82">
        <f t="shared" si="851"/>
        <v>2.1257010496738062</v>
      </c>
      <c r="EO248" s="82">
        <f t="shared" si="851"/>
        <v>1.9481434125580748</v>
      </c>
      <c r="EP248" s="82">
        <f t="shared" si="851"/>
        <v>1.7844903242859285</v>
      </c>
      <c r="EQ248" s="82">
        <f t="shared" si="851"/>
        <v>1.6336174184648542</v>
      </c>
      <c r="ER248" s="82">
        <f t="shared" si="851"/>
        <v>1.494489797914339</v>
      </c>
      <c r="ES248" s="82">
        <f t="shared" si="851"/>
        <v>1.366154857924931</v>
      </c>
      <c r="ET248" s="82">
        <f t="shared" si="851"/>
        <v>1.2477356828884247</v>
      </c>
      <c r="EU248" s="82">
        <f t="shared" si="851"/>
        <v>1.1384249703987388</v>
      </c>
      <c r="EV248" s="82">
        <f t="shared" si="851"/>
        <v>1.0374794405938836</v>
      </c>
      <c r="EW248" s="82">
        <f t="shared" si="851"/>
        <v>0.94421469188649809</v>
      </c>
      <c r="EX248" s="82">
        <f t="shared" si="851"/>
        <v>0.85800046733730861</v>
      </c>
      <c r="EY248" s="82">
        <f t="shared" si="851"/>
        <v>0.77825629878412383</v>
      </c>
      <c r="EZ248" s="82">
        <f t="shared" si="851"/>
        <v>0.70444749846854537</v>
      </c>
      <c r="FA248" s="82">
        <f t="shared" si="851"/>
        <v>0.63608147032169948</v>
      </c>
      <c r="FB248" s="82">
        <f t="shared" si="851"/>
        <v>0.57270431529582666</v>
      </c>
      <c r="FC248" s="82">
        <f t="shared" si="851"/>
        <v>0.51389770717601813</v>
      </c>
      <c r="FD248" s="82">
        <f t="shared" si="851"/>
        <v>0.45927601718994887</v>
      </c>
      <c r="FE248" s="82">
        <f t="shared" si="851"/>
        <v>0.40848366746628545</v>
      </c>
      <c r="FF248" s="82">
        <f t="shared" si="851"/>
        <v>0.36119269498657636</v>
      </c>
      <c r="FG248" s="82">
        <f t="shared" si="851"/>
        <v>0.31710050914194776</v>
      </c>
      <c r="FH248" s="82">
        <f t="shared" si="851"/>
        <v>0.27592782735506138</v>
      </c>
      <c r="FI248" s="82">
        <f t="shared" si="851"/>
        <v>0.23741677446890461</v>
      </c>
      <c r="FJ248" s="82">
        <f t="shared" si="851"/>
        <v>0.20132913274573039</v>
      </c>
      <c r="FK248" s="82">
        <f t="shared" si="851"/>
        <v>0.16744473036978361</v>
      </c>
      <c r="FL248" s="82">
        <f t="shared" si="851"/>
        <v>0.13555995731366099</v>
      </c>
      <c r="FM248" s="82">
        <f t="shared" si="851"/>
        <v>0.10548639831696666</v>
      </c>
      <c r="FN248" s="82">
        <f t="shared" si="851"/>
        <v>7.7049573543543762E-2</v>
      </c>
      <c r="FO248" s="82">
        <f t="shared" si="851"/>
        <v>5.0087778235672085E-2</v>
      </c>
      <c r="FP248" s="82">
        <f t="shared" si="851"/>
        <v>2.4451013375454626E-2</v>
      </c>
    </row>
    <row r="249" spans="1:172">
      <c r="A249" s="79">
        <v>1985</v>
      </c>
      <c r="D249" s="98">
        <f>Data!CF49</f>
        <v>14.134466291324937</v>
      </c>
      <c r="AO249" s="82">
        <f>+$D249*H211</f>
        <v>14.134466291324937</v>
      </c>
      <c r="AP249" s="82">
        <f t="shared" ref="AP249:CJ249" si="852">+$D249*I211</f>
        <v>13.634029153460089</v>
      </c>
      <c r="AQ249" s="82">
        <f t="shared" si="852"/>
        <v>13.124730272236304</v>
      </c>
      <c r="AR249" s="82">
        <f t="shared" si="852"/>
        <v>12.60648871777896</v>
      </c>
      <c r="AS249" s="82">
        <f t="shared" si="852"/>
        <v>12.079257612122429</v>
      </c>
      <c r="AT249" s="82">
        <f t="shared" si="852"/>
        <v>11.543042614544195</v>
      </c>
      <c r="AU249" s="82">
        <f t="shared" si="852"/>
        <v>10.997928221667578</v>
      </c>
      <c r="AV249" s="82">
        <f t="shared" si="852"/>
        <v>10.444113777660963</v>
      </c>
      <c r="AW249" s="82">
        <f t="shared" si="852"/>
        <v>9.8819607526045274</v>
      </c>
      <c r="AX249" s="82">
        <f t="shared" si="852"/>
        <v>9.3120519903376398</v>
      </c>
      <c r="AY249" s="82">
        <f t="shared" si="852"/>
        <v>8.7352621232997105</v>
      </c>
      <c r="AZ249" s="82">
        <f t="shared" si="852"/>
        <v>8.1528361625983088</v>
      </c>
      <c r="BA249" s="82">
        <f t="shared" si="852"/>
        <v>7.5664705096971883</v>
      </c>
      <c r="BB249" s="82">
        <f t="shared" si="852"/>
        <v>6.9783876155267111</v>
      </c>
      <c r="BC249" s="82">
        <f t="shared" si="852"/>
        <v>6.3913927613935639</v>
      </c>
      <c r="BD249" s="82">
        <f t="shared" si="852"/>
        <v>5.8088996501598951</v>
      </c>
      <c r="BE249" s="82">
        <f t="shared" si="852"/>
        <v>5.2349114241085859</v>
      </c>
      <c r="BF249" s="82">
        <f t="shared" si="852"/>
        <v>4.6739459888058406</v>
      </c>
      <c r="BG249" s="82">
        <f t="shared" si="852"/>
        <v>4.1308994054811574</v>
      </c>
      <c r="BH249" s="82">
        <f t="shared" si="852"/>
        <v>3.6108483859324529</v>
      </c>
      <c r="BI249" s="82">
        <f t="shared" si="852"/>
        <v>3.1188017452064019</v>
      </c>
      <c r="BJ249" s="82">
        <f t="shared" si="852"/>
        <v>2.6594196510940091</v>
      </c>
      <c r="BK249" s="82">
        <f t="shared" si="852"/>
        <v>2.2367269444276618</v>
      </c>
      <c r="BL249" s="82">
        <f t="shared" si="852"/>
        <v>1.8538510152110921</v>
      </c>
      <c r="BM249" s="82">
        <f t="shared" si="852"/>
        <v>1.5128144830126311</v>
      </c>
      <c r="BN249" s="82">
        <f t="shared" si="852"/>
        <v>1.2144078290298144</v>
      </c>
      <c r="BO249" s="82">
        <f t="shared" si="852"/>
        <v>0.95815773642809343</v>
      </c>
      <c r="BP249" s="82">
        <f t="shared" si="852"/>
        <v>0.74239472274854557</v>
      </c>
      <c r="BQ249" s="82">
        <f t="shared" si="852"/>
        <v>0.56441083070683229</v>
      </c>
      <c r="BR249" s="82">
        <f t="shared" si="852"/>
        <v>0.42068697226634261</v>
      </c>
      <c r="BS249" s="82">
        <f t="shared" si="852"/>
        <v>0.30716191876147197</v>
      </c>
      <c r="BT249" s="82">
        <f t="shared" si="852"/>
        <v>0.21951203085224616</v>
      </c>
      <c r="BU249" s="82">
        <f t="shared" si="852"/>
        <v>0.15341275926926187</v>
      </c>
      <c r="BV249" s="82">
        <f t="shared" si="852"/>
        <v>0.10475889907914437</v>
      </c>
      <c r="BW249" s="82">
        <f t="shared" si="852"/>
        <v>6.9829042699848756E-2</v>
      </c>
      <c r="BX249" s="82">
        <f t="shared" si="852"/>
        <v>4.5388869352252822E-2</v>
      </c>
      <c r="BY249" s="82">
        <f t="shared" si="852"/>
        <v>2.8736190806389263E-2</v>
      </c>
      <c r="BZ249" s="82">
        <f t="shared" si="852"/>
        <v>1.7696866174433931E-2</v>
      </c>
      <c r="CA249" s="82">
        <f t="shared" si="852"/>
        <v>1.0584242796728104E-2</v>
      </c>
      <c r="CB249" s="82">
        <f t="shared" si="852"/>
        <v>6.1357225347982262E-3</v>
      </c>
      <c r="CC249" s="82">
        <f t="shared" si="852"/>
        <v>3.4388981271576608E-3</v>
      </c>
      <c r="CD249" s="82">
        <f t="shared" si="852"/>
        <v>1.8572014761157234E-3</v>
      </c>
      <c r="CE249" s="82">
        <f t="shared" si="852"/>
        <v>9.619335895038484E-4</v>
      </c>
      <c r="CF249" s="82">
        <f t="shared" si="852"/>
        <v>4.7455152661005247E-4</v>
      </c>
      <c r="CG249" s="82">
        <f t="shared" si="852"/>
        <v>2.2060072000519256E-4</v>
      </c>
      <c r="CH249" s="82">
        <f t="shared" si="852"/>
        <v>9.4900918705189292E-5</v>
      </c>
      <c r="CI249" s="82">
        <f t="shared" si="852"/>
        <v>3.6530172170392334E-5</v>
      </c>
      <c r="CJ249" s="82">
        <f t="shared" si="852"/>
        <v>1.168922783536297E-5</v>
      </c>
      <c r="DU249" s="82">
        <f>+$D249*CN211</f>
        <v>14.134466291324937</v>
      </c>
      <c r="DV249" s="82">
        <f t="shared" ref="DV249:FP249" si="853">+$D249*CO211</f>
        <v>12.999525867845058</v>
      </c>
      <c r="DW249" s="82">
        <f t="shared" si="853"/>
        <v>11.955213353436609</v>
      </c>
      <c r="DX249" s="82">
        <f t="shared" si="853"/>
        <v>10.994271822381593</v>
      </c>
      <c r="DY249" s="82">
        <f t="shared" si="853"/>
        <v>10.110024635299789</v>
      </c>
      <c r="DZ249" s="82">
        <f t="shared" si="853"/>
        <v>9.2963290055328738</v>
      </c>
      <c r="EA249" s="82">
        <f t="shared" si="853"/>
        <v>8.547533279789592</v>
      </c>
      <c r="EB249" s="82">
        <f t="shared" si="853"/>
        <v>7.8584376358937504</v>
      </c>
      <c r="EC249" s="82">
        <f t="shared" si="853"/>
        <v>7.2242579242490619</v>
      </c>
      <c r="ED249" s="82">
        <f t="shared" si="853"/>
        <v>6.6405924015050264</v>
      </c>
      <c r="EE249" s="82">
        <f t="shared" si="853"/>
        <v>6.1033911250283488</v>
      </c>
      <c r="EF249" s="82">
        <f t="shared" si="853"/>
        <v>5.6089277952955534</v>
      </c>
      <c r="EG249" s="82">
        <f t="shared" si="853"/>
        <v>5.1537738503521613</v>
      </c>
      <c r="EH249" s="82">
        <f t="shared" si="853"/>
        <v>4.7347746321514492</v>
      </c>
      <c r="EI249" s="82">
        <f t="shared" si="853"/>
        <v>4.3490274589998954</v>
      </c>
      <c r="EJ249" s="82">
        <f t="shared" si="853"/>
        <v>3.9938614515972852</v>
      </c>
      <c r="EK249" s="82">
        <f t="shared" si="853"/>
        <v>3.6668189723595805</v>
      </c>
      <c r="EL249" s="82">
        <f t="shared" si="853"/>
        <v>3.3656385489364942</v>
      </c>
      <c r="EM249" s="82">
        <f t="shared" si="853"/>
        <v>3.0882391631618833</v>
      </c>
      <c r="EN249" s="82">
        <f t="shared" si="853"/>
        <v>2.8327057961748534</v>
      </c>
      <c r="EO249" s="82">
        <f t="shared" si="853"/>
        <v>2.5972761291894226</v>
      </c>
      <c r="EP249" s="82">
        <f t="shared" si="853"/>
        <v>2.3803283074311685</v>
      </c>
      <c r="EQ249" s="82">
        <f t="shared" si="853"/>
        <v>2.1803696821566501</v>
      </c>
      <c r="ER249" s="82">
        <f t="shared" si="853"/>
        <v>1.9960264524768925</v>
      </c>
      <c r="ES249" s="82">
        <f t="shared" si="853"/>
        <v>1.8260341349672278</v>
      </c>
      <c r="ET249" s="82">
        <f t="shared" si="853"/>
        <v>1.6692287948058746</v>
      </c>
      <c r="EU249" s="82">
        <f t="shared" si="853"/>
        <v>1.5245389774828704</v>
      </c>
      <c r="EV249" s="82">
        <f t="shared" si="853"/>
        <v>1.3909782849961654</v>
      </c>
      <c r="EW249" s="82">
        <f t="shared" si="853"/>
        <v>1.2676385449368741</v>
      </c>
      <c r="EX249" s="82">
        <f t="shared" si="853"/>
        <v>1.1536835249919417</v>
      </c>
      <c r="EY249" s="82">
        <f t="shared" si="853"/>
        <v>1.0483431491886048</v>
      </c>
      <c r="EZ249" s="82">
        <f t="shared" si="853"/>
        <v>0.95090817569737585</v>
      </c>
      <c r="FA249" s="82">
        <f t="shared" si="853"/>
        <v>0.86072529922319907</v>
      </c>
      <c r="FB249" s="82">
        <f t="shared" si="853"/>
        <v>0.77719264397022136</v>
      </c>
      <c r="FC249" s="82">
        <f t="shared" si="853"/>
        <v>0.69975561588487689</v>
      </c>
      <c r="FD249" s="82">
        <f t="shared" si="853"/>
        <v>0.62790308538365069</v>
      </c>
      <c r="FE249" s="82">
        <f t="shared" si="853"/>
        <v>0.56116387407330548</v>
      </c>
      <c r="FF249" s="82">
        <f t="shared" si="853"/>
        <v>0.49910352108860162</v>
      </c>
      <c r="FG249" s="82">
        <f t="shared" si="853"/>
        <v>0.44132130662032049</v>
      </c>
      <c r="FH249" s="82">
        <f t="shared" si="853"/>
        <v>0.38744751199825406</v>
      </c>
      <c r="FI249" s="82">
        <f t="shared" si="853"/>
        <v>0.33714089734225533</v>
      </c>
      <c r="FJ249" s="82">
        <f t="shared" si="853"/>
        <v>0.29008637931089093</v>
      </c>
      <c r="FK249" s="82">
        <f t="shared" si="853"/>
        <v>0.24599289287227638</v>
      </c>
      <c r="FL249" s="82">
        <f t="shared" si="853"/>
        <v>0.20459142230500124</v>
      </c>
      <c r="FM249" s="82">
        <f t="shared" si="853"/>
        <v>0.16563318781760838</v>
      </c>
      <c r="FN249" s="82">
        <f t="shared" si="853"/>
        <v>0.12888797526108728</v>
      </c>
      <c r="FO249" s="82">
        <f t="shared" si="853"/>
        <v>9.4142597407843323E-2</v>
      </c>
      <c r="FP249" s="82">
        <f t="shared" si="853"/>
        <v>6.1199476189564617E-2</v>
      </c>
    </row>
    <row r="250" spans="1:172">
      <c r="A250" s="79">
        <v>1986</v>
      </c>
      <c r="D250" s="98">
        <f>Data!CF50</f>
        <v>15.932733122509491</v>
      </c>
      <c r="AP250" s="82">
        <f>+$D250*H211</f>
        <v>15.932733122509491</v>
      </c>
      <c r="AQ250" s="82">
        <f t="shared" ref="AQ250:CJ250" si="854">+$D250*I211</f>
        <v>15.368627538481407</v>
      </c>
      <c r="AR250" s="82">
        <f t="shared" si="854"/>
        <v>14.794532769928914</v>
      </c>
      <c r="AS250" s="82">
        <f t="shared" si="854"/>
        <v>14.210357590620511</v>
      </c>
      <c r="AT250" s="82">
        <f t="shared" si="854"/>
        <v>13.616049158510359</v>
      </c>
      <c r="AU250" s="82">
        <f t="shared" si="854"/>
        <v>13.011613852881267</v>
      </c>
      <c r="AV250" s="82">
        <f t="shared" si="854"/>
        <v>12.397146920495397</v>
      </c>
      <c r="AW250" s="82">
        <f t="shared" si="854"/>
        <v>11.772873067214922</v>
      </c>
      <c r="AX250" s="82">
        <f t="shared" si="854"/>
        <v>11.139199751390276</v>
      </c>
      <c r="AY250" s="82">
        <f t="shared" si="854"/>
        <v>10.496783969554139</v>
      </c>
      <c r="AZ250" s="82">
        <f t="shared" si="854"/>
        <v>9.8466116298370494</v>
      </c>
      <c r="BA250" s="82">
        <f t="shared" si="854"/>
        <v>9.1900861407089582</v>
      </c>
      <c r="BB250" s="82">
        <f t="shared" si="854"/>
        <v>8.5291197294328907</v>
      </c>
      <c r="BC250" s="82">
        <f t="shared" si="854"/>
        <v>7.8662175997301285</v>
      </c>
      <c r="BD250" s="82">
        <f t="shared" si="854"/>
        <v>7.2045419366787478</v>
      </c>
      <c r="BE250" s="82">
        <f t="shared" si="854"/>
        <v>6.5479407537474659</v>
      </c>
      <c r="BF250" s="82">
        <f t="shared" si="854"/>
        <v>5.9009264956462557</v>
      </c>
      <c r="BG250" s="82">
        <f t="shared" si="854"/>
        <v>5.2685918614679181</v>
      </c>
      <c r="BH250" s="82">
        <f t="shared" si="854"/>
        <v>4.6564558170731534</v>
      </c>
      <c r="BI250" s="82">
        <f t="shared" si="854"/>
        <v>4.070240962279243</v>
      </c>
      <c r="BJ250" s="82">
        <f t="shared" si="854"/>
        <v>3.5155933619430995</v>
      </c>
      <c r="BK250" s="82">
        <f t="shared" si="854"/>
        <v>2.9977660767880541</v>
      </c>
      <c r="BL250" s="82">
        <f t="shared" si="854"/>
        <v>2.5212960106859112</v>
      </c>
      <c r="BM250" s="82">
        <f t="shared" si="854"/>
        <v>2.0897084379040165</v>
      </c>
      <c r="BN250" s="82">
        <f t="shared" si="854"/>
        <v>1.7052833071242923</v>
      </c>
      <c r="BO250" s="82">
        <f t="shared" si="854"/>
        <v>1.368911669037943</v>
      </c>
      <c r="BP250" s="82">
        <f t="shared" si="854"/>
        <v>1.0800599887628011</v>
      </c>
      <c r="BQ250" s="82">
        <f t="shared" si="854"/>
        <v>0.83684638282887969</v>
      </c>
      <c r="BR250" s="82">
        <f t="shared" si="854"/>
        <v>0.63621837229362377</v>
      </c>
      <c r="BS250" s="82">
        <f t="shared" si="854"/>
        <v>0.47420915081526516</v>
      </c>
      <c r="BT250" s="82">
        <f t="shared" si="854"/>
        <v>0.34624079722261142</v>
      </c>
      <c r="BU250" s="82">
        <f t="shared" si="854"/>
        <v>0.24743959429833312</v>
      </c>
      <c r="BV250" s="82">
        <f t="shared" si="854"/>
        <v>0.17293079912929779</v>
      </c>
      <c r="BW250" s="82">
        <f t="shared" si="854"/>
        <v>0.11808691936676265</v>
      </c>
      <c r="BX250" s="82">
        <f t="shared" si="854"/>
        <v>7.8713088885418406E-2</v>
      </c>
      <c r="BY250" s="82">
        <f t="shared" si="854"/>
        <v>5.1163498303840524E-2</v>
      </c>
      <c r="BZ250" s="82">
        <f t="shared" si="854"/>
        <v>3.2392171705606959E-2</v>
      </c>
      <c r="CA250" s="82">
        <f t="shared" si="854"/>
        <v>1.994836168911978E-2</v>
      </c>
      <c r="CB250" s="82">
        <f t="shared" si="854"/>
        <v>1.1930830093500809E-2</v>
      </c>
      <c r="CC250" s="82">
        <f t="shared" si="854"/>
        <v>6.9163438962465329E-3</v>
      </c>
      <c r="CD250" s="82">
        <f t="shared" si="854"/>
        <v>3.8764142179976654E-3</v>
      </c>
      <c r="CE250" s="82">
        <f t="shared" si="854"/>
        <v>2.0934851634153051E-3</v>
      </c>
      <c r="CF250" s="82">
        <f t="shared" si="854"/>
        <v>1.0843162272458015E-3</v>
      </c>
      <c r="CG250" s="82">
        <f t="shared" si="854"/>
        <v>5.3492665874465661E-4</v>
      </c>
      <c r="CH250" s="82">
        <f t="shared" si="854"/>
        <v>2.486667926494949E-4</v>
      </c>
      <c r="CI250" s="82">
        <f t="shared" si="854"/>
        <v>1.0697475091357094E-4</v>
      </c>
      <c r="CJ250" s="82">
        <f t="shared" si="854"/>
        <v>4.1177747508401073E-5</v>
      </c>
      <c r="DV250" s="82">
        <f>+$D250*CN211</f>
        <v>15.932733122509491</v>
      </c>
      <c r="DW250" s="82">
        <f t="shared" ref="DW250:FP250" si="855">+$D250*CO211</f>
        <v>14.653399152301425</v>
      </c>
      <c r="DX250" s="82">
        <f t="shared" si="855"/>
        <v>13.476223286893704</v>
      </c>
      <c r="DY250" s="82">
        <f t="shared" si="855"/>
        <v>12.39302533338965</v>
      </c>
      <c r="DZ250" s="82">
        <f t="shared" si="855"/>
        <v>11.396279212543831</v>
      </c>
      <c r="EA250" s="82">
        <f t="shared" si="855"/>
        <v>10.479060617598689</v>
      </c>
      <c r="EB250" s="82">
        <f t="shared" si="855"/>
        <v>9.6349988599314873</v>
      </c>
      <c r="EC250" s="82">
        <f t="shared" si="855"/>
        <v>8.8582325665472954</v>
      </c>
      <c r="ED250" s="82">
        <f t="shared" si="855"/>
        <v>8.1433689212502447</v>
      </c>
      <c r="EE250" s="82">
        <f t="shared" si="855"/>
        <v>7.4854461659780318</v>
      </c>
      <c r="EF250" s="82">
        <f t="shared" si="855"/>
        <v>6.8798991014647086</v>
      </c>
      <c r="EG250" s="82">
        <f t="shared" si="855"/>
        <v>6.3225273472630459</v>
      </c>
      <c r="EH250" s="82">
        <f t="shared" si="855"/>
        <v>5.8094661403541377</v>
      </c>
      <c r="EI250" s="82">
        <f t="shared" si="855"/>
        <v>5.3371594692328266</v>
      </c>
      <c r="EJ250" s="82">
        <f t="shared" si="855"/>
        <v>4.9023353566055041</v>
      </c>
      <c r="EK250" s="82">
        <f t="shared" si="855"/>
        <v>4.5019831187848167</v>
      </c>
      <c r="EL250" s="82">
        <f t="shared" si="855"/>
        <v>4.1333324436180954</v>
      </c>
      <c r="EM250" s="82">
        <f t="shared" si="855"/>
        <v>3.7938341414381531</v>
      </c>
      <c r="EN250" s="82">
        <f t="shared" si="855"/>
        <v>3.4811424351649882</v>
      </c>
      <c r="EO250" s="82">
        <f t="shared" si="855"/>
        <v>3.1930986663953513</v>
      </c>
      <c r="EP250" s="82">
        <f t="shared" si="855"/>
        <v>2.9277163041690279</v>
      </c>
      <c r="EQ250" s="82">
        <f t="shared" si="855"/>
        <v>2.6831671521642226</v>
      </c>
      <c r="ER250" s="82">
        <f t="shared" si="855"/>
        <v>2.4577686584129497</v>
      </c>
      <c r="ES250" s="82">
        <f t="shared" si="855"/>
        <v>2.2499722392986534</v>
      </c>
      <c r="ET250" s="82">
        <f t="shared" si="855"/>
        <v>2.0583525366558519</v>
      </c>
      <c r="EU250" s="82">
        <f t="shared" si="855"/>
        <v>1.881597533284517</v>
      </c>
      <c r="EV250" s="82">
        <f t="shared" si="855"/>
        <v>1.7184994581653339</v>
      </c>
      <c r="EW250" s="82">
        <f t="shared" si="855"/>
        <v>1.5679464181574287</v>
      </c>
      <c r="EX250" s="82">
        <f t="shared" si="855"/>
        <v>1.4289146980159693</v>
      </c>
      <c r="EY250" s="82">
        <f t="shared" si="855"/>
        <v>1.3004616752182714</v>
      </c>
      <c r="EZ250" s="82">
        <f t="shared" si="855"/>
        <v>1.1817193003661328</v>
      </c>
      <c r="FA250" s="82">
        <f t="shared" si="855"/>
        <v>1.0718880978687786</v>
      </c>
      <c r="FB250" s="82">
        <f t="shared" si="855"/>
        <v>0.97023164523248939</v>
      </c>
      <c r="FC250" s="82">
        <f t="shared" si="855"/>
        <v>0.87607149261483241</v>
      </c>
      <c r="FD250" s="82">
        <f t="shared" si="855"/>
        <v>0.78878248736662548</v>
      </c>
      <c r="FE250" s="82">
        <f t="shared" si="855"/>
        <v>0.7077884711047141</v>
      </c>
      <c r="FF250" s="82">
        <f t="shared" si="855"/>
        <v>0.63255831945285279</v>
      </c>
      <c r="FG250" s="82">
        <f t="shared" si="855"/>
        <v>0.56260229697460085</v>
      </c>
      <c r="FH250" s="82">
        <f t="shared" si="855"/>
        <v>0.49746870201772808</v>
      </c>
      <c r="FI250" s="82">
        <f t="shared" si="855"/>
        <v>0.4367407782094489</v>
      </c>
      <c r="FJ250" s="82">
        <f t="shared" si="855"/>
        <v>0.38003387119995757</v>
      </c>
      <c r="FK250" s="82">
        <f t="shared" si="855"/>
        <v>0.32699281096111615</v>
      </c>
      <c r="FL250" s="82">
        <f t="shared" si="855"/>
        <v>0.2772895015196683</v>
      </c>
      <c r="FM250" s="82">
        <f t="shared" si="855"/>
        <v>0.23062070145095392</v>
      </c>
      <c r="FN250" s="82">
        <f t="shared" si="855"/>
        <v>0.18670597978985104</v>
      </c>
      <c r="FO250" s="82">
        <f t="shared" si="855"/>
        <v>0.14528583323983538</v>
      </c>
      <c r="FP250" s="82">
        <f t="shared" si="855"/>
        <v>0.1061199516871478</v>
      </c>
    </row>
    <row r="251" spans="1:172">
      <c r="A251" s="79">
        <v>1987</v>
      </c>
      <c r="D251" s="98">
        <f>Data!CF51</f>
        <v>15.499429153347346</v>
      </c>
      <c r="AQ251" s="82">
        <f>+$D251*H211</f>
        <v>15.499429153347346</v>
      </c>
      <c r="AR251" s="82">
        <f t="shared" ref="AR251:CJ251" si="856">+$D251*I211</f>
        <v>14.950664891282447</v>
      </c>
      <c r="AS251" s="82">
        <f t="shared" si="856"/>
        <v>14.392183108899761</v>
      </c>
      <c r="AT251" s="82">
        <f t="shared" si="856"/>
        <v>13.823895060941268</v>
      </c>
      <c r="AU251" s="82">
        <f t="shared" si="856"/>
        <v>13.245749342444642</v>
      </c>
      <c r="AV251" s="82">
        <f t="shared" si="856"/>
        <v>12.657752159202776</v>
      </c>
      <c r="AW251" s="82">
        <f t="shared" si="856"/>
        <v>12.059996167662675</v>
      </c>
      <c r="AX251" s="82">
        <f t="shared" si="856"/>
        <v>11.452699962623131</v>
      </c>
      <c r="AY251" s="82">
        <f t="shared" si="856"/>
        <v>10.836259921264812</v>
      </c>
      <c r="AZ251" s="82">
        <f t="shared" si="856"/>
        <v>10.211315172551593</v>
      </c>
      <c r="BA251" s="82">
        <f t="shared" si="856"/>
        <v>9.5788248120199118</v>
      </c>
      <c r="BB251" s="82">
        <f t="shared" si="856"/>
        <v>8.9401540812755798</v>
      </c>
      <c r="BC251" s="82">
        <f t="shared" si="856"/>
        <v>8.2971632029659279</v>
      </c>
      <c r="BD251" s="82">
        <f t="shared" si="856"/>
        <v>7.6522892497070707</v>
      </c>
      <c r="BE251" s="82">
        <f t="shared" si="856"/>
        <v>7.0086084083158289</v>
      </c>
      <c r="BF251" s="82">
        <f t="shared" si="856"/>
        <v>6.3698640423244317</v>
      </c>
      <c r="BG251" s="82">
        <f t="shared" si="856"/>
        <v>5.7404458767444524</v>
      </c>
      <c r="BH251" s="82">
        <f t="shared" si="856"/>
        <v>5.1253081104682749</v>
      </c>
      <c r="BI251" s="82">
        <f t="shared" si="856"/>
        <v>4.529819616475816</v>
      </c>
      <c r="BJ251" s="82">
        <f t="shared" si="856"/>
        <v>3.9595473637082423</v>
      </c>
      <c r="BK251" s="82">
        <f t="shared" si="856"/>
        <v>3.4199838675784502</v>
      </c>
      <c r="BL251" s="82">
        <f t="shared" si="856"/>
        <v>2.9162393274410281</v>
      </c>
      <c r="BM251" s="82">
        <f t="shared" si="856"/>
        <v>2.4527272622820711</v>
      </c>
      <c r="BN251" s="82">
        <f t="shared" si="856"/>
        <v>2.0328770735942618</v>
      </c>
      <c r="BO251" s="82">
        <f t="shared" si="856"/>
        <v>1.6589067049530686</v>
      </c>
      <c r="BP251" s="82">
        <f t="shared" si="856"/>
        <v>1.3316829741827887</v>
      </c>
      <c r="BQ251" s="82">
        <f t="shared" si="856"/>
        <v>1.0506868563274772</v>
      </c>
      <c r="BR251" s="82">
        <f t="shared" si="856"/>
        <v>0.81408764730807626</v>
      </c>
      <c r="BS251" s="82">
        <f t="shared" si="856"/>
        <v>0.61891588289340682</v>
      </c>
      <c r="BT251" s="82">
        <f t="shared" si="856"/>
        <v>0.46131263734947625</v>
      </c>
      <c r="BU251" s="82">
        <f t="shared" si="856"/>
        <v>0.33682448989047725</v>
      </c>
      <c r="BV251" s="82">
        <f t="shared" si="856"/>
        <v>0.24071026810470819</v>
      </c>
      <c r="BW251" s="82">
        <f t="shared" si="856"/>
        <v>0.16822780177931745</v>
      </c>
      <c r="BX251" s="82">
        <f t="shared" si="856"/>
        <v>0.11487544708047551</v>
      </c>
      <c r="BY251" s="82">
        <f t="shared" si="856"/>
        <v>7.6572420766721355E-2</v>
      </c>
      <c r="BZ251" s="82">
        <f t="shared" si="856"/>
        <v>4.9772064284277724E-2</v>
      </c>
      <c r="CA251" s="82">
        <f t="shared" si="856"/>
        <v>3.151123957287752E-2</v>
      </c>
      <c r="CB251" s="82">
        <f t="shared" si="856"/>
        <v>1.9405849351047288E-2</v>
      </c>
      <c r="CC251" s="82">
        <f t="shared" si="856"/>
        <v>1.1606361215803397E-2</v>
      </c>
      <c r="CD251" s="82">
        <f t="shared" si="856"/>
        <v>6.7282481540226168E-3</v>
      </c>
      <c r="CE251" s="82">
        <f t="shared" si="856"/>
        <v>3.770991899437521E-3</v>
      </c>
      <c r="CF251" s="82">
        <f t="shared" si="856"/>
        <v>2.0365510879045345E-3</v>
      </c>
      <c r="CG251" s="82">
        <f t="shared" si="856"/>
        <v>1.0548273428541621E-3</v>
      </c>
      <c r="CH251" s="82">
        <f t="shared" si="856"/>
        <v>5.203788819970978E-4</v>
      </c>
      <c r="CI251" s="82">
        <f t="shared" si="856"/>
        <v>2.4190409177291892E-4</v>
      </c>
      <c r="CJ251" s="82">
        <f t="shared" si="856"/>
        <v>1.0406548331870388E-4</v>
      </c>
      <c r="DW251" s="82">
        <f>+$D251*CN211</f>
        <v>15.499429153347346</v>
      </c>
      <c r="DX251" s="82">
        <f t="shared" ref="DX251:FP251" si="857">+$D251*CO211</f>
        <v>14.254887737744488</v>
      </c>
      <c r="DY251" s="82">
        <f t="shared" si="857"/>
        <v>13.109726152056449</v>
      </c>
      <c r="DZ251" s="82">
        <f t="shared" si="857"/>
        <v>12.055986670556708</v>
      </c>
      <c r="EA251" s="82">
        <f t="shared" si="857"/>
        <v>11.086347892003548</v>
      </c>
      <c r="EB251" s="82">
        <f t="shared" si="857"/>
        <v>10.194073821938293</v>
      </c>
      <c r="EC251" s="82">
        <f t="shared" si="857"/>
        <v>9.3729670279300557</v>
      </c>
      <c r="ED251" s="82">
        <f t="shared" si="857"/>
        <v>8.617325541912356</v>
      </c>
      <c r="EE251" s="82">
        <f t="shared" si="857"/>
        <v>7.9219032098247322</v>
      </c>
      <c r="EF251" s="82">
        <f t="shared" si="857"/>
        <v>7.2818732127547383</v>
      </c>
      <c r="EG251" s="82">
        <f t="shared" si="857"/>
        <v>6.6927945058389833</v>
      </c>
      <c r="EH251" s="82">
        <f t="shared" si="857"/>
        <v>6.1505809414806718</v>
      </c>
      <c r="EI251" s="82">
        <f t="shared" si="857"/>
        <v>5.6514728621153791</v>
      </c>
      <c r="EJ251" s="82">
        <f t="shared" si="857"/>
        <v>5.1920109649374346</v>
      </c>
      <c r="EK251" s="82">
        <f t="shared" si="857"/>
        <v>4.7690122568053797</v>
      </c>
      <c r="EL251" s="82">
        <f t="shared" si="857"/>
        <v>4.3795479320864041</v>
      </c>
      <c r="EM251" s="82">
        <f t="shared" si="857"/>
        <v>4.0209230195779657</v>
      </c>
      <c r="EN251" s="82">
        <f t="shared" si="857"/>
        <v>3.6906576569525407</v>
      </c>
      <c r="EO251" s="82">
        <f t="shared" si="857"/>
        <v>3.3864698624947831</v>
      </c>
      <c r="EP251" s="82">
        <f t="shared" si="857"/>
        <v>3.1062596843175836</v>
      </c>
      <c r="EQ251" s="82">
        <f t="shared" si="857"/>
        <v>2.8480946168274555</v>
      </c>
      <c r="ER251" s="82">
        <f t="shared" si="857"/>
        <v>2.6101961830267486</v>
      </c>
      <c r="ES251" s="82">
        <f t="shared" si="857"/>
        <v>2.3909275893519175</v>
      </c>
      <c r="ET251" s="82">
        <f t="shared" si="857"/>
        <v>2.1887823672097655</v>
      </c>
      <c r="EU251" s="82">
        <f t="shared" si="857"/>
        <v>2.0023739222392267</v>
      </c>
      <c r="EV251" s="82">
        <f t="shared" si="857"/>
        <v>1.83042591864258</v>
      </c>
      <c r="EW251" s="82">
        <f t="shared" si="857"/>
        <v>1.671763431740964</v>
      </c>
      <c r="EX251" s="82">
        <f t="shared" si="857"/>
        <v>1.5253048072550692</v>
      </c>
      <c r="EY251" s="82">
        <f t="shared" si="857"/>
        <v>1.3900541707301821</v>
      </c>
      <c r="EZ251" s="82">
        <f t="shared" si="857"/>
        <v>1.2650945350495058</v>
      </c>
      <c r="FA251" s="82">
        <f t="shared" si="857"/>
        <v>1.1495814581423933</v>
      </c>
      <c r="FB251" s="82">
        <f t="shared" si="857"/>
        <v>1.0427372068237242</v>
      </c>
      <c r="FC251" s="82">
        <f t="shared" si="857"/>
        <v>0.94384538622385683</v>
      </c>
      <c r="FD251" s="82">
        <f t="shared" si="857"/>
        <v>0.85224599750982044</v>
      </c>
      <c r="FE251" s="82">
        <f t="shared" si="857"/>
        <v>0.76733088958026174</v>
      </c>
      <c r="FF251" s="82">
        <f t="shared" si="857"/>
        <v>0.68853957315991676</v>
      </c>
      <c r="FG251" s="82">
        <f t="shared" si="857"/>
        <v>0.61535536824304271</v>
      </c>
      <c r="FH251" s="82">
        <f t="shared" si="857"/>
        <v>0.54730185815695509</v>
      </c>
      <c r="FI251" s="82">
        <f t="shared" si="857"/>
        <v>0.48393962565268878</v>
      </c>
      <c r="FJ251" s="82">
        <f t="shared" si="857"/>
        <v>0.42486324839469536</v>
      </c>
      <c r="FK251" s="82">
        <f t="shared" si="857"/>
        <v>0.36969853302911021</v>
      </c>
      <c r="FL251" s="82">
        <f t="shared" si="857"/>
        <v>0.31809996867301149</v>
      </c>
      <c r="FM251" s="82">
        <f t="shared" si="857"/>
        <v>0.26974838219684993</v>
      </c>
      <c r="FN251" s="82">
        <f t="shared" si="857"/>
        <v>0.22434877907948847</v>
      </c>
      <c r="FO251" s="82">
        <f t="shared" si="857"/>
        <v>0.18162835490985135</v>
      </c>
      <c r="FP251" s="82">
        <f t="shared" si="857"/>
        <v>0.14133466380005411</v>
      </c>
    </row>
    <row r="252" spans="1:172">
      <c r="A252" s="79">
        <v>1988</v>
      </c>
      <c r="D252" s="98">
        <f>Data!CF52</f>
        <v>21.409778183887411</v>
      </c>
      <c r="AR252" s="82">
        <f>+$D252*H211</f>
        <v>21.409778183887411</v>
      </c>
      <c r="AS252" s="82">
        <f t="shared" ref="AS252:CJ252" si="858">+$D252*I211</f>
        <v>20.651755355445577</v>
      </c>
      <c r="AT252" s="82">
        <f t="shared" si="858"/>
        <v>19.880309454938136</v>
      </c>
      <c r="AU252" s="82">
        <f t="shared" si="858"/>
        <v>19.095317896154302</v>
      </c>
      <c r="AV252" s="82">
        <f t="shared" si="858"/>
        <v>18.296709672037622</v>
      </c>
      <c r="AW252" s="82">
        <f t="shared" si="858"/>
        <v>17.484493354816664</v>
      </c>
      <c r="AX252" s="82">
        <f t="shared" si="858"/>
        <v>16.658796933332695</v>
      </c>
      <c r="AY252" s="82">
        <f t="shared" si="858"/>
        <v>15.819922358458093</v>
      </c>
      <c r="AZ252" s="82">
        <f t="shared" si="858"/>
        <v>14.968417156648922</v>
      </c>
      <c r="BA252" s="82">
        <f t="shared" si="858"/>
        <v>14.105164173925642</v>
      </c>
      <c r="BB252" s="82">
        <f t="shared" si="858"/>
        <v>13.231488234737533</v>
      </c>
      <c r="BC252" s="82">
        <f t="shared" si="858"/>
        <v>12.349275184018541</v>
      </c>
      <c r="BD252" s="82">
        <f t="shared" si="858"/>
        <v>11.461094597322578</v>
      </c>
      <c r="BE252" s="82">
        <f t="shared" si="858"/>
        <v>10.570312868573751</v>
      </c>
      <c r="BF252" s="82">
        <f t="shared" si="858"/>
        <v>9.6811792173238747</v>
      </c>
      <c r="BG252" s="82">
        <f t="shared" si="858"/>
        <v>8.7988644522584654</v>
      </c>
      <c r="BH252" s="82">
        <f t="shared" si="858"/>
        <v>7.9294322185515629</v>
      </c>
      <c r="BI252" s="82">
        <f t="shared" si="858"/>
        <v>7.0797258843243647</v>
      </c>
      <c r="BJ252" s="82">
        <f t="shared" si="858"/>
        <v>6.2571616181634839</v>
      </c>
      <c r="BK252" s="82">
        <f t="shared" si="858"/>
        <v>5.4694292239325195</v>
      </c>
      <c r="BL252" s="82">
        <f t="shared" si="858"/>
        <v>4.7241156608348209</v>
      </c>
      <c r="BM252" s="82">
        <f t="shared" si="858"/>
        <v>4.0282797846240275</v>
      </c>
      <c r="BN252" s="82">
        <f t="shared" si="858"/>
        <v>3.3880181077308715</v>
      </c>
      <c r="BO252" s="82">
        <f t="shared" si="858"/>
        <v>2.8080677546349335</v>
      </c>
      <c r="BP252" s="82">
        <f t="shared" si="858"/>
        <v>2.2914924304253059</v>
      </c>
      <c r="BQ252" s="82">
        <f t="shared" si="858"/>
        <v>1.8394894938666542</v>
      </c>
      <c r="BR252" s="82">
        <f t="shared" si="858"/>
        <v>1.4513420018336045</v>
      </c>
      <c r="BS252" s="82">
        <f t="shared" si="858"/>
        <v>1.1245211535641955</v>
      </c>
      <c r="BT252" s="82">
        <f t="shared" si="858"/>
        <v>0.85492514828334476</v>
      </c>
      <c r="BU252" s="82">
        <f t="shared" si="858"/>
        <v>0.63722354812940796</v>
      </c>
      <c r="BV252" s="82">
        <f t="shared" si="858"/>
        <v>0.46526472324296819</v>
      </c>
      <c r="BW252" s="82">
        <f t="shared" si="858"/>
        <v>0.33249956470770281</v>
      </c>
      <c r="BX252" s="82">
        <f t="shared" si="858"/>
        <v>0.23237758531773528</v>
      </c>
      <c r="BY252" s="82">
        <f t="shared" si="858"/>
        <v>0.15868054342096324</v>
      </c>
      <c r="BZ252" s="82">
        <f t="shared" si="858"/>
        <v>0.1057715434161486</v>
      </c>
      <c r="CA252" s="82">
        <f t="shared" si="858"/>
        <v>6.8751490492824766E-2</v>
      </c>
      <c r="CB252" s="82">
        <f t="shared" si="858"/>
        <v>4.352732238586618E-2</v>
      </c>
      <c r="CC252" s="82">
        <f t="shared" si="858"/>
        <v>2.6805821425115488E-2</v>
      </c>
      <c r="CD252" s="82">
        <f t="shared" si="858"/>
        <v>1.6032178778581613E-2</v>
      </c>
      <c r="CE252" s="82">
        <f t="shared" si="858"/>
        <v>9.2939100607240255E-3</v>
      </c>
      <c r="CF252" s="82">
        <f t="shared" si="858"/>
        <v>5.2089724919164105E-3</v>
      </c>
      <c r="CG252" s="82">
        <f t="shared" si="858"/>
        <v>2.8131427693757422E-3</v>
      </c>
      <c r="CH252" s="82">
        <f t="shared" si="858"/>
        <v>1.4570613671878153E-3</v>
      </c>
      <c r="CI252" s="82">
        <f t="shared" si="858"/>
        <v>7.1881333982749091E-4</v>
      </c>
      <c r="CJ252" s="82">
        <f t="shared" si="858"/>
        <v>3.3414862543595204E-4</v>
      </c>
      <c r="DX252" s="82">
        <f>+$D252*CN211</f>
        <v>21.409778183887411</v>
      </c>
      <c r="DY252" s="82">
        <f t="shared" ref="DY252:FP252" si="859">+$D252*CO211</f>
        <v>19.690659667644255</v>
      </c>
      <c r="DZ252" s="82">
        <f t="shared" si="859"/>
        <v>18.108817182239253</v>
      </c>
      <c r="EA252" s="82">
        <f t="shared" si="859"/>
        <v>16.653258507186905</v>
      </c>
      <c r="EB252" s="82">
        <f t="shared" si="859"/>
        <v>15.313870394119833</v>
      </c>
      <c r="EC252" s="82">
        <f t="shared" si="859"/>
        <v>14.081348232798437</v>
      </c>
      <c r="ED252" s="82">
        <f t="shared" si="859"/>
        <v>12.947131343191074</v>
      </c>
      <c r="EE252" s="82">
        <f t="shared" si="859"/>
        <v>11.90334344351297</v>
      </c>
      <c r="EF252" s="82">
        <f t="shared" si="859"/>
        <v>10.942737880120189</v>
      </c>
      <c r="EG252" s="82">
        <f t="shared" si="859"/>
        <v>10.05864723828237</v>
      </c>
      <c r="EH252" s="82">
        <f t="shared" si="859"/>
        <v>9.2449369833344459</v>
      </c>
      <c r="EI252" s="82">
        <f t="shared" si="859"/>
        <v>8.495962809746942</v>
      </c>
      <c r="EJ252" s="82">
        <f t="shared" si="859"/>
        <v>7.8065314014496092</v>
      </c>
      <c r="EK252" s="82">
        <f t="shared" si="859"/>
        <v>7.1718643304753584</v>
      </c>
      <c r="EL252" s="82">
        <f t="shared" si="859"/>
        <v>6.5875648428247198</v>
      </c>
      <c r="EM252" s="82">
        <f t="shared" si="859"/>
        <v>6.0495873005376239</v>
      </c>
      <c r="EN252" s="82">
        <f t="shared" si="859"/>
        <v>5.5542090674390527</v>
      </c>
      <c r="EO252" s="82">
        <f t="shared" si="859"/>
        <v>5.098004643026143</v>
      </c>
      <c r="EP252" s="82">
        <f t="shared" si="859"/>
        <v>4.6778218646055567</v>
      </c>
      <c r="EQ252" s="82">
        <f t="shared" si="859"/>
        <v>4.2907600121794767</v>
      </c>
      <c r="ER252" s="82">
        <f t="shared" si="859"/>
        <v>3.9341496638171782</v>
      </c>
      <c r="ES252" s="82">
        <f t="shared" si="859"/>
        <v>3.6055341614283454</v>
      </c>
      <c r="ET252" s="82">
        <f t="shared" si="859"/>
        <v>3.3026525580592803</v>
      </c>
      <c r="EU252" s="82">
        <f t="shared" si="859"/>
        <v>3.0234239281415491</v>
      </c>
      <c r="EV252" s="82">
        <f t="shared" si="859"/>
        <v>2.7659329316063186</v>
      </c>
      <c r="EW252" s="82">
        <f t="shared" si="859"/>
        <v>2.5284165315025486</v>
      </c>
      <c r="EX252" s="82">
        <f t="shared" si="859"/>
        <v>2.3092517727840693</v>
      </c>
      <c r="EY252" s="82">
        <f t="shared" si="859"/>
        <v>2.1069445373151372</v>
      </c>
      <c r="EZ252" s="82">
        <f t="shared" si="859"/>
        <v>1.9201191969378726</v>
      </c>
      <c r="FA252" s="82">
        <f t="shared" si="859"/>
        <v>1.747509092695106</v>
      </c>
      <c r="FB252" s="82">
        <f t="shared" si="859"/>
        <v>1.5879477740522514</v>
      </c>
      <c r="FC252" s="82">
        <f t="shared" si="859"/>
        <v>1.4403609372517359</v>
      </c>
      <c r="FD252" s="82">
        <f t="shared" si="859"/>
        <v>1.3037590068002074</v>
      </c>
      <c r="FE252" s="82">
        <f t="shared" si="859"/>
        <v>1.1772303085659463</v>
      </c>
      <c r="FF252" s="82">
        <f t="shared" si="859"/>
        <v>1.059934787082816</v>
      </c>
      <c r="FG252" s="82">
        <f t="shared" si="859"/>
        <v>0.95109822344642159</v>
      </c>
      <c r="FH252" s="82">
        <f t="shared" si="859"/>
        <v>0.8500069136741486</v>
      </c>
      <c r="FI252" s="82">
        <f t="shared" si="859"/>
        <v>0.75600277060779475</v>
      </c>
      <c r="FJ252" s="82">
        <f t="shared" si="859"/>
        <v>0.66847881538785225</v>
      </c>
      <c r="FK252" s="82">
        <f t="shared" si="859"/>
        <v>0.5868750272426525</v>
      </c>
      <c r="FL252" s="82">
        <f t="shared" si="859"/>
        <v>0.51067452283250181</v>
      </c>
      <c r="FM252" s="82">
        <f t="shared" si="859"/>
        <v>0.43940003868593352</v>
      </c>
      <c r="FN252" s="82">
        <f t="shared" si="859"/>
        <v>0.37261069237829214</v>
      </c>
      <c r="FO252" s="82">
        <f t="shared" si="859"/>
        <v>0.30989900004675136</v>
      </c>
      <c r="FP252" s="82">
        <f t="shared" si="859"/>
        <v>0.25088812962408269</v>
      </c>
    </row>
    <row r="253" spans="1:172">
      <c r="A253" s="79">
        <v>1989</v>
      </c>
      <c r="D253" s="98">
        <f>Data!CF53</f>
        <v>19.690365811850572</v>
      </c>
      <c r="AR253" s="82"/>
      <c r="AS253" s="82">
        <f>+$D253*H211</f>
        <v>19.690365811850572</v>
      </c>
      <c r="AT253" s="82">
        <f t="shared" ref="AT253:CJ253" si="860">+$D253*I211</f>
        <v>18.993219551970768</v>
      </c>
      <c r="AU253" s="82">
        <f t="shared" si="860"/>
        <v>18.283728222608197</v>
      </c>
      <c r="AV253" s="82">
        <f t="shared" si="860"/>
        <v>17.561779082411082</v>
      </c>
      <c r="AW253" s="82">
        <f t="shared" si="860"/>
        <v>16.82730682687674</v>
      </c>
      <c r="AX253" s="82">
        <f t="shared" si="860"/>
        <v>16.080319339800827</v>
      </c>
      <c r="AY253" s="82">
        <f t="shared" si="860"/>
        <v>15.320934331282103</v>
      </c>
      <c r="AZ253" s="82">
        <f t="shared" si="860"/>
        <v>14.549429502615897</v>
      </c>
      <c r="BA253" s="82">
        <f t="shared" si="860"/>
        <v>13.766308408585399</v>
      </c>
      <c r="BB253" s="82">
        <f t="shared" si="860"/>
        <v>12.972382994132262</v>
      </c>
      <c r="BC253" s="82">
        <f t="shared" si="860"/>
        <v>12.168871687482079</v>
      </c>
      <c r="BD253" s="82">
        <f t="shared" si="860"/>
        <v>11.357508881971148</v>
      </c>
      <c r="BE253" s="82">
        <f t="shared" si="860"/>
        <v>10.540657791370444</v>
      </c>
      <c r="BF253" s="82">
        <f t="shared" si="860"/>
        <v>9.7214144555951485</v>
      </c>
      <c r="BG253" s="82">
        <f t="shared" si="860"/>
        <v>8.9036868407470813</v>
      </c>
      <c r="BH253" s="82">
        <f t="shared" si="860"/>
        <v>8.092230489536048</v>
      </c>
      <c r="BI253" s="82">
        <f t="shared" si="860"/>
        <v>7.2926220777503028</v>
      </c>
      <c r="BJ253" s="82">
        <f t="shared" si="860"/>
        <v>6.5111553848271813</v>
      </c>
      <c r="BK253" s="82">
        <f t="shared" si="860"/>
        <v>5.7546509892490247</v>
      </c>
      <c r="BL253" s="82">
        <f t="shared" si="860"/>
        <v>5.0301811292144318</v>
      </c>
      <c r="BM253" s="82">
        <f t="shared" si="860"/>
        <v>4.3447234576832088</v>
      </c>
      <c r="BN253" s="82">
        <f t="shared" si="860"/>
        <v>3.7047699359829505</v>
      </c>
      <c r="BO253" s="82">
        <f t="shared" si="860"/>
        <v>3.1159274675998407</v>
      </c>
      <c r="BP253" s="82">
        <f t="shared" si="860"/>
        <v>2.5825527400762751</v>
      </c>
      <c r="BQ253" s="82">
        <f t="shared" si="860"/>
        <v>2.1074634133350112</v>
      </c>
      <c r="BR253" s="82">
        <f t="shared" si="860"/>
        <v>1.6917606866449892</v>
      </c>
      <c r="BS253" s="82">
        <f t="shared" si="860"/>
        <v>1.3347851943517108</v>
      </c>
      <c r="BT253" s="82">
        <f t="shared" si="860"/>
        <v>1.0342112228657756</v>
      </c>
      <c r="BU253" s="82">
        <f t="shared" si="860"/>
        <v>0.78626638570774354</v>
      </c>
      <c r="BV253" s="82">
        <f t="shared" si="860"/>
        <v>0.5860483307592681</v>
      </c>
      <c r="BW253" s="82">
        <f t="shared" si="860"/>
        <v>0.42789946356838143</v>
      </c>
      <c r="BX253" s="82">
        <f t="shared" si="860"/>
        <v>0.30579663204091129</v>
      </c>
      <c r="BY253" s="82">
        <f t="shared" si="860"/>
        <v>0.21371541648312045</v>
      </c>
      <c r="BZ253" s="82">
        <f t="shared" si="860"/>
        <v>0.14593696022191521</v>
      </c>
      <c r="CA253" s="82">
        <f t="shared" si="860"/>
        <v>9.7277064921456602E-2</v>
      </c>
      <c r="CB253" s="82">
        <f t="shared" si="860"/>
        <v>6.323008049343018E-2</v>
      </c>
      <c r="CC253" s="82">
        <f t="shared" si="860"/>
        <v>4.0031657181440167E-2</v>
      </c>
      <c r="CD253" s="82">
        <f t="shared" si="860"/>
        <v>2.4653054562932843E-2</v>
      </c>
      <c r="CE253" s="82">
        <f t="shared" si="860"/>
        <v>1.4744639678183775E-2</v>
      </c>
      <c r="CF253" s="82">
        <f t="shared" si="860"/>
        <v>8.5475191450520068E-3</v>
      </c>
      <c r="CG253" s="82">
        <f t="shared" si="860"/>
        <v>4.7906415932366178E-3</v>
      </c>
      <c r="CH253" s="82">
        <f t="shared" si="860"/>
        <v>2.5872201820221364E-3</v>
      </c>
      <c r="CI253" s="82">
        <f t="shared" si="860"/>
        <v>1.3400452393212932E-3</v>
      </c>
      <c r="CJ253" s="82">
        <f t="shared" si="860"/>
        <v>6.6108567263406569E-4</v>
      </c>
      <c r="DX253" s="82"/>
      <c r="DY253" s="82">
        <f>+$D253*CN211</f>
        <v>19.690365811850572</v>
      </c>
      <c r="DZ253" s="82">
        <f t="shared" ref="DZ253:FP253" si="861">+$D253*CO211</f>
        <v>18.109309148487824</v>
      </c>
      <c r="EA253" s="82">
        <f t="shared" si="861"/>
        <v>16.654503922257504</v>
      </c>
      <c r="EB253" s="82">
        <f t="shared" si="861"/>
        <v>15.315840694351545</v>
      </c>
      <c r="EC253" s="82">
        <f t="shared" si="861"/>
        <v>14.084018408113065</v>
      </c>
      <c r="ED253" s="82">
        <f t="shared" si="861"/>
        <v>12.950479703546044</v>
      </c>
      <c r="EE253" s="82">
        <f t="shared" si="861"/>
        <v>11.907351406067662</v>
      </c>
      <c r="EF253" s="82">
        <f t="shared" si="861"/>
        <v>10.947389775539769</v>
      </c>
      <c r="EG253" s="82">
        <f t="shared" si="861"/>
        <v>10.063930134732397</v>
      </c>
      <c r="EH253" s="82">
        <f t="shared" si="861"/>
        <v>9.2508405268390561</v>
      </c>
      <c r="EI253" s="82">
        <f t="shared" si="861"/>
        <v>8.5024790796925913</v>
      </c>
      <c r="EJ253" s="82">
        <f t="shared" si="861"/>
        <v>7.8136547801178677</v>
      </c>
      <c r="EK253" s="82">
        <f t="shared" si="861"/>
        <v>7.1795913855811513</v>
      </c>
      <c r="EL253" s="82">
        <f t="shared" si="861"/>
        <v>6.5958942221222783</v>
      </c>
      <c r="EM253" s="82">
        <f t="shared" si="861"/>
        <v>6.0585196376356238</v>
      </c>
      <c r="EN253" s="82">
        <f t="shared" si="861"/>
        <v>5.5637468980392235</v>
      </c>
      <c r="EO253" s="82">
        <f t="shared" si="861"/>
        <v>5.1081523308671146</v>
      </c>
      <c r="EP253" s="82">
        <f t="shared" si="861"/>
        <v>4.688585536455613</v>
      </c>
      <c r="EQ253" s="82">
        <f t="shared" si="861"/>
        <v>4.3021475012793493</v>
      </c>
      <c r="ER253" s="82">
        <f t="shared" si="861"/>
        <v>3.9461704612267932</v>
      </c>
      <c r="ES253" s="82">
        <f t="shared" si="861"/>
        <v>3.6181993747804331</v>
      </c>
      <c r="ET253" s="82">
        <f t="shared" si="861"/>
        <v>3.3159748772678532</v>
      </c>
      <c r="EU253" s="82">
        <f t="shared" si="861"/>
        <v>3.037417597655073</v>
      </c>
      <c r="EV253" s="82">
        <f t="shared" si="861"/>
        <v>2.7806137288340618</v>
      </c>
      <c r="EW253" s="82">
        <f t="shared" si="861"/>
        <v>2.543801751078389</v>
      </c>
      <c r="EX253" s="82">
        <f t="shared" si="861"/>
        <v>2.3253602163652105</v>
      </c>
      <c r="EY253" s="82">
        <f t="shared" si="861"/>
        <v>2.1237965086440092</v>
      </c>
      <c r="EZ253" s="82">
        <f t="shared" si="861"/>
        <v>1.9377365019240254</v>
      </c>
      <c r="FA253" s="82">
        <f t="shared" si="861"/>
        <v>1.7659150443005023</v>
      </c>
      <c r="FB253" s="82">
        <f t="shared" si="861"/>
        <v>1.607167201788076</v>
      </c>
      <c r="FC253" s="82">
        <f t="shared" si="861"/>
        <v>1.4604202011179088</v>
      </c>
      <c r="FD253" s="82">
        <f t="shared" si="861"/>
        <v>1.3246860155202704</v>
      </c>
      <c r="FE253" s="82">
        <f t="shared" si="861"/>
        <v>1.1990545419901144</v>
      </c>
      <c r="FF253" s="82">
        <f t="shared" si="861"/>
        <v>1.0826873226508298</v>
      </c>
      <c r="FG253" s="82">
        <f t="shared" si="861"/>
        <v>0.97481176661948488</v>
      </c>
      <c r="FH253" s="82">
        <f t="shared" si="861"/>
        <v>0.8747158322618761</v>
      </c>
      <c r="FI253" s="82">
        <f t="shared" si="861"/>
        <v>0.78174313293175457</v>
      </c>
      <c r="FJ253" s="82">
        <f t="shared" si="861"/>
        <v>0.69528843223807557</v>
      </c>
      <c r="FK253" s="82">
        <f t="shared" si="861"/>
        <v>0.61479349759752544</v>
      </c>
      <c r="FL253" s="82">
        <f t="shared" si="861"/>
        <v>0.53974328332575905</v>
      </c>
      <c r="FM253" s="82">
        <f t="shared" si="861"/>
        <v>0.46966241681717541</v>
      </c>
      <c r="FN253" s="82">
        <f t="shared" si="861"/>
        <v>0.40411196347557743</v>
      </c>
      <c r="FO253" s="82">
        <f t="shared" si="861"/>
        <v>0.34268644800145853</v>
      </c>
      <c r="FP253" s="82">
        <f t="shared" si="861"/>
        <v>0.28501111142942614</v>
      </c>
    </row>
    <row r="254" spans="1:172">
      <c r="A254" s="79">
        <v>1990</v>
      </c>
      <c r="D254" s="98">
        <f>Data!CF54</f>
        <v>20.00198693653709</v>
      </c>
      <c r="AR254" s="82"/>
      <c r="AS254" s="82"/>
      <c r="AT254" s="82">
        <f>+$D254*H211</f>
        <v>20.00198693653709</v>
      </c>
      <c r="AU254" s="82">
        <f t="shared" ref="AU254:CJ254" si="862">+$D254*I211</f>
        <v>19.293807590545498</v>
      </c>
      <c r="AV254" s="82">
        <f t="shared" si="862"/>
        <v>18.573087801126679</v>
      </c>
      <c r="AW254" s="82">
        <f t="shared" si="862"/>
        <v>17.83971304267623</v>
      </c>
      <c r="AX254" s="82">
        <f t="shared" si="862"/>
        <v>17.093616977177781</v>
      </c>
      <c r="AY254" s="82">
        <f t="shared" si="862"/>
        <v>16.334807613196503</v>
      </c>
      <c r="AZ254" s="82">
        <f t="shared" si="862"/>
        <v>15.563404523719512</v>
      </c>
      <c r="BA254" s="82">
        <f t="shared" si="862"/>
        <v>14.779689804962523</v>
      </c>
      <c r="BB254" s="82">
        <f t="shared" si="862"/>
        <v>13.984174981002402</v>
      </c>
      <c r="BC254" s="82">
        <f t="shared" si="862"/>
        <v>13.177684846678995</v>
      </c>
      <c r="BD254" s="82">
        <f t="shared" si="862"/>
        <v>12.361457113149328</v>
      </c>
      <c r="BE254" s="82">
        <f t="shared" si="862"/>
        <v>11.537253622381552</v>
      </c>
      <c r="BF254" s="82">
        <f t="shared" si="862"/>
        <v>10.707474988535246</v>
      </c>
      <c r="BG254" s="82">
        <f t="shared" si="862"/>
        <v>9.8752662496726913</v>
      </c>
      <c r="BH254" s="82">
        <f t="shared" si="862"/>
        <v>9.0445972196441708</v>
      </c>
      <c r="BI254" s="82">
        <f t="shared" si="862"/>
        <v>8.2202987027154109</v>
      </c>
      <c r="BJ254" s="82">
        <f t="shared" si="862"/>
        <v>7.4080356315408862</v>
      </c>
      <c r="BK254" s="82">
        <f t="shared" si="862"/>
        <v>6.614201391357307</v>
      </c>
      <c r="BL254" s="82">
        <f t="shared" si="862"/>
        <v>5.8457245036054157</v>
      </c>
      <c r="BM254" s="82">
        <f t="shared" si="862"/>
        <v>5.1097891322267124</v>
      </c>
      <c r="BN254" s="82">
        <f t="shared" si="862"/>
        <v>4.4134833590112121</v>
      </c>
      <c r="BO254" s="82">
        <f t="shared" si="862"/>
        <v>3.7634018875265314</v>
      </c>
      <c r="BP254" s="82">
        <f t="shared" si="862"/>
        <v>3.1652403565107563</v>
      </c>
      <c r="BQ254" s="82">
        <f t="shared" si="862"/>
        <v>2.6234244027520628</v>
      </c>
      <c r="BR254" s="82">
        <f t="shared" si="862"/>
        <v>2.1408162786588183</v>
      </c>
      <c r="BS254" s="82">
        <f t="shared" si="862"/>
        <v>1.718534611157629</v>
      </c>
      <c r="BT254" s="82">
        <f t="shared" si="862"/>
        <v>1.355909599426423</v>
      </c>
      <c r="BU254" s="82">
        <f t="shared" si="862"/>
        <v>1.0505787229677233</v>
      </c>
      <c r="BV254" s="82">
        <f t="shared" si="862"/>
        <v>0.79870989324633823</v>
      </c>
      <c r="BW254" s="82">
        <f t="shared" si="862"/>
        <v>0.59532317317189343</v>
      </c>
      <c r="BX254" s="82">
        <f t="shared" si="862"/>
        <v>0.43467143080170145</v>
      </c>
      <c r="BY254" s="82">
        <f t="shared" si="862"/>
        <v>0.31063619120971991</v>
      </c>
      <c r="BZ254" s="82">
        <f t="shared" si="862"/>
        <v>0.21709769180922109</v>
      </c>
      <c r="CA254" s="82">
        <f t="shared" si="862"/>
        <v>0.14824656889613874</v>
      </c>
      <c r="CB254" s="82">
        <f t="shared" si="862"/>
        <v>9.8816578644395345E-2</v>
      </c>
      <c r="CC254" s="82">
        <f t="shared" si="862"/>
        <v>6.4230764228088016E-2</v>
      </c>
      <c r="CD254" s="82">
        <f t="shared" si="862"/>
        <v>4.06652010248175E-2</v>
      </c>
      <c r="CE254" s="82">
        <f t="shared" si="862"/>
        <v>2.5043215551472507E-2</v>
      </c>
      <c r="CF254" s="82">
        <f t="shared" si="862"/>
        <v>1.4977989390602412E-2</v>
      </c>
      <c r="CG254" s="82">
        <f t="shared" si="862"/>
        <v>8.6827927887573753E-3</v>
      </c>
      <c r="CH254" s="82">
        <f t="shared" si="862"/>
        <v>4.866458626577661E-3</v>
      </c>
      <c r="CI254" s="82">
        <f t="shared" si="862"/>
        <v>2.6281657119649154E-3</v>
      </c>
      <c r="CJ254" s="82">
        <f t="shared" si="862"/>
        <v>1.3612528902404444E-3</v>
      </c>
      <c r="DX254" s="82"/>
      <c r="DY254" s="82"/>
      <c r="DZ254" s="82">
        <f>+$D254*CN211</f>
        <v>20.00198693653709</v>
      </c>
      <c r="EA254" s="82">
        <f t="shared" ref="EA254:FP254" si="863">+$D254*CO211</f>
        <v>18.395908358379156</v>
      </c>
      <c r="EB254" s="82">
        <f t="shared" si="863"/>
        <v>16.918079281544447</v>
      </c>
      <c r="EC254" s="82">
        <f t="shared" si="863"/>
        <v>15.558230274529933</v>
      </c>
      <c r="ED254" s="82">
        <f t="shared" si="863"/>
        <v>14.306913081496958</v>
      </c>
      <c r="EE254" s="82">
        <f t="shared" si="863"/>
        <v>13.155434913063793</v>
      </c>
      <c r="EF254" s="82">
        <f t="shared" si="863"/>
        <v>12.095797993228739</v>
      </c>
      <c r="EG254" s="82">
        <f t="shared" si="863"/>
        <v>11.120643941908899</v>
      </c>
      <c r="EH254" s="82">
        <f t="shared" si="863"/>
        <v>10.223202606220173</v>
      </c>
      <c r="EI254" s="82">
        <f t="shared" si="863"/>
        <v>9.3972449845731134</v>
      </c>
      <c r="EJ254" s="82">
        <f t="shared" si="863"/>
        <v>8.6370399161318403</v>
      </c>
      <c r="EK254" s="82">
        <f t="shared" si="863"/>
        <v>7.9373142343788485</v>
      </c>
      <c r="EL254" s="82">
        <f t="shared" si="863"/>
        <v>7.2932161076276003</v>
      </c>
      <c r="EM254" s="82">
        <f t="shared" si="863"/>
        <v>6.700281311496413</v>
      </c>
      <c r="EN254" s="82">
        <f t="shared" si="863"/>
        <v>6.1544021987548847</v>
      </c>
      <c r="EO254" s="82">
        <f t="shared" si="863"/>
        <v>5.6517991507198024</v>
      </c>
      <c r="EP254" s="82">
        <f t="shared" si="863"/>
        <v>5.1889943116421406</v>
      </c>
      <c r="EQ254" s="82">
        <f t="shared" si="863"/>
        <v>4.762787423409887</v>
      </c>
      <c r="ER254" s="82">
        <f t="shared" si="863"/>
        <v>4.3702335925041806</v>
      </c>
      <c r="ES254" s="82">
        <f t="shared" si="863"/>
        <v>4.0086228345896133</v>
      </c>
      <c r="ET254" s="82">
        <f t="shared" si="863"/>
        <v>3.6754612544876424</v>
      </c>
      <c r="EU254" s="82">
        <f t="shared" si="863"/>
        <v>3.3684537306604367</v>
      </c>
      <c r="EV254" s="82">
        <f t="shared" si="863"/>
        <v>3.0854879838006788</v>
      </c>
      <c r="EW254" s="82">
        <f t="shared" si="863"/>
        <v>2.8246199187534256</v>
      </c>
      <c r="EX254" s="82">
        <f t="shared" si="863"/>
        <v>2.584060137856226</v>
      </c>
      <c r="EY254" s="82">
        <f t="shared" si="863"/>
        <v>2.3621615319349241</v>
      </c>
      <c r="EZ254" s="82">
        <f t="shared" si="863"/>
        <v>2.1574078626916133</v>
      </c>
      <c r="FA254" s="82">
        <f t="shared" si="863"/>
        <v>1.9684032571202272</v>
      </c>
      <c r="FB254" s="82">
        <f t="shared" si="863"/>
        <v>1.7938625409323103</v>
      </c>
      <c r="FC254" s="82">
        <f t="shared" si="863"/>
        <v>1.6326023438146942</v>
      </c>
      <c r="FD254" s="82">
        <f t="shared" si="863"/>
        <v>1.483532914712766</v>
      </c>
      <c r="FE254" s="82">
        <f t="shared" si="863"/>
        <v>1.3456505902751228</v>
      </c>
      <c r="FF254" s="82">
        <f t="shared" si="863"/>
        <v>1.2180308641420652</v>
      </c>
      <c r="FG254" s="82">
        <f t="shared" si="863"/>
        <v>1.0998220089432109</v>
      </c>
      <c r="FH254" s="82">
        <f t="shared" si="863"/>
        <v>0.99023920671756527</v>
      </c>
      <c r="FI254" s="82">
        <f t="shared" si="863"/>
        <v>0.8885591470095634</v>
      </c>
      <c r="FJ254" s="82">
        <f t="shared" si="863"/>
        <v>0.79411505515137837</v>
      </c>
      <c r="FK254" s="82">
        <f t="shared" si="863"/>
        <v>0.70629211623795107</v>
      </c>
      <c r="FL254" s="82">
        <f t="shared" si="863"/>
        <v>0.62452326305754524</v>
      </c>
      <c r="FM254" s="82">
        <f t="shared" si="863"/>
        <v>0.54828529877631704</v>
      </c>
      <c r="FN254" s="82">
        <f t="shared" si="863"/>
        <v>0.47709532750812211</v>
      </c>
      <c r="FO254" s="82">
        <f t="shared" si="863"/>
        <v>0.41050746804673915</v>
      </c>
      <c r="FP254" s="82">
        <f t="shared" si="863"/>
        <v>0.3481098280118376</v>
      </c>
    </row>
    <row r="255" spans="1:172">
      <c r="A255" s="79">
        <v>1991</v>
      </c>
      <c r="D255" s="98">
        <f>Data!CF55</f>
        <v>22.869328427788698</v>
      </c>
      <c r="AR255" s="82"/>
      <c r="AS255" s="82"/>
      <c r="AT255" s="82"/>
      <c r="AU255" s="82">
        <f>+$D255*H211</f>
        <v>22.869328427788698</v>
      </c>
      <c r="AV255" s="82">
        <f t="shared" ref="AV255:CJ255" si="864">+$D255*I211</f>
        <v>22.059629566338373</v>
      </c>
      <c r="AW255" s="82">
        <f t="shared" si="864"/>
        <v>21.235592553369539</v>
      </c>
      <c r="AX255" s="82">
        <f t="shared" si="864"/>
        <v>20.397086445707956</v>
      </c>
      <c r="AY255" s="82">
        <f t="shared" si="864"/>
        <v>19.544035395594683</v>
      </c>
      <c r="AZ255" s="82">
        <f t="shared" si="864"/>
        <v>18.67644855964539</v>
      </c>
      <c r="BA255" s="82">
        <f t="shared" si="864"/>
        <v>17.794462651973639</v>
      </c>
      <c r="BB255" s="82">
        <f t="shared" si="864"/>
        <v>16.898400208086819</v>
      </c>
      <c r="BC255" s="82">
        <f t="shared" si="864"/>
        <v>15.988846080487324</v>
      </c>
      <c r="BD255" s="82">
        <f t="shared" si="864"/>
        <v>15.06674330069186</v>
      </c>
      <c r="BE255" s="82">
        <f t="shared" si="864"/>
        <v>14.133507009258141</v>
      </c>
      <c r="BF255" s="82">
        <f t="shared" si="864"/>
        <v>13.1911516131916</v>
      </c>
      <c r="BG255" s="82">
        <f t="shared" si="864"/>
        <v>12.242421861492325</v>
      </c>
      <c r="BH255" s="82">
        <f t="shared" si="864"/>
        <v>11.290913642338444</v>
      </c>
      <c r="BI255" s="82">
        <f t="shared" si="864"/>
        <v>10.341165853641817</v>
      </c>
      <c r="BJ255" s="82">
        <f t="shared" si="864"/>
        <v>9.3987018091449155</v>
      </c>
      <c r="BK255" s="82">
        <f t="shared" si="864"/>
        <v>8.4699985256464938</v>
      </c>
      <c r="BL255" s="82">
        <f t="shared" si="864"/>
        <v>7.5623658982688555</v>
      </c>
      <c r="BM255" s="82">
        <f t="shared" si="864"/>
        <v>6.6837256716291726</v>
      </c>
      <c r="BN255" s="82">
        <f t="shared" si="864"/>
        <v>5.842291879922076</v>
      </c>
      <c r="BO255" s="82">
        <f t="shared" si="864"/>
        <v>5.0461687015421024</v>
      </c>
      <c r="BP255" s="82">
        <f t="shared" si="864"/>
        <v>4.3028962094955094</v>
      </c>
      <c r="BQ255" s="82">
        <f t="shared" si="864"/>
        <v>3.6189865284687408</v>
      </c>
      <c r="BR255" s="82">
        <f t="shared" si="864"/>
        <v>2.9994997228210036</v>
      </c>
      <c r="BS255" s="82">
        <f t="shared" si="864"/>
        <v>2.4477083569519178</v>
      </c>
      <c r="BT255" s="82">
        <f t="shared" si="864"/>
        <v>1.9648914161269921</v>
      </c>
      <c r="BU255" s="82">
        <f t="shared" si="864"/>
        <v>1.5502830816788229</v>
      </c>
      <c r="BV255" s="82">
        <f t="shared" si="864"/>
        <v>1.2011821591038039</v>
      </c>
      <c r="BW255" s="82">
        <f t="shared" si="864"/>
        <v>0.91320721911924785</v>
      </c>
      <c r="BX255" s="82">
        <f t="shared" si="864"/>
        <v>0.68066443654514441</v>
      </c>
      <c r="BY255" s="82">
        <f t="shared" si="864"/>
        <v>0.49698281179369402</v>
      </c>
      <c r="BZ255" s="82">
        <f t="shared" si="864"/>
        <v>0.35516676922509599</v>
      </c>
      <c r="CA255" s="82">
        <f t="shared" si="864"/>
        <v>0.248219260949057</v>
      </c>
      <c r="CB255" s="82">
        <f t="shared" si="864"/>
        <v>0.16949813451710805</v>
      </c>
      <c r="CC255" s="82">
        <f t="shared" si="864"/>
        <v>0.11298221513189005</v>
      </c>
      <c r="CD255" s="82">
        <f t="shared" si="864"/>
        <v>7.3438426240384158E-2</v>
      </c>
      <c r="CE255" s="82">
        <f t="shared" si="864"/>
        <v>4.6494672792722458E-2</v>
      </c>
      <c r="CF255" s="82">
        <f t="shared" si="864"/>
        <v>2.8633231446039756E-2</v>
      </c>
      <c r="CG255" s="82">
        <f t="shared" si="864"/>
        <v>1.7125126601093763E-2</v>
      </c>
      <c r="CH255" s="82">
        <f t="shared" si="864"/>
        <v>9.9274957326267402E-3</v>
      </c>
      <c r="CI255" s="82">
        <f t="shared" si="864"/>
        <v>5.5640792569539568E-3</v>
      </c>
      <c r="CJ255" s="82">
        <f t="shared" si="864"/>
        <v>3.0049207121412374E-3</v>
      </c>
      <c r="DX255" s="82"/>
      <c r="DY255" s="82"/>
      <c r="DZ255" s="82"/>
      <c r="EA255" s="82">
        <f>+$D255*CN211</f>
        <v>22.869328427788698</v>
      </c>
      <c r="EB255" s="82">
        <f t="shared" ref="EB255:FP255" si="865">+$D255*CO211</f>
        <v>21.033013935570121</v>
      </c>
      <c r="EC255" s="82">
        <f t="shared" si="865"/>
        <v>19.343333874009204</v>
      </c>
      <c r="ED255" s="82">
        <f t="shared" si="865"/>
        <v>17.788546659504533</v>
      </c>
      <c r="EE255" s="82">
        <f t="shared" si="865"/>
        <v>16.357849601976902</v>
      </c>
      <c r="EF255" s="82">
        <f t="shared" si="865"/>
        <v>15.041303776060781</v>
      </c>
      <c r="EG255" s="82">
        <f t="shared" si="865"/>
        <v>13.829764901907627</v>
      </c>
      <c r="EH255" s="82">
        <f t="shared" si="865"/>
        <v>12.714819754804001</v>
      </c>
      <c r="EI255" s="82">
        <f t="shared" si="865"/>
        <v>11.688727661270612</v>
      </c>
      <c r="EJ255" s="82">
        <f t="shared" si="865"/>
        <v>10.744366674693941</v>
      </c>
      <c r="EK255" s="82">
        <f t="shared" si="865"/>
        <v>9.875184056096403</v>
      </c>
      <c r="EL255" s="82">
        <f t="shared" si="865"/>
        <v>9.075150715601783</v>
      </c>
      <c r="EM255" s="82">
        <f t="shared" si="865"/>
        <v>8.3387192977064579</v>
      </c>
      <c r="EN255" s="82">
        <f t="shared" si="865"/>
        <v>7.6607856188168713</v>
      </c>
      <c r="EO255" s="82">
        <f t="shared" si="865"/>
        <v>7.0366531888355315</v>
      </c>
      <c r="EP255" s="82">
        <f t="shared" si="865"/>
        <v>6.4620005700336556</v>
      </c>
      <c r="EQ255" s="82">
        <f t="shared" si="865"/>
        <v>5.93285134618813</v>
      </c>
      <c r="ER255" s="82">
        <f t="shared" si="865"/>
        <v>5.4455464931205313</v>
      </c>
      <c r="ES255" s="82">
        <f t="shared" si="865"/>
        <v>4.9967189584834406</v>
      </c>
      <c r="ET255" s="82">
        <f t="shared" si="865"/>
        <v>4.5832702740098181</v>
      </c>
      <c r="EU255" s="82">
        <f t="shared" si="865"/>
        <v>4.2023490375822883</v>
      </c>
      <c r="EV255" s="82">
        <f t="shared" si="865"/>
        <v>3.8513311154886911</v>
      </c>
      <c r="EW255" s="82">
        <f t="shared" si="865"/>
        <v>3.5278014271990998</v>
      </c>
      <c r="EX255" s="82">
        <f t="shared" si="865"/>
        <v>3.2295371860106568</v>
      </c>
      <c r="EY255" s="82">
        <f t="shared" si="865"/>
        <v>2.9544924790367908</v>
      </c>
      <c r="EZ255" s="82">
        <f t="shared" si="865"/>
        <v>2.7007840793371116</v>
      </c>
      <c r="FA255" s="82">
        <f t="shared" si="865"/>
        <v>2.4666783915583363</v>
      </c>
      <c r="FB255" s="82">
        <f t="shared" si="865"/>
        <v>2.2505794403445916</v>
      </c>
      <c r="FC255" s="82">
        <f t="shared" si="865"/>
        <v>2.0510178180323839</v>
      </c>
      <c r="FD255" s="82">
        <f t="shared" si="865"/>
        <v>1.8666405148217664</v>
      </c>
      <c r="FE255" s="82">
        <f t="shared" si="865"/>
        <v>1.6962015607572776</v>
      </c>
      <c r="FF255" s="82">
        <f t="shared" si="865"/>
        <v>1.5385534145027984</v>
      </c>
      <c r="FG255" s="82">
        <f t="shared" si="865"/>
        <v>1.3926390390929209</v>
      </c>
      <c r="FH255" s="82">
        <f t="shared" si="865"/>
        <v>1.2574846096258478</v>
      </c>
      <c r="FI255" s="82">
        <f t="shared" si="865"/>
        <v>1.1321928022625549</v>
      </c>
      <c r="FJ255" s="82">
        <f t="shared" si="865"/>
        <v>1.0159366179445961</v>
      </c>
      <c r="FK255" s="82">
        <f t="shared" si="865"/>
        <v>0.90795369796659664</v>
      </c>
      <c r="FL255" s="82">
        <f t="shared" si="865"/>
        <v>0.80754109196513935</v>
      </c>
      <c r="FM255" s="82">
        <f t="shared" si="865"/>
        <v>0.71405044203723345</v>
      </c>
      <c r="FN255" s="82">
        <f t="shared" si="865"/>
        <v>0.62688354960073223</v>
      </c>
      <c r="FO255" s="82">
        <f t="shared" si="865"/>
        <v>0.54548829427621026</v>
      </c>
      <c r="FP255" s="82">
        <f t="shared" si="865"/>
        <v>0.46935487652339131</v>
      </c>
    </row>
    <row r="256" spans="1:172">
      <c r="A256" s="79">
        <v>1992</v>
      </c>
      <c r="D256" s="98">
        <f>Data!CF56</f>
        <v>25.98514712293758</v>
      </c>
      <c r="AR256" s="82"/>
      <c r="AS256" s="82"/>
      <c r="AT256" s="82"/>
      <c r="AU256" s="82"/>
      <c r="AV256" s="82">
        <f>+$D256*H211</f>
        <v>25.98514712293758</v>
      </c>
      <c r="AW256" s="82">
        <f t="shared" ref="AW256:CJ256" si="866">+$D256*I211</f>
        <v>25.065131298839496</v>
      </c>
      <c r="AX256" s="82">
        <f t="shared" si="866"/>
        <v>24.128823829892468</v>
      </c>
      <c r="AY256" s="82">
        <f t="shared" si="866"/>
        <v>23.176075932643663</v>
      </c>
      <c r="AZ256" s="82">
        <f t="shared" si="866"/>
        <v>22.206801425499201</v>
      </c>
      <c r="BA256" s="82">
        <f t="shared" si="866"/>
        <v>21.221010712612653</v>
      </c>
      <c r="BB256" s="82">
        <f t="shared" si="866"/>
        <v>20.218859134634545</v>
      </c>
      <c r="BC256" s="82">
        <f t="shared" si="866"/>
        <v>19.200713170739732</v>
      </c>
      <c r="BD256" s="82">
        <f t="shared" si="866"/>
        <v>18.167237356328449</v>
      </c>
      <c r="BE256" s="82">
        <f t="shared" si="866"/>
        <v>17.119503205712128</v>
      </c>
      <c r="BF256" s="82">
        <f t="shared" si="866"/>
        <v>16.059118664472031</v>
      </c>
      <c r="BG256" s="82">
        <f t="shared" si="866"/>
        <v>14.988372591354793</v>
      </c>
      <c r="BH256" s="82">
        <f t="shared" si="866"/>
        <v>13.910383692132994</v>
      </c>
      <c r="BI256" s="82">
        <f t="shared" si="866"/>
        <v>12.829237774732364</v>
      </c>
      <c r="BJ256" s="82">
        <f t="shared" si="866"/>
        <v>11.750092136639275</v>
      </c>
      <c r="BK256" s="82">
        <f t="shared" si="866"/>
        <v>10.679222612347836</v>
      </c>
      <c r="BL256" s="82">
        <f t="shared" si="866"/>
        <v>9.6239886761410283</v>
      </c>
      <c r="BM256" s="82">
        <f t="shared" si="866"/>
        <v>8.5926961556607129</v>
      </c>
      <c r="BN256" s="82">
        <f t="shared" si="866"/>
        <v>7.5943460891314087</v>
      </c>
      <c r="BO256" s="82">
        <f t="shared" si="866"/>
        <v>6.6382716271829745</v>
      </c>
      <c r="BP256" s="82">
        <f t="shared" si="866"/>
        <v>5.7336810974039309</v>
      </c>
      <c r="BQ256" s="82">
        <f t="shared" si="866"/>
        <v>4.889141865775489</v>
      </c>
      <c r="BR256" s="82">
        <f t="shared" si="866"/>
        <v>4.1120532977225848</v>
      </c>
      <c r="BS256" s="82">
        <f t="shared" si="866"/>
        <v>3.4081648632062937</v>
      </c>
      <c r="BT256" s="82">
        <f t="shared" si="866"/>
        <v>2.7811949953088089</v>
      </c>
      <c r="BU256" s="82">
        <f t="shared" si="866"/>
        <v>2.2325969339185359</v>
      </c>
      <c r="BV256" s="82">
        <f t="shared" si="866"/>
        <v>1.7615005218376008</v>
      </c>
      <c r="BW256" s="82">
        <f t="shared" si="866"/>
        <v>1.3648365418476009</v>
      </c>
      <c r="BX256" s="82">
        <f t="shared" si="866"/>
        <v>1.0376266193155046</v>
      </c>
      <c r="BY256" s="82">
        <f t="shared" si="866"/>
        <v>0.77340117707545686</v>
      </c>
      <c r="BZ256" s="82">
        <f t="shared" si="866"/>
        <v>0.56469395342358308</v>
      </c>
      <c r="CA256" s="82">
        <f t="shared" si="866"/>
        <v>0.40355626448034371</v>
      </c>
      <c r="CB256" s="82">
        <f t="shared" si="866"/>
        <v>0.28203775352977217</v>
      </c>
      <c r="CC256" s="82">
        <f t="shared" si="866"/>
        <v>0.1925913118261337</v>
      </c>
      <c r="CD256" s="82">
        <f t="shared" si="866"/>
        <v>0.12837541302306726</v>
      </c>
      <c r="CE256" s="82">
        <f t="shared" si="866"/>
        <v>8.3444003017359353E-2</v>
      </c>
      <c r="CF256" s="82">
        <f t="shared" si="866"/>
        <v>5.2829313146059778E-2</v>
      </c>
      <c r="CG256" s="82">
        <f t="shared" si="866"/>
        <v>3.2534349842401958E-2</v>
      </c>
      <c r="CH256" s="82">
        <f t="shared" si="866"/>
        <v>1.9458329772711284E-2</v>
      </c>
      <c r="CI256" s="82">
        <f t="shared" si="866"/>
        <v>1.1280061764349083E-2</v>
      </c>
      <c r="CJ256" s="82">
        <f t="shared" si="866"/>
        <v>6.3221540830184306E-3</v>
      </c>
      <c r="DX256" s="82"/>
      <c r="DY256" s="82"/>
      <c r="DZ256" s="82"/>
      <c r="EA256" s="82"/>
      <c r="EB256" s="82">
        <f>+$D256*CN211</f>
        <v>25.98514712293758</v>
      </c>
      <c r="EC256" s="82">
        <f t="shared" ref="EC256:FP256" si="867">+$D256*CO211</f>
        <v>23.898645003080794</v>
      </c>
      <c r="ED256" s="82">
        <f t="shared" si="867"/>
        <v>21.978755438811675</v>
      </c>
      <c r="EE256" s="82">
        <f t="shared" si="867"/>
        <v>20.21213712112316</v>
      </c>
      <c r="EF256" s="82">
        <f t="shared" si="867"/>
        <v>18.586515553546409</v>
      </c>
      <c r="EG256" s="82">
        <f t="shared" si="867"/>
        <v>17.090597687460313</v>
      </c>
      <c r="EH256" s="82">
        <f t="shared" si="867"/>
        <v>15.713993385789006</v>
      </c>
      <c r="EI256" s="82">
        <f t="shared" si="867"/>
        <v>14.447143168784431</v>
      </c>
      <c r="EJ256" s="82">
        <f t="shared" si="867"/>
        <v>13.28125173929455</v>
      </c>
      <c r="EK256" s="82">
        <f t="shared" si="867"/>
        <v>12.208226825124386</v>
      </c>
      <c r="EL256" s="82">
        <f t="shared" si="867"/>
        <v>11.220622913086769</v>
      </c>
      <c r="EM256" s="82">
        <f t="shared" si="867"/>
        <v>10.311589483371053</v>
      </c>
      <c r="EN256" s="82">
        <f t="shared" si="867"/>
        <v>9.4748233841658447</v>
      </c>
      <c r="EO256" s="82">
        <f t="shared" si="867"/>
        <v>8.7045250152756299</v>
      </c>
      <c r="EP256" s="82">
        <f t="shared" si="867"/>
        <v>7.9953580159703579</v>
      </c>
      <c r="EQ256" s="82">
        <f t="shared" si="867"/>
        <v>7.3424121766861754</v>
      </c>
      <c r="ER256" s="82">
        <f t="shared" si="867"/>
        <v>6.7411693166244664</v>
      </c>
      <c r="ES256" s="82">
        <f t="shared" si="867"/>
        <v>6.1874718899306203</v>
      </c>
      <c r="ET256" s="82">
        <f t="shared" si="867"/>
        <v>5.6774941021177288</v>
      </c>
      <c r="EU256" s="82">
        <f t="shared" si="867"/>
        <v>5.2077153358651289</v>
      </c>
      <c r="EV256" s="82">
        <f t="shared" si="867"/>
        <v>4.7748957013894113</v>
      </c>
      <c r="EW256" s="82">
        <f t="shared" si="867"/>
        <v>4.3760535413674901</v>
      </c>
      <c r="EX256" s="82">
        <f t="shared" si="867"/>
        <v>4.0084447339908902</v>
      </c>
      <c r="EY256" s="82">
        <f t="shared" si="867"/>
        <v>3.669543650241732</v>
      </c>
      <c r="EZ256" s="82">
        <f t="shared" si="867"/>
        <v>3.3570256329913128</v>
      </c>
      <c r="FA256" s="82">
        <f t="shared" si="867"/>
        <v>3.068750876111682</v>
      </c>
      <c r="FB256" s="82">
        <f t="shared" si="867"/>
        <v>2.8027495915328076</v>
      </c>
      <c r="FC256" s="82">
        <f t="shared" si="867"/>
        <v>2.5572083611406464</v>
      </c>
      <c r="FD256" s="82">
        <f t="shared" si="867"/>
        <v>2.3304575786570774</v>
      </c>
      <c r="FE256" s="82">
        <f t="shared" si="867"/>
        <v>2.1209598942285002</v>
      </c>
      <c r="FF256" s="82">
        <f t="shared" si="867"/>
        <v>1.9272995814287688</v>
      </c>
      <c r="FG256" s="82">
        <f t="shared" si="867"/>
        <v>1.7481727528025588</v>
      </c>
      <c r="FH256" s="82">
        <f t="shared" si="867"/>
        <v>1.582378355981968</v>
      </c>
      <c r="FI256" s="82">
        <f t="shared" si="867"/>
        <v>1.4288098878431699</v>
      </c>
      <c r="FJ256" s="82">
        <f t="shared" si="867"/>
        <v>1.2864477691690657</v>
      </c>
      <c r="FK256" s="82">
        <f t="shared" si="867"/>
        <v>1.1543523268830234</v>
      </c>
      <c r="FL256" s="82">
        <f t="shared" si="867"/>
        <v>1.0316573351497647</v>
      </c>
      <c r="FM256" s="82">
        <f t="shared" si="867"/>
        <v>0.9175640705318614</v>
      </c>
      <c r="FN256" s="82">
        <f t="shared" si="867"/>
        <v>0.81133583997115355</v>
      </c>
      <c r="FO256" s="82">
        <f t="shared" si="867"/>
        <v>0.71229294365857598</v>
      </c>
      <c r="FP256" s="82">
        <f t="shared" si="867"/>
        <v>0.61980803788640915</v>
      </c>
    </row>
    <row r="257" spans="1:172">
      <c r="A257" s="79">
        <v>1993</v>
      </c>
      <c r="D257" s="98">
        <f>Data!CF57</f>
        <v>31.097037443732134</v>
      </c>
      <c r="AR257" s="82"/>
      <c r="AS257" s="82"/>
      <c r="AT257" s="82"/>
      <c r="AU257" s="82"/>
      <c r="AV257" s="82"/>
      <c r="AW257" s="82">
        <f>+$D257*H211</f>
        <v>31.097037443732134</v>
      </c>
      <c r="AX257" s="82">
        <f t="shared" ref="AX257:CJ257" si="868">+$D257*I211</f>
        <v>29.996032843086645</v>
      </c>
      <c r="AY257" s="82">
        <f t="shared" si="868"/>
        <v>28.875531647425134</v>
      </c>
      <c r="AZ257" s="82">
        <f t="shared" si="868"/>
        <v>27.735355804086144</v>
      </c>
      <c r="BA257" s="82">
        <f t="shared" si="868"/>
        <v>26.575402177526922</v>
      </c>
      <c r="BB257" s="82">
        <f t="shared" si="868"/>
        <v>25.395683218643043</v>
      </c>
      <c r="BC257" s="82">
        <f t="shared" si="868"/>
        <v>24.196384827248853</v>
      </c>
      <c r="BD257" s="82">
        <f t="shared" si="868"/>
        <v>22.977945577602512</v>
      </c>
      <c r="BE257" s="82">
        <f t="shared" si="868"/>
        <v>21.741160734865549</v>
      </c>
      <c r="BF257" s="82">
        <f t="shared" si="868"/>
        <v>20.487312605445783</v>
      </c>
      <c r="BG257" s="82">
        <f t="shared" si="868"/>
        <v>19.2183254556832</v>
      </c>
      <c r="BH257" s="82">
        <f t="shared" si="868"/>
        <v>17.936938416736478</v>
      </c>
      <c r="BI257" s="82">
        <f t="shared" si="868"/>
        <v>16.646883717240968</v>
      </c>
      <c r="BJ257" s="82">
        <f t="shared" si="868"/>
        <v>15.353050939751395</v>
      </c>
      <c r="BK257" s="82">
        <f t="shared" si="868"/>
        <v>14.06161194361046</v>
      </c>
      <c r="BL257" s="82">
        <f t="shared" si="868"/>
        <v>12.780077167736621</v>
      </c>
      <c r="BM257" s="82">
        <f t="shared" si="868"/>
        <v>11.517253868300545</v>
      </c>
      <c r="BN257" s="82">
        <f t="shared" si="868"/>
        <v>10.283081824821586</v>
      </c>
      <c r="BO257" s="82">
        <f t="shared" si="868"/>
        <v>9.08833279169375</v>
      </c>
      <c r="BP257" s="82">
        <f t="shared" si="868"/>
        <v>7.9441759700468815</v>
      </c>
      <c r="BQ257" s="82">
        <f t="shared" si="868"/>
        <v>6.8616311823380052</v>
      </c>
      <c r="BR257" s="82">
        <f t="shared" si="868"/>
        <v>5.8509511971757169</v>
      </c>
      <c r="BS257" s="82">
        <f t="shared" si="868"/>
        <v>4.9209910093995886</v>
      </c>
      <c r="BT257" s="82">
        <f t="shared" si="868"/>
        <v>4.0786311450969004</v>
      </c>
      <c r="BU257" s="82">
        <f t="shared" si="868"/>
        <v>3.3283215406964084</v>
      </c>
      <c r="BV257" s="82">
        <f t="shared" si="868"/>
        <v>2.6718013225925361</v>
      </c>
      <c r="BW257" s="82">
        <f t="shared" si="868"/>
        <v>2.1080291531766808</v>
      </c>
      <c r="BX257" s="82">
        <f t="shared" si="868"/>
        <v>1.6333320279316041</v>
      </c>
      <c r="BY257" s="82">
        <f t="shared" si="868"/>
        <v>1.2417522087063593</v>
      </c>
      <c r="BZ257" s="82">
        <f t="shared" si="868"/>
        <v>0.92554740016508019</v>
      </c>
      <c r="CA257" s="82">
        <f t="shared" si="868"/>
        <v>0.67578255111595953</v>
      </c>
      <c r="CB257" s="82">
        <f t="shared" si="868"/>
        <v>0.48294528438980128</v>
      </c>
      <c r="CC257" s="82">
        <f t="shared" si="868"/>
        <v>0.33752122089466641</v>
      </c>
      <c r="CD257" s="82">
        <f t="shared" si="868"/>
        <v>0.23047855788001873</v>
      </c>
      <c r="CE257" s="82">
        <f t="shared" si="868"/>
        <v>0.15362987966725816</v>
      </c>
      <c r="CF257" s="82">
        <f t="shared" si="868"/>
        <v>9.9859403297170024E-2</v>
      </c>
      <c r="CG257" s="82">
        <f t="shared" si="868"/>
        <v>6.3222083032945756E-2</v>
      </c>
      <c r="CH257" s="82">
        <f t="shared" si="868"/>
        <v>3.8934622554574194E-2</v>
      </c>
      <c r="CI257" s="82">
        <f t="shared" si="868"/>
        <v>2.3286241431373717E-2</v>
      </c>
      <c r="CJ257" s="82">
        <f t="shared" si="868"/>
        <v>1.3499115529114614E-2</v>
      </c>
      <c r="DX257" s="82"/>
      <c r="DY257" s="82"/>
      <c r="DZ257" s="82"/>
      <c r="EA257" s="82"/>
      <c r="EB257" s="82"/>
      <c r="EC257" s="82">
        <f>+$D257*CN211</f>
        <v>31.097037443732134</v>
      </c>
      <c r="ED257" s="82">
        <f t="shared" ref="ED257:FP257" si="869">+$D257*CO211</f>
        <v>28.600071225275034</v>
      </c>
      <c r="EE257" s="82">
        <f t="shared" si="869"/>
        <v>26.302494175376143</v>
      </c>
      <c r="EF257" s="82">
        <f t="shared" si="869"/>
        <v>24.188340435394078</v>
      </c>
      <c r="EG257" s="82">
        <f t="shared" si="869"/>
        <v>22.242920826372526</v>
      </c>
      <c r="EH257" s="82">
        <f t="shared" si="869"/>
        <v>20.452720691105085</v>
      </c>
      <c r="EI257" s="82">
        <f t="shared" si="869"/>
        <v>18.805305907892727</v>
      </c>
      <c r="EJ257" s="82">
        <f t="shared" si="869"/>
        <v>17.289236422220412</v>
      </c>
      <c r="EK257" s="82">
        <f t="shared" si="869"/>
        <v>15.89398669488023</v>
      </c>
      <c r="EL257" s="82">
        <f t="shared" si="869"/>
        <v>14.609872513184772</v>
      </c>
      <c r="EM257" s="82">
        <f t="shared" si="869"/>
        <v>13.427983656180748</v>
      </c>
      <c r="EN257" s="82">
        <f t="shared" si="869"/>
        <v>12.340121945499073</v>
      </c>
      <c r="EO257" s="82">
        <f t="shared" si="869"/>
        <v>11.338744250944444</v>
      </c>
      <c r="EP257" s="82">
        <f t="shared" si="869"/>
        <v>10.416910054397597</v>
      </c>
      <c r="EQ257" s="82">
        <f t="shared" si="869"/>
        <v>9.5682332073156502</v>
      </c>
      <c r="ER257" s="82">
        <f t="shared" si="869"/>
        <v>8.78683754629105</v>
      </c>
      <c r="ES257" s="82">
        <f t="shared" si="869"/>
        <v>8.0673160579708441</v>
      </c>
      <c r="ET257" s="82">
        <f t="shared" si="869"/>
        <v>7.4046933093315754</v>
      </c>
      <c r="EU257" s="82">
        <f t="shared" si="869"/>
        <v>6.7943908820233876</v>
      </c>
      <c r="EV257" s="82">
        <f t="shared" si="869"/>
        <v>6.232195570397387</v>
      </c>
      <c r="EW257" s="82">
        <f t="shared" si="869"/>
        <v>5.7142301220589022</v>
      </c>
      <c r="EX257" s="82">
        <f t="shared" si="869"/>
        <v>5.2369263174792273</v>
      </c>
      <c r="EY257" s="82">
        <f t="shared" si="869"/>
        <v>4.7970002014733275</v>
      </c>
      <c r="EZ257" s="82">
        <f t="shared" si="869"/>
        <v>4.3914292943235971</v>
      </c>
      <c r="FA257" s="82">
        <f t="shared" si="869"/>
        <v>4.0174316241045744</v>
      </c>
      <c r="FB257" s="82">
        <f t="shared" si="869"/>
        <v>3.6724464344361452</v>
      </c>
      <c r="FC257" s="82">
        <f t="shared" si="869"/>
        <v>3.3541164335515865</v>
      </c>
      <c r="FD257" s="82">
        <f t="shared" si="869"/>
        <v>3.060271461292607</v>
      </c>
      <c r="FE257" s="82">
        <f t="shared" si="869"/>
        <v>2.7889134605113526</v>
      </c>
      <c r="FF257" s="82">
        <f t="shared" si="869"/>
        <v>2.5382026484374833</v>
      </c>
      <c r="FG257" s="82">
        <f t="shared" si="869"/>
        <v>2.3064447919202058</v>
      </c>
      <c r="FH257" s="82">
        <f t="shared" si="869"/>
        <v>2.0920794981386197</v>
      </c>
      <c r="FI257" s="82">
        <f t="shared" si="869"/>
        <v>1.8936694394424407</v>
      </c>
      <c r="FJ257" s="82">
        <f t="shared" si="869"/>
        <v>1.7098904374881532</v>
      </c>
      <c r="FK257" s="82">
        <f t="shared" si="869"/>
        <v>1.5395223378182528</v>
      </c>
      <c r="FL257" s="82">
        <f t="shared" si="869"/>
        <v>1.3814406115351101</v>
      </c>
      <c r="FM257" s="82">
        <f t="shared" si="869"/>
        <v>1.2346086257843123</v>
      </c>
      <c r="FN257" s="82">
        <f t="shared" si="869"/>
        <v>1.0980705294204582</v>
      </c>
      <c r="FO257" s="82">
        <f t="shared" si="869"/>
        <v>0.97094470451366821</v>
      </c>
      <c r="FP257" s="82">
        <f t="shared" si="869"/>
        <v>0.85241773829729528</v>
      </c>
    </row>
    <row r="258" spans="1:172">
      <c r="A258" s="79">
        <v>1994</v>
      </c>
      <c r="D258" s="98">
        <f>Data!CF58</f>
        <v>37.783191986352811</v>
      </c>
      <c r="AR258" s="82"/>
      <c r="AS258" s="82"/>
      <c r="AT258" s="82"/>
      <c r="AU258" s="82"/>
      <c r="AV258" s="82"/>
      <c r="AW258" s="82"/>
      <c r="AX258" s="82">
        <f>+$D258*H211</f>
        <v>37.783191986352811</v>
      </c>
      <c r="AY258" s="82">
        <f t="shared" ref="AY258:CJ258" si="870">+$D258*I211</f>
        <v>36.445461076155418</v>
      </c>
      <c r="AZ258" s="82">
        <f t="shared" si="870"/>
        <v>35.084041620259633</v>
      </c>
      <c r="BA258" s="82">
        <f t="shared" si="870"/>
        <v>33.698717283012776</v>
      </c>
      <c r="BB258" s="82">
        <f t="shared" si="870"/>
        <v>32.289362753763655</v>
      </c>
      <c r="BC258" s="82">
        <f t="shared" si="870"/>
        <v>30.855993160467111</v>
      </c>
      <c r="BD258" s="82">
        <f t="shared" si="870"/>
        <v>29.398834373140119</v>
      </c>
      <c r="BE258" s="82">
        <f t="shared" si="870"/>
        <v>27.91841926361738</v>
      </c>
      <c r="BF258" s="82">
        <f t="shared" si="870"/>
        <v>26.41571408652468</v>
      </c>
      <c r="BG258" s="82">
        <f t="shared" si="870"/>
        <v>24.892276856167388</v>
      </c>
      <c r="BH258" s="82">
        <f t="shared" si="870"/>
        <v>23.350445574185947</v>
      </c>
      <c r="BI258" s="82">
        <f t="shared" si="870"/>
        <v>21.793548310613769</v>
      </c>
      <c r="BJ258" s="82">
        <f t="shared" si="870"/>
        <v>20.226119758227345</v>
      </c>
      <c r="BK258" s="82">
        <f t="shared" si="870"/>
        <v>18.654100805663816</v>
      </c>
      <c r="BL258" s="82">
        <f t="shared" si="870"/>
        <v>17.08499031987731</v>
      </c>
      <c r="BM258" s="82">
        <f t="shared" si="870"/>
        <v>15.527913554553852</v>
      </c>
      <c r="BN258" s="82">
        <f t="shared" si="870"/>
        <v>13.993571408496789</v>
      </c>
      <c r="BO258" s="82">
        <f t="shared" si="870"/>
        <v>12.494040806993985</v>
      </c>
      <c r="BP258" s="82">
        <f t="shared" si="870"/>
        <v>11.042409532604628</v>
      </c>
      <c r="BQ258" s="82">
        <f t="shared" si="870"/>
        <v>9.6522482693974734</v>
      </c>
      <c r="BR258" s="82">
        <f t="shared" si="870"/>
        <v>8.336946204953577</v>
      </c>
      <c r="BS258" s="82">
        <f t="shared" si="870"/>
        <v>7.1089605492380734</v>
      </c>
      <c r="BT258" s="82">
        <f t="shared" si="870"/>
        <v>5.9790502039845164</v>
      </c>
      <c r="BU258" s="82">
        <f t="shared" si="870"/>
        <v>4.9555750728844767</v>
      </c>
      <c r="BV258" s="82">
        <f t="shared" si="870"/>
        <v>4.0439418704109658</v>
      </c>
      <c r="BW258" s="82">
        <f t="shared" si="870"/>
        <v>3.2462636514351404</v>
      </c>
      <c r="BX258" s="82">
        <f t="shared" si="870"/>
        <v>2.56127518100143</v>
      </c>
      <c r="BY258" s="82">
        <f t="shared" si="870"/>
        <v>1.984513724191995</v>
      </c>
      <c r="BZ258" s="82">
        <f t="shared" si="870"/>
        <v>1.5087405733077832</v>
      </c>
      <c r="CA258" s="82">
        <f t="shared" si="870"/>
        <v>1.1245487669422818</v>
      </c>
      <c r="CB258" s="82">
        <f t="shared" si="870"/>
        <v>0.8210821341435538</v>
      </c>
      <c r="CC258" s="82">
        <f t="shared" si="870"/>
        <v>0.58678304748549281</v>
      </c>
      <c r="CD258" s="82">
        <f t="shared" si="870"/>
        <v>0.4100914471870945</v>
      </c>
      <c r="CE258" s="82">
        <f t="shared" si="870"/>
        <v>0.28003360824565265</v>
      </c>
      <c r="CF258" s="82">
        <f t="shared" si="870"/>
        <v>0.18666174386583781</v>
      </c>
      <c r="CG258" s="82">
        <f t="shared" si="870"/>
        <v>0.12133011105146574</v>
      </c>
      <c r="CH258" s="82">
        <f t="shared" si="870"/>
        <v>7.6815423505636776E-2</v>
      </c>
      <c r="CI258" s="82">
        <f t="shared" si="870"/>
        <v>4.7305931362672825E-2</v>
      </c>
      <c r="CJ258" s="82">
        <f t="shared" si="870"/>
        <v>2.8293001615801606E-2</v>
      </c>
      <c r="DX258" s="82"/>
      <c r="DY258" s="82"/>
      <c r="DZ258" s="82"/>
      <c r="EA258" s="82"/>
      <c r="EB258" s="82"/>
      <c r="EC258" s="82"/>
      <c r="ED258" s="82">
        <f>+$D258*CN211</f>
        <v>37.783191986352811</v>
      </c>
      <c r="EE258" s="82">
        <f t="shared" ref="EE258:FP258" si="871">+$D258*CO211</f>
        <v>34.749354625282336</v>
      </c>
      <c r="EF258" s="82">
        <f t="shared" si="871"/>
        <v>31.957776973010994</v>
      </c>
      <c r="EG258" s="82">
        <f t="shared" si="871"/>
        <v>29.38906036163139</v>
      </c>
      <c r="EH258" s="82">
        <f t="shared" si="871"/>
        <v>27.025357301020641</v>
      </c>
      <c r="EI258" s="82">
        <f t="shared" si="871"/>
        <v>24.850247355991527</v>
      </c>
      <c r="EJ258" s="82">
        <f t="shared" si="871"/>
        <v>22.848622952126838</v>
      </c>
      <c r="EK258" s="82">
        <f t="shared" si="871"/>
        <v>21.006584315955919</v>
      </c>
      <c r="EL258" s="82">
        <f t="shared" si="871"/>
        <v>19.311342818678625</v>
      </c>
      <c r="EM258" s="82">
        <f t="shared" si="871"/>
        <v>17.751132051103497</v>
      </c>
      <c r="EN258" s="82">
        <f t="shared" si="871"/>
        <v>16.315126011251145</v>
      </c>
      <c r="EO258" s="82">
        <f t="shared" si="871"/>
        <v>14.993363835556412</v>
      </c>
      <c r="EP258" s="82">
        <f t="shared" si="871"/>
        <v>13.776680550125477</v>
      </c>
      <c r="EQ258" s="82">
        <f t="shared" si="871"/>
        <v>12.656643360385555</v>
      </c>
      <c r="ER258" s="82">
        <f t="shared" si="871"/>
        <v>11.625493035995639</v>
      </c>
      <c r="ES258" s="82">
        <f t="shared" si="871"/>
        <v>10.676089983334547</v>
      </c>
      <c r="ET258" s="82">
        <f t="shared" si="871"/>
        <v>9.8018646304950856</v>
      </c>
      <c r="EU258" s="82">
        <f t="shared" si="871"/>
        <v>8.9967717797158713</v>
      </c>
      <c r="EV258" s="82">
        <f t="shared" si="871"/>
        <v>8.2552486097854132</v>
      </c>
      <c r="EW258" s="82">
        <f t="shared" si="871"/>
        <v>7.5721760363472637</v>
      </c>
      <c r="EX258" s="82">
        <f t="shared" si="871"/>
        <v>6.9428431613979535</v>
      </c>
      <c r="EY258" s="82">
        <f t="shared" si="871"/>
        <v>6.362914564762927</v>
      </c>
      <c r="EZ258" s="82">
        <f t="shared" si="871"/>
        <v>5.8284002101097725</v>
      </c>
      <c r="FA258" s="82">
        <f t="shared" si="871"/>
        <v>5.3356277562499868</v>
      </c>
      <c r="FB258" s="82">
        <f t="shared" si="871"/>
        <v>4.8812170812169482</v>
      </c>
      <c r="FC258" s="82">
        <f t="shared" si="871"/>
        <v>4.4620568420052269</v>
      </c>
      <c r="FD258" s="82">
        <f t="shared" si="871"/>
        <v>4.0752829070218679</v>
      </c>
      <c r="FE258" s="82">
        <f t="shared" si="871"/>
        <v>3.7182585113322615</v>
      </c>
      <c r="FF258" s="82">
        <f t="shared" si="871"/>
        <v>3.3885559967727099</v>
      </c>
      <c r="FG258" s="82">
        <f t="shared" si="871"/>
        <v>3.0839400100318022</v>
      </c>
      <c r="FH258" s="82">
        <f t="shared" si="871"/>
        <v>2.8023520419502037</v>
      </c>
      <c r="FI258" s="82">
        <f t="shared" si="871"/>
        <v>2.541896200623972</v>
      </c>
      <c r="FJ258" s="82">
        <f t="shared" si="871"/>
        <v>2.3008261194850288</v>
      </c>
      <c r="FK258" s="82">
        <f t="shared" si="871"/>
        <v>2.077532909433641</v>
      </c>
      <c r="FL258" s="82">
        <f t="shared" si="871"/>
        <v>1.8705340713666603</v>
      </c>
      <c r="FM258" s="82">
        <f t="shared" si="871"/>
        <v>1.6784632921325462</v>
      </c>
      <c r="FN258" s="82">
        <f t="shared" si="871"/>
        <v>1.5000610530961709</v>
      </c>
      <c r="FO258" s="82">
        <f t="shared" si="871"/>
        <v>1.3341659861560742</v>
      </c>
      <c r="FP258" s="82">
        <f t="shared" si="871"/>
        <v>1.1797069172634891</v>
      </c>
    </row>
    <row r="259" spans="1:172">
      <c r="A259" s="79">
        <v>1995</v>
      </c>
      <c r="D259" s="98">
        <f>Data!CF59</f>
        <v>47.704993766465989</v>
      </c>
      <c r="AR259" s="82"/>
      <c r="AS259" s="82"/>
      <c r="AT259" s="82"/>
      <c r="AU259" s="82"/>
      <c r="AV259" s="82"/>
      <c r="AW259" s="82"/>
      <c r="AX259" s="82"/>
      <c r="AY259" s="82">
        <f>+$D259*H211</f>
        <v>47.704993766465989</v>
      </c>
      <c r="AZ259" s="82">
        <f t="shared" ref="AZ259:CJ259" si="872">+$D259*I211</f>
        <v>46.015977000618733</v>
      </c>
      <c r="BA259" s="82">
        <f t="shared" si="872"/>
        <v>44.297051117371161</v>
      </c>
      <c r="BB259" s="82">
        <f t="shared" si="872"/>
        <v>42.547942971697154</v>
      </c>
      <c r="BC259" s="82">
        <f t="shared" si="872"/>
        <v>40.768494346582202</v>
      </c>
      <c r="BD259" s="82">
        <f t="shared" si="872"/>
        <v>38.958724342556287</v>
      </c>
      <c r="BE259" s="82">
        <f t="shared" si="872"/>
        <v>37.118918142717646</v>
      </c>
      <c r="BF259" s="82">
        <f t="shared" si="872"/>
        <v>35.249748550136026</v>
      </c>
      <c r="BG259" s="82">
        <f t="shared" si="872"/>
        <v>33.352435556254079</v>
      </c>
      <c r="BH259" s="82">
        <f t="shared" si="872"/>
        <v>31.428946307276728</v>
      </c>
      <c r="BI259" s="82">
        <f t="shared" si="872"/>
        <v>29.482232760087967</v>
      </c>
      <c r="BJ259" s="82">
        <f t="shared" si="872"/>
        <v>27.516496930236283</v>
      </c>
      <c r="BK259" s="82">
        <f t="shared" si="872"/>
        <v>25.537464313087803</v>
      </c>
      <c r="BL259" s="82">
        <f t="shared" si="872"/>
        <v>23.55263586450419</v>
      </c>
      <c r="BM259" s="82">
        <f t="shared" si="872"/>
        <v>21.57147964111314</v>
      </c>
      <c r="BN259" s="82">
        <f t="shared" si="872"/>
        <v>19.605517172656413</v>
      </c>
      <c r="BO259" s="82">
        <f t="shared" si="872"/>
        <v>17.66825939571379</v>
      </c>
      <c r="BP259" s="82">
        <f t="shared" si="872"/>
        <v>15.774954615557721</v>
      </c>
      <c r="BQ259" s="82">
        <f t="shared" si="872"/>
        <v>13.942127444127516</v>
      </c>
      <c r="BR259" s="82">
        <f t="shared" si="872"/>
        <v>12.186912203984928</v>
      </c>
      <c r="BS259" s="82">
        <f t="shared" si="872"/>
        <v>10.526214060535857</v>
      </c>
      <c r="BT259" s="82">
        <f t="shared" si="872"/>
        <v>8.975761465837742</v>
      </c>
      <c r="BU259" s="82">
        <f t="shared" si="872"/>
        <v>7.5491385908711228</v>
      </c>
      <c r="BV259" s="82">
        <f t="shared" si="872"/>
        <v>6.2569006357799868</v>
      </c>
      <c r="BW259" s="82">
        <f t="shared" si="872"/>
        <v>5.105874109037341</v>
      </c>
      <c r="BX259" s="82">
        <f t="shared" si="872"/>
        <v>4.0987269501198993</v>
      </c>
      <c r="BY259" s="82">
        <f t="shared" si="872"/>
        <v>3.2338616755304948</v>
      </c>
      <c r="BZ259" s="82">
        <f t="shared" si="872"/>
        <v>2.5056436437726148</v>
      </c>
      <c r="CA259" s="82">
        <f t="shared" si="872"/>
        <v>1.9049332748503383</v>
      </c>
      <c r="CB259" s="82">
        <f t="shared" si="872"/>
        <v>1.4198533553344452</v>
      </c>
      <c r="CC259" s="82">
        <f t="shared" si="872"/>
        <v>1.0366969022951482</v>
      </c>
      <c r="CD259" s="82">
        <f t="shared" si="872"/>
        <v>0.74087127505463701</v>
      </c>
      <c r="CE259" s="82">
        <f t="shared" si="872"/>
        <v>0.51778076184795641</v>
      </c>
      <c r="CF259" s="82">
        <f t="shared" si="872"/>
        <v>0.35356995620129378</v>
      </c>
      <c r="CG259" s="82">
        <f t="shared" si="872"/>
        <v>0.2356787994718344</v>
      </c>
      <c r="CH259" s="82">
        <f t="shared" si="872"/>
        <v>0.15319119129705686</v>
      </c>
      <c r="CI259" s="82">
        <f t="shared" si="872"/>
        <v>9.6987022717097263E-2</v>
      </c>
      <c r="CJ259" s="82">
        <f t="shared" si="872"/>
        <v>5.9728388262915946E-2</v>
      </c>
      <c r="DX259" s="82"/>
      <c r="DY259" s="82"/>
      <c r="DZ259" s="82"/>
      <c r="EA259" s="82"/>
      <c r="EB259" s="82"/>
      <c r="EC259" s="82"/>
      <c r="ED259" s="82"/>
      <c r="EE259" s="82">
        <f>+$D259*CN211</f>
        <v>47.704993766465989</v>
      </c>
      <c r="EF259" s="82">
        <f t="shared" ref="EF259:FP259" si="873">+$D259*CO211</f>
        <v>43.874475888288451</v>
      </c>
      <c r="EG259" s="82">
        <f t="shared" si="873"/>
        <v>40.349834705290689</v>
      </c>
      <c r="EH259" s="82">
        <f t="shared" si="873"/>
        <v>37.106577492455337</v>
      </c>
      <c r="EI259" s="82">
        <f t="shared" si="873"/>
        <v>34.122170039190372</v>
      </c>
      <c r="EJ259" s="82">
        <f t="shared" si="873"/>
        <v>31.375879932031847</v>
      </c>
      <c r="EK259" s="82">
        <f t="shared" si="873"/>
        <v>28.848632373285064</v>
      </c>
      <c r="EL259" s="82">
        <f t="shared" si="873"/>
        <v>26.52287753267067</v>
      </c>
      <c r="EM259" s="82">
        <f t="shared" si="873"/>
        <v>24.382468509275334</v>
      </c>
      <c r="EN259" s="82">
        <f t="shared" si="873"/>
        <v>22.41254905492038</v>
      </c>
      <c r="EO259" s="82">
        <f t="shared" si="873"/>
        <v>20.599450277969304</v>
      </c>
      <c r="EP259" s="82">
        <f t="shared" si="873"/>
        <v>18.930595609072011</v>
      </c>
      <c r="EQ259" s="82">
        <f t="shared" si="873"/>
        <v>17.394413367820114</v>
      </c>
      <c r="ER259" s="82">
        <f t="shared" si="873"/>
        <v>15.980256322167318</v>
      </c>
      <c r="ES259" s="82">
        <f t="shared" si="873"/>
        <v>14.678327681117668</v>
      </c>
      <c r="ET259" s="82">
        <f t="shared" si="873"/>
        <v>13.479613005940932</v>
      </c>
      <c r="EU259" s="82">
        <f t="shared" si="873"/>
        <v>12.375817566350843</v>
      </c>
      <c r="EV259" s="82">
        <f t="shared" si="873"/>
        <v>11.359308705963366</v>
      </c>
      <c r="EW259" s="82">
        <f t="shared" si="873"/>
        <v>10.423062816203716</v>
      </c>
      <c r="EX259" s="82">
        <f t="shared" si="873"/>
        <v>9.5606165498935312</v>
      </c>
      <c r="EY259" s="82">
        <f t="shared" si="873"/>
        <v>8.7660219352476076</v>
      </c>
      <c r="EZ259" s="82">
        <f t="shared" si="873"/>
        <v>8.0338050781471804</v>
      </c>
      <c r="FA259" s="82">
        <f t="shared" si="873"/>
        <v>7.3589281655235599</v>
      </c>
      <c r="FB259" s="82">
        <f t="shared" si="873"/>
        <v>6.7367545056549565</v>
      </c>
      <c r="FC259" s="82">
        <f t="shared" si="873"/>
        <v>6.1630163623107777</v>
      </c>
      <c r="FD259" s="82">
        <f t="shared" si="873"/>
        <v>5.6337853591184572</v>
      </c>
      <c r="FE259" s="82">
        <f t="shared" si="873"/>
        <v>5.1454452484132229</v>
      </c>
      <c r="FF259" s="82">
        <f t="shared" si="873"/>
        <v>4.6946668552853774</v>
      </c>
      <c r="FG259" s="82">
        <f t="shared" si="873"/>
        <v>4.2783850226775701</v>
      </c>
      <c r="FH259" s="82">
        <f t="shared" si="873"/>
        <v>3.8937773973109864</v>
      </c>
      <c r="FI259" s="82">
        <f t="shared" si="873"/>
        <v>3.538244909031635</v>
      </c>
      <c r="FJ259" s="82">
        <f t="shared" si="873"/>
        <v>3.2093938079548536</v>
      </c>
      <c r="FK259" s="82">
        <f t="shared" si="873"/>
        <v>2.9050191346300434</v>
      </c>
      <c r="FL259" s="82">
        <f t="shared" si="873"/>
        <v>2.623089508423682</v>
      </c>
      <c r="FM259" s="82">
        <f t="shared" si="873"/>
        <v>2.3617331284963905</v>
      </c>
      <c r="FN259" s="82">
        <f t="shared" si="873"/>
        <v>2.1192248901931463</v>
      </c>
      <c r="FO259" s="82">
        <f t="shared" si="873"/>
        <v>1.8939745274332214</v>
      </c>
      <c r="FP259" s="82">
        <f t="shared" si="873"/>
        <v>1.6845156988323109</v>
      </c>
    </row>
    <row r="260" spans="1:172">
      <c r="A260" s="79">
        <v>1996</v>
      </c>
      <c r="D260" s="98">
        <f>Data!CF60</f>
        <v>57.011494692623103</v>
      </c>
      <c r="AR260" s="82"/>
      <c r="AS260" s="82"/>
      <c r="AT260" s="82"/>
      <c r="AU260" s="82"/>
      <c r="AV260" s="82"/>
      <c r="AW260" s="82"/>
      <c r="AX260" s="82"/>
      <c r="AY260" s="82"/>
      <c r="AZ260" s="82">
        <f>+$D260*H211</f>
        <v>57.011494692623103</v>
      </c>
      <c r="BA260" s="82">
        <f t="shared" ref="BA260:CJ260" si="874">+$D260*I211</f>
        <v>54.992977074672147</v>
      </c>
      <c r="BB260" s="82">
        <f t="shared" si="874"/>
        <v>52.938715536571515</v>
      </c>
      <c r="BC260" s="82">
        <f t="shared" si="874"/>
        <v>50.848383646956741</v>
      </c>
      <c r="BD260" s="82">
        <f t="shared" si="874"/>
        <v>48.721792323139198</v>
      </c>
      <c r="BE260" s="82">
        <f t="shared" si="874"/>
        <v>46.558964391864627</v>
      </c>
      <c r="BF260" s="82">
        <f t="shared" si="874"/>
        <v>44.360240671009905</v>
      </c>
      <c r="BG260" s="82">
        <f t="shared" si="874"/>
        <v>42.126425217039795</v>
      </c>
      <c r="BH260" s="82">
        <f t="shared" si="874"/>
        <v>39.858976022717037</v>
      </c>
      <c r="BI260" s="82">
        <f t="shared" si="874"/>
        <v>37.560243993818304</v>
      </c>
      <c r="BJ260" s="82">
        <f t="shared" si="874"/>
        <v>35.233756968017119</v>
      </c>
      <c r="BK260" s="82">
        <f t="shared" si="874"/>
        <v>32.884536708618043</v>
      </c>
      <c r="BL260" s="82">
        <f t="shared" si="874"/>
        <v>30.519425665916259</v>
      </c>
      <c r="BM260" s="82">
        <f t="shared" si="874"/>
        <v>28.147388115379233</v>
      </c>
      <c r="BN260" s="82">
        <f t="shared" si="874"/>
        <v>25.779739183947804</v>
      </c>
      <c r="BO260" s="82">
        <f t="shared" si="874"/>
        <v>23.430248072283419</v>
      </c>
      <c r="BP260" s="82">
        <f t="shared" si="874"/>
        <v>21.115061490159921</v>
      </c>
      <c r="BQ260" s="82">
        <f t="shared" si="874"/>
        <v>18.852402449603421</v>
      </c>
      <c r="BR260" s="82">
        <f t="shared" si="874"/>
        <v>16.662019256849693</v>
      </c>
      <c r="BS260" s="82">
        <f t="shared" si="874"/>
        <v>14.564388873798633</v>
      </c>
      <c r="BT260" s="82">
        <f t="shared" si="874"/>
        <v>12.579714400204008</v>
      </c>
      <c r="BU260" s="82">
        <f t="shared" si="874"/>
        <v>10.726792664032832</v>
      </c>
      <c r="BV260" s="82">
        <f t="shared" si="874"/>
        <v>9.0218578963501379</v>
      </c>
      <c r="BW260" s="82">
        <f t="shared" si="874"/>
        <v>7.477524452372788</v>
      </c>
      <c r="BX260" s="82">
        <f t="shared" si="874"/>
        <v>6.1019505860035759</v>
      </c>
      <c r="BY260" s="82">
        <f t="shared" si="874"/>
        <v>4.8983247101382581</v>
      </c>
      <c r="BZ260" s="82">
        <f t="shared" si="874"/>
        <v>3.8647376971419751</v>
      </c>
      <c r="CA260" s="82">
        <f t="shared" si="874"/>
        <v>2.9944556747634112</v>
      </c>
      <c r="CB260" s="82">
        <f t="shared" si="874"/>
        <v>2.2765560733659136</v>
      </c>
      <c r="CC260" s="82">
        <f t="shared" si="874"/>
        <v>1.6968446202555598</v>
      </c>
      <c r="CD260" s="82">
        <f t="shared" si="874"/>
        <v>1.2389403137204744</v>
      </c>
      <c r="CE260" s="82">
        <f t="shared" si="874"/>
        <v>0.88540371627478309</v>
      </c>
      <c r="CF260" s="82">
        <f t="shared" si="874"/>
        <v>0.61879172022421858</v>
      </c>
      <c r="CG260" s="82">
        <f t="shared" si="874"/>
        <v>0.42254594519223487</v>
      </c>
      <c r="CH260" s="82">
        <f t="shared" si="874"/>
        <v>0.28165606081050004</v>
      </c>
      <c r="CI260" s="82">
        <f t="shared" si="874"/>
        <v>0.18307640563466657</v>
      </c>
      <c r="CJ260" s="82">
        <f t="shared" si="874"/>
        <v>0.11590767955986939</v>
      </c>
      <c r="DX260" s="82"/>
      <c r="DY260" s="82"/>
      <c r="DZ260" s="82"/>
      <c r="EA260" s="82"/>
      <c r="EB260" s="82"/>
      <c r="EC260" s="82"/>
      <c r="ED260" s="82"/>
      <c r="EE260" s="82"/>
      <c r="EF260" s="82">
        <f>+$D260*CN211</f>
        <v>57.011494692623103</v>
      </c>
      <c r="EG260" s="82">
        <f t="shared" ref="EG260:FP260" si="875">+$D260*CO211</f>
        <v>52.433702465025576</v>
      </c>
      <c r="EH260" s="82">
        <f t="shared" si="875"/>
        <v>48.221458709548322</v>
      </c>
      <c r="EI260" s="82">
        <f t="shared" si="875"/>
        <v>44.345492552178207</v>
      </c>
      <c r="EJ260" s="82">
        <f t="shared" si="875"/>
        <v>40.778873708973506</v>
      </c>
      <c r="EK260" s="82">
        <f t="shared" si="875"/>
        <v>37.496825195663945</v>
      </c>
      <c r="EL260" s="82">
        <f t="shared" si="875"/>
        <v>34.476551018755472</v>
      </c>
      <c r="EM260" s="82">
        <f t="shared" si="875"/>
        <v>31.697077649549477</v>
      </c>
      <c r="EN260" s="82">
        <f t="shared" si="875"/>
        <v>29.139108178371714</v>
      </c>
      <c r="EO260" s="82">
        <f t="shared" si="875"/>
        <v>26.78488813451964</v>
      </c>
      <c r="EP260" s="82">
        <f t="shared" si="875"/>
        <v>24.618082038592437</v>
      </c>
      <c r="EQ260" s="82">
        <f t="shared" si="875"/>
        <v>22.623659828532777</v>
      </c>
      <c r="ER260" s="82">
        <f t="shared" si="875"/>
        <v>20.787792369399003</v>
      </c>
      <c r="ES260" s="82">
        <f t="shared" si="875"/>
        <v>19.09775532008188</v>
      </c>
      <c r="ET260" s="82">
        <f t="shared" si="875"/>
        <v>17.541840688319532</v>
      </c>
      <c r="EU260" s="82">
        <f t="shared" si="875"/>
        <v>16.109275458851929</v>
      </c>
      <c r="EV260" s="82">
        <f t="shared" si="875"/>
        <v>14.790146728765654</v>
      </c>
      <c r="EW260" s="82">
        <f t="shared" si="875"/>
        <v>13.575332829351153</v>
      </c>
      <c r="EX260" s="82">
        <f t="shared" si="875"/>
        <v>12.456439955445289</v>
      </c>
      <c r="EY260" s="82">
        <f t="shared" si="875"/>
        <v>11.425743861549579</v>
      </c>
      <c r="EZ260" s="82">
        <f t="shared" si="875"/>
        <v>10.476136219267124</v>
      </c>
      <c r="FA260" s="82">
        <f t="shared" si="875"/>
        <v>9.601075263032925</v>
      </c>
      <c r="FB260" s="82">
        <f t="shared" si="875"/>
        <v>8.7945403809497478</v>
      </c>
      <c r="FC260" s="82">
        <f t="shared" si="875"/>
        <v>8.050990334991603</v>
      </c>
      <c r="FD260" s="82">
        <f t="shared" si="875"/>
        <v>7.3653248200908283</v>
      </c>
      <c r="FE260" s="82">
        <f t="shared" si="875"/>
        <v>6.7328490948580537</v>
      </c>
      <c r="FF260" s="82">
        <f t="shared" si="875"/>
        <v>6.1492414380588798</v>
      </c>
      <c r="FG260" s="82">
        <f t="shared" si="875"/>
        <v>5.6105232046352187</v>
      </c>
      <c r="FH260" s="82">
        <f t="shared" si="875"/>
        <v>5.1130312731502947</v>
      </c>
      <c r="FI260" s="82">
        <f t="shared" si="875"/>
        <v>4.6533926931795984</v>
      </c>
      <c r="FJ260" s="82">
        <f t="shared" si="875"/>
        <v>4.2285013564818108</v>
      </c>
      <c r="FK260" s="82">
        <f t="shared" si="875"/>
        <v>3.8354965298701114</v>
      </c>
      <c r="FL260" s="82">
        <f t="shared" si="875"/>
        <v>3.4717431006636192</v>
      </c>
      <c r="FM260" s="82">
        <f t="shared" si="875"/>
        <v>3.1348133975209729</v>
      </c>
      <c r="FN260" s="82">
        <f t="shared" si="875"/>
        <v>2.8224704604261555</v>
      </c>
      <c r="FO260" s="82">
        <f t="shared" si="875"/>
        <v>2.532652643687197</v>
      </c>
      <c r="FP260" s="82">
        <f t="shared" si="875"/>
        <v>2.2634594450911618</v>
      </c>
    </row>
    <row r="261" spans="1:172">
      <c r="A261" s="79">
        <v>1997</v>
      </c>
      <c r="D261" s="98">
        <f>Data!CF61</f>
        <v>65.101863996514652</v>
      </c>
      <c r="AR261" s="82"/>
      <c r="AS261" s="82"/>
      <c r="AT261" s="82"/>
      <c r="AU261" s="82"/>
      <c r="AV261" s="82"/>
      <c r="AW261" s="82"/>
      <c r="AX261" s="82"/>
      <c r="AY261" s="82"/>
      <c r="AZ261" s="82"/>
      <c r="BA261" s="82">
        <f>+$D261*H211</f>
        <v>65.101863996514652</v>
      </c>
      <c r="BB261" s="82">
        <f t="shared" ref="BB261:CJ261" si="876">+$D261*I211</f>
        <v>62.796903213660187</v>
      </c>
      <c r="BC261" s="82">
        <f t="shared" si="876"/>
        <v>60.451126173648589</v>
      </c>
      <c r="BD261" s="82">
        <f t="shared" si="876"/>
        <v>58.064160121995734</v>
      </c>
      <c r="BE261" s="82">
        <f t="shared" si="876"/>
        <v>55.635789143726122</v>
      </c>
      <c r="BF261" s="82">
        <f t="shared" si="876"/>
        <v>53.166039304876179</v>
      </c>
      <c r="BG261" s="82">
        <f t="shared" si="876"/>
        <v>50.655299787999134</v>
      </c>
      <c r="BH261" s="82">
        <f t="shared" si="876"/>
        <v>48.104488751352307</v>
      </c>
      <c r="BI261" s="82">
        <f t="shared" si="876"/>
        <v>45.515271088078038</v>
      </c>
      <c r="BJ261" s="82">
        <f t="shared" si="876"/>
        <v>42.890331315552459</v>
      </c>
      <c r="BK261" s="82">
        <f t="shared" si="876"/>
        <v>40.233697898730945</v>
      </c>
      <c r="BL261" s="82">
        <f t="shared" si="876"/>
        <v>37.551105227729735</v>
      </c>
      <c r="BM261" s="82">
        <f t="shared" si="876"/>
        <v>34.850366749133954</v>
      </c>
      <c r="BN261" s="82">
        <f t="shared" si="876"/>
        <v>32.141718838001943</v>
      </c>
      <c r="BO261" s="82">
        <f t="shared" si="876"/>
        <v>29.438082324758824</v>
      </c>
      <c r="BP261" s="82">
        <f t="shared" si="876"/>
        <v>26.755180365473997</v>
      </c>
      <c r="BQ261" s="82">
        <f t="shared" si="876"/>
        <v>24.111451012146553</v>
      </c>
      <c r="BR261" s="82">
        <f t="shared" si="876"/>
        <v>21.527703262276496</v>
      </c>
      <c r="BS261" s="82">
        <f t="shared" si="876"/>
        <v>19.02648785854571</v>
      </c>
      <c r="BT261" s="82">
        <f t="shared" si="876"/>
        <v>16.631187601139608</v>
      </c>
      <c r="BU261" s="82">
        <f t="shared" si="876"/>
        <v>14.364872564953931</v>
      </c>
      <c r="BV261" s="82">
        <f t="shared" si="876"/>
        <v>12.249006992322133</v>
      </c>
      <c r="BW261" s="82">
        <f t="shared" si="876"/>
        <v>10.302128876478417</v>
      </c>
      <c r="BX261" s="82">
        <f t="shared" si="876"/>
        <v>8.5386426466025398</v>
      </c>
      <c r="BY261" s="82">
        <f t="shared" si="876"/>
        <v>6.9678642755328228</v>
      </c>
      <c r="BZ261" s="82">
        <f t="shared" si="876"/>
        <v>5.5934346364620069</v>
      </c>
      <c r="CA261" s="82">
        <f t="shared" si="876"/>
        <v>4.4131736818697309</v>
      </c>
      <c r="CB261" s="82">
        <f t="shared" si="876"/>
        <v>3.4193919512737074</v>
      </c>
      <c r="CC261" s="82">
        <f t="shared" si="876"/>
        <v>2.5996168784517808</v>
      </c>
      <c r="CD261" s="82">
        <f t="shared" si="876"/>
        <v>1.9376399143134337</v>
      </c>
      <c r="CE261" s="82">
        <f t="shared" si="876"/>
        <v>1.4147554670947089</v>
      </c>
      <c r="CF261" s="82">
        <f t="shared" si="876"/>
        <v>1.0110493090858743</v>
      </c>
      <c r="CG261" s="82">
        <f t="shared" si="876"/>
        <v>0.70660302153802257</v>
      </c>
      <c r="CH261" s="82">
        <f t="shared" si="876"/>
        <v>0.48250846262662578</v>
      </c>
      <c r="CI261" s="82">
        <f t="shared" si="876"/>
        <v>0.32162522073030003</v>
      </c>
      <c r="CJ261" s="82">
        <f t="shared" si="876"/>
        <v>0.20905635477297876</v>
      </c>
      <c r="DX261" s="82"/>
      <c r="DY261" s="82"/>
      <c r="DZ261" s="82"/>
      <c r="EA261" s="82"/>
      <c r="EB261" s="82"/>
      <c r="EC261" s="82"/>
      <c r="ED261" s="82"/>
      <c r="EE261" s="82"/>
      <c r="EF261" s="82"/>
      <c r="EG261" s="82">
        <f>+$D261*CN211</f>
        <v>65.101863996514652</v>
      </c>
      <c r="EH261" s="82">
        <f t="shared" ref="EH261:FP261" si="877">+$D261*CO211</f>
        <v>59.874447865572236</v>
      </c>
      <c r="EI261" s="82">
        <f t="shared" si="877"/>
        <v>55.064454344656333</v>
      </c>
      <c r="EJ261" s="82">
        <f t="shared" si="877"/>
        <v>50.638458797746871</v>
      </c>
      <c r="EK261" s="82">
        <f t="shared" si="877"/>
        <v>46.565709326616741</v>
      </c>
      <c r="EL261" s="82">
        <f t="shared" si="877"/>
        <v>42.817912902484586</v>
      </c>
      <c r="EM261" s="82">
        <f t="shared" si="877"/>
        <v>39.369038605162878</v>
      </c>
      <c r="EN261" s="82">
        <f t="shared" si="877"/>
        <v>36.195136601022007</v>
      </c>
      <c r="EO261" s="82">
        <f t="shared" si="877"/>
        <v>33.274171600583266</v>
      </c>
      <c r="EP261" s="82">
        <f t="shared" si="877"/>
        <v>30.585869637285363</v>
      </c>
      <c r="EQ261" s="82">
        <f t="shared" si="877"/>
        <v>28.111577101641245</v>
      </c>
      <c r="ER261" s="82">
        <f t="shared" si="877"/>
        <v>25.834131050262194</v>
      </c>
      <c r="ES261" s="82">
        <f t="shared" si="877"/>
        <v>23.737739887663565</v>
      </c>
      <c r="ET261" s="82">
        <f t="shared" si="877"/>
        <v>21.807873590929713</v>
      </c>
      <c r="EU261" s="82">
        <f t="shared" si="877"/>
        <v>20.031162713705751</v>
      </c>
      <c r="EV261" s="82">
        <f t="shared" si="877"/>
        <v>18.395305467061711</v>
      </c>
      <c r="EW261" s="82">
        <f t="shared" si="877"/>
        <v>16.888982230967294</v>
      </c>
      <c r="EX261" s="82">
        <f t="shared" si="877"/>
        <v>15.501776901811246</v>
      </c>
      <c r="EY261" s="82">
        <f t="shared" si="877"/>
        <v>14.224104528960542</v>
      </c>
      <c r="EZ261" s="82">
        <f t="shared" si="877"/>
        <v>13.04714473710966</v>
      </c>
      <c r="FA261" s="82">
        <f t="shared" si="877"/>
        <v>11.962780471425488</v>
      </c>
      <c r="FB261" s="82">
        <f t="shared" si="877"/>
        <v>10.963541639527433</v>
      </c>
      <c r="FC261" s="82">
        <f t="shared" si="877"/>
        <v>10.042553258413859</v>
      </c>
      <c r="FD261" s="82">
        <f t="shared" si="877"/>
        <v>9.1934877457913178</v>
      </c>
      <c r="FE261" s="82">
        <f t="shared" si="877"/>
        <v>8.4105210241006088</v>
      </c>
      <c r="FF261" s="82">
        <f t="shared" si="877"/>
        <v>7.6882921320640545</v>
      </c>
      <c r="FG261" s="82">
        <f t="shared" si="877"/>
        <v>7.0218660629860832</v>
      </c>
      <c r="FH261" s="82">
        <f t="shared" si="877"/>
        <v>6.406699571493836</v>
      </c>
      <c r="FI261" s="82">
        <f t="shared" si="877"/>
        <v>5.838609711062837</v>
      </c>
      <c r="FJ261" s="82">
        <f t="shared" si="877"/>
        <v>5.313744883677856</v>
      </c>
      <c r="FK261" s="82">
        <f t="shared" si="877"/>
        <v>4.8285582004636751</v>
      </c>
      <c r="FL261" s="82">
        <f t="shared" si="877"/>
        <v>4.3797829682058325</v>
      </c>
      <c r="FM261" s="82">
        <f t="shared" si="877"/>
        <v>3.9644101314797853</v>
      </c>
      <c r="FN261" s="82">
        <f t="shared" si="877"/>
        <v>3.5796675137210401</v>
      </c>
      <c r="FO261" s="82">
        <f t="shared" si="877"/>
        <v>3.2230007130933789</v>
      </c>
      <c r="FP261" s="82">
        <f t="shared" si="877"/>
        <v>2.8920555205347314</v>
      </c>
    </row>
    <row r="262" spans="1:172">
      <c r="A262" s="79">
        <v>1998</v>
      </c>
      <c r="D262" s="98">
        <f>Data!CF62</f>
        <v>74.012009266899383</v>
      </c>
      <c r="AR262" s="82"/>
      <c r="AS262" s="82"/>
      <c r="AT262" s="82"/>
      <c r="AU262" s="82"/>
      <c r="AV262" s="82"/>
      <c r="AW262" s="82"/>
      <c r="AX262" s="82"/>
      <c r="AY262" s="82"/>
      <c r="AZ262" s="82"/>
      <c r="BA262" s="82"/>
      <c r="BB262" s="82">
        <f>+$D262*H211</f>
        <v>74.012009266899383</v>
      </c>
      <c r="BC262" s="82">
        <f t="shared" ref="BC262:CJ262" si="878">+$D262*I211</f>
        <v>71.391580782246507</v>
      </c>
      <c r="BD262" s="82">
        <f t="shared" si="878"/>
        <v>68.724749736783465</v>
      </c>
      <c r="BE262" s="82">
        <f t="shared" si="878"/>
        <v>66.011092359105874</v>
      </c>
      <c r="BF262" s="82">
        <f t="shared" si="878"/>
        <v>63.250363183105897</v>
      </c>
      <c r="BG262" s="82">
        <f t="shared" si="878"/>
        <v>60.44259184233951</v>
      </c>
      <c r="BH262" s="82">
        <f t="shared" si="878"/>
        <v>57.588220784702465</v>
      </c>
      <c r="BI262" s="82">
        <f t="shared" si="878"/>
        <v>54.688293831880941</v>
      </c>
      <c r="BJ262" s="82">
        <f t="shared" si="878"/>
        <v>51.744703742071316</v>
      </c>
      <c r="BK262" s="82">
        <f t="shared" si="878"/>
        <v>48.760502448240203</v>
      </c>
      <c r="BL262" s="82">
        <f t="shared" si="878"/>
        <v>45.74026976987826</v>
      </c>
      <c r="BM262" s="82">
        <f t="shared" si="878"/>
        <v>42.690524932524795</v>
      </c>
      <c r="BN262" s="82">
        <f t="shared" si="878"/>
        <v>39.620150767569946</v>
      </c>
      <c r="BO262" s="82">
        <f t="shared" si="878"/>
        <v>36.540784648188129</v>
      </c>
      <c r="BP262" s="82">
        <f t="shared" si="878"/>
        <v>33.46711581002414</v>
      </c>
      <c r="BQ262" s="82">
        <f t="shared" si="878"/>
        <v>30.417019353747534</v>
      </c>
      <c r="BR262" s="82">
        <f t="shared" si="878"/>
        <v>27.411456849298808</v>
      </c>
      <c r="BS262" s="82">
        <f t="shared" si="878"/>
        <v>24.474085310797996</v>
      </c>
      <c r="BT262" s="82">
        <f t="shared" si="878"/>
        <v>21.630541880930227</v>
      </c>
      <c r="BU262" s="82">
        <f t="shared" si="878"/>
        <v>18.907409639161571</v>
      </c>
      <c r="BV262" s="82">
        <f t="shared" si="878"/>
        <v>16.330916138624204</v>
      </c>
      <c r="BW262" s="82">
        <f t="shared" si="878"/>
        <v>13.925463318140878</v>
      </c>
      <c r="BX262" s="82">
        <f t="shared" si="878"/>
        <v>11.712126367311589</v>
      </c>
      <c r="BY262" s="82">
        <f t="shared" si="878"/>
        <v>9.7072811727928805</v>
      </c>
      <c r="BZ262" s="82">
        <f t="shared" si="878"/>
        <v>7.9215187349910856</v>
      </c>
      <c r="CA262" s="82">
        <f t="shared" si="878"/>
        <v>6.3589782340147014</v>
      </c>
      <c r="CB262" s="82">
        <f t="shared" si="878"/>
        <v>5.0171812508542857</v>
      </c>
      <c r="CC262" s="82">
        <f t="shared" si="878"/>
        <v>3.8873859095398511</v>
      </c>
      <c r="CD262" s="82">
        <f t="shared" si="878"/>
        <v>2.9554125901627319</v>
      </c>
      <c r="CE262" s="82">
        <f t="shared" si="878"/>
        <v>2.2028343658755705</v>
      </c>
      <c r="CF262" s="82">
        <f t="shared" si="878"/>
        <v>1.6083855102307969</v>
      </c>
      <c r="CG262" s="82">
        <f t="shared" si="878"/>
        <v>1.1494262412726324</v>
      </c>
      <c r="CH262" s="82">
        <f t="shared" si="878"/>
        <v>0.80331201240092076</v>
      </c>
      <c r="CI262" s="82">
        <f t="shared" si="878"/>
        <v>0.54854682515989217</v>
      </c>
      <c r="CJ262" s="82">
        <f t="shared" si="878"/>
        <v>0.36564435111157378</v>
      </c>
      <c r="DX262" s="82"/>
      <c r="DY262" s="82"/>
      <c r="DZ262" s="82"/>
      <c r="EA262" s="82"/>
      <c r="EB262" s="82"/>
      <c r="EC262" s="82"/>
      <c r="ED262" s="82"/>
      <c r="EE262" s="82"/>
      <c r="EF262" s="82"/>
      <c r="EG262" s="82"/>
      <c r="EH262" s="82">
        <f>+$D262*CN211</f>
        <v>74.012009266899383</v>
      </c>
      <c r="EI262" s="82">
        <f t="shared" ref="EI262:FP262" si="879">+$D262*CO211</f>
        <v>68.069144541152625</v>
      </c>
      <c r="EJ262" s="82">
        <f t="shared" si="879"/>
        <v>62.600832834089793</v>
      </c>
      <c r="EK262" s="82">
        <f t="shared" si="879"/>
        <v>57.569074857841123</v>
      </c>
      <c r="EL262" s="82">
        <f t="shared" si="879"/>
        <v>52.938909865711551</v>
      </c>
      <c r="EM262" s="82">
        <f t="shared" si="879"/>
        <v>48.678172512812232</v>
      </c>
      <c r="EN262" s="82">
        <f t="shared" si="879"/>
        <v>44.757269165599148</v>
      </c>
      <c r="EO262" s="82">
        <f t="shared" si="879"/>
        <v>41.148972104315611</v>
      </c>
      <c r="EP262" s="82">
        <f t="shared" si="879"/>
        <v>37.828230186813286</v>
      </c>
      <c r="EQ262" s="82">
        <f t="shared" si="879"/>
        <v>34.771994656744901</v>
      </c>
      <c r="ER262" s="82">
        <f t="shared" si="879"/>
        <v>31.959058884477052</v>
      </c>
      <c r="ES262" s="82">
        <f t="shared" si="879"/>
        <v>29.369910926001488</v>
      </c>
      <c r="ET262" s="82">
        <f t="shared" si="879"/>
        <v>26.986597874295281</v>
      </c>
      <c r="EU262" s="82">
        <f t="shared" si="879"/>
        <v>24.79260105962052</v>
      </c>
      <c r="EV262" s="82">
        <f t="shared" si="879"/>
        <v>22.772721230730507</v>
      </c>
      <c r="EW262" s="82">
        <f t="shared" si="879"/>
        <v>20.91297291838687</v>
      </c>
      <c r="EX262" s="82">
        <f t="shared" si="879"/>
        <v>19.200487246475319</v>
      </c>
      <c r="EY262" s="82">
        <f t="shared" si="879"/>
        <v>17.623422514779062</v>
      </c>
      <c r="EZ262" s="82">
        <f t="shared" si="879"/>
        <v>16.170881931539384</v>
      </c>
      <c r="FA262" s="82">
        <f t="shared" si="879"/>
        <v>14.832837923676582</v>
      </c>
      <c r="FB262" s="82">
        <f t="shared" si="879"/>
        <v>13.600062498309221</v>
      </c>
      <c r="FC262" s="82">
        <f t="shared" si="879"/>
        <v>12.464063171312318</v>
      </c>
      <c r="FD262" s="82">
        <f t="shared" si="879"/>
        <v>11.417024017389878</v>
      </c>
      <c r="FE262" s="82">
        <f t="shared" si="879"/>
        <v>10.451751431772536</v>
      </c>
      <c r="FF262" s="82">
        <f t="shared" si="879"/>
        <v>9.5616242264355424</v>
      </c>
      <c r="FG262" s="82">
        <f t="shared" si="879"/>
        <v>8.7405477138936956</v>
      </c>
      <c r="FH262" s="82">
        <f t="shared" si="879"/>
        <v>7.9829114593781139</v>
      </c>
      <c r="FI262" s="82">
        <f t="shared" si="879"/>
        <v>7.2835504077276161</v>
      </c>
      <c r="FJ262" s="82">
        <f t="shared" si="879"/>
        <v>6.6377091148131511</v>
      </c>
      <c r="FK262" s="82">
        <f t="shared" si="879"/>
        <v>6.0410088349199906</v>
      </c>
      <c r="FL262" s="82">
        <f t="shared" si="879"/>
        <v>5.4894172353899586</v>
      </c>
      <c r="FM262" s="82">
        <f t="shared" si="879"/>
        <v>4.9792205281128741</v>
      </c>
      <c r="FN262" s="82">
        <f t="shared" si="879"/>
        <v>4.5069978242801172</v>
      </c>
      <c r="FO262" s="82">
        <f t="shared" si="879"/>
        <v>4.0695975342906348</v>
      </c>
      <c r="FP262" s="82">
        <f t="shared" si="879"/>
        <v>3.6641156489384268</v>
      </c>
    </row>
    <row r="263" spans="1:172">
      <c r="A263" s="79">
        <v>1999</v>
      </c>
      <c r="D263" s="98">
        <f>Data!CF63</f>
        <v>79.001794678056839</v>
      </c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C263" s="82">
        <f>+$D263*H211</f>
        <v>79.001794678056839</v>
      </c>
      <c r="BD263" s="82">
        <f t="shared" ref="BD263:CJ263" si="880">+$D263*I211</f>
        <v>76.204700596114876</v>
      </c>
      <c r="BE263" s="82">
        <f t="shared" si="880"/>
        <v>73.358075558075754</v>
      </c>
      <c r="BF263" s="82">
        <f t="shared" si="880"/>
        <v>70.461467222463938</v>
      </c>
      <c r="BG263" s="82">
        <f t="shared" si="880"/>
        <v>67.514613574192381</v>
      </c>
      <c r="BH263" s="82">
        <f t="shared" si="880"/>
        <v>64.517546244669646</v>
      </c>
      <c r="BI263" s="82">
        <f t="shared" si="880"/>
        <v>61.470737511005375</v>
      </c>
      <c r="BJ263" s="82">
        <f t="shared" si="880"/>
        <v>58.375301567873514</v>
      </c>
      <c r="BK263" s="82">
        <f t="shared" si="880"/>
        <v>55.233258780561876</v>
      </c>
      <c r="BL263" s="82">
        <f t="shared" si="880"/>
        <v>52.047866839058734</v>
      </c>
      <c r="BM263" s="82">
        <f t="shared" si="880"/>
        <v>48.824014327833652</v>
      </c>
      <c r="BN263" s="82">
        <f t="shared" si="880"/>
        <v>45.568659989428781</v>
      </c>
      <c r="BO263" s="82">
        <f t="shared" si="880"/>
        <v>42.291285523214199</v>
      </c>
      <c r="BP263" s="82">
        <f t="shared" si="880"/>
        <v>39.004312877671282</v>
      </c>
      <c r="BQ263" s="82">
        <f t="shared" si="880"/>
        <v>35.723421616020694</v>
      </c>
      <c r="BR263" s="82">
        <f t="shared" si="880"/>
        <v>32.467691953040173</v>
      </c>
      <c r="BS263" s="82">
        <f t="shared" si="880"/>
        <v>29.259498658189067</v>
      </c>
      <c r="BT263" s="82">
        <f t="shared" si="880"/>
        <v>26.124093668156011</v>
      </c>
      <c r="BU263" s="82">
        <f t="shared" si="880"/>
        <v>23.088842545673383</v>
      </c>
      <c r="BV263" s="82">
        <f t="shared" si="880"/>
        <v>20.182120563979822</v>
      </c>
      <c r="BW263" s="82">
        <f t="shared" si="880"/>
        <v>17.431923500895437</v>
      </c>
      <c r="BX263" s="82">
        <f t="shared" si="880"/>
        <v>14.864298439585738</v>
      </c>
      <c r="BY263" s="82">
        <f t="shared" si="880"/>
        <v>12.501741429246959</v>
      </c>
      <c r="BZ263" s="82">
        <f t="shared" si="880"/>
        <v>10.361732395746884</v>
      </c>
      <c r="CA263" s="82">
        <f t="shared" si="880"/>
        <v>8.4555763698207169</v>
      </c>
      <c r="CB263" s="82">
        <f t="shared" si="880"/>
        <v>6.787691589269401</v>
      </c>
      <c r="CC263" s="82">
        <f t="shared" si="880"/>
        <v>5.3554325435649917</v>
      </c>
      <c r="CD263" s="82">
        <f t="shared" si="880"/>
        <v>4.1494679917734443</v>
      </c>
      <c r="CE263" s="82">
        <f t="shared" si="880"/>
        <v>3.1546623439853234</v>
      </c>
      <c r="CF263" s="82">
        <f t="shared" si="880"/>
        <v>2.3513463559014656</v>
      </c>
      <c r="CG263" s="82">
        <f t="shared" si="880"/>
        <v>1.716820595752194</v>
      </c>
      <c r="CH263" s="82">
        <f t="shared" si="880"/>
        <v>1.2269189393727606</v>
      </c>
      <c r="CI263" s="82">
        <f t="shared" si="880"/>
        <v>0.85747017672842696</v>
      </c>
      <c r="CJ263" s="82">
        <f t="shared" si="880"/>
        <v>0.58552907942688592</v>
      </c>
      <c r="DX263" s="82"/>
      <c r="DY263" s="82"/>
      <c r="DZ263" s="82"/>
      <c r="EA263" s="82"/>
      <c r="EB263" s="82"/>
      <c r="EC263" s="82"/>
      <c r="ED263" s="82"/>
      <c r="EE263" s="82"/>
      <c r="EF263" s="82"/>
      <c r="EG263" s="82"/>
      <c r="EI263" s="82">
        <f>+$D263*CN211</f>
        <v>79.001794678056839</v>
      </c>
      <c r="EJ263" s="82">
        <f t="shared" ref="EJ263:FP263" si="881">+$D263*CO211</f>
        <v>72.658270383643625</v>
      </c>
      <c r="EK263" s="82">
        <f t="shared" si="881"/>
        <v>66.821292803976704</v>
      </c>
      <c r="EL263" s="82">
        <f t="shared" si="881"/>
        <v>61.450300792724072</v>
      </c>
      <c r="EM263" s="82">
        <f t="shared" si="881"/>
        <v>56.507976598894345</v>
      </c>
      <c r="EN263" s="82">
        <f t="shared" si="881"/>
        <v>51.959986335354493</v>
      </c>
      <c r="EO263" s="82">
        <f t="shared" si="881"/>
        <v>47.774741207472687</v>
      </c>
      <c r="EP263" s="82">
        <f t="shared" si="881"/>
        <v>43.923177840979307</v>
      </c>
      <c r="EQ263" s="82">
        <f t="shared" si="881"/>
        <v>40.378556181009536</v>
      </c>
      <c r="ER263" s="82">
        <f t="shared" si="881"/>
        <v>37.11627355652972</v>
      </c>
      <c r="ES263" s="82">
        <f t="shared" si="881"/>
        <v>34.113693616808327</v>
      </c>
      <c r="ET263" s="82">
        <f t="shared" si="881"/>
        <v>31.349988950056673</v>
      </c>
      <c r="EU263" s="82">
        <f t="shared" si="881"/>
        <v>28.805996289548879</v>
      </c>
      <c r="EV263" s="82">
        <f t="shared" si="881"/>
        <v>26.464083300101574</v>
      </c>
      <c r="EW263" s="82">
        <f t="shared" si="881"/>
        <v>24.308026018358728</v>
      </c>
      <c r="EX263" s="82">
        <f t="shared" si="881"/>
        <v>22.322896094445909</v>
      </c>
      <c r="EY263" s="82">
        <f t="shared" si="881"/>
        <v>20.494957050748354</v>
      </c>
      <c r="EZ263" s="82">
        <f t="shared" si="881"/>
        <v>18.811568836300921</v>
      </c>
      <c r="FA263" s="82">
        <f t="shared" si="881"/>
        <v>17.26110001299379</v>
      </c>
      <c r="FB263" s="82">
        <f t="shared" si="881"/>
        <v>15.832846962895106</v>
      </c>
      <c r="FC263" s="82">
        <f t="shared" si="881"/>
        <v>14.516959554841948</v>
      </c>
      <c r="FD263" s="82">
        <f t="shared" si="881"/>
        <v>13.304372753392181</v>
      </c>
      <c r="FE263" s="82">
        <f t="shared" si="881"/>
        <v>12.186743694575895</v>
      </c>
      <c r="FF263" s="82">
        <f t="shared" si="881"/>
        <v>11.156393790923117</v>
      </c>
      <c r="FG263" s="82">
        <f t="shared" si="881"/>
        <v>10.206255463239101</v>
      </c>
      <c r="FH263" s="82">
        <f t="shared" si="881"/>
        <v>9.329823128793393</v>
      </c>
      <c r="FI263" s="82">
        <f t="shared" si="881"/>
        <v>8.5211081052078761</v>
      </c>
      <c r="FJ263" s="82">
        <f t="shared" si="881"/>
        <v>7.7745971165779215</v>
      </c>
      <c r="FK263" s="82">
        <f t="shared" si="881"/>
        <v>7.0852141134298314</v>
      </c>
      <c r="FL263" s="82">
        <f t="shared" si="881"/>
        <v>6.4482851411807118</v>
      </c>
      <c r="FM263" s="82">
        <f t="shared" si="881"/>
        <v>5.8595060129845331</v>
      </c>
      <c r="FN263" s="82">
        <f t="shared" si="881"/>
        <v>5.3149125623679812</v>
      </c>
      <c r="FO263" s="82">
        <f t="shared" si="881"/>
        <v>4.81085326901764</v>
      </c>
      <c r="FP263" s="82">
        <f t="shared" si="881"/>
        <v>4.3439640676008917</v>
      </c>
    </row>
    <row r="264" spans="1:172">
      <c r="A264" s="79">
        <v>2000</v>
      </c>
      <c r="D264" s="98">
        <f>Data!CF64</f>
        <v>89.444198317127473</v>
      </c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D264" s="82">
        <f>+$D264*H211</f>
        <v>89.444198317127473</v>
      </c>
      <c r="BE264" s="82">
        <f t="shared" ref="BE264:CJ264" si="882">+$D264*I211</f>
        <v>86.277386236510637</v>
      </c>
      <c r="BF264" s="82">
        <f t="shared" si="882"/>
        <v>83.054496231613172</v>
      </c>
      <c r="BG264" s="82">
        <f t="shared" si="882"/>
        <v>79.775016170770073</v>
      </c>
      <c r="BH264" s="82">
        <f t="shared" si="882"/>
        <v>76.438649405917815</v>
      </c>
      <c r="BI264" s="82">
        <f t="shared" si="882"/>
        <v>73.045431749483058</v>
      </c>
      <c r="BJ264" s="82">
        <f t="shared" si="882"/>
        <v>69.595897903843507</v>
      </c>
      <c r="BK264" s="82">
        <f t="shared" si="882"/>
        <v>66.091309337169434</v>
      </c>
      <c r="BL264" s="82">
        <f t="shared" si="882"/>
        <v>62.533953465262123</v>
      </c>
      <c r="BM264" s="82">
        <f t="shared" si="882"/>
        <v>58.927518577363003</v>
      </c>
      <c r="BN264" s="82">
        <f t="shared" si="882"/>
        <v>55.277539427721258</v>
      </c>
      <c r="BO264" s="82">
        <f t="shared" si="882"/>
        <v>51.591894560748621</v>
      </c>
      <c r="BP264" s="82">
        <f t="shared" si="882"/>
        <v>47.881318960407114</v>
      </c>
      <c r="BQ264" s="82">
        <f t="shared" si="882"/>
        <v>44.15987649990344</v>
      </c>
      <c r="BR264" s="82">
        <f t="shared" si="882"/>
        <v>40.4453192564904</v>
      </c>
      <c r="BS264" s="82">
        <f t="shared" si="882"/>
        <v>36.759249454794265</v>
      </c>
      <c r="BT264" s="82">
        <f t="shared" si="882"/>
        <v>33.126999346126233</v>
      </c>
      <c r="BU264" s="82">
        <f t="shared" si="882"/>
        <v>29.577158651039817</v>
      </c>
      <c r="BV264" s="82">
        <f t="shared" si="882"/>
        <v>26.140710093789174</v>
      </c>
      <c r="BW264" s="82">
        <f t="shared" si="882"/>
        <v>22.849779571984634</v>
      </c>
      <c r="BX264" s="82">
        <f t="shared" si="882"/>
        <v>19.736063326370964</v>
      </c>
      <c r="BY264" s="82">
        <f t="shared" si="882"/>
        <v>16.829051325900547</v>
      </c>
      <c r="BZ264" s="82">
        <f t="shared" si="882"/>
        <v>14.154213132294851</v>
      </c>
      <c r="CA264" s="82">
        <f t="shared" si="882"/>
        <v>11.73133915616744</v>
      </c>
      <c r="CB264" s="82">
        <f t="shared" si="882"/>
        <v>9.5732287195486698</v>
      </c>
      <c r="CC264" s="82">
        <f t="shared" si="882"/>
        <v>7.6848840599154276</v>
      </c>
      <c r="CD264" s="82">
        <f t="shared" si="882"/>
        <v>6.0633099849524514</v>
      </c>
      <c r="CE264" s="82">
        <f t="shared" si="882"/>
        <v>4.6979418566277751</v>
      </c>
      <c r="CF264" s="82">
        <f t="shared" si="882"/>
        <v>3.5716434730231592</v>
      </c>
      <c r="CG264" s="82">
        <f t="shared" si="882"/>
        <v>2.6621457224682716</v>
      </c>
      <c r="CH264" s="82">
        <f t="shared" si="882"/>
        <v>1.9437487776975801</v>
      </c>
      <c r="CI264" s="82">
        <f t="shared" si="882"/>
        <v>1.3890922526444576</v>
      </c>
      <c r="CJ264" s="82">
        <f t="shared" si="882"/>
        <v>0.97081000312544041</v>
      </c>
      <c r="DX264" s="82"/>
      <c r="DY264" s="82"/>
      <c r="DZ264" s="82"/>
      <c r="EA264" s="82"/>
      <c r="EB264" s="82"/>
      <c r="EC264" s="82"/>
      <c r="ED264" s="82"/>
      <c r="EE264" s="82"/>
      <c r="EF264" s="82"/>
      <c r="EG264" s="82"/>
      <c r="EJ264" s="82">
        <f>+$D264*CN211</f>
        <v>89.444198317127473</v>
      </c>
      <c r="EK264" s="82">
        <f t="shared" ref="EK264:FP264" si="883">+$D264*CO211</f>
        <v>82.26219128385425</v>
      </c>
      <c r="EL264" s="82">
        <f t="shared" si="883"/>
        <v>75.653685966526737</v>
      </c>
      <c r="EM264" s="82">
        <f t="shared" si="883"/>
        <v>69.57275987400061</v>
      </c>
      <c r="EN264" s="82">
        <f t="shared" si="883"/>
        <v>63.977162620268487</v>
      </c>
      <c r="EO264" s="82">
        <f t="shared" si="883"/>
        <v>58.828022088282424</v>
      </c>
      <c r="EP264" s="82">
        <f t="shared" si="883"/>
        <v>54.08957409796065</v>
      </c>
      <c r="EQ264" s="82">
        <f t="shared" si="883"/>
        <v>49.728913697934274</v>
      </c>
      <c r="ER264" s="82">
        <f t="shared" si="883"/>
        <v>45.715766351022388</v>
      </c>
      <c r="ES264" s="82">
        <f t="shared" si="883"/>
        <v>42.022277421820398</v>
      </c>
      <c r="ET264" s="82">
        <f t="shared" si="883"/>
        <v>38.622818502109752</v>
      </c>
      <c r="EU264" s="82">
        <f t="shared" si="883"/>
        <v>35.493809226937351</v>
      </c>
      <c r="EV264" s="82">
        <f t="shared" si="883"/>
        <v>32.613553341978601</v>
      </c>
      <c r="EW264" s="82">
        <f t="shared" si="883"/>
        <v>29.962087881944399</v>
      </c>
      <c r="EX264" s="82">
        <f t="shared" si="883"/>
        <v>27.52104441100591</v>
      </c>
      <c r="EY264" s="82">
        <f t="shared" si="883"/>
        <v>25.273521360127166</v>
      </c>
      <c r="EZ264" s="82">
        <f t="shared" si="883"/>
        <v>23.203966573398795</v>
      </c>
      <c r="FA264" s="82">
        <f t="shared" si="883"/>
        <v>21.298069246491959</v>
      </c>
      <c r="FB264" s="82">
        <f t="shared" si="883"/>
        <v>19.542660505696283</v>
      </c>
      <c r="FC264" s="82">
        <f t="shared" si="883"/>
        <v>17.925621936121207</v>
      </c>
      <c r="FD264" s="82">
        <f t="shared" si="883"/>
        <v>16.43580142294736</v>
      </c>
      <c r="FE264" s="82">
        <f t="shared" si="883"/>
        <v>15.062935720496055</v>
      </c>
      <c r="FF264" s="82">
        <f t="shared" si="883"/>
        <v>13.797579210696229</v>
      </c>
      <c r="FG264" s="82">
        <f t="shared" si="883"/>
        <v>12.631038355593988</v>
      </c>
      <c r="FH264" s="82">
        <f t="shared" si="883"/>
        <v>11.555311388170072</v>
      </c>
      <c r="FI264" s="82">
        <f t="shared" si="883"/>
        <v>10.563032822181006</v>
      </c>
      <c r="FJ264" s="82">
        <f t="shared" si="883"/>
        <v>9.647422395273642</v>
      </c>
      <c r="FK264" s="82">
        <f t="shared" si="883"/>
        <v>8.8022380904735567</v>
      </c>
      <c r="FL264" s="82">
        <f t="shared" si="883"/>
        <v>8.0217329095303516</v>
      </c>
      <c r="FM264" s="82">
        <f t="shared" si="883"/>
        <v>7.3006150977143873</v>
      </c>
      <c r="FN264" s="82">
        <f t="shared" si="883"/>
        <v>6.6340115436815594</v>
      </c>
      <c r="FO264" s="82">
        <f t="shared" si="883"/>
        <v>6.0174341001227329</v>
      </c>
      <c r="FP264" s="82">
        <f t="shared" si="883"/>
        <v>5.4467485912460374</v>
      </c>
    </row>
    <row r="265" spans="1:172">
      <c r="A265" s="79">
        <v>2001</v>
      </c>
      <c r="D265" s="98">
        <f>Data!CF65</f>
        <v>97.966734717960648</v>
      </c>
      <c r="AR265" s="82"/>
      <c r="AS265" s="82"/>
      <c r="AT265" s="82"/>
      <c r="AU265" s="82"/>
      <c r="AV265" s="82"/>
      <c r="AW265" s="82"/>
      <c r="AX265" s="82"/>
      <c r="AY265" s="82"/>
      <c r="AZ265" s="82"/>
      <c r="BA265" s="82"/>
      <c r="BE265" s="82">
        <f>+$D265*H211</f>
        <v>97.966734717960648</v>
      </c>
      <c r="BF265" s="82">
        <f t="shared" ref="BF265:CJ265" si="884">+$D265*I211</f>
        <v>94.498178401949545</v>
      </c>
      <c r="BG265" s="82">
        <f t="shared" si="884"/>
        <v>90.968200873217</v>
      </c>
      <c r="BH265" s="82">
        <f t="shared" si="884"/>
        <v>87.376241202514294</v>
      </c>
      <c r="BI265" s="82">
        <f t="shared" si="884"/>
        <v>83.721974476178005</v>
      </c>
      <c r="BJ265" s="82">
        <f t="shared" si="884"/>
        <v>80.005439918960235</v>
      </c>
      <c r="BK265" s="82">
        <f t="shared" si="884"/>
        <v>76.227223181433899</v>
      </c>
      <c r="BL265" s="82">
        <f t="shared" si="884"/>
        <v>72.388705928591435</v>
      </c>
      <c r="BM265" s="82">
        <f t="shared" si="884"/>
        <v>68.492393528709485</v>
      </c>
      <c r="BN265" s="82">
        <f t="shared" si="884"/>
        <v>64.542325703318113</v>
      </c>
      <c r="BO265" s="82">
        <f t="shared" si="884"/>
        <v>60.544564576193459</v>
      </c>
      <c r="BP265" s="82">
        <f t="shared" si="884"/>
        <v>56.50773938528355</v>
      </c>
      <c r="BQ265" s="82">
        <f t="shared" si="884"/>
        <v>52.443607979010039</v>
      </c>
      <c r="BR265" s="82">
        <f t="shared" si="884"/>
        <v>48.36757428251812</v>
      </c>
      <c r="BS265" s="82">
        <f t="shared" si="884"/>
        <v>44.299081849169966</v>
      </c>
      <c r="BT265" s="82">
        <f t="shared" si="884"/>
        <v>40.26179123436323</v>
      </c>
      <c r="BU265" s="82">
        <f t="shared" si="884"/>
        <v>36.283448429349512</v>
      </c>
      <c r="BV265" s="82">
        <f t="shared" si="884"/>
        <v>32.395367276969623</v>
      </c>
      <c r="BW265" s="82">
        <f t="shared" si="884"/>
        <v>28.631482637001572</v>
      </c>
      <c r="BX265" s="82">
        <f t="shared" si="884"/>
        <v>25.026981467884053</v>
      </c>
      <c r="BY265" s="82">
        <f t="shared" si="884"/>
        <v>21.616580132075697</v>
      </c>
      <c r="BZ265" s="82">
        <f t="shared" si="884"/>
        <v>18.432578499434538</v>
      </c>
      <c r="CA265" s="82">
        <f t="shared" si="884"/>
        <v>15.502872955008414</v>
      </c>
      <c r="CB265" s="82">
        <f t="shared" si="884"/>
        <v>12.849139604604256</v>
      </c>
      <c r="CC265" s="82">
        <f t="shared" si="884"/>
        <v>10.485397331609803</v>
      </c>
      <c r="CD265" s="82">
        <f t="shared" si="884"/>
        <v>8.4171250030853599</v>
      </c>
      <c r="CE265" s="82">
        <f t="shared" si="884"/>
        <v>6.6410420349740509</v>
      </c>
      <c r="CF265" s="82">
        <f t="shared" si="884"/>
        <v>5.1455771559028669</v>
      </c>
      <c r="CG265" s="82">
        <f t="shared" si="884"/>
        <v>3.9119613704648013</v>
      </c>
      <c r="CH265" s="82">
        <f t="shared" si="884"/>
        <v>2.915803693034638</v>
      </c>
      <c r="CI265" s="82">
        <f t="shared" si="884"/>
        <v>2.128955532564659</v>
      </c>
      <c r="CJ265" s="82">
        <f t="shared" si="884"/>
        <v>1.5214495157204104</v>
      </c>
      <c r="DX265" s="82"/>
      <c r="DY265" s="82"/>
      <c r="DZ265" s="82"/>
      <c r="EA265" s="82"/>
      <c r="EB265" s="82"/>
      <c r="EC265" s="82"/>
      <c r="ED265" s="82"/>
      <c r="EE265" s="82"/>
      <c r="EF265" s="82"/>
      <c r="EG265" s="82"/>
      <c r="EK265" s="82">
        <f>+$D265*CN211</f>
        <v>97.966734717960648</v>
      </c>
      <c r="EL265" s="82">
        <f t="shared" ref="EL265:FP265" si="885">+$D265*CO211</f>
        <v>90.100402512974298</v>
      </c>
      <c r="EM265" s="82">
        <f t="shared" si="885"/>
        <v>82.862217147284852</v>
      </c>
      <c r="EN265" s="82">
        <f t="shared" si="885"/>
        <v>76.20188048426445</v>
      </c>
      <c r="EO265" s="82">
        <f t="shared" si="885"/>
        <v>70.073116382636258</v>
      </c>
      <c r="EP265" s="82">
        <f t="shared" si="885"/>
        <v>64.433348862622807</v>
      </c>
      <c r="EQ265" s="82">
        <f t="shared" si="885"/>
        <v>59.24340601583431</v>
      </c>
      <c r="ER265" s="82">
        <f t="shared" si="885"/>
        <v>54.467247599277776</v>
      </c>
      <c r="ES265" s="82">
        <f t="shared" si="885"/>
        <v>50.071714418634123</v>
      </c>
      <c r="ET265" s="82">
        <f t="shared" si="885"/>
        <v>46.026297757533946</v>
      </c>
      <c r="EU265" s="82">
        <f t="shared" si="885"/>
        <v>42.302927249017408</v>
      </c>
      <c r="EV265" s="82">
        <f t="shared" si="885"/>
        <v>38.875775713665618</v>
      </c>
      <c r="EW265" s="82">
        <f t="shared" si="885"/>
        <v>35.721079606924768</v>
      </c>
      <c r="EX265" s="82">
        <f t="shared" si="885"/>
        <v>32.816973826737275</v>
      </c>
      <c r="EY265" s="82">
        <f t="shared" si="885"/>
        <v>30.143339732499456</v>
      </c>
      <c r="EZ265" s="82">
        <f t="shared" si="885"/>
        <v>27.681665318276693</v>
      </c>
      <c r="FA265" s="82">
        <f t="shared" si="885"/>
        <v>25.414916567766841</v>
      </c>
      <c r="FB265" s="82">
        <f t="shared" si="885"/>
        <v>23.327419096295866</v>
      </c>
      <c r="FC265" s="82">
        <f t="shared" si="885"/>
        <v>21.40474925670059</v>
      </c>
      <c r="FD265" s="82">
        <f t="shared" si="885"/>
        <v>19.633633951797272</v>
      </c>
      <c r="FE265" s="82">
        <f t="shared" si="885"/>
        <v>18.001858456711528</v>
      </c>
      <c r="FF265" s="82">
        <f t="shared" si="885"/>
        <v>16.498181610074962</v>
      </c>
      <c r="FG265" s="82">
        <f t="shared" si="885"/>
        <v>15.112257784365335</v>
      </c>
      <c r="FH265" s="82">
        <f t="shared" si="885"/>
        <v>13.834565092836334</v>
      </c>
      <c r="FI265" s="82">
        <f t="shared" si="885"/>
        <v>12.656339333878471</v>
      </c>
      <c r="FJ265" s="82">
        <f t="shared" si="885"/>
        <v>11.569513213575991</v>
      </c>
      <c r="FK265" s="82">
        <f t="shared" si="885"/>
        <v>10.566660423954017</v>
      </c>
      <c r="FL265" s="82">
        <f t="shared" si="885"/>
        <v>9.6409441882003701</v>
      </c>
      <c r="FM265" s="82">
        <f t="shared" si="885"/>
        <v>8.786069915233524</v>
      </c>
      <c r="FN265" s="82">
        <f t="shared" si="885"/>
        <v>7.9962416345875873</v>
      </c>
      <c r="FO265" s="82">
        <f t="shared" si="885"/>
        <v>7.2661219088962383</v>
      </c>
      <c r="FP265" s="82">
        <f t="shared" si="885"/>
        <v>6.5907949454632249</v>
      </c>
    </row>
    <row r="266" spans="1:172">
      <c r="A266" s="79">
        <v>2002</v>
      </c>
      <c r="D266" s="98">
        <f>Data!CF66</f>
        <v>110.96061265306844</v>
      </c>
      <c r="AR266" s="82"/>
      <c r="AS266" s="82"/>
      <c r="AT266" s="82"/>
      <c r="AU266" s="82"/>
      <c r="AV266" s="82"/>
      <c r="AW266" s="82"/>
      <c r="AX266" s="82"/>
      <c r="AY266" s="82"/>
      <c r="AZ266" s="82"/>
      <c r="BA266" s="82"/>
      <c r="BF266" s="82">
        <f>+$D266*H211</f>
        <v>110.96061265306844</v>
      </c>
      <c r="BG266" s="82">
        <f t="shared" ref="BG266:CJ266" si="886">+$D266*I211</f>
        <v>107.0320022430728</v>
      </c>
      <c r="BH266" s="82">
        <f t="shared" si="886"/>
        <v>103.03382398014129</v>
      </c>
      <c r="BI266" s="82">
        <f t="shared" si="886"/>
        <v>98.96544253583032</v>
      </c>
      <c r="BJ266" s="82">
        <f t="shared" si="886"/>
        <v>94.826489901353483</v>
      </c>
      <c r="BK266" s="82">
        <f t="shared" si="886"/>
        <v>90.617010504061909</v>
      </c>
      <c r="BL266" s="82">
        <f t="shared" si="886"/>
        <v>86.337667672651406</v>
      </c>
      <c r="BM266" s="82">
        <f t="shared" si="886"/>
        <v>81.990026330097933</v>
      </c>
      <c r="BN266" s="82">
        <f t="shared" si="886"/>
        <v>77.576924145735902</v>
      </c>
      <c r="BO266" s="82">
        <f t="shared" si="886"/>
        <v>73.102936652037741</v>
      </c>
      <c r="BP266" s="82">
        <f t="shared" si="886"/>
        <v>68.574930026284122</v>
      </c>
      <c r="BQ266" s="82">
        <f t="shared" si="886"/>
        <v>64.00267805068998</v>
      </c>
      <c r="BR266" s="82">
        <f t="shared" si="886"/>
        <v>59.399498083112583</v>
      </c>
      <c r="BS266" s="82">
        <f t="shared" si="886"/>
        <v>54.782837157754862</v>
      </c>
      <c r="BT266" s="82">
        <f t="shared" si="886"/>
        <v>50.174717735602478</v>
      </c>
      <c r="BU266" s="82">
        <f t="shared" si="886"/>
        <v>45.601938604327536</v>
      </c>
      <c r="BV266" s="82">
        <f t="shared" si="886"/>
        <v>41.095925861745862</v>
      </c>
      <c r="BW266" s="82">
        <f t="shared" si="886"/>
        <v>36.692146681445941</v>
      </c>
      <c r="BX266" s="82">
        <f t="shared" si="886"/>
        <v>32.429036894142186</v>
      </c>
      <c r="BY266" s="82">
        <f t="shared" si="886"/>
        <v>28.346450502083375</v>
      </c>
      <c r="BZ266" s="82">
        <f t="shared" si="886"/>
        <v>24.483708493751838</v>
      </c>
      <c r="CA266" s="82">
        <f t="shared" si="886"/>
        <v>20.877394852051363</v>
      </c>
      <c r="CB266" s="82">
        <f t="shared" si="886"/>
        <v>17.559106016167405</v>
      </c>
      <c r="CC266" s="82">
        <f t="shared" si="886"/>
        <v>14.553393115492963</v>
      </c>
      <c r="CD266" s="82">
        <f t="shared" si="886"/>
        <v>11.876134436610654</v>
      </c>
      <c r="CE266" s="82">
        <f t="shared" si="886"/>
        <v>9.5335355394731103</v>
      </c>
      <c r="CF266" s="82">
        <f t="shared" si="886"/>
        <v>7.5218807177453391</v>
      </c>
      <c r="CG266" s="82">
        <f t="shared" si="886"/>
        <v>5.8280639373799579</v>
      </c>
      <c r="CH266" s="82">
        <f t="shared" si="886"/>
        <v>4.4308267657545093</v>
      </c>
      <c r="CI266" s="82">
        <f t="shared" si="886"/>
        <v>3.302543103908179</v>
      </c>
      <c r="CJ266" s="82">
        <f t="shared" si="886"/>
        <v>2.4113308551581754</v>
      </c>
      <c r="DX266" s="82"/>
      <c r="DY266" s="82"/>
      <c r="DZ266" s="82"/>
      <c r="EA266" s="82"/>
      <c r="EB266" s="82"/>
      <c r="EC266" s="82"/>
      <c r="ED266" s="82"/>
      <c r="EE266" s="82"/>
      <c r="EF266" s="82"/>
      <c r="EG266" s="82"/>
      <c r="EL266" s="82">
        <f>+$D266*CN211</f>
        <v>110.96061265306844</v>
      </c>
      <c r="EM266" s="82">
        <f t="shared" ref="EM266:FP266" si="887">+$D266*CO211</f>
        <v>102.0509246522309</v>
      </c>
      <c r="EN266" s="82">
        <f t="shared" si="887"/>
        <v>93.852698131916654</v>
      </c>
      <c r="EO266" s="82">
        <f t="shared" si="887"/>
        <v>86.308963631302063</v>
      </c>
      <c r="EP266" s="82">
        <f t="shared" si="887"/>
        <v>79.367307144734269</v>
      </c>
      <c r="EQ266" s="82">
        <f t="shared" si="887"/>
        <v>72.979505601249329</v>
      </c>
      <c r="ER266" s="82">
        <f t="shared" si="887"/>
        <v>67.101191502366916</v>
      </c>
      <c r="ES266" s="82">
        <f t="shared" si="887"/>
        <v>61.691544385363834</v>
      </c>
      <c r="ET266" s="82">
        <f t="shared" si="887"/>
        <v>56.713006965848386</v>
      </c>
      <c r="EU266" s="82">
        <f t="shared" si="887"/>
        <v>52.131023985146768</v>
      </c>
      <c r="EV266" s="82">
        <f t="shared" si="887"/>
        <v>47.913801945963925</v>
      </c>
      <c r="EW266" s="82">
        <f t="shared" si="887"/>
        <v>44.032088065100851</v>
      </c>
      <c r="EX266" s="82">
        <f t="shared" si="887"/>
        <v>40.458966905699391</v>
      </c>
      <c r="EY266" s="82">
        <f t="shared" si="887"/>
        <v>37.169673274482307</v>
      </c>
      <c r="EZ266" s="82">
        <f t="shared" si="887"/>
        <v>34.141420082612157</v>
      </c>
      <c r="FA266" s="82">
        <f t="shared" si="887"/>
        <v>31.353239972895146</v>
      </c>
      <c r="FB266" s="82">
        <f t="shared" si="887"/>
        <v>28.785839611831175</v>
      </c>
      <c r="FC266" s="82">
        <f t="shared" si="887"/>
        <v>26.421465633123024</v>
      </c>
      <c r="FD266" s="82">
        <f t="shared" si="887"/>
        <v>24.243781300321064</v>
      </c>
      <c r="FE266" s="82">
        <f t="shared" si="887"/>
        <v>22.237753030857178</v>
      </c>
      <c r="FF266" s="82">
        <f t="shared" si="887"/>
        <v>20.389545992332874</v>
      </c>
      <c r="FG266" s="82">
        <f t="shared" si="887"/>
        <v>18.686428045048281</v>
      </c>
      <c r="FH266" s="82">
        <f t="shared" si="887"/>
        <v>17.116681362830533</v>
      </c>
      <c r="FI266" s="82">
        <f t="shared" si="887"/>
        <v>15.669521117645656</v>
      </c>
      <c r="FJ266" s="82">
        <f t="shared" si="887"/>
        <v>14.33502066262924</v>
      </c>
      <c r="FK266" s="82">
        <f t="shared" si="887"/>
        <v>13.104042693389937</v>
      </c>
      <c r="FL266" s="82">
        <f t="shared" si="887"/>
        <v>11.968175909040617</v>
      </c>
      <c r="FM266" s="82">
        <f t="shared" si="887"/>
        <v>10.91967673268412</v>
      </c>
      <c r="FN266" s="82">
        <f t="shared" si="887"/>
        <v>9.951415686290817</v>
      </c>
      <c r="FO266" s="82">
        <f t="shared" si="887"/>
        <v>9.0568280472978309</v>
      </c>
      <c r="FP266" s="82">
        <f t="shared" si="887"/>
        <v>8.2298684440606955</v>
      </c>
    </row>
    <row r="267" spans="1:172">
      <c r="A267" s="79">
        <v>2003</v>
      </c>
      <c r="D267" s="98">
        <f>Data!CF67</f>
        <v>151.68517403967255</v>
      </c>
      <c r="AR267" s="82"/>
      <c r="AS267" s="82"/>
      <c r="AT267" s="82"/>
      <c r="AU267" s="82"/>
      <c r="AV267" s="82"/>
      <c r="AW267" s="82"/>
      <c r="AX267" s="82"/>
      <c r="AY267" s="82"/>
      <c r="AZ267" s="82"/>
      <c r="BA267" s="82"/>
      <c r="BG267" s="82">
        <f>+$D267*H211</f>
        <v>151.68517403967255</v>
      </c>
      <c r="BH267" s="82">
        <f t="shared" ref="BH267:CJ267" si="888">+$D267*I211</f>
        <v>146.31469221259894</v>
      </c>
      <c r="BI267" s="82">
        <f t="shared" si="888"/>
        <v>140.84910986627048</v>
      </c>
      <c r="BJ267" s="82">
        <f t="shared" si="888"/>
        <v>135.28755849515861</v>
      </c>
      <c r="BK267" s="82">
        <f t="shared" si="888"/>
        <v>129.62953502456435</v>
      </c>
      <c r="BL267" s="82">
        <f t="shared" si="888"/>
        <v>123.87510018748407</v>
      </c>
      <c r="BM267" s="82">
        <f t="shared" si="888"/>
        <v>118.02516076629995</v>
      </c>
      <c r="BN267" s="82">
        <f t="shared" si="888"/>
        <v>112.08185603916026</v>
      </c>
      <c r="BO267" s="82">
        <f t="shared" si="888"/>
        <v>106.04906515161549</v>
      </c>
      <c r="BP267" s="82">
        <f t="shared" si="888"/>
        <v>99.933042939708969</v>
      </c>
      <c r="BQ267" s="82">
        <f t="shared" si="888"/>
        <v>93.743175592565819</v>
      </c>
      <c r="BR267" s="82">
        <f t="shared" si="888"/>
        <v>87.492824048097688</v>
      </c>
      <c r="BS267" s="82">
        <f t="shared" si="888"/>
        <v>81.200193376518556</v>
      </c>
      <c r="BT267" s="82">
        <f t="shared" si="888"/>
        <v>74.889133990657484</v>
      </c>
      <c r="BU267" s="82">
        <f t="shared" si="888"/>
        <v>68.589750994907135</v>
      </c>
      <c r="BV267" s="82">
        <f t="shared" si="888"/>
        <v>62.33867881904311</v>
      </c>
      <c r="BW267" s="82">
        <f t="shared" si="888"/>
        <v>56.178877509901888</v>
      </c>
      <c r="BX267" s="82">
        <f t="shared" si="888"/>
        <v>50.158831338341678</v>
      </c>
      <c r="BY267" s="82">
        <f t="shared" si="888"/>
        <v>44.331082783462733</v>
      </c>
      <c r="BZ267" s="82">
        <f t="shared" si="888"/>
        <v>38.750112990625937</v>
      </c>
      <c r="CA267" s="82">
        <f t="shared" si="888"/>
        <v>33.469674465686694</v>
      </c>
      <c r="CB267" s="82">
        <f t="shared" si="888"/>
        <v>28.539778178133574</v>
      </c>
      <c r="CC267" s="82">
        <f t="shared" si="888"/>
        <v>24.003617034551048</v>
      </c>
      <c r="CD267" s="82">
        <f t="shared" si="888"/>
        <v>19.894752874999348</v>
      </c>
      <c r="CE267" s="82">
        <f t="shared" si="888"/>
        <v>16.234891605800986</v>
      </c>
      <c r="CF267" s="82">
        <f t="shared" si="888"/>
        <v>13.03251634018797</v>
      </c>
      <c r="CG267" s="82">
        <f t="shared" si="888"/>
        <v>10.282547640072961</v>
      </c>
      <c r="CH267" s="82">
        <f t="shared" si="888"/>
        <v>7.9670693187306556</v>
      </c>
      <c r="CI267" s="82">
        <f t="shared" si="888"/>
        <v>6.0570207124259836</v>
      </c>
      <c r="CJ267" s="82">
        <f t="shared" si="888"/>
        <v>4.5146364418165428</v>
      </c>
      <c r="DX267" s="82"/>
      <c r="DY267" s="82"/>
      <c r="DZ267" s="82"/>
      <c r="EA267" s="82"/>
      <c r="EB267" s="82"/>
      <c r="EC267" s="82"/>
      <c r="ED267" s="82"/>
      <c r="EE267" s="82"/>
      <c r="EF267" s="82"/>
      <c r="EG267" s="82"/>
      <c r="EM267" s="82">
        <f>+$D267*CN211</f>
        <v>151.68517403967255</v>
      </c>
      <c r="EN267" s="82">
        <f t="shared" ref="EN267:FP267" si="889">+$D267*CO211</f>
        <v>139.50546862229399</v>
      </c>
      <c r="EO267" s="82">
        <f t="shared" si="889"/>
        <v>128.29834397853745</v>
      </c>
      <c r="EP267" s="82">
        <f t="shared" si="889"/>
        <v>117.98592182012243</v>
      </c>
      <c r="EQ267" s="82">
        <f t="shared" si="889"/>
        <v>108.49655124877548</v>
      </c>
      <c r="ER267" s="82">
        <f t="shared" si="889"/>
        <v>99.764310450106748</v>
      </c>
      <c r="ES267" s="82">
        <f t="shared" si="889"/>
        <v>91.728548247380814</v>
      </c>
      <c r="ET267" s="82">
        <f t="shared" si="889"/>
        <v>84.333462326204312</v>
      </c>
      <c r="EU267" s="82">
        <f t="shared" si="889"/>
        <v>77.527711196266409</v>
      </c>
      <c r="EV267" s="82">
        <f t="shared" si="889"/>
        <v>71.264057190969936</v>
      </c>
      <c r="EW267" s="82">
        <f t="shared" si="889"/>
        <v>65.499038021713361</v>
      </c>
      <c r="EX267" s="82">
        <f t="shared" si="889"/>
        <v>60.192664602238146</v>
      </c>
      <c r="EY267" s="82">
        <f t="shared" si="889"/>
        <v>55.30814304121143</v>
      </c>
      <c r="EZ267" s="82">
        <f t="shared" si="889"/>
        <v>50.811618869352934</v>
      </c>
      <c r="FA267" s="82">
        <f t="shared" si="889"/>
        <v>46.671941722100676</v>
      </c>
      <c r="FB267" s="82">
        <f t="shared" si="889"/>
        <v>42.860448841120416</v>
      </c>
      <c r="FC267" s="82">
        <f t="shared" si="889"/>
        <v>39.350765888890095</v>
      </c>
      <c r="FD267" s="82">
        <f t="shared" si="889"/>
        <v>36.118623691040561</v>
      </c>
      <c r="FE267" s="82">
        <f t="shared" si="889"/>
        <v>33.141689631949475</v>
      </c>
      <c r="FF267" s="82">
        <f t="shared" si="889"/>
        <v>30.399412531033352</v>
      </c>
      <c r="FG267" s="82">
        <f t="shared" si="889"/>
        <v>27.872879920976114</v>
      </c>
      <c r="FH267" s="82">
        <f t="shared" si="889"/>
        <v>25.544686735420473</v>
      </c>
      <c r="FI267" s="82">
        <f t="shared" si="889"/>
        <v>23.398814493034177</v>
      </c>
      <c r="FJ267" s="82">
        <f t="shared" si="889"/>
        <v>21.420520137896681</v>
      </c>
      <c r="FK267" s="82">
        <f t="shared" si="889"/>
        <v>19.596233763342408</v>
      </c>
      <c r="FL267" s="82">
        <f t="shared" si="889"/>
        <v>17.913464508211561</v>
      </c>
      <c r="FM267" s="82">
        <f t="shared" si="889"/>
        <v>16.360713971328639</v>
      </c>
      <c r="FN267" s="82">
        <f t="shared" si="889"/>
        <v>14.927396542347317</v>
      </c>
      <c r="FO267" s="82">
        <f t="shared" si="889"/>
        <v>13.603766095233503</v>
      </c>
      <c r="FP267" s="82">
        <f t="shared" si="889"/>
        <v>12.380848534939746</v>
      </c>
    </row>
    <row r="268" spans="1:172">
      <c r="A268" s="79">
        <v>2004</v>
      </c>
      <c r="D268" s="98">
        <f>Data!CF68</f>
        <v>170.02244964421197</v>
      </c>
      <c r="AR268" s="82"/>
      <c r="AS268" s="82"/>
      <c r="AT268" s="82"/>
      <c r="AU268" s="82"/>
      <c r="AV268" s="82"/>
      <c r="AW268" s="82"/>
      <c r="AX268" s="82"/>
      <c r="AY268" s="82"/>
      <c r="AZ268" s="82"/>
      <c r="BA268" s="82"/>
      <c r="BH268" s="82">
        <f>+$D268*H211</f>
        <v>170.02244964421197</v>
      </c>
      <c r="BI268" s="82">
        <f t="shared" ref="BI268:CJ268" si="890">+$D268*I211</f>
        <v>164.00272832477728</v>
      </c>
      <c r="BJ268" s="82">
        <f t="shared" si="890"/>
        <v>157.8764097498856</v>
      </c>
      <c r="BK268" s="82">
        <f t="shared" si="890"/>
        <v>151.64252042006058</v>
      </c>
      <c r="BL268" s="82">
        <f t="shared" si="890"/>
        <v>145.30049644372076</v>
      </c>
      <c r="BM268" s="82">
        <f t="shared" si="890"/>
        <v>138.85040589589642</v>
      </c>
      <c r="BN268" s="82">
        <f t="shared" si="890"/>
        <v>132.2932651802202</v>
      </c>
      <c r="BO268" s="82">
        <f t="shared" si="890"/>
        <v>125.63147219295026</v>
      </c>
      <c r="BP268" s="82">
        <f t="shared" si="890"/>
        <v>118.869375030947</v>
      </c>
      <c r="BQ268" s="82">
        <f t="shared" si="890"/>
        <v>112.01398467964748</v>
      </c>
      <c r="BR268" s="82">
        <f t="shared" si="890"/>
        <v>105.07582202797826</v>
      </c>
      <c r="BS268" s="82">
        <f t="shared" si="890"/>
        <v>98.069863222472264</v>
      </c>
      <c r="BT268" s="82">
        <f t="shared" si="890"/>
        <v>91.01651415087241</v>
      </c>
      <c r="BU268" s="82">
        <f t="shared" si="890"/>
        <v>83.942508511049283</v>
      </c>
      <c r="BV268" s="82">
        <f t="shared" si="890"/>
        <v>76.881590824364608</v>
      </c>
      <c r="BW268" s="82">
        <f t="shared" si="890"/>
        <v>69.874824270072352</v>
      </c>
      <c r="BX268" s="82">
        <f t="shared" si="890"/>
        <v>62.970362350624008</v>
      </c>
      <c r="BY268" s="82">
        <f t="shared" si="890"/>
        <v>56.222550617934665</v>
      </c>
      <c r="BZ268" s="82">
        <f t="shared" si="890"/>
        <v>49.690283430425076</v>
      </c>
      <c r="CA268" s="82">
        <f t="shared" si="890"/>
        <v>43.434628178842715</v>
      </c>
      <c r="CB268" s="82">
        <f t="shared" si="890"/>
        <v>37.515835528935973</v>
      </c>
      <c r="CC268" s="82">
        <f t="shared" si="890"/>
        <v>31.989962294400453</v>
      </c>
      <c r="CD268" s="82">
        <f t="shared" si="890"/>
        <v>26.905422987934852</v>
      </c>
      <c r="CE268" s="82">
        <f t="shared" si="890"/>
        <v>22.299836752594729</v>
      </c>
      <c r="CF268" s="82">
        <f t="shared" si="890"/>
        <v>18.19753352957617</v>
      </c>
      <c r="CG268" s="82">
        <f t="shared" si="890"/>
        <v>14.608021958740947</v>
      </c>
      <c r="CH268" s="82">
        <f t="shared" si="890"/>
        <v>11.52560854689243</v>
      </c>
      <c r="CI268" s="82">
        <f t="shared" si="890"/>
        <v>8.93021121300586</v>
      </c>
      <c r="CJ268" s="82">
        <f t="shared" si="890"/>
        <v>6.7892561391863433</v>
      </c>
      <c r="DX268" s="82"/>
      <c r="DY268" s="82"/>
      <c r="DZ268" s="82"/>
      <c r="EA268" s="82"/>
      <c r="EB268" s="82"/>
      <c r="EC268" s="82"/>
      <c r="ED268" s="82"/>
      <c r="EE268" s="82"/>
      <c r="EF268" s="82"/>
      <c r="EG268" s="82"/>
      <c r="EN268" s="82">
        <f>+$D268*CN211</f>
        <v>170.02244964421197</v>
      </c>
      <c r="EO268" s="82">
        <f t="shared" ref="EO268:FP268" si="891">+$D268*CO211</f>
        <v>156.37033522948369</v>
      </c>
      <c r="EP268" s="82">
        <f t="shared" si="891"/>
        <v>143.80837723020593</v>
      </c>
      <c r="EQ268" s="82">
        <f t="shared" si="891"/>
        <v>132.24928262363355</v>
      </c>
      <c r="ER268" s="82">
        <f t="shared" si="891"/>
        <v>121.61273860846087</v>
      </c>
      <c r="ES268" s="82">
        <f t="shared" si="891"/>
        <v>111.82485405829068</v>
      </c>
      <c r="ET268" s="82">
        <f t="shared" si="891"/>
        <v>102.81764565367433</v>
      </c>
      <c r="EU268" s="82">
        <f t="shared" si="891"/>
        <v>94.528565118229224</v>
      </c>
      <c r="EV268" s="82">
        <f t="shared" si="891"/>
        <v>86.900064270293598</v>
      </c>
      <c r="EW268" s="82">
        <f t="shared" si="891"/>
        <v>79.879194864653783</v>
      </c>
      <c r="EX268" s="82">
        <f t="shared" si="891"/>
        <v>73.417240440904507</v>
      </c>
      <c r="EY268" s="82">
        <f t="shared" si="891"/>
        <v>67.469377617672066</v>
      </c>
      <c r="EZ268" s="82">
        <f t="shared" si="891"/>
        <v>61.994364476779836</v>
      </c>
      <c r="FA268" s="82">
        <f t="shared" si="891"/>
        <v>56.95425386989983</v>
      </c>
      <c r="FB268" s="82">
        <f t="shared" si="891"/>
        <v>52.314129653620753</v>
      </c>
      <c r="FC268" s="82">
        <f t="shared" si="891"/>
        <v>48.041864018376479</v>
      </c>
      <c r="FD268" s="82">
        <f t="shared" si="891"/>
        <v>44.107894223433583</v>
      </c>
      <c r="FE268" s="82">
        <f t="shared" si="891"/>
        <v>40.485017185147186</v>
      </c>
      <c r="FF268" s="82">
        <f t="shared" si="891"/>
        <v>37.148200489907254</v>
      </c>
      <c r="FG268" s="82">
        <f t="shared" si="891"/>
        <v>34.074408517469386</v>
      </c>
      <c r="FH268" s="82">
        <f t="shared" si="891"/>
        <v>31.242442465496737</v>
      </c>
      <c r="FI268" s="82">
        <f t="shared" si="891"/>
        <v>28.632793162858892</v>
      </c>
      <c r="FJ268" s="82">
        <f t="shared" si="891"/>
        <v>26.227505648216145</v>
      </c>
      <c r="FK268" s="82">
        <f t="shared" si="891"/>
        <v>24.010054572280261</v>
      </c>
      <c r="FL268" s="82">
        <f t="shared" si="891"/>
        <v>21.965229557456116</v>
      </c>
      <c r="FM268" s="82">
        <f t="shared" si="891"/>
        <v>20.079029717856223</v>
      </c>
      <c r="FN268" s="82">
        <f t="shared" si="891"/>
        <v>18.33856660642418</v>
      </c>
      <c r="FO268" s="82">
        <f t="shared" si="891"/>
        <v>16.731974914546562</v>
      </c>
      <c r="FP268" s="82">
        <f t="shared" si="891"/>
        <v>15.248330303484613</v>
      </c>
    </row>
    <row r="269" spans="1:172">
      <c r="A269" s="79">
        <v>2005</v>
      </c>
      <c r="D269" s="98">
        <f>Data!CF69</f>
        <v>209.06216382340784</v>
      </c>
      <c r="AR269" s="82"/>
      <c r="AS269" s="82"/>
      <c r="AT269" s="82"/>
      <c r="AU269" s="82"/>
      <c r="AV269" s="82"/>
      <c r="AW269" s="82"/>
      <c r="AX269" s="82"/>
      <c r="AY269" s="82"/>
      <c r="AZ269" s="82"/>
      <c r="BA269" s="82"/>
      <c r="BI269" s="82">
        <f>+$D269*H211</f>
        <v>209.06216382340784</v>
      </c>
      <c r="BJ269" s="82">
        <f t="shared" ref="BJ269:CJ269" si="892">+$D269*I211</f>
        <v>201.66022386025332</v>
      </c>
      <c r="BK269" s="82">
        <f t="shared" si="892"/>
        <v>194.12721030693407</v>
      </c>
      <c r="BL269" s="82">
        <f t="shared" si="892"/>
        <v>186.46192613383761</v>
      </c>
      <c r="BM269" s="82">
        <f t="shared" si="892"/>
        <v>178.66367797138574</v>
      </c>
      <c r="BN269" s="82">
        <f t="shared" si="892"/>
        <v>170.73254952566069</v>
      </c>
      <c r="BO269" s="82">
        <f t="shared" si="892"/>
        <v>162.66979058187138</v>
      </c>
      <c r="BP269" s="82">
        <f t="shared" si="892"/>
        <v>154.47834962935789</v>
      </c>
      <c r="BQ269" s="82">
        <f t="shared" si="892"/>
        <v>146.16357315348176</v>
      </c>
      <c r="BR269" s="82">
        <f t="shared" si="892"/>
        <v>137.73408196748898</v>
      </c>
      <c r="BS269" s="82">
        <f t="shared" si="892"/>
        <v>129.20281271479885</v>
      </c>
      <c r="BT269" s="82">
        <f t="shared" si="892"/>
        <v>120.58818029065884</v>
      </c>
      <c r="BU269" s="82">
        <f t="shared" si="892"/>
        <v>111.9152760818546</v>
      </c>
      <c r="BV269" s="82">
        <f t="shared" si="892"/>
        <v>103.21697224577198</v>
      </c>
      <c r="BW269" s="82">
        <f t="shared" si="892"/>
        <v>94.534761553911608</v>
      </c>
      <c r="BX269" s="82">
        <f t="shared" si="892"/>
        <v>85.919135909703115</v>
      </c>
      <c r="BY269" s="82">
        <f t="shared" si="892"/>
        <v>77.429305584726777</v>
      </c>
      <c r="BZ269" s="82">
        <f t="shared" si="892"/>
        <v>69.132094687806628</v>
      </c>
      <c r="CA269" s="82">
        <f t="shared" si="892"/>
        <v>61.099920608729704</v>
      </c>
      <c r="CB269" s="82">
        <f t="shared" si="892"/>
        <v>53.407872730547666</v>
      </c>
      <c r="CC269" s="82">
        <f t="shared" si="892"/>
        <v>46.130036178957255</v>
      </c>
      <c r="CD269" s="82">
        <f t="shared" si="892"/>
        <v>39.335339256031368</v>
      </c>
      <c r="CE269" s="82">
        <f t="shared" si="892"/>
        <v>33.083313175479859</v>
      </c>
      <c r="CF269" s="82">
        <f t="shared" si="892"/>
        <v>27.420215001971766</v>
      </c>
      <c r="CG269" s="82">
        <f t="shared" si="892"/>
        <v>22.375961197496618</v>
      </c>
      <c r="CH269" s="82">
        <f t="shared" si="892"/>
        <v>17.962243728783992</v>
      </c>
      <c r="CI269" s="82">
        <f t="shared" si="892"/>
        <v>14.172061790881996</v>
      </c>
      <c r="CJ269" s="82">
        <f t="shared" si="892"/>
        <v>10.980722154620606</v>
      </c>
      <c r="DX269" s="82"/>
      <c r="DY269" s="82"/>
      <c r="DZ269" s="82"/>
      <c r="EA269" s="82"/>
      <c r="EB269" s="82"/>
      <c r="EC269" s="82"/>
      <c r="ED269" s="82"/>
      <c r="EE269" s="82"/>
      <c r="EF269" s="82"/>
      <c r="EG269" s="82"/>
      <c r="EO269" s="82">
        <f>+$D269*CN211</f>
        <v>209.06216382340784</v>
      </c>
      <c r="EP269" s="82">
        <f t="shared" ref="EP269:FP269" si="893">+$D269*CO211</f>
        <v>192.27531840222733</v>
      </c>
      <c r="EQ269" s="82">
        <f t="shared" si="893"/>
        <v>176.82894572212885</v>
      </c>
      <c r="ER269" s="82">
        <f t="shared" si="893"/>
        <v>162.61570896812134</v>
      </c>
      <c r="ES269" s="82">
        <f t="shared" si="893"/>
        <v>149.53685431058514</v>
      </c>
      <c r="ET269" s="82">
        <f t="shared" si="893"/>
        <v>137.5015241080483</v>
      </c>
      <c r="EU269" s="82">
        <f t="shared" si="893"/>
        <v>126.42612504740676</v>
      </c>
      <c r="EV269" s="82">
        <f t="shared" si="893"/>
        <v>116.2337468263367</v>
      </c>
      <c r="EW269" s="82">
        <f t="shared" si="893"/>
        <v>106.85362733426105</v>
      </c>
      <c r="EX269" s="82">
        <f t="shared" si="893"/>
        <v>98.220660611712773</v>
      </c>
      <c r="EY269" s="82">
        <f t="shared" si="893"/>
        <v>90.274944165536056</v>
      </c>
      <c r="EZ269" s="82">
        <f t="shared" si="893"/>
        <v>82.961362491163868</v>
      </c>
      <c r="FA269" s="82">
        <f t="shared" si="893"/>
        <v>76.229203905096298</v>
      </c>
      <c r="FB269" s="82">
        <f t="shared" si="893"/>
        <v>70.031808022443144</v>
      </c>
      <c r="FC269" s="82">
        <f t="shared" si="893"/>
        <v>64.32624142759245</v>
      </c>
      <c r="FD269" s="82">
        <f t="shared" si="893"/>
        <v>59.072999282207569</v>
      </c>
      <c r="FE269" s="82">
        <f t="shared" si="893"/>
        <v>54.235730795206393</v>
      </c>
      <c r="FF269" s="82">
        <f t="shared" si="893"/>
        <v>49.780986645388317</v>
      </c>
      <c r="FG269" s="82">
        <f t="shared" si="893"/>
        <v>45.677986600107637</v>
      </c>
      <c r="FH269" s="82">
        <f t="shared" si="893"/>
        <v>41.898405713903422</v>
      </c>
      <c r="FI269" s="82">
        <f t="shared" si="893"/>
        <v>38.416177620267725</v>
      </c>
      <c r="FJ269" s="82">
        <f t="shared" si="893"/>
        <v>35.207313548661944</v>
      </c>
      <c r="FK269" s="82">
        <f t="shared" si="893"/>
        <v>32.249735808305246</v>
      </c>
      <c r="FL269" s="82">
        <f t="shared" si="893"/>
        <v>29.523124580918534</v>
      </c>
      <c r="FM269" s="82">
        <f t="shared" si="893"/>
        <v>27.00877695721389</v>
      </c>
      <c r="FN269" s="82">
        <f t="shared" si="893"/>
        <v>24.68947723711635</v>
      </c>
      <c r="FO269" s="82">
        <f t="shared" si="893"/>
        <v>22.549377592085794</v>
      </c>
      <c r="FP269" s="82">
        <f t="shared" si="893"/>
        <v>20.573888260015234</v>
      </c>
    </row>
    <row r="270" spans="1:172">
      <c r="A270" s="79">
        <v>2006</v>
      </c>
      <c r="D270" s="98">
        <f>Data!CF70</f>
        <v>262.23654180719882</v>
      </c>
      <c r="AR270" s="82"/>
      <c r="AS270" s="82"/>
      <c r="AT270" s="82"/>
      <c r="AU270" s="82"/>
      <c r="AV270" s="82"/>
      <c r="AW270" s="82"/>
      <c r="AX270" s="82"/>
      <c r="AY270" s="82"/>
      <c r="AZ270" s="82"/>
      <c r="BA270" s="82"/>
      <c r="BJ270" s="82">
        <f>+$D270*H211</f>
        <v>262.23654180719882</v>
      </c>
      <c r="BK270" s="82">
        <f t="shared" ref="BK270:CJ270" si="894">+$D270*I211</f>
        <v>252.95193906941347</v>
      </c>
      <c r="BL270" s="82">
        <f t="shared" si="894"/>
        <v>243.50292453956374</v>
      </c>
      <c r="BM270" s="82">
        <f t="shared" si="894"/>
        <v>233.88799672689558</v>
      </c>
      <c r="BN270" s="82">
        <f t="shared" si="894"/>
        <v>224.10628590521344</v>
      </c>
      <c r="BO270" s="82">
        <f t="shared" si="894"/>
        <v>214.15789707100788</v>
      </c>
      <c r="BP270" s="82">
        <f t="shared" si="894"/>
        <v>204.04439788886828</v>
      </c>
      <c r="BQ270" s="82">
        <f t="shared" si="894"/>
        <v>193.76948678817061</v>
      </c>
      <c r="BR270" s="82">
        <f t="shared" si="894"/>
        <v>183.33987011790887</v>
      </c>
      <c r="BS270" s="82">
        <f t="shared" si="894"/>
        <v>172.76636137112192</v>
      </c>
      <c r="BT270" s="82">
        <f t="shared" si="894"/>
        <v>162.06518759038326</v>
      </c>
      <c r="BU270" s="82">
        <f t="shared" si="894"/>
        <v>151.25944744816005</v>
      </c>
      <c r="BV270" s="82">
        <f t="shared" si="894"/>
        <v>140.38061425544976</v>
      </c>
      <c r="BW270" s="82">
        <f t="shared" si="894"/>
        <v>129.46992111114011</v>
      </c>
      <c r="BX270" s="82">
        <f t="shared" si="894"/>
        <v>118.57941435737797</v>
      </c>
      <c r="BY270" s="82">
        <f t="shared" si="894"/>
        <v>107.77242837233342</v>
      </c>
      <c r="BZ270" s="82">
        <f t="shared" si="894"/>
        <v>97.12323339493787</v>
      </c>
      <c r="CA270" s="82">
        <f t="shared" si="894"/>
        <v>86.715650059623101</v>
      </c>
      <c r="CB270" s="82">
        <f t="shared" si="894"/>
        <v>76.640514917188881</v>
      </c>
      <c r="CC270" s="82">
        <f t="shared" si="894"/>
        <v>66.992016125730345</v>
      </c>
      <c r="CD270" s="82">
        <f t="shared" si="894"/>
        <v>57.863082155931785</v>
      </c>
      <c r="CE270" s="82">
        <f t="shared" si="894"/>
        <v>49.340173031155011</v>
      </c>
      <c r="CF270" s="82">
        <f t="shared" si="894"/>
        <v>41.497961563196057</v>
      </c>
      <c r="CG270" s="82">
        <f t="shared" si="894"/>
        <v>34.394470172042908</v>
      </c>
      <c r="CH270" s="82">
        <f t="shared" si="894"/>
        <v>28.067224488310725</v>
      </c>
      <c r="CI270" s="82">
        <f t="shared" si="894"/>
        <v>22.530890297840489</v>
      </c>
      <c r="CJ270" s="82">
        <f t="shared" si="894"/>
        <v>17.776686160476437</v>
      </c>
      <c r="DX270" s="82"/>
      <c r="DY270" s="82"/>
      <c r="DZ270" s="82"/>
      <c r="EA270" s="82"/>
      <c r="EB270" s="82"/>
      <c r="EC270" s="82"/>
      <c r="ED270" s="82"/>
      <c r="EE270" s="82"/>
      <c r="EF270" s="82"/>
      <c r="EG270" s="82"/>
      <c r="EP270" s="82">
        <f>+$D270*CN211</f>
        <v>262.23654180719882</v>
      </c>
      <c r="EQ270" s="82">
        <f t="shared" ref="EQ270:FP270" si="895">+$D270*CO211</f>
        <v>241.18000909657019</v>
      </c>
      <c r="ER270" s="82">
        <f t="shared" si="895"/>
        <v>221.80489462814964</v>
      </c>
      <c r="ES270" s="82">
        <f t="shared" si="895"/>
        <v>203.9765607675748</v>
      </c>
      <c r="ET270" s="82">
        <f t="shared" si="895"/>
        <v>187.57113592423329</v>
      </c>
      <c r="EU270" s="82">
        <f t="shared" si="895"/>
        <v>172.47465306908157</v>
      </c>
      <c r="EV270" s="82">
        <f t="shared" si="895"/>
        <v>158.58225716309343</v>
      </c>
      <c r="EW270" s="82">
        <f t="shared" si="895"/>
        <v>145.79747598316595</v>
      </c>
      <c r="EX270" s="82">
        <f t="shared" si="895"/>
        <v>134.03154927335731</v>
      </c>
      <c r="EY270" s="82">
        <f t="shared" si="895"/>
        <v>123.20281155508728</v>
      </c>
      <c r="EZ270" s="82">
        <f t="shared" si="895"/>
        <v>113.23612430322278</v>
      </c>
      <c r="FA270" s="82">
        <f t="shared" si="895"/>
        <v>104.06235353840911</v>
      </c>
      <c r="FB270" s="82">
        <f t="shared" si="895"/>
        <v>95.61788920195832</v>
      </c>
      <c r="FC270" s="82">
        <f t="shared" si="895"/>
        <v>87.844202970288435</v>
      </c>
      <c r="FD270" s="82">
        <f t="shared" si="895"/>
        <v>80.687441433331671</v>
      </c>
      <c r="FE270" s="82">
        <f t="shared" si="895"/>
        <v>74.098051807358061</v>
      </c>
      <c r="FF270" s="82">
        <f t="shared" si="895"/>
        <v>68.030437579010055</v>
      </c>
      <c r="FG270" s="82">
        <f t="shared" si="895"/>
        <v>62.44264168557951</v>
      </c>
      <c r="FH270" s="82">
        <f t="shared" si="895"/>
        <v>57.296055028139037</v>
      </c>
      <c r="FI270" s="82">
        <f t="shared" si="895"/>
        <v>52.555148290390029</v>
      </c>
      <c r="FJ270" s="82">
        <f t="shared" si="895"/>
        <v>48.187225198241038</v>
      </c>
      <c r="FK270" s="82">
        <f t="shared" si="895"/>
        <v>44.162195504307242</v>
      </c>
      <c r="FL270" s="82">
        <f t="shared" si="895"/>
        <v>40.452366118765163</v>
      </c>
      <c r="FM270" s="82">
        <f t="shared" si="895"/>
        <v>37.032248934258554</v>
      </c>
      <c r="FN270" s="82">
        <f t="shared" si="895"/>
        <v>33.878384008712281</v>
      </c>
      <c r="FO270" s="82">
        <f t="shared" si="895"/>
        <v>30.969176876777471</v>
      </c>
      <c r="FP270" s="82">
        <f t="shared" si="895"/>
        <v>28.284748858947921</v>
      </c>
    </row>
    <row r="271" spans="1:172">
      <c r="A271" s="79">
        <v>2007</v>
      </c>
      <c r="D271" s="98">
        <f>Data!CF71</f>
        <v>290.89521609739188</v>
      </c>
      <c r="AR271" s="82"/>
      <c r="AS271" s="82"/>
      <c r="AT271" s="82"/>
      <c r="AU271" s="82"/>
      <c r="AV271" s="82"/>
      <c r="AW271" s="82"/>
      <c r="AX271" s="82"/>
      <c r="AY271" s="82"/>
      <c r="AZ271" s="82"/>
      <c r="BA271" s="82"/>
      <c r="BK271" s="82">
        <f>+$D271*H211</f>
        <v>290.89521609739188</v>
      </c>
      <c r="BL271" s="82">
        <f t="shared" ref="BL271:CJ271" si="896">+$D271*I211</f>
        <v>280.59594010338407</v>
      </c>
      <c r="BM271" s="82">
        <f t="shared" si="896"/>
        <v>270.11428447817792</v>
      </c>
      <c r="BN271" s="82">
        <f t="shared" si="896"/>
        <v>259.44858363972162</v>
      </c>
      <c r="BO271" s="82">
        <f t="shared" si="896"/>
        <v>248.59787281328209</v>
      </c>
      <c r="BP271" s="82">
        <f t="shared" si="896"/>
        <v>237.5622684699531</v>
      </c>
      <c r="BQ271" s="82">
        <f t="shared" si="896"/>
        <v>226.34350959746808</v>
      </c>
      <c r="BR271" s="82">
        <f t="shared" si="896"/>
        <v>214.94569881022682</v>
      </c>
      <c r="BS271" s="82">
        <f t="shared" si="896"/>
        <v>203.3762753645068</v>
      </c>
      <c r="BT271" s="82">
        <f t="shared" si="896"/>
        <v>191.64723451227638</v>
      </c>
      <c r="BU271" s="82">
        <f t="shared" si="896"/>
        <v>179.77657667797507</v>
      </c>
      <c r="BV271" s="82">
        <f t="shared" si="896"/>
        <v>167.78992488603936</v>
      </c>
      <c r="BW271" s="82">
        <f t="shared" si="896"/>
        <v>155.72219202672028</v>
      </c>
      <c r="BX271" s="82">
        <f t="shared" si="896"/>
        <v>143.61911738230333</v>
      </c>
      <c r="BY271" s="82">
        <f t="shared" si="896"/>
        <v>131.53843520996554</v>
      </c>
      <c r="BZ271" s="82">
        <f t="shared" si="896"/>
        <v>119.55040142254498</v>
      </c>
      <c r="CA271" s="82">
        <f t="shared" si="896"/>
        <v>107.73740292559906</v>
      </c>
      <c r="CB271" s="82">
        <f t="shared" si="896"/>
        <v>96.192420740759644</v>
      </c>
      <c r="CC271" s="82">
        <f t="shared" si="896"/>
        <v>85.016218544562236</v>
      </c>
      <c r="CD271" s="82">
        <f t="shared" si="896"/>
        <v>74.313277903206853</v>
      </c>
      <c r="CE271" s="82">
        <f t="shared" si="896"/>
        <v>64.186683029805153</v>
      </c>
      <c r="CF271" s="82">
        <f t="shared" si="896"/>
        <v>54.732342782086427</v>
      </c>
      <c r="CG271" s="82">
        <f t="shared" si="896"/>
        <v>46.033090633884328</v>
      </c>
      <c r="CH271" s="82">
        <f t="shared" si="896"/>
        <v>38.153290019389139</v>
      </c>
      <c r="CI271" s="82">
        <f t="shared" si="896"/>
        <v>31.134567579769026</v>
      </c>
      <c r="CJ271" s="82">
        <f t="shared" si="896"/>
        <v>24.993191859873043</v>
      </c>
      <c r="DX271" s="82"/>
      <c r="DY271" s="82"/>
      <c r="DZ271" s="82"/>
      <c r="EA271" s="82"/>
      <c r="EB271" s="82"/>
      <c r="EC271" s="82"/>
      <c r="ED271" s="82"/>
      <c r="EE271" s="82"/>
      <c r="EF271" s="82"/>
      <c r="EG271" s="82"/>
      <c r="EQ271" s="82">
        <f>+$D271*CN211</f>
        <v>290.89521609739188</v>
      </c>
      <c r="ER271" s="82">
        <f t="shared" ref="ER271:FP271" si="897">+$D271*CO211</f>
        <v>267.5375078584558</v>
      </c>
      <c r="ES271" s="82">
        <f t="shared" si="897"/>
        <v>246.0449726405887</v>
      </c>
      <c r="ET271" s="82">
        <f t="shared" si="897"/>
        <v>226.26825885658317</v>
      </c>
      <c r="EU271" s="82">
        <f t="shared" si="897"/>
        <v>208.06995753638805</v>
      </c>
      <c r="EV271" s="82">
        <f t="shared" si="897"/>
        <v>191.32364669734167</v>
      </c>
      <c r="EW271" s="82">
        <f t="shared" si="897"/>
        <v>175.91301215597355</v>
      </c>
      <c r="EX271" s="82">
        <f t="shared" si="897"/>
        <v>161.73103866569173</v>
      </c>
      <c r="EY271" s="82">
        <f t="shared" si="897"/>
        <v>148.67926575392016</v>
      </c>
      <c r="EZ271" s="82">
        <f t="shared" si="897"/>
        <v>136.66710308234977</v>
      </c>
      <c r="FA271" s="82">
        <f t="shared" si="897"/>
        <v>125.61120056805473</v>
      </c>
      <c r="FB271" s="82">
        <f t="shared" si="897"/>
        <v>115.43486888419497</v>
      </c>
      <c r="FC271" s="82">
        <f t="shared" si="897"/>
        <v>106.06754630950741</v>
      </c>
      <c r="FD271" s="82">
        <f t="shared" si="897"/>
        <v>97.444308218236756</v>
      </c>
      <c r="FE271" s="82">
        <f t="shared" si="897"/>
        <v>89.505415798807391</v>
      </c>
      <c r="FF271" s="82">
        <f t="shared" si="897"/>
        <v>82.195900862453513</v>
      </c>
      <c r="FG271" s="82">
        <f t="shared" si="897"/>
        <v>75.465183854109995</v>
      </c>
      <c r="FH271" s="82">
        <f t="shared" si="897"/>
        <v>69.266722408860048</v>
      </c>
      <c r="FI271" s="82">
        <f t="shared" si="897"/>
        <v>63.557688009753271</v>
      </c>
      <c r="FJ271" s="82">
        <f t="shared" si="897"/>
        <v>58.29866849831911</v>
      </c>
      <c r="FK271" s="82">
        <f t="shared" si="897"/>
        <v>53.453394368973527</v>
      </c>
      <c r="FL271" s="82">
        <f t="shared" si="897"/>
        <v>48.988486943996392</v>
      </c>
      <c r="FM271" s="82">
        <f t="shared" si="897"/>
        <v>44.873226677999043</v>
      </c>
      <c r="FN271" s="82">
        <f t="shared" si="897"/>
        <v>41.079339980862379</v>
      </c>
      <c r="FO271" s="82">
        <f t="shared" si="897"/>
        <v>37.580803076980814</v>
      </c>
      <c r="FP271" s="82">
        <f t="shared" si="897"/>
        <v>34.35366153719324</v>
      </c>
    </row>
    <row r="272" spans="1:172">
      <c r="A272" s="79">
        <v>2008</v>
      </c>
      <c r="D272" s="98">
        <f>Data!CF72</f>
        <v>379.72323324094958</v>
      </c>
      <c r="BL272" s="82">
        <f>+$D272*H211</f>
        <v>379.72323324094958</v>
      </c>
      <c r="BM272" s="82">
        <f t="shared" ref="BM272:CJ272" si="898">+$D272*I211</f>
        <v>366.27896133798305</v>
      </c>
      <c r="BN272" s="82">
        <f t="shared" si="898"/>
        <v>352.59661820041521</v>
      </c>
      <c r="BO272" s="82">
        <f t="shared" si="898"/>
        <v>338.67402964260481</v>
      </c>
      <c r="BP272" s="82">
        <f t="shared" si="898"/>
        <v>324.50993628536401</v>
      </c>
      <c r="BQ272" s="82">
        <f t="shared" si="898"/>
        <v>310.10449016550143</v>
      </c>
      <c r="BR272" s="82">
        <f t="shared" si="898"/>
        <v>295.45996128956307</v>
      </c>
      <c r="BS272" s="82">
        <f t="shared" si="898"/>
        <v>280.58170504986327</v>
      </c>
      <c r="BT272" s="82">
        <f t="shared" si="898"/>
        <v>265.47943236047121</v>
      </c>
      <c r="BU272" s="82">
        <f t="shared" si="898"/>
        <v>250.16880135396823</v>
      </c>
      <c r="BV272" s="82">
        <f t="shared" si="898"/>
        <v>234.67330908011533</v>
      </c>
      <c r="BW272" s="82">
        <f t="shared" si="898"/>
        <v>219.02640283246026</v>
      </c>
      <c r="BX272" s="82">
        <f t="shared" si="898"/>
        <v>203.2736565319006</v>
      </c>
      <c r="BY272" s="82">
        <f t="shared" si="898"/>
        <v>187.47477644789168</v>
      </c>
      <c r="BZ272" s="82">
        <f t="shared" si="898"/>
        <v>171.70512662078497</v>
      </c>
      <c r="CA272" s="82">
        <f t="shared" si="898"/>
        <v>156.05641637029731</v>
      </c>
      <c r="CB272" s="82">
        <f t="shared" si="898"/>
        <v>140.63619033939213</v>
      </c>
      <c r="CC272" s="82">
        <f t="shared" si="898"/>
        <v>125.56582231564076</v>
      </c>
      <c r="CD272" s="82">
        <f t="shared" si="898"/>
        <v>110.97684525981379</v>
      </c>
      <c r="CE272" s="82">
        <f t="shared" si="898"/>
        <v>97.005645320380111</v>
      </c>
      <c r="CF272" s="82">
        <f t="shared" si="898"/>
        <v>83.786784595761276</v>
      </c>
      <c r="CG272" s="82">
        <f t="shared" si="898"/>
        <v>71.445458756212759</v>
      </c>
      <c r="CH272" s="82">
        <f t="shared" si="898"/>
        <v>60.08979537745293</v>
      </c>
      <c r="CI272" s="82">
        <f t="shared" si="898"/>
        <v>49.80381196812673</v>
      </c>
      <c r="CJ272" s="82">
        <f t="shared" si="898"/>
        <v>40.641846316890117</v>
      </c>
      <c r="ER272" s="82">
        <f>+$D272*CN211</f>
        <v>379.72323324094958</v>
      </c>
      <c r="ES272" s="82">
        <f t="shared" ref="ES272:FP272" si="899">+$D272*CO211</f>
        <v>349.23299482252855</v>
      </c>
      <c r="ET272" s="82">
        <f t="shared" si="899"/>
        <v>321.1774802872153</v>
      </c>
      <c r="EU272" s="82">
        <f t="shared" si="899"/>
        <v>295.36173191674646</v>
      </c>
      <c r="EV272" s="82">
        <f t="shared" si="899"/>
        <v>271.60638141801581</v>
      </c>
      <c r="EW272" s="82">
        <f t="shared" si="899"/>
        <v>249.74640248136785</v>
      </c>
      <c r="EX272" s="82">
        <f t="shared" si="899"/>
        <v>229.62996312272338</v>
      </c>
      <c r="EY272" s="82">
        <f t="shared" si="899"/>
        <v>211.11736982636518</v>
      </c>
      <c r="EZ272" s="82">
        <f t="shared" si="899"/>
        <v>194.08009614385381</v>
      </c>
      <c r="FA272" s="82">
        <f t="shared" si="899"/>
        <v>178.39988899208745</v>
      </c>
      <c r="FB272" s="82">
        <f t="shared" si="899"/>
        <v>163.96794643405204</v>
      </c>
      <c r="FC272" s="82">
        <f t="shared" si="899"/>
        <v>150.68416122311268</v>
      </c>
      <c r="FD272" s="82">
        <f t="shared" si="899"/>
        <v>138.45642484919989</v>
      </c>
      <c r="FE272" s="82">
        <f t="shared" si="899"/>
        <v>127.19998724615756</v>
      </c>
      <c r="FF272" s="82">
        <f t="shared" si="899"/>
        <v>116.83686770675442</v>
      </c>
      <c r="FG272" s="82">
        <f t="shared" si="899"/>
        <v>107.29531290811504</v>
      </c>
      <c r="FH272" s="82">
        <f t="shared" si="899"/>
        <v>98.509298278082881</v>
      </c>
      <c r="FI272" s="82">
        <f t="shared" si="899"/>
        <v>90.418069234557933</v>
      </c>
      <c r="FJ272" s="82">
        <f t="shared" si="899"/>
        <v>82.965719107263894</v>
      </c>
      <c r="FK272" s="82">
        <f t="shared" si="899"/>
        <v>76.100800806612185</v>
      </c>
      <c r="FL272" s="82">
        <f t="shared" si="899"/>
        <v>69.775969539129804</v>
      </c>
      <c r="FM272" s="82">
        <f t="shared" si="899"/>
        <v>63.947654084927862</v>
      </c>
      <c r="FN272" s="82">
        <f t="shared" si="899"/>
        <v>58.575754351419199</v>
      </c>
      <c r="FO272" s="82">
        <f t="shared" si="899"/>
        <v>53.623363100322663</v>
      </c>
      <c r="FP272" s="82">
        <f t="shared" si="899"/>
        <v>49.056509913194567</v>
      </c>
    </row>
    <row r="273" spans="1:172">
      <c r="A273" s="79">
        <v>2009</v>
      </c>
      <c r="D273" s="98">
        <f>Data!CF73</f>
        <v>449.64954883523194</v>
      </c>
      <c r="BM273" s="82">
        <f>+$D273*H211</f>
        <v>449.64954883523194</v>
      </c>
      <c r="BN273" s="82">
        <f t="shared" ref="BN273:CJ273" si="900">+$D273*I211</f>
        <v>433.72950427016536</v>
      </c>
      <c r="BO273" s="82">
        <f t="shared" si="900"/>
        <v>417.52754747572197</v>
      </c>
      <c r="BP273" s="82">
        <f t="shared" si="900"/>
        <v>401.04110388835892</v>
      </c>
      <c r="BQ273" s="82">
        <f t="shared" si="900"/>
        <v>384.2686822132751</v>
      </c>
      <c r="BR273" s="82">
        <f t="shared" si="900"/>
        <v>367.21046248497032</v>
      </c>
      <c r="BS273" s="82">
        <f t="shared" si="900"/>
        <v>349.86913273338297</v>
      </c>
      <c r="BT273" s="82">
        <f t="shared" si="900"/>
        <v>332.25103455030205</v>
      </c>
      <c r="BU273" s="82">
        <f t="shared" si="900"/>
        <v>314.36766712183919</v>
      </c>
      <c r="BV273" s="82">
        <f t="shared" si="900"/>
        <v>296.23757203732714</v>
      </c>
      <c r="BW273" s="82">
        <f t="shared" si="900"/>
        <v>277.88857334570218</v>
      </c>
      <c r="BX273" s="82">
        <f t="shared" si="900"/>
        <v>259.36027768447542</v>
      </c>
      <c r="BY273" s="82">
        <f t="shared" si="900"/>
        <v>240.70665144594625</v>
      </c>
      <c r="BZ273" s="82">
        <f t="shared" si="900"/>
        <v>221.99839585346112</v>
      </c>
      <c r="CA273" s="82">
        <f t="shared" si="900"/>
        <v>203.32475329140925</v>
      </c>
      <c r="CB273" s="82">
        <f t="shared" si="900"/>
        <v>184.79432141888768</v>
      </c>
      <c r="CC273" s="82">
        <f t="shared" si="900"/>
        <v>166.53444930478372</v>
      </c>
      <c r="CD273" s="82">
        <f t="shared" si="900"/>
        <v>148.68886180984941</v>
      </c>
      <c r="CE273" s="82">
        <f t="shared" si="900"/>
        <v>131.41331378733057</v>
      </c>
      <c r="CF273" s="82">
        <f t="shared" si="900"/>
        <v>114.86930699629256</v>
      </c>
      <c r="CG273" s="82">
        <f t="shared" si="900"/>
        <v>99.216183245581703</v>
      </c>
      <c r="CH273" s="82">
        <f t="shared" si="900"/>
        <v>84.602193081170711</v>
      </c>
      <c r="CI273" s="82">
        <f t="shared" si="900"/>
        <v>71.155375852201956</v>
      </c>
      <c r="CJ273" s="82">
        <f t="shared" si="900"/>
        <v>58.975220953975324</v>
      </c>
      <c r="ES273" s="82">
        <f>+$D273*CN211</f>
        <v>449.64954883523194</v>
      </c>
      <c r="ET273" s="82">
        <f t="shared" ref="ET273:FP273" si="901">+$D273*CO211</f>
        <v>413.54451035310626</v>
      </c>
      <c r="EU273" s="82">
        <f t="shared" si="901"/>
        <v>380.32255196653824</v>
      </c>
      <c r="EV273" s="82">
        <f t="shared" si="901"/>
        <v>349.75281434856259</v>
      </c>
      <c r="EW273" s="82">
        <f t="shared" si="901"/>
        <v>321.62289840159934</v>
      </c>
      <c r="EX273" s="82">
        <f t="shared" si="901"/>
        <v>295.73738809842985</v>
      </c>
      <c r="EY273" s="82">
        <f t="shared" si="901"/>
        <v>271.91649148227214</v>
      </c>
      <c r="EZ273" s="82">
        <f t="shared" si="901"/>
        <v>249.99479037267591</v>
      </c>
      <c r="FA273" s="82">
        <f t="shared" si="901"/>
        <v>229.82009008020654</v>
      </c>
      <c r="FB273" s="82">
        <f t="shared" si="901"/>
        <v>211.25236112862868</v>
      </c>
      <c r="FC273" s="82">
        <f t="shared" si="901"/>
        <v>194.16276562337057</v>
      </c>
      <c r="FD273" s="82">
        <f t="shared" si="901"/>
        <v>178.43276149393438</v>
      </c>
      <c r="FE273" s="82">
        <f t="shared" si="901"/>
        <v>163.95327837967042</v>
      </c>
      <c r="FF273" s="82">
        <f t="shared" si="901"/>
        <v>150.62395942675761</v>
      </c>
      <c r="FG273" s="82">
        <f t="shared" si="901"/>
        <v>138.35246372277632</v>
      </c>
      <c r="FH273" s="82">
        <f t="shared" si="901"/>
        <v>127.05382451711981</v>
      </c>
      <c r="FI273" s="82">
        <f t="shared" si="901"/>
        <v>116.6498587636025</v>
      </c>
      <c r="FJ273" s="82">
        <f t="shared" si="901"/>
        <v>107.06862387868061</v>
      </c>
      <c r="FK273" s="82">
        <f t="shared" si="901"/>
        <v>98.243917937199171</v>
      </c>
      <c r="FL273" s="82">
        <f t="shared" si="901"/>
        <v>90.114819829788757</v>
      </c>
      <c r="FM273" s="82">
        <f t="shared" si="901"/>
        <v>82.625266184073809</v>
      </c>
      <c r="FN273" s="82">
        <f t="shared" si="901"/>
        <v>75.723662107642767</v>
      </c>
      <c r="FO273" s="82">
        <f t="shared" si="901"/>
        <v>69.362523046057987</v>
      </c>
      <c r="FP273" s="82">
        <f t="shared" si="901"/>
        <v>63.498145265681067</v>
      </c>
    </row>
    <row r="274" spans="1:172">
      <c r="A274" s="79">
        <v>2010</v>
      </c>
      <c r="D274" s="98">
        <f>Data!CF74</f>
        <v>705.35263447101397</v>
      </c>
      <c r="BN274" s="82">
        <f>+$D274*H211</f>
        <v>705.35263447101397</v>
      </c>
      <c r="BO274" s="82">
        <f t="shared" ref="BO274:CJ274" si="902">+$D274*I211</f>
        <v>680.37930712318553</v>
      </c>
      <c r="BP274" s="82">
        <f t="shared" si="902"/>
        <v>654.96375196884492</v>
      </c>
      <c r="BQ274" s="82">
        <f t="shared" si="902"/>
        <v>629.10193036237979</v>
      </c>
      <c r="BR274" s="82">
        <f t="shared" si="902"/>
        <v>602.7915029514669</v>
      </c>
      <c r="BS274" s="82">
        <f t="shared" si="902"/>
        <v>576.03275215117594</v>
      </c>
      <c r="BT274" s="82">
        <f t="shared" si="902"/>
        <v>548.82989459867144</v>
      </c>
      <c r="BU274" s="82">
        <f t="shared" si="902"/>
        <v>521.19287817110967</v>
      </c>
      <c r="BV274" s="82">
        <f t="shared" si="902"/>
        <v>493.13974131918843</v>
      </c>
      <c r="BW274" s="82">
        <f t="shared" si="902"/>
        <v>464.69956971399768</v>
      </c>
      <c r="BX274" s="82">
        <f t="shared" si="902"/>
        <v>435.91601016063214</v>
      </c>
      <c r="BY274" s="82">
        <f t="shared" si="902"/>
        <v>406.85119248037893</v>
      </c>
      <c r="BZ274" s="82">
        <f t="shared" si="902"/>
        <v>377.58977223906663</v>
      </c>
      <c r="CA274" s="82">
        <f t="shared" si="902"/>
        <v>348.24265646257123</v>
      </c>
      <c r="CB274" s="82">
        <f t="shared" si="902"/>
        <v>318.94983717601201</v>
      </c>
      <c r="CC274" s="82">
        <f t="shared" si="902"/>
        <v>289.88166848102185</v>
      </c>
      <c r="CD274" s="82">
        <f t="shared" si="902"/>
        <v>261.23791928978977</v>
      </c>
      <c r="CE274" s="82">
        <f t="shared" si="902"/>
        <v>233.24404675985784</v>
      </c>
      <c r="CF274" s="82">
        <f t="shared" si="902"/>
        <v>206.14437916054851</v>
      </c>
      <c r="CG274" s="82">
        <f t="shared" si="902"/>
        <v>180.19225977114138</v>
      </c>
      <c r="CH274" s="82">
        <f t="shared" si="902"/>
        <v>155.63764361759439</v>
      </c>
      <c r="CI274" s="82">
        <f t="shared" si="902"/>
        <v>132.71308717290859</v>
      </c>
      <c r="CJ274" s="82">
        <f t="shared" si="902"/>
        <v>111.61944217254656</v>
      </c>
      <c r="ET274" s="82">
        <f>+$D274*CN211</f>
        <v>705.35263447101397</v>
      </c>
      <c r="EU274" s="82">
        <f t="shared" ref="EU274:FP274" si="903">+$D274*CO211</f>
        <v>648.71567335982502</v>
      </c>
      <c r="EV274" s="82">
        <f t="shared" si="903"/>
        <v>596.60131912339068</v>
      </c>
      <c r="EW274" s="82">
        <f t="shared" si="903"/>
        <v>548.64742921116476</v>
      </c>
      <c r="EX274" s="82">
        <f t="shared" si="903"/>
        <v>504.52081911662333</v>
      </c>
      <c r="EY274" s="82">
        <f t="shared" si="903"/>
        <v>463.91494519933912</v>
      </c>
      <c r="EZ274" s="82">
        <f t="shared" si="903"/>
        <v>426.54777285991929</v>
      </c>
      <c r="FA274" s="82">
        <f t="shared" si="903"/>
        <v>392.15981523871437</v>
      </c>
      <c r="FB274" s="82">
        <f t="shared" si="903"/>
        <v>360.51232879550901</v>
      </c>
      <c r="FC274" s="82">
        <f t="shared" si="903"/>
        <v>331.38565321879605</v>
      </c>
      <c r="FD274" s="82">
        <f t="shared" si="903"/>
        <v>304.57768411729717</v>
      </c>
      <c r="FE274" s="82">
        <f t="shared" si="903"/>
        <v>279.90246787015838</v>
      </c>
      <c r="FF274" s="82">
        <f t="shared" si="903"/>
        <v>257.1889088620805</v>
      </c>
      <c r="FG274" s="82">
        <f t="shared" si="903"/>
        <v>236.27958011151017</v>
      </c>
      <c r="FH274" s="82">
        <f t="shared" si="903"/>
        <v>217.02962901932148</v>
      </c>
      <c r="FI274" s="82">
        <f t="shared" si="903"/>
        <v>199.30577062717703</v>
      </c>
      <c r="FJ274" s="82">
        <f t="shared" si="903"/>
        <v>182.9853613835802</v>
      </c>
      <c r="FK274" s="82">
        <f t="shared" si="903"/>
        <v>167.95554697573419</v>
      </c>
      <c r="FL274" s="82">
        <f t="shared" si="903"/>
        <v>154.11247830062953</v>
      </c>
      <c r="FM274" s="82">
        <f t="shared" si="903"/>
        <v>141.36059012285139</v>
      </c>
      <c r="FN274" s="82">
        <f t="shared" si="903"/>
        <v>129.61193740274641</v>
      </c>
      <c r="FO274" s="82">
        <f t="shared" si="903"/>
        <v>118.78558467983872</v>
      </c>
      <c r="FP274" s="82">
        <f t="shared" si="903"/>
        <v>108.80704426553611</v>
      </c>
    </row>
    <row r="275" spans="1:172">
      <c r="A275" s="79">
        <v>2011</v>
      </c>
      <c r="D275" s="98">
        <f>Data!CF75</f>
        <v>825.92972835225169</v>
      </c>
      <c r="BO275" s="82">
        <f>+$D275*H211</f>
        <v>825.92972835225169</v>
      </c>
      <c r="BP275" s="82">
        <f t="shared" ref="BP275:CJ275" si="904">+$D275*I211</f>
        <v>796.68731475027698</v>
      </c>
      <c r="BQ275" s="82">
        <f t="shared" si="904"/>
        <v>766.92707634089061</v>
      </c>
      <c r="BR275" s="82">
        <f t="shared" si="904"/>
        <v>736.64428408884021</v>
      </c>
      <c r="BS275" s="82">
        <f t="shared" si="904"/>
        <v>705.83619873927034</v>
      </c>
      <c r="BT275" s="82">
        <f t="shared" si="904"/>
        <v>674.50315098493024</v>
      </c>
      <c r="BU275" s="82">
        <f t="shared" si="904"/>
        <v>642.65007827953821</v>
      </c>
      <c r="BV275" s="82">
        <f t="shared" si="904"/>
        <v>610.28862904840059</v>
      </c>
      <c r="BW275" s="82">
        <f t="shared" si="904"/>
        <v>577.43992534020174</v>
      </c>
      <c r="BX275" s="82">
        <f t="shared" si="904"/>
        <v>544.13802490031355</v>
      </c>
      <c r="BY275" s="82">
        <f t="shared" si="904"/>
        <v>510.43403577329906</v>
      </c>
      <c r="BZ275" s="82">
        <f t="shared" si="904"/>
        <v>476.40070861451926</v>
      </c>
      <c r="CA275" s="82">
        <f t="shared" si="904"/>
        <v>442.13717050604805</v>
      </c>
      <c r="CB275" s="82">
        <f t="shared" si="904"/>
        <v>407.77328756772039</v>
      </c>
      <c r="CC275" s="82">
        <f t="shared" si="904"/>
        <v>373.47298287804722</v>
      </c>
      <c r="CD275" s="82">
        <f t="shared" si="904"/>
        <v>339.43573186252377</v>
      </c>
      <c r="CE275" s="82">
        <f t="shared" si="904"/>
        <v>305.8954530965039</v>
      </c>
      <c r="CF275" s="82">
        <f t="shared" si="904"/>
        <v>273.11614469920266</v>
      </c>
      <c r="CG275" s="82">
        <f t="shared" si="904"/>
        <v>241.38390183954459</v>
      </c>
      <c r="CH275" s="82">
        <f t="shared" si="904"/>
        <v>210.99537577480061</v>
      </c>
      <c r="CI275" s="82">
        <f t="shared" si="904"/>
        <v>182.2432503011326</v>
      </c>
      <c r="CJ275" s="82">
        <f t="shared" si="904"/>
        <v>155.39983645161178</v>
      </c>
      <c r="EU275" s="82">
        <f>+$D275*CN211</f>
        <v>825.92972835225169</v>
      </c>
      <c r="EV275" s="82">
        <f t="shared" ref="EV275:FP275" si="905">+$D275*CO211</f>
        <v>759.61091472742839</v>
      </c>
      <c r="EW275" s="82">
        <f t="shared" si="905"/>
        <v>698.58782877832493</v>
      </c>
      <c r="EX275" s="82">
        <f t="shared" si="905"/>
        <v>642.43642119431286</v>
      </c>
      <c r="EY275" s="82">
        <f t="shared" si="905"/>
        <v>590.76655096575269</v>
      </c>
      <c r="EZ275" s="82">
        <f t="shared" si="905"/>
        <v>543.21927209415651</v>
      </c>
      <c r="FA275" s="82">
        <f t="shared" si="905"/>
        <v>499.46433734051442</v>
      </c>
      <c r="FB275" s="82">
        <f t="shared" si="905"/>
        <v>459.19790164771956</v>
      </c>
      <c r="FC275" s="82">
        <f t="shared" si="905"/>
        <v>422.14040926212573</v>
      </c>
      <c r="FD275" s="82">
        <f t="shared" si="905"/>
        <v>388.03464985722866</v>
      </c>
      <c r="FE275" s="82">
        <f t="shared" si="905"/>
        <v>356.64397013816625</v>
      </c>
      <c r="FF275" s="82">
        <f t="shared" si="905"/>
        <v>327.75062848740936</v>
      </c>
      <c r="FG275" s="82">
        <f t="shared" si="905"/>
        <v>301.15428120712494</v>
      </c>
      <c r="FH275" s="82">
        <f t="shared" si="905"/>
        <v>276.67058982921156</v>
      </c>
      <c r="FI275" s="82">
        <f t="shared" si="905"/>
        <v>254.12993980627766</v>
      </c>
      <c r="FJ275" s="82">
        <f t="shared" si="905"/>
        <v>233.37626167171442</v>
      </c>
      <c r="FK275" s="82">
        <f t="shared" si="905"/>
        <v>214.26594646991387</v>
      </c>
      <c r="FL275" s="82">
        <f t="shared" si="905"/>
        <v>196.66684791353475</v>
      </c>
      <c r="FM275" s="82">
        <f t="shared" si="905"/>
        <v>180.45736432811464</v>
      </c>
      <c r="FN275" s="82">
        <f t="shared" si="905"/>
        <v>165.52559399943456</v>
      </c>
      <c r="FO275" s="82">
        <f t="shared" si="905"/>
        <v>151.7685580497517</v>
      </c>
      <c r="FP275" s="82">
        <f t="shared" si="905"/>
        <v>139.09148543885433</v>
      </c>
    </row>
    <row r="276" spans="1:172">
      <c r="A276" s="79">
        <v>2012</v>
      </c>
      <c r="D276" s="98">
        <f>Data!CF76</f>
        <v>955.47579490242413</v>
      </c>
      <c r="BP276" s="82">
        <f>+$D276*H211</f>
        <v>955.47579490242413</v>
      </c>
      <c r="BQ276" s="82">
        <f t="shared" ref="BQ276:CJ276" si="906">+$D276*I211</f>
        <v>921.64674453399391</v>
      </c>
      <c r="BR276" s="82">
        <f t="shared" si="906"/>
        <v>887.21864917118023</v>
      </c>
      <c r="BS276" s="82">
        <f t="shared" si="906"/>
        <v>852.18603803534211</v>
      </c>
      <c r="BT276" s="82">
        <f t="shared" si="906"/>
        <v>816.5457422228543</v>
      </c>
      <c r="BU276" s="82">
        <f t="shared" si="906"/>
        <v>780.29814429521866</v>
      </c>
      <c r="BV276" s="82">
        <f t="shared" si="906"/>
        <v>743.44895613972346</v>
      </c>
      <c r="BW276" s="82">
        <f t="shared" si="906"/>
        <v>706.01165322292104</v>
      </c>
      <c r="BX276" s="82">
        <f t="shared" si="906"/>
        <v>668.01067056096792</v>
      </c>
      <c r="BY276" s="82">
        <f t="shared" si="906"/>
        <v>629.48540781489442</v>
      </c>
      <c r="BZ276" s="82">
        <f t="shared" si="906"/>
        <v>590.49498926347212</v>
      </c>
      <c r="CA276" s="82">
        <f t="shared" si="906"/>
        <v>551.12357641327287</v>
      </c>
      <c r="CB276" s="82">
        <f t="shared" si="906"/>
        <v>511.48584430781398</v>
      </c>
      <c r="CC276" s="82">
        <f t="shared" si="906"/>
        <v>471.73202840880674</v>
      </c>
      <c r="CD276" s="82">
        <f t="shared" si="906"/>
        <v>432.05176292890462</v>
      </c>
      <c r="CE276" s="82">
        <f t="shared" si="906"/>
        <v>392.67581076983618</v>
      </c>
      <c r="CF276" s="82">
        <f t="shared" si="906"/>
        <v>353.874780349069</v>
      </c>
      <c r="CG276" s="82">
        <f t="shared" si="906"/>
        <v>315.95407756755407</v>
      </c>
      <c r="CH276" s="82">
        <f t="shared" si="906"/>
        <v>279.24467127114133</v>
      </c>
      <c r="CI276" s="82">
        <f t="shared" si="906"/>
        <v>244.08974210355856</v>
      </c>
      <c r="CJ276" s="82">
        <f t="shared" si="906"/>
        <v>210.8278809560075</v>
      </c>
      <c r="EV276" s="82">
        <f>+$D276*CN211</f>
        <v>955.47579490242413</v>
      </c>
      <c r="EW276" s="82">
        <f t="shared" ref="EW276:FP276" si="907">+$D276*CO211</f>
        <v>878.75495656720591</v>
      </c>
      <c r="EX276" s="82">
        <f t="shared" si="907"/>
        <v>808.16047430908384</v>
      </c>
      <c r="EY276" s="82">
        <f t="shared" si="907"/>
        <v>743.20178720230126</v>
      </c>
      <c r="EZ276" s="82">
        <f t="shared" si="907"/>
        <v>683.42756109757988</v>
      </c>
      <c r="FA276" s="82">
        <f t="shared" si="907"/>
        <v>628.42254975609444</v>
      </c>
      <c r="FB276" s="82">
        <f t="shared" si="907"/>
        <v>577.80470706378048</v>
      </c>
      <c r="FC276" s="82">
        <f t="shared" si="907"/>
        <v>531.22253023837879</v>
      </c>
      <c r="FD276" s="82">
        <f t="shared" si="907"/>
        <v>488.35261554859687</v>
      </c>
      <c r="FE276" s="82">
        <f t="shared" si="907"/>
        <v>448.89740954316937</v>
      </c>
      <c r="FF276" s="82">
        <f t="shared" si="907"/>
        <v>412.58314014771446</v>
      </c>
      <c r="FG276" s="82">
        <f t="shared" si="907"/>
        <v>379.15791323861578</v>
      </c>
      <c r="FH276" s="82">
        <f t="shared" si="907"/>
        <v>348.3899614543538</v>
      </c>
      <c r="FI276" s="82">
        <f t="shared" si="907"/>
        <v>320.06603306382578</v>
      </c>
      <c r="FJ276" s="82">
        <f t="shared" si="907"/>
        <v>293.98990968557302</v>
      </c>
      <c r="FK276" s="82">
        <f t="shared" si="907"/>
        <v>269.98104254825444</v>
      </c>
      <c r="FL276" s="82">
        <f t="shared" si="907"/>
        <v>247.87329780742246</v>
      </c>
      <c r="FM276" s="82">
        <f t="shared" si="907"/>
        <v>227.51380219237811</v>
      </c>
      <c r="FN276" s="82">
        <f t="shared" si="907"/>
        <v>208.76188095491941</v>
      </c>
      <c r="FO276" s="82">
        <f t="shared" si="907"/>
        <v>191.48808073397458</v>
      </c>
      <c r="FP276" s="82">
        <f t="shared" si="907"/>
        <v>175.57327054092335</v>
      </c>
    </row>
    <row r="277" spans="1:172">
      <c r="A277" s="79">
        <v>2013</v>
      </c>
      <c r="D277" s="98">
        <f>Data!CF77</f>
        <v>926.42354376633818</v>
      </c>
      <c r="BQ277" s="82">
        <f>+$D277*H211</f>
        <v>926.42354376633818</v>
      </c>
      <c r="BR277" s="82">
        <f t="shared" ref="BR277:CJ277" si="908">+$D277*I211</f>
        <v>893.6231014194218</v>
      </c>
      <c r="BS277" s="82">
        <f t="shared" si="908"/>
        <v>860.24182867414993</v>
      </c>
      <c r="BT277" s="82">
        <f t="shared" si="908"/>
        <v>826.27442109668675</v>
      </c>
      <c r="BU277" s="82">
        <f t="shared" si="908"/>
        <v>791.71780613727026</v>
      </c>
      <c r="BV277" s="82">
        <f t="shared" si="908"/>
        <v>756.5723547252154</v>
      </c>
      <c r="BW277" s="82">
        <f t="shared" si="908"/>
        <v>720.84360507184226</v>
      </c>
      <c r="BX277" s="82">
        <f t="shared" si="908"/>
        <v>684.54462290790377</v>
      </c>
      <c r="BY277" s="82">
        <f t="shared" si="908"/>
        <v>647.69910027707147</v>
      </c>
      <c r="BZ277" s="82">
        <f t="shared" si="908"/>
        <v>610.34523885205078</v>
      </c>
      <c r="CA277" s="82">
        <f t="shared" si="908"/>
        <v>572.54036517544409</v>
      </c>
      <c r="CB277" s="82">
        <f t="shared" si="908"/>
        <v>534.36608173428795</v>
      </c>
      <c r="CC277" s="82">
        <f t="shared" si="908"/>
        <v>495.93357675623133</v>
      </c>
      <c r="CD277" s="82">
        <f t="shared" si="908"/>
        <v>457.38851763502782</v>
      </c>
      <c r="CE277" s="82">
        <f t="shared" si="908"/>
        <v>418.91477255472034</v>
      </c>
      <c r="CF277" s="82">
        <f t="shared" si="908"/>
        <v>380.73608782717758</v>
      </c>
      <c r="CG277" s="82">
        <f t="shared" si="908"/>
        <v>343.11484373499883</v>
      </c>
      <c r="CH277" s="82">
        <f t="shared" si="908"/>
        <v>306.34715999001315</v>
      </c>
      <c r="CI277" s="82">
        <f t="shared" si="908"/>
        <v>270.75394198059826</v>
      </c>
      <c r="CJ277" s="82">
        <f t="shared" si="908"/>
        <v>236.66793558039151</v>
      </c>
      <c r="EW277" s="82">
        <f>+$D277*CN211</f>
        <v>926.42354376633818</v>
      </c>
      <c r="EX277" s="82">
        <f t="shared" ref="EX277:FP277" si="909">+$D277*CO211</f>
        <v>852.03548358685907</v>
      </c>
      <c r="EY277" s="82">
        <f t="shared" si="909"/>
        <v>783.58750115461112</v>
      </c>
      <c r="EZ277" s="82">
        <f t="shared" si="909"/>
        <v>720.60395156713048</v>
      </c>
      <c r="FA277" s="82">
        <f t="shared" si="909"/>
        <v>662.64722396684465</v>
      </c>
      <c r="FB277" s="82">
        <f t="shared" si="909"/>
        <v>609.31469811558475</v>
      </c>
      <c r="FC277" s="82">
        <f t="shared" si="909"/>
        <v>560.23594441506907</v>
      </c>
      <c r="FD277" s="82">
        <f t="shared" si="909"/>
        <v>515.07014789654409</v>
      </c>
      <c r="FE277" s="82">
        <f t="shared" si="909"/>
        <v>473.50373826088793</v>
      </c>
      <c r="FF277" s="82">
        <f t="shared" si="909"/>
        <v>435.24820948392727</v>
      </c>
      <c r="FG277" s="82">
        <f t="shared" si="909"/>
        <v>400.03811382047985</v>
      </c>
      <c r="FH277" s="82">
        <f t="shared" si="909"/>
        <v>367.6292162539188</v>
      </c>
      <c r="FI277" s="82">
        <f t="shared" si="909"/>
        <v>337.79679655424576</v>
      </c>
      <c r="FJ277" s="82">
        <f t="shared" si="909"/>
        <v>310.33408713457214</v>
      </c>
      <c r="FK277" s="82">
        <f t="shared" si="909"/>
        <v>285.0508358406592</v>
      </c>
      <c r="FL277" s="82">
        <f t="shared" si="909"/>
        <v>261.77198367733325</v>
      </c>
      <c r="FM277" s="82">
        <f t="shared" si="909"/>
        <v>240.33644827523051</v>
      </c>
      <c r="FN277" s="82">
        <f t="shared" si="909"/>
        <v>220.59600463697927</v>
      </c>
      <c r="FO277" s="82">
        <f t="shared" si="909"/>
        <v>202.41425537873891</v>
      </c>
      <c r="FP277" s="82">
        <f t="shared" si="909"/>
        <v>185.66568330566648</v>
      </c>
    </row>
    <row r="278" spans="1:172">
      <c r="A278" s="79">
        <v>2014</v>
      </c>
      <c r="D278" s="98" t="e">
        <f>Data!CF78</f>
        <v>#DIV/0!</v>
      </c>
      <c r="BR278" s="82" t="e">
        <f>+$D278*H211</f>
        <v>#DIV/0!</v>
      </c>
      <c r="BS278" s="82" t="e">
        <f t="shared" ref="BS278:CJ278" si="910">+$D278*I211</f>
        <v>#DIV/0!</v>
      </c>
      <c r="BT278" s="82" t="e">
        <f t="shared" si="910"/>
        <v>#DIV/0!</v>
      </c>
      <c r="BU278" s="82" t="e">
        <f t="shared" si="910"/>
        <v>#DIV/0!</v>
      </c>
      <c r="BV278" s="82" t="e">
        <f t="shared" si="910"/>
        <v>#DIV/0!</v>
      </c>
      <c r="BW278" s="82" t="e">
        <f t="shared" si="910"/>
        <v>#DIV/0!</v>
      </c>
      <c r="BX278" s="82" t="e">
        <f t="shared" si="910"/>
        <v>#DIV/0!</v>
      </c>
      <c r="BY278" s="82" t="e">
        <f t="shared" si="910"/>
        <v>#DIV/0!</v>
      </c>
      <c r="BZ278" s="82" t="e">
        <f t="shared" si="910"/>
        <v>#DIV/0!</v>
      </c>
      <c r="CA278" s="82" t="e">
        <f t="shared" si="910"/>
        <v>#DIV/0!</v>
      </c>
      <c r="CB278" s="82" t="e">
        <f t="shared" si="910"/>
        <v>#DIV/0!</v>
      </c>
      <c r="CC278" s="82" t="e">
        <f t="shared" si="910"/>
        <v>#DIV/0!</v>
      </c>
      <c r="CD278" s="82" t="e">
        <f t="shared" si="910"/>
        <v>#DIV/0!</v>
      </c>
      <c r="CE278" s="82" t="e">
        <f t="shared" si="910"/>
        <v>#DIV/0!</v>
      </c>
      <c r="CF278" s="82" t="e">
        <f t="shared" si="910"/>
        <v>#DIV/0!</v>
      </c>
      <c r="CG278" s="82" t="e">
        <f t="shared" si="910"/>
        <v>#DIV/0!</v>
      </c>
      <c r="CH278" s="82" t="e">
        <f t="shared" si="910"/>
        <v>#DIV/0!</v>
      </c>
      <c r="CI278" s="82" t="e">
        <f t="shared" si="910"/>
        <v>#DIV/0!</v>
      </c>
      <c r="CJ278" s="82" t="e">
        <f t="shared" si="910"/>
        <v>#DIV/0!</v>
      </c>
      <c r="EX278" s="82" t="e">
        <f>+$D278*CN211</f>
        <v>#DIV/0!</v>
      </c>
      <c r="EY278" s="82" t="e">
        <f t="shared" ref="EY278:FP278" si="911">+$D278*CO211</f>
        <v>#DIV/0!</v>
      </c>
      <c r="EZ278" s="82" t="e">
        <f t="shared" si="911"/>
        <v>#DIV/0!</v>
      </c>
      <c r="FA278" s="82" t="e">
        <f t="shared" si="911"/>
        <v>#DIV/0!</v>
      </c>
      <c r="FB278" s="82" t="e">
        <f t="shared" si="911"/>
        <v>#DIV/0!</v>
      </c>
      <c r="FC278" s="82" t="e">
        <f t="shared" si="911"/>
        <v>#DIV/0!</v>
      </c>
      <c r="FD278" s="82" t="e">
        <f t="shared" si="911"/>
        <v>#DIV/0!</v>
      </c>
      <c r="FE278" s="82" t="e">
        <f t="shared" si="911"/>
        <v>#DIV/0!</v>
      </c>
      <c r="FF278" s="82" t="e">
        <f t="shared" si="911"/>
        <v>#DIV/0!</v>
      </c>
      <c r="FG278" s="82" t="e">
        <f t="shared" si="911"/>
        <v>#DIV/0!</v>
      </c>
      <c r="FH278" s="82" t="e">
        <f t="shared" si="911"/>
        <v>#DIV/0!</v>
      </c>
      <c r="FI278" s="82" t="e">
        <f t="shared" si="911"/>
        <v>#DIV/0!</v>
      </c>
      <c r="FJ278" s="82" t="e">
        <f t="shared" si="911"/>
        <v>#DIV/0!</v>
      </c>
      <c r="FK278" s="82" t="e">
        <f t="shared" si="911"/>
        <v>#DIV/0!</v>
      </c>
      <c r="FL278" s="82" t="e">
        <f t="shared" si="911"/>
        <v>#DIV/0!</v>
      </c>
      <c r="FM278" s="82" t="e">
        <f t="shared" si="911"/>
        <v>#DIV/0!</v>
      </c>
      <c r="FN278" s="82" t="e">
        <f t="shared" si="911"/>
        <v>#DIV/0!</v>
      </c>
      <c r="FO278" s="82" t="e">
        <f t="shared" si="911"/>
        <v>#DIV/0!</v>
      </c>
      <c r="FP278" s="82" t="e">
        <f t="shared" si="911"/>
        <v>#DIV/0!</v>
      </c>
    </row>
    <row r="279" spans="1:172">
      <c r="A279" s="79">
        <v>2015</v>
      </c>
      <c r="D279" s="98" t="e">
        <f>Data!CF79</f>
        <v>#DIV/0!</v>
      </c>
      <c r="BS279" s="82" t="e">
        <f>+$D279*H211</f>
        <v>#DIV/0!</v>
      </c>
      <c r="BT279" s="82" t="e">
        <f t="shared" ref="BT279:CJ279" si="912">+$D279*I211</f>
        <v>#DIV/0!</v>
      </c>
      <c r="BU279" s="82" t="e">
        <f t="shared" si="912"/>
        <v>#DIV/0!</v>
      </c>
      <c r="BV279" s="82" t="e">
        <f t="shared" si="912"/>
        <v>#DIV/0!</v>
      </c>
      <c r="BW279" s="82" t="e">
        <f t="shared" si="912"/>
        <v>#DIV/0!</v>
      </c>
      <c r="BX279" s="82" t="e">
        <f t="shared" si="912"/>
        <v>#DIV/0!</v>
      </c>
      <c r="BY279" s="82" t="e">
        <f t="shared" si="912"/>
        <v>#DIV/0!</v>
      </c>
      <c r="BZ279" s="82" t="e">
        <f t="shared" si="912"/>
        <v>#DIV/0!</v>
      </c>
      <c r="CA279" s="82" t="e">
        <f t="shared" si="912"/>
        <v>#DIV/0!</v>
      </c>
      <c r="CB279" s="82" t="e">
        <f t="shared" si="912"/>
        <v>#DIV/0!</v>
      </c>
      <c r="CC279" s="82" t="e">
        <f t="shared" si="912"/>
        <v>#DIV/0!</v>
      </c>
      <c r="CD279" s="82" t="e">
        <f t="shared" si="912"/>
        <v>#DIV/0!</v>
      </c>
      <c r="CE279" s="82" t="e">
        <f t="shared" si="912"/>
        <v>#DIV/0!</v>
      </c>
      <c r="CF279" s="82" t="e">
        <f t="shared" si="912"/>
        <v>#DIV/0!</v>
      </c>
      <c r="CG279" s="82" t="e">
        <f t="shared" si="912"/>
        <v>#DIV/0!</v>
      </c>
      <c r="CH279" s="82" t="e">
        <f t="shared" si="912"/>
        <v>#DIV/0!</v>
      </c>
      <c r="CI279" s="82" t="e">
        <f t="shared" si="912"/>
        <v>#DIV/0!</v>
      </c>
      <c r="CJ279" s="82" t="e">
        <f t="shared" si="912"/>
        <v>#DIV/0!</v>
      </c>
      <c r="EY279" s="82" t="e">
        <f>+$D279*CN211</f>
        <v>#DIV/0!</v>
      </c>
      <c r="EZ279" s="82" t="e">
        <f t="shared" ref="EZ279:FP279" si="913">+$D279*CO211</f>
        <v>#DIV/0!</v>
      </c>
      <c r="FA279" s="82" t="e">
        <f t="shared" si="913"/>
        <v>#DIV/0!</v>
      </c>
      <c r="FB279" s="82" t="e">
        <f t="shared" si="913"/>
        <v>#DIV/0!</v>
      </c>
      <c r="FC279" s="82" t="e">
        <f t="shared" si="913"/>
        <v>#DIV/0!</v>
      </c>
      <c r="FD279" s="82" t="e">
        <f t="shared" si="913"/>
        <v>#DIV/0!</v>
      </c>
      <c r="FE279" s="82" t="e">
        <f t="shared" si="913"/>
        <v>#DIV/0!</v>
      </c>
      <c r="FF279" s="82" t="e">
        <f t="shared" si="913"/>
        <v>#DIV/0!</v>
      </c>
      <c r="FG279" s="82" t="e">
        <f t="shared" si="913"/>
        <v>#DIV/0!</v>
      </c>
      <c r="FH279" s="82" t="e">
        <f t="shared" si="913"/>
        <v>#DIV/0!</v>
      </c>
      <c r="FI279" s="82" t="e">
        <f t="shared" si="913"/>
        <v>#DIV/0!</v>
      </c>
      <c r="FJ279" s="82" t="e">
        <f t="shared" si="913"/>
        <v>#DIV/0!</v>
      </c>
      <c r="FK279" s="82" t="e">
        <f t="shared" si="913"/>
        <v>#DIV/0!</v>
      </c>
      <c r="FL279" s="82" t="e">
        <f t="shared" si="913"/>
        <v>#DIV/0!</v>
      </c>
      <c r="FM279" s="82" t="e">
        <f t="shared" si="913"/>
        <v>#DIV/0!</v>
      </c>
      <c r="FN279" s="82" t="e">
        <f t="shared" si="913"/>
        <v>#DIV/0!</v>
      </c>
      <c r="FO279" s="82" t="e">
        <f t="shared" si="913"/>
        <v>#DIV/0!</v>
      </c>
      <c r="FP279" s="82" t="e">
        <f t="shared" si="913"/>
        <v>#DIV/0!</v>
      </c>
    </row>
    <row r="280" spans="1:172">
      <c r="A280" s="79">
        <v>2016</v>
      </c>
      <c r="D280" s="98" t="e">
        <f>Data!CF80</f>
        <v>#DIV/0!</v>
      </c>
      <c r="BT280" s="82" t="e">
        <f>+$D280*H211</f>
        <v>#DIV/0!</v>
      </c>
      <c r="BU280" s="82" t="e">
        <f t="shared" ref="BU280:CJ280" si="914">+$D280*I211</f>
        <v>#DIV/0!</v>
      </c>
      <c r="BV280" s="82" t="e">
        <f t="shared" si="914"/>
        <v>#DIV/0!</v>
      </c>
      <c r="BW280" s="82" t="e">
        <f t="shared" si="914"/>
        <v>#DIV/0!</v>
      </c>
      <c r="BX280" s="82" t="e">
        <f t="shared" si="914"/>
        <v>#DIV/0!</v>
      </c>
      <c r="BY280" s="82" t="e">
        <f t="shared" si="914"/>
        <v>#DIV/0!</v>
      </c>
      <c r="BZ280" s="82" t="e">
        <f t="shared" si="914"/>
        <v>#DIV/0!</v>
      </c>
      <c r="CA280" s="82" t="e">
        <f t="shared" si="914"/>
        <v>#DIV/0!</v>
      </c>
      <c r="CB280" s="82" t="e">
        <f t="shared" si="914"/>
        <v>#DIV/0!</v>
      </c>
      <c r="CC280" s="82" t="e">
        <f t="shared" si="914"/>
        <v>#DIV/0!</v>
      </c>
      <c r="CD280" s="82" t="e">
        <f t="shared" si="914"/>
        <v>#DIV/0!</v>
      </c>
      <c r="CE280" s="82" t="e">
        <f t="shared" si="914"/>
        <v>#DIV/0!</v>
      </c>
      <c r="CF280" s="82" t="e">
        <f t="shared" si="914"/>
        <v>#DIV/0!</v>
      </c>
      <c r="CG280" s="82" t="e">
        <f t="shared" si="914"/>
        <v>#DIV/0!</v>
      </c>
      <c r="CH280" s="82" t="e">
        <f t="shared" si="914"/>
        <v>#DIV/0!</v>
      </c>
      <c r="CI280" s="82" t="e">
        <f t="shared" si="914"/>
        <v>#DIV/0!</v>
      </c>
      <c r="CJ280" s="82" t="e">
        <f t="shared" si="914"/>
        <v>#DIV/0!</v>
      </c>
      <c r="EZ280" s="82" t="e">
        <f>+$D280*CN211</f>
        <v>#DIV/0!</v>
      </c>
      <c r="FA280" s="82" t="e">
        <f t="shared" ref="FA280:FP280" si="915">+$D280*CO211</f>
        <v>#DIV/0!</v>
      </c>
      <c r="FB280" s="82" t="e">
        <f t="shared" si="915"/>
        <v>#DIV/0!</v>
      </c>
      <c r="FC280" s="82" t="e">
        <f t="shared" si="915"/>
        <v>#DIV/0!</v>
      </c>
      <c r="FD280" s="82" t="e">
        <f t="shared" si="915"/>
        <v>#DIV/0!</v>
      </c>
      <c r="FE280" s="82" t="e">
        <f t="shared" si="915"/>
        <v>#DIV/0!</v>
      </c>
      <c r="FF280" s="82" t="e">
        <f t="shared" si="915"/>
        <v>#DIV/0!</v>
      </c>
      <c r="FG280" s="82" t="e">
        <f t="shared" si="915"/>
        <v>#DIV/0!</v>
      </c>
      <c r="FH280" s="82" t="e">
        <f t="shared" si="915"/>
        <v>#DIV/0!</v>
      </c>
      <c r="FI280" s="82" t="e">
        <f t="shared" si="915"/>
        <v>#DIV/0!</v>
      </c>
      <c r="FJ280" s="82" t="e">
        <f t="shared" si="915"/>
        <v>#DIV/0!</v>
      </c>
      <c r="FK280" s="82" t="e">
        <f t="shared" si="915"/>
        <v>#DIV/0!</v>
      </c>
      <c r="FL280" s="82" t="e">
        <f t="shared" si="915"/>
        <v>#DIV/0!</v>
      </c>
      <c r="FM280" s="82" t="e">
        <f t="shared" si="915"/>
        <v>#DIV/0!</v>
      </c>
      <c r="FN280" s="82" t="e">
        <f t="shared" si="915"/>
        <v>#DIV/0!</v>
      </c>
      <c r="FO280" s="82" t="e">
        <f t="shared" si="915"/>
        <v>#DIV/0!</v>
      </c>
      <c r="FP280" s="82" t="e">
        <f t="shared" si="915"/>
        <v>#DIV/0!</v>
      </c>
    </row>
    <row r="281" spans="1:172">
      <c r="A281" s="79">
        <v>2017</v>
      </c>
      <c r="D281" s="98" t="e">
        <f>Data!CF81</f>
        <v>#DIV/0!</v>
      </c>
      <c r="BU281" s="82" t="e">
        <f>+$D281*H211</f>
        <v>#DIV/0!</v>
      </c>
      <c r="BV281" s="82" t="e">
        <f t="shared" ref="BV281:CJ281" si="916">+$D281*I211</f>
        <v>#DIV/0!</v>
      </c>
      <c r="BW281" s="82" t="e">
        <f t="shared" si="916"/>
        <v>#DIV/0!</v>
      </c>
      <c r="BX281" s="82" t="e">
        <f t="shared" si="916"/>
        <v>#DIV/0!</v>
      </c>
      <c r="BY281" s="82" t="e">
        <f t="shared" si="916"/>
        <v>#DIV/0!</v>
      </c>
      <c r="BZ281" s="82" t="e">
        <f t="shared" si="916"/>
        <v>#DIV/0!</v>
      </c>
      <c r="CA281" s="82" t="e">
        <f t="shared" si="916"/>
        <v>#DIV/0!</v>
      </c>
      <c r="CB281" s="82" t="e">
        <f t="shared" si="916"/>
        <v>#DIV/0!</v>
      </c>
      <c r="CC281" s="82" t="e">
        <f t="shared" si="916"/>
        <v>#DIV/0!</v>
      </c>
      <c r="CD281" s="82" t="e">
        <f t="shared" si="916"/>
        <v>#DIV/0!</v>
      </c>
      <c r="CE281" s="82" t="e">
        <f t="shared" si="916"/>
        <v>#DIV/0!</v>
      </c>
      <c r="CF281" s="82" t="e">
        <f t="shared" si="916"/>
        <v>#DIV/0!</v>
      </c>
      <c r="CG281" s="82" t="e">
        <f t="shared" si="916"/>
        <v>#DIV/0!</v>
      </c>
      <c r="CH281" s="82" t="e">
        <f t="shared" si="916"/>
        <v>#DIV/0!</v>
      </c>
      <c r="CI281" s="82" t="e">
        <f t="shared" si="916"/>
        <v>#DIV/0!</v>
      </c>
      <c r="CJ281" s="82" t="e">
        <f t="shared" si="916"/>
        <v>#DIV/0!</v>
      </c>
      <c r="FA281" s="82" t="e">
        <f>+$D281*CN211</f>
        <v>#DIV/0!</v>
      </c>
      <c r="FB281" s="82" t="e">
        <f t="shared" ref="FB281:FP281" si="917">+$D281*CO211</f>
        <v>#DIV/0!</v>
      </c>
      <c r="FC281" s="82" t="e">
        <f t="shared" si="917"/>
        <v>#DIV/0!</v>
      </c>
      <c r="FD281" s="82" t="e">
        <f t="shared" si="917"/>
        <v>#DIV/0!</v>
      </c>
      <c r="FE281" s="82" t="e">
        <f t="shared" si="917"/>
        <v>#DIV/0!</v>
      </c>
      <c r="FF281" s="82" t="e">
        <f t="shared" si="917"/>
        <v>#DIV/0!</v>
      </c>
      <c r="FG281" s="82" t="e">
        <f t="shared" si="917"/>
        <v>#DIV/0!</v>
      </c>
      <c r="FH281" s="82" t="e">
        <f t="shared" si="917"/>
        <v>#DIV/0!</v>
      </c>
      <c r="FI281" s="82" t="e">
        <f t="shared" si="917"/>
        <v>#DIV/0!</v>
      </c>
      <c r="FJ281" s="82" t="e">
        <f t="shared" si="917"/>
        <v>#DIV/0!</v>
      </c>
      <c r="FK281" s="82" t="e">
        <f t="shared" si="917"/>
        <v>#DIV/0!</v>
      </c>
      <c r="FL281" s="82" t="e">
        <f t="shared" si="917"/>
        <v>#DIV/0!</v>
      </c>
      <c r="FM281" s="82" t="e">
        <f t="shared" si="917"/>
        <v>#DIV/0!</v>
      </c>
      <c r="FN281" s="82" t="e">
        <f t="shared" si="917"/>
        <v>#DIV/0!</v>
      </c>
      <c r="FO281" s="82" t="e">
        <f t="shared" si="917"/>
        <v>#DIV/0!</v>
      </c>
      <c r="FP281" s="82" t="e">
        <f t="shared" si="917"/>
        <v>#DIV/0!</v>
      </c>
    </row>
    <row r="282" spans="1:172">
      <c r="A282" s="79">
        <v>2018</v>
      </c>
      <c r="D282" s="98" t="e">
        <f>Data!CF82</f>
        <v>#DIV/0!</v>
      </c>
      <c r="BV282" s="82" t="e">
        <f>+$D282*H211</f>
        <v>#DIV/0!</v>
      </c>
      <c r="BW282" s="82" t="e">
        <f t="shared" ref="BW282:CJ282" si="918">+$D282*I211</f>
        <v>#DIV/0!</v>
      </c>
      <c r="BX282" s="82" t="e">
        <f t="shared" si="918"/>
        <v>#DIV/0!</v>
      </c>
      <c r="BY282" s="82" t="e">
        <f t="shared" si="918"/>
        <v>#DIV/0!</v>
      </c>
      <c r="BZ282" s="82" t="e">
        <f t="shared" si="918"/>
        <v>#DIV/0!</v>
      </c>
      <c r="CA282" s="82" t="e">
        <f t="shared" si="918"/>
        <v>#DIV/0!</v>
      </c>
      <c r="CB282" s="82" t="e">
        <f t="shared" si="918"/>
        <v>#DIV/0!</v>
      </c>
      <c r="CC282" s="82" t="e">
        <f t="shared" si="918"/>
        <v>#DIV/0!</v>
      </c>
      <c r="CD282" s="82" t="e">
        <f t="shared" si="918"/>
        <v>#DIV/0!</v>
      </c>
      <c r="CE282" s="82" t="e">
        <f t="shared" si="918"/>
        <v>#DIV/0!</v>
      </c>
      <c r="CF282" s="82" t="e">
        <f t="shared" si="918"/>
        <v>#DIV/0!</v>
      </c>
      <c r="CG282" s="82" t="e">
        <f t="shared" si="918"/>
        <v>#DIV/0!</v>
      </c>
      <c r="CH282" s="82" t="e">
        <f t="shared" si="918"/>
        <v>#DIV/0!</v>
      </c>
      <c r="CI282" s="82" t="e">
        <f t="shared" si="918"/>
        <v>#DIV/0!</v>
      </c>
      <c r="CJ282" s="82" t="e">
        <f t="shared" si="918"/>
        <v>#DIV/0!</v>
      </c>
      <c r="FB282" s="82" t="e">
        <f>+$D282*CN211</f>
        <v>#DIV/0!</v>
      </c>
      <c r="FC282" s="82" t="e">
        <f t="shared" ref="FC282:FP282" si="919">+$D282*CO211</f>
        <v>#DIV/0!</v>
      </c>
      <c r="FD282" s="82" t="e">
        <f t="shared" si="919"/>
        <v>#DIV/0!</v>
      </c>
      <c r="FE282" s="82" t="e">
        <f t="shared" si="919"/>
        <v>#DIV/0!</v>
      </c>
      <c r="FF282" s="82" t="e">
        <f t="shared" si="919"/>
        <v>#DIV/0!</v>
      </c>
      <c r="FG282" s="82" t="e">
        <f t="shared" si="919"/>
        <v>#DIV/0!</v>
      </c>
      <c r="FH282" s="82" t="e">
        <f t="shared" si="919"/>
        <v>#DIV/0!</v>
      </c>
      <c r="FI282" s="82" t="e">
        <f t="shared" si="919"/>
        <v>#DIV/0!</v>
      </c>
      <c r="FJ282" s="82" t="e">
        <f t="shared" si="919"/>
        <v>#DIV/0!</v>
      </c>
      <c r="FK282" s="82" t="e">
        <f t="shared" si="919"/>
        <v>#DIV/0!</v>
      </c>
      <c r="FL282" s="82" t="e">
        <f t="shared" si="919"/>
        <v>#DIV/0!</v>
      </c>
      <c r="FM282" s="82" t="e">
        <f t="shared" si="919"/>
        <v>#DIV/0!</v>
      </c>
      <c r="FN282" s="82" t="e">
        <f t="shared" si="919"/>
        <v>#DIV/0!</v>
      </c>
      <c r="FO282" s="82" t="e">
        <f t="shared" si="919"/>
        <v>#DIV/0!</v>
      </c>
      <c r="FP282" s="82" t="e">
        <f t="shared" si="919"/>
        <v>#DIV/0!</v>
      </c>
    </row>
    <row r="283" spans="1:172">
      <c r="A283" s="79">
        <v>2019</v>
      </c>
      <c r="D283" s="98" t="e">
        <f>Data!CF83</f>
        <v>#DIV/0!</v>
      </c>
      <c r="BW283" s="82" t="e">
        <f>+$D283*H211</f>
        <v>#DIV/0!</v>
      </c>
      <c r="BX283" s="82" t="e">
        <f t="shared" ref="BX283:CJ283" si="920">+$D283*I211</f>
        <v>#DIV/0!</v>
      </c>
      <c r="BY283" s="82" t="e">
        <f t="shared" si="920"/>
        <v>#DIV/0!</v>
      </c>
      <c r="BZ283" s="82" t="e">
        <f t="shared" si="920"/>
        <v>#DIV/0!</v>
      </c>
      <c r="CA283" s="82" t="e">
        <f t="shared" si="920"/>
        <v>#DIV/0!</v>
      </c>
      <c r="CB283" s="82" t="e">
        <f t="shared" si="920"/>
        <v>#DIV/0!</v>
      </c>
      <c r="CC283" s="82" t="e">
        <f t="shared" si="920"/>
        <v>#DIV/0!</v>
      </c>
      <c r="CD283" s="82" t="e">
        <f t="shared" si="920"/>
        <v>#DIV/0!</v>
      </c>
      <c r="CE283" s="82" t="e">
        <f t="shared" si="920"/>
        <v>#DIV/0!</v>
      </c>
      <c r="CF283" s="82" t="e">
        <f t="shared" si="920"/>
        <v>#DIV/0!</v>
      </c>
      <c r="CG283" s="82" t="e">
        <f t="shared" si="920"/>
        <v>#DIV/0!</v>
      </c>
      <c r="CH283" s="82" t="e">
        <f t="shared" si="920"/>
        <v>#DIV/0!</v>
      </c>
      <c r="CI283" s="82" t="e">
        <f t="shared" si="920"/>
        <v>#DIV/0!</v>
      </c>
      <c r="CJ283" s="82" t="e">
        <f t="shared" si="920"/>
        <v>#DIV/0!</v>
      </c>
      <c r="FC283" s="82" t="e">
        <f>+$D283*CN211</f>
        <v>#DIV/0!</v>
      </c>
      <c r="FD283" s="82" t="e">
        <f t="shared" ref="FD283:FP283" si="921">+$D283*CO211</f>
        <v>#DIV/0!</v>
      </c>
      <c r="FE283" s="82" t="e">
        <f t="shared" si="921"/>
        <v>#DIV/0!</v>
      </c>
      <c r="FF283" s="82" t="e">
        <f t="shared" si="921"/>
        <v>#DIV/0!</v>
      </c>
      <c r="FG283" s="82" t="e">
        <f t="shared" si="921"/>
        <v>#DIV/0!</v>
      </c>
      <c r="FH283" s="82" t="e">
        <f t="shared" si="921"/>
        <v>#DIV/0!</v>
      </c>
      <c r="FI283" s="82" t="e">
        <f t="shared" si="921"/>
        <v>#DIV/0!</v>
      </c>
      <c r="FJ283" s="82" t="e">
        <f t="shared" si="921"/>
        <v>#DIV/0!</v>
      </c>
      <c r="FK283" s="82" t="e">
        <f t="shared" si="921"/>
        <v>#DIV/0!</v>
      </c>
      <c r="FL283" s="82" t="e">
        <f t="shared" si="921"/>
        <v>#DIV/0!</v>
      </c>
      <c r="FM283" s="82" t="e">
        <f t="shared" si="921"/>
        <v>#DIV/0!</v>
      </c>
      <c r="FN283" s="82" t="e">
        <f t="shared" si="921"/>
        <v>#DIV/0!</v>
      </c>
      <c r="FO283" s="82" t="e">
        <f t="shared" si="921"/>
        <v>#DIV/0!</v>
      </c>
      <c r="FP283" s="82" t="e">
        <f t="shared" si="921"/>
        <v>#DIV/0!</v>
      </c>
    </row>
    <row r="284" spans="1:172">
      <c r="A284" s="79">
        <v>2020</v>
      </c>
      <c r="D284" s="98" t="e">
        <f>Data!CF84</f>
        <v>#DIV/0!</v>
      </c>
      <c r="BW284" s="82"/>
      <c r="BX284" s="82" t="e">
        <f>+$D284*H211</f>
        <v>#DIV/0!</v>
      </c>
      <c r="BY284" s="82" t="e">
        <f t="shared" ref="BY284:CJ284" si="922">+$D284*I211</f>
        <v>#DIV/0!</v>
      </c>
      <c r="BZ284" s="82" t="e">
        <f t="shared" si="922"/>
        <v>#DIV/0!</v>
      </c>
      <c r="CA284" s="82" t="e">
        <f t="shared" si="922"/>
        <v>#DIV/0!</v>
      </c>
      <c r="CB284" s="82" t="e">
        <f t="shared" si="922"/>
        <v>#DIV/0!</v>
      </c>
      <c r="CC284" s="82" t="e">
        <f t="shared" si="922"/>
        <v>#DIV/0!</v>
      </c>
      <c r="CD284" s="82" t="e">
        <f t="shared" si="922"/>
        <v>#DIV/0!</v>
      </c>
      <c r="CE284" s="82" t="e">
        <f t="shared" si="922"/>
        <v>#DIV/0!</v>
      </c>
      <c r="CF284" s="82" t="e">
        <f t="shared" si="922"/>
        <v>#DIV/0!</v>
      </c>
      <c r="CG284" s="82" t="e">
        <f t="shared" si="922"/>
        <v>#DIV/0!</v>
      </c>
      <c r="CH284" s="82" t="e">
        <f t="shared" si="922"/>
        <v>#DIV/0!</v>
      </c>
      <c r="CI284" s="82" t="e">
        <f t="shared" si="922"/>
        <v>#DIV/0!</v>
      </c>
      <c r="CJ284" s="82" t="e">
        <f t="shared" si="922"/>
        <v>#DIV/0!</v>
      </c>
      <c r="FC284" s="82"/>
      <c r="FD284" s="82" t="e">
        <f>+$D284*CN211</f>
        <v>#DIV/0!</v>
      </c>
      <c r="FE284" s="82" t="e">
        <f t="shared" ref="FE284:FP284" si="923">+$D284*CO211</f>
        <v>#DIV/0!</v>
      </c>
      <c r="FF284" s="82" t="e">
        <f t="shared" si="923"/>
        <v>#DIV/0!</v>
      </c>
      <c r="FG284" s="82" t="e">
        <f t="shared" si="923"/>
        <v>#DIV/0!</v>
      </c>
      <c r="FH284" s="82" t="e">
        <f t="shared" si="923"/>
        <v>#DIV/0!</v>
      </c>
      <c r="FI284" s="82" t="e">
        <f t="shared" si="923"/>
        <v>#DIV/0!</v>
      </c>
      <c r="FJ284" s="82" t="e">
        <f t="shared" si="923"/>
        <v>#DIV/0!</v>
      </c>
      <c r="FK284" s="82" t="e">
        <f t="shared" si="923"/>
        <v>#DIV/0!</v>
      </c>
      <c r="FL284" s="82" t="e">
        <f t="shared" si="923"/>
        <v>#DIV/0!</v>
      </c>
      <c r="FM284" s="82" t="e">
        <f t="shared" si="923"/>
        <v>#DIV/0!</v>
      </c>
      <c r="FN284" s="82" t="e">
        <f t="shared" si="923"/>
        <v>#DIV/0!</v>
      </c>
      <c r="FO284" s="82" t="e">
        <f t="shared" si="923"/>
        <v>#DIV/0!</v>
      </c>
      <c r="FP284" s="82" t="e">
        <f t="shared" si="923"/>
        <v>#DIV/0!</v>
      </c>
    </row>
    <row r="285" spans="1:172">
      <c r="A285" s="79">
        <v>2021</v>
      </c>
      <c r="D285" s="98" t="e">
        <f>Data!CF85</f>
        <v>#DIV/0!</v>
      </c>
      <c r="BW285" s="82"/>
      <c r="BX285" s="82"/>
      <c r="BY285" s="82" t="e">
        <f>+$D285*H211</f>
        <v>#DIV/0!</v>
      </c>
      <c r="BZ285" s="82" t="e">
        <f t="shared" ref="BZ285:CJ285" si="924">+$D285*I211</f>
        <v>#DIV/0!</v>
      </c>
      <c r="CA285" s="82" t="e">
        <f t="shared" si="924"/>
        <v>#DIV/0!</v>
      </c>
      <c r="CB285" s="82" t="e">
        <f t="shared" si="924"/>
        <v>#DIV/0!</v>
      </c>
      <c r="CC285" s="82" t="e">
        <f t="shared" si="924"/>
        <v>#DIV/0!</v>
      </c>
      <c r="CD285" s="82" t="e">
        <f t="shared" si="924"/>
        <v>#DIV/0!</v>
      </c>
      <c r="CE285" s="82" t="e">
        <f t="shared" si="924"/>
        <v>#DIV/0!</v>
      </c>
      <c r="CF285" s="82" t="e">
        <f t="shared" si="924"/>
        <v>#DIV/0!</v>
      </c>
      <c r="CG285" s="82" t="e">
        <f t="shared" si="924"/>
        <v>#DIV/0!</v>
      </c>
      <c r="CH285" s="82" t="e">
        <f t="shared" si="924"/>
        <v>#DIV/0!</v>
      </c>
      <c r="CI285" s="82" t="e">
        <f t="shared" si="924"/>
        <v>#DIV/0!</v>
      </c>
      <c r="CJ285" s="82" t="e">
        <f t="shared" si="924"/>
        <v>#DIV/0!</v>
      </c>
      <c r="FC285" s="82"/>
      <c r="FD285" s="82"/>
      <c r="FE285" s="82" t="e">
        <f>+$D285*CN211</f>
        <v>#DIV/0!</v>
      </c>
      <c r="FF285" s="82" t="e">
        <f t="shared" ref="FF285:FP285" si="925">+$D285*CO211</f>
        <v>#DIV/0!</v>
      </c>
      <c r="FG285" s="82" t="e">
        <f t="shared" si="925"/>
        <v>#DIV/0!</v>
      </c>
      <c r="FH285" s="82" t="e">
        <f t="shared" si="925"/>
        <v>#DIV/0!</v>
      </c>
      <c r="FI285" s="82" t="e">
        <f t="shared" si="925"/>
        <v>#DIV/0!</v>
      </c>
      <c r="FJ285" s="82" t="e">
        <f t="shared" si="925"/>
        <v>#DIV/0!</v>
      </c>
      <c r="FK285" s="82" t="e">
        <f t="shared" si="925"/>
        <v>#DIV/0!</v>
      </c>
      <c r="FL285" s="82" t="e">
        <f t="shared" si="925"/>
        <v>#DIV/0!</v>
      </c>
      <c r="FM285" s="82" t="e">
        <f t="shared" si="925"/>
        <v>#DIV/0!</v>
      </c>
      <c r="FN285" s="82" t="e">
        <f t="shared" si="925"/>
        <v>#DIV/0!</v>
      </c>
      <c r="FO285" s="82" t="e">
        <f t="shared" si="925"/>
        <v>#DIV/0!</v>
      </c>
      <c r="FP285" s="82" t="e">
        <f t="shared" si="925"/>
        <v>#DIV/0!</v>
      </c>
    </row>
    <row r="286" spans="1:172">
      <c r="A286" s="79">
        <v>2022</v>
      </c>
      <c r="D286" s="98" t="e">
        <f>Data!CF86</f>
        <v>#DIV/0!</v>
      </c>
      <c r="BW286" s="82"/>
      <c r="BX286" s="82"/>
      <c r="BY286" s="82"/>
      <c r="BZ286" s="82" t="e">
        <f>+$D286*H211</f>
        <v>#DIV/0!</v>
      </c>
      <c r="CA286" s="82" t="e">
        <f t="shared" ref="CA286:CJ286" si="926">+$D286*I211</f>
        <v>#DIV/0!</v>
      </c>
      <c r="CB286" s="82" t="e">
        <f t="shared" si="926"/>
        <v>#DIV/0!</v>
      </c>
      <c r="CC286" s="82" t="e">
        <f t="shared" si="926"/>
        <v>#DIV/0!</v>
      </c>
      <c r="CD286" s="82" t="e">
        <f t="shared" si="926"/>
        <v>#DIV/0!</v>
      </c>
      <c r="CE286" s="82" t="e">
        <f t="shared" si="926"/>
        <v>#DIV/0!</v>
      </c>
      <c r="CF286" s="82" t="e">
        <f t="shared" si="926"/>
        <v>#DIV/0!</v>
      </c>
      <c r="CG286" s="82" t="e">
        <f t="shared" si="926"/>
        <v>#DIV/0!</v>
      </c>
      <c r="CH286" s="82" t="e">
        <f t="shared" si="926"/>
        <v>#DIV/0!</v>
      </c>
      <c r="CI286" s="82" t="e">
        <f t="shared" si="926"/>
        <v>#DIV/0!</v>
      </c>
      <c r="CJ286" s="82" t="e">
        <f t="shared" si="926"/>
        <v>#DIV/0!</v>
      </c>
      <c r="FC286" s="82"/>
      <c r="FD286" s="82"/>
      <c r="FE286" s="82"/>
      <c r="FF286" s="82" t="e">
        <f>+$D286*CN211</f>
        <v>#DIV/0!</v>
      </c>
      <c r="FG286" s="82" t="e">
        <f t="shared" ref="FG286:FP286" si="927">+$D286*CO211</f>
        <v>#DIV/0!</v>
      </c>
      <c r="FH286" s="82" t="e">
        <f t="shared" si="927"/>
        <v>#DIV/0!</v>
      </c>
      <c r="FI286" s="82" t="e">
        <f t="shared" si="927"/>
        <v>#DIV/0!</v>
      </c>
      <c r="FJ286" s="82" t="e">
        <f t="shared" si="927"/>
        <v>#DIV/0!</v>
      </c>
      <c r="FK286" s="82" t="e">
        <f t="shared" si="927"/>
        <v>#DIV/0!</v>
      </c>
      <c r="FL286" s="82" t="e">
        <f t="shared" si="927"/>
        <v>#DIV/0!</v>
      </c>
      <c r="FM286" s="82" t="e">
        <f t="shared" si="927"/>
        <v>#DIV/0!</v>
      </c>
      <c r="FN286" s="82" t="e">
        <f t="shared" si="927"/>
        <v>#DIV/0!</v>
      </c>
      <c r="FO286" s="82" t="e">
        <f t="shared" si="927"/>
        <v>#DIV/0!</v>
      </c>
      <c r="FP286" s="82" t="e">
        <f t="shared" si="927"/>
        <v>#DIV/0!</v>
      </c>
    </row>
    <row r="287" spans="1:172">
      <c r="A287" s="79">
        <v>2023</v>
      </c>
      <c r="D287" s="98" t="e">
        <f>Data!CF87</f>
        <v>#DIV/0!</v>
      </c>
      <c r="BW287" s="82"/>
      <c r="BX287" s="82"/>
      <c r="BY287" s="82"/>
      <c r="BZ287" s="82"/>
      <c r="CA287" s="82" t="e">
        <f>+$D287*H211</f>
        <v>#DIV/0!</v>
      </c>
      <c r="CB287" s="82" t="e">
        <f t="shared" ref="CB287:CJ287" si="928">+$D287*I211</f>
        <v>#DIV/0!</v>
      </c>
      <c r="CC287" s="82" t="e">
        <f t="shared" si="928"/>
        <v>#DIV/0!</v>
      </c>
      <c r="CD287" s="82" t="e">
        <f t="shared" si="928"/>
        <v>#DIV/0!</v>
      </c>
      <c r="CE287" s="82" t="e">
        <f t="shared" si="928"/>
        <v>#DIV/0!</v>
      </c>
      <c r="CF287" s="82" t="e">
        <f t="shared" si="928"/>
        <v>#DIV/0!</v>
      </c>
      <c r="CG287" s="82" t="e">
        <f t="shared" si="928"/>
        <v>#DIV/0!</v>
      </c>
      <c r="CH287" s="82" t="e">
        <f t="shared" si="928"/>
        <v>#DIV/0!</v>
      </c>
      <c r="CI287" s="82" t="e">
        <f t="shared" si="928"/>
        <v>#DIV/0!</v>
      </c>
      <c r="CJ287" s="82" t="e">
        <f t="shared" si="928"/>
        <v>#DIV/0!</v>
      </c>
      <c r="FC287" s="82"/>
      <c r="FD287" s="82"/>
      <c r="FE287" s="82"/>
      <c r="FF287" s="82"/>
      <c r="FG287" s="82" t="e">
        <f>+$D287*CN211</f>
        <v>#DIV/0!</v>
      </c>
      <c r="FH287" s="82" t="e">
        <f t="shared" ref="FH287:FP287" si="929">+$D287*CO211</f>
        <v>#DIV/0!</v>
      </c>
      <c r="FI287" s="82" t="e">
        <f t="shared" si="929"/>
        <v>#DIV/0!</v>
      </c>
      <c r="FJ287" s="82" t="e">
        <f t="shared" si="929"/>
        <v>#DIV/0!</v>
      </c>
      <c r="FK287" s="82" t="e">
        <f t="shared" si="929"/>
        <v>#DIV/0!</v>
      </c>
      <c r="FL287" s="82" t="e">
        <f t="shared" si="929"/>
        <v>#DIV/0!</v>
      </c>
      <c r="FM287" s="82" t="e">
        <f t="shared" si="929"/>
        <v>#DIV/0!</v>
      </c>
      <c r="FN287" s="82" t="e">
        <f t="shared" si="929"/>
        <v>#DIV/0!</v>
      </c>
      <c r="FO287" s="82" t="e">
        <f t="shared" si="929"/>
        <v>#DIV/0!</v>
      </c>
      <c r="FP287" s="82" t="e">
        <f t="shared" si="929"/>
        <v>#DIV/0!</v>
      </c>
    </row>
    <row r="288" spans="1:172">
      <c r="A288" s="79">
        <v>2024</v>
      </c>
      <c r="D288" s="98" t="e">
        <f>Data!CF88</f>
        <v>#DIV/0!</v>
      </c>
      <c r="BW288" s="82"/>
      <c r="BX288" s="82"/>
      <c r="BY288" s="82"/>
      <c r="BZ288" s="82"/>
      <c r="CA288" s="82"/>
      <c r="CB288" s="82" t="e">
        <f>+$D288*H211</f>
        <v>#DIV/0!</v>
      </c>
      <c r="CC288" s="82" t="e">
        <f t="shared" ref="CC288:CJ288" si="930">+$D288*I211</f>
        <v>#DIV/0!</v>
      </c>
      <c r="CD288" s="82" t="e">
        <f t="shared" si="930"/>
        <v>#DIV/0!</v>
      </c>
      <c r="CE288" s="82" t="e">
        <f t="shared" si="930"/>
        <v>#DIV/0!</v>
      </c>
      <c r="CF288" s="82" t="e">
        <f t="shared" si="930"/>
        <v>#DIV/0!</v>
      </c>
      <c r="CG288" s="82" t="e">
        <f t="shared" si="930"/>
        <v>#DIV/0!</v>
      </c>
      <c r="CH288" s="82" t="e">
        <f t="shared" si="930"/>
        <v>#DIV/0!</v>
      </c>
      <c r="CI288" s="82" t="e">
        <f t="shared" si="930"/>
        <v>#DIV/0!</v>
      </c>
      <c r="CJ288" s="82" t="e">
        <f t="shared" si="930"/>
        <v>#DIV/0!</v>
      </c>
      <c r="FC288" s="82"/>
      <c r="FD288" s="82"/>
      <c r="FE288" s="82"/>
      <c r="FF288" s="82"/>
      <c r="FG288" s="82"/>
      <c r="FH288" s="82" t="e">
        <f>+$D288*CN211</f>
        <v>#DIV/0!</v>
      </c>
      <c r="FI288" s="82" t="e">
        <f t="shared" ref="FI288:FP288" si="931">+$D288*CO211</f>
        <v>#DIV/0!</v>
      </c>
      <c r="FJ288" s="82" t="e">
        <f t="shared" si="931"/>
        <v>#DIV/0!</v>
      </c>
      <c r="FK288" s="82" t="e">
        <f t="shared" si="931"/>
        <v>#DIV/0!</v>
      </c>
      <c r="FL288" s="82" t="e">
        <f t="shared" si="931"/>
        <v>#DIV/0!</v>
      </c>
      <c r="FM288" s="82" t="e">
        <f t="shared" si="931"/>
        <v>#DIV/0!</v>
      </c>
      <c r="FN288" s="82" t="e">
        <f t="shared" si="931"/>
        <v>#DIV/0!</v>
      </c>
      <c r="FO288" s="82" t="e">
        <f t="shared" si="931"/>
        <v>#DIV/0!</v>
      </c>
      <c r="FP288" s="82" t="e">
        <f t="shared" si="931"/>
        <v>#DIV/0!</v>
      </c>
    </row>
    <row r="289" spans="1:252">
      <c r="A289" s="79">
        <v>2025</v>
      </c>
      <c r="D289" s="98" t="e">
        <f>Data!CF89</f>
        <v>#DIV/0!</v>
      </c>
      <c r="BW289" s="82"/>
      <c r="BX289" s="82"/>
      <c r="BY289" s="82"/>
      <c r="BZ289" s="82"/>
      <c r="CA289" s="82"/>
      <c r="CB289" s="82"/>
      <c r="CC289" s="82" t="e">
        <f>+$D289*H211</f>
        <v>#DIV/0!</v>
      </c>
      <c r="CD289" s="82" t="e">
        <f t="shared" ref="CD289:CJ289" si="932">+$D289*I211</f>
        <v>#DIV/0!</v>
      </c>
      <c r="CE289" s="82" t="e">
        <f t="shared" si="932"/>
        <v>#DIV/0!</v>
      </c>
      <c r="CF289" s="82" t="e">
        <f t="shared" si="932"/>
        <v>#DIV/0!</v>
      </c>
      <c r="CG289" s="82" t="e">
        <f t="shared" si="932"/>
        <v>#DIV/0!</v>
      </c>
      <c r="CH289" s="82" t="e">
        <f t="shared" si="932"/>
        <v>#DIV/0!</v>
      </c>
      <c r="CI289" s="82" t="e">
        <f t="shared" si="932"/>
        <v>#DIV/0!</v>
      </c>
      <c r="CJ289" s="82" t="e">
        <f t="shared" si="932"/>
        <v>#DIV/0!</v>
      </c>
      <c r="FC289" s="82"/>
      <c r="FD289" s="82"/>
      <c r="FE289" s="82"/>
      <c r="FF289" s="82"/>
      <c r="FG289" s="82"/>
      <c r="FH289" s="82"/>
      <c r="FI289" s="82" t="e">
        <f>+$D289*CN211</f>
        <v>#DIV/0!</v>
      </c>
      <c r="FJ289" s="82" t="e">
        <f t="shared" ref="FJ289:FP289" si="933">+$D289*CO211</f>
        <v>#DIV/0!</v>
      </c>
      <c r="FK289" s="82" t="e">
        <f t="shared" si="933"/>
        <v>#DIV/0!</v>
      </c>
      <c r="FL289" s="82" t="e">
        <f t="shared" si="933"/>
        <v>#DIV/0!</v>
      </c>
      <c r="FM289" s="82" t="e">
        <f t="shared" si="933"/>
        <v>#DIV/0!</v>
      </c>
      <c r="FN289" s="82" t="e">
        <f t="shared" si="933"/>
        <v>#DIV/0!</v>
      </c>
      <c r="FO289" s="82" t="e">
        <f t="shared" si="933"/>
        <v>#DIV/0!</v>
      </c>
      <c r="FP289" s="82" t="e">
        <f t="shared" si="933"/>
        <v>#DIV/0!</v>
      </c>
    </row>
    <row r="290" spans="1:252">
      <c r="A290" s="79">
        <v>2026</v>
      </c>
      <c r="D290" s="98" t="e">
        <f>Data!CF90</f>
        <v>#DIV/0!</v>
      </c>
      <c r="BW290" s="82"/>
      <c r="BX290" s="82"/>
      <c r="BY290" s="82"/>
      <c r="BZ290" s="82"/>
      <c r="CA290" s="82"/>
      <c r="CB290" s="82"/>
      <c r="CC290" s="82"/>
      <c r="CD290" s="82" t="e">
        <f>+$D290*H211</f>
        <v>#DIV/0!</v>
      </c>
      <c r="CE290" s="82" t="e">
        <f t="shared" ref="CE290:CJ290" si="934">+$D290*I211</f>
        <v>#DIV/0!</v>
      </c>
      <c r="CF290" s="82" t="e">
        <f t="shared" si="934"/>
        <v>#DIV/0!</v>
      </c>
      <c r="CG290" s="82" t="e">
        <f t="shared" si="934"/>
        <v>#DIV/0!</v>
      </c>
      <c r="CH290" s="82" t="e">
        <f t="shared" si="934"/>
        <v>#DIV/0!</v>
      </c>
      <c r="CI290" s="82" t="e">
        <f t="shared" si="934"/>
        <v>#DIV/0!</v>
      </c>
      <c r="CJ290" s="82" t="e">
        <f t="shared" si="934"/>
        <v>#DIV/0!</v>
      </c>
      <c r="FC290" s="82"/>
      <c r="FD290" s="82"/>
      <c r="FE290" s="82"/>
      <c r="FF290" s="82"/>
      <c r="FG290" s="82"/>
      <c r="FH290" s="82"/>
      <c r="FI290" s="82"/>
      <c r="FJ290" s="82" t="e">
        <f>+$D290*CN211</f>
        <v>#DIV/0!</v>
      </c>
      <c r="FK290" s="82" t="e">
        <f t="shared" ref="FK290:FP290" si="935">+$D290*CO211</f>
        <v>#DIV/0!</v>
      </c>
      <c r="FL290" s="82" t="e">
        <f t="shared" si="935"/>
        <v>#DIV/0!</v>
      </c>
      <c r="FM290" s="82" t="e">
        <f t="shared" si="935"/>
        <v>#DIV/0!</v>
      </c>
      <c r="FN290" s="82" t="e">
        <f t="shared" si="935"/>
        <v>#DIV/0!</v>
      </c>
      <c r="FO290" s="82" t="e">
        <f t="shared" si="935"/>
        <v>#DIV/0!</v>
      </c>
      <c r="FP290" s="82" t="e">
        <f t="shared" si="935"/>
        <v>#DIV/0!</v>
      </c>
    </row>
    <row r="291" spans="1:252">
      <c r="A291" s="79">
        <v>2027</v>
      </c>
      <c r="D291" s="98" t="e">
        <f>Data!CF91</f>
        <v>#DIV/0!</v>
      </c>
      <c r="BW291" s="82"/>
      <c r="BX291" s="82"/>
      <c r="BY291" s="82"/>
      <c r="BZ291" s="82"/>
      <c r="CA291" s="82"/>
      <c r="CB291" s="82"/>
      <c r="CC291" s="82"/>
      <c r="CD291" s="82"/>
      <c r="CE291" s="82" t="e">
        <f>+$D291*H211</f>
        <v>#DIV/0!</v>
      </c>
      <c r="CF291" s="82" t="e">
        <f t="shared" ref="CF291:CJ291" si="936">+$D291*I211</f>
        <v>#DIV/0!</v>
      </c>
      <c r="CG291" s="82" t="e">
        <f t="shared" si="936"/>
        <v>#DIV/0!</v>
      </c>
      <c r="CH291" s="82" t="e">
        <f t="shared" si="936"/>
        <v>#DIV/0!</v>
      </c>
      <c r="CI291" s="82" t="e">
        <f t="shared" si="936"/>
        <v>#DIV/0!</v>
      </c>
      <c r="CJ291" s="82" t="e">
        <f t="shared" si="936"/>
        <v>#DIV/0!</v>
      </c>
      <c r="FC291" s="82"/>
      <c r="FD291" s="82"/>
      <c r="FE291" s="82"/>
      <c r="FF291" s="82"/>
      <c r="FG291" s="82"/>
      <c r="FH291" s="82"/>
      <c r="FI291" s="82"/>
      <c r="FJ291" s="82"/>
      <c r="FK291" s="82" t="e">
        <f>+$D291*CN211</f>
        <v>#DIV/0!</v>
      </c>
      <c r="FL291" s="82" t="e">
        <f t="shared" ref="FL291:FP291" si="937">+$D291*CO211</f>
        <v>#DIV/0!</v>
      </c>
      <c r="FM291" s="82" t="e">
        <f t="shared" si="937"/>
        <v>#DIV/0!</v>
      </c>
      <c r="FN291" s="82" t="e">
        <f t="shared" si="937"/>
        <v>#DIV/0!</v>
      </c>
      <c r="FO291" s="82" t="e">
        <f t="shared" si="937"/>
        <v>#DIV/0!</v>
      </c>
      <c r="FP291" s="82" t="e">
        <f t="shared" si="937"/>
        <v>#DIV/0!</v>
      </c>
    </row>
    <row r="292" spans="1:252">
      <c r="A292" s="79">
        <v>2028</v>
      </c>
      <c r="D292" s="98" t="e">
        <f>Data!CF92</f>
        <v>#DIV/0!</v>
      </c>
      <c r="BW292" s="82"/>
      <c r="BX292" s="82"/>
      <c r="BY292" s="82"/>
      <c r="BZ292" s="82"/>
      <c r="CA292" s="82"/>
      <c r="CB292" s="82"/>
      <c r="CC292" s="82"/>
      <c r="CD292" s="82"/>
      <c r="CE292" s="82"/>
      <c r="CF292" s="82" t="e">
        <f>+$D292*H211</f>
        <v>#DIV/0!</v>
      </c>
      <c r="CG292" s="82" t="e">
        <f t="shared" ref="CG292:CJ292" si="938">+$D292*I211</f>
        <v>#DIV/0!</v>
      </c>
      <c r="CH292" s="82" t="e">
        <f t="shared" si="938"/>
        <v>#DIV/0!</v>
      </c>
      <c r="CI292" s="82" t="e">
        <f t="shared" si="938"/>
        <v>#DIV/0!</v>
      </c>
      <c r="CJ292" s="82" t="e">
        <f t="shared" si="938"/>
        <v>#DIV/0!</v>
      </c>
      <c r="FC292" s="82"/>
      <c r="FD292" s="82"/>
      <c r="FE292" s="82"/>
      <c r="FF292" s="82"/>
      <c r="FG292" s="82"/>
      <c r="FH292" s="82"/>
      <c r="FI292" s="82"/>
      <c r="FJ292" s="82"/>
      <c r="FK292" s="82"/>
      <c r="FL292" s="82" t="e">
        <f>+$D292*CN211</f>
        <v>#DIV/0!</v>
      </c>
      <c r="FM292" s="82" t="e">
        <f t="shared" ref="FM292:FP292" si="939">+$D292*CO211</f>
        <v>#DIV/0!</v>
      </c>
      <c r="FN292" s="82" t="e">
        <f t="shared" si="939"/>
        <v>#DIV/0!</v>
      </c>
      <c r="FO292" s="82" t="e">
        <f t="shared" si="939"/>
        <v>#DIV/0!</v>
      </c>
      <c r="FP292" s="82" t="e">
        <f t="shared" si="939"/>
        <v>#DIV/0!</v>
      </c>
    </row>
    <row r="293" spans="1:252">
      <c r="A293" s="79">
        <v>2029</v>
      </c>
      <c r="D293" s="98" t="e">
        <f>Data!CF93</f>
        <v>#DIV/0!</v>
      </c>
      <c r="BW293" s="82"/>
      <c r="BX293" s="82"/>
      <c r="BY293" s="82"/>
      <c r="BZ293" s="82"/>
      <c r="CA293" s="82"/>
      <c r="CB293" s="82"/>
      <c r="CC293" s="82"/>
      <c r="CD293" s="82"/>
      <c r="CE293" s="82"/>
      <c r="CF293" s="82"/>
      <c r="CG293" s="82" t="e">
        <f>+$D293*H211</f>
        <v>#DIV/0!</v>
      </c>
      <c r="CH293" s="82" t="e">
        <f t="shared" ref="CH293:CJ293" si="940">+$D293*I211</f>
        <v>#DIV/0!</v>
      </c>
      <c r="CI293" s="82" t="e">
        <f t="shared" si="940"/>
        <v>#DIV/0!</v>
      </c>
      <c r="CJ293" s="82" t="e">
        <f t="shared" si="940"/>
        <v>#DIV/0!</v>
      </c>
      <c r="FC293" s="82"/>
      <c r="FD293" s="82"/>
      <c r="FE293" s="82"/>
      <c r="FF293" s="82"/>
      <c r="FG293" s="82"/>
      <c r="FH293" s="82"/>
      <c r="FI293" s="82"/>
      <c r="FJ293" s="82"/>
      <c r="FK293" s="82"/>
      <c r="FL293" s="82"/>
      <c r="FM293" s="82" t="e">
        <f>+$D293*CN211</f>
        <v>#DIV/0!</v>
      </c>
      <c r="FN293" s="82" t="e">
        <f t="shared" ref="FN293:FP293" si="941">+$D293*CO211</f>
        <v>#DIV/0!</v>
      </c>
      <c r="FO293" s="82" t="e">
        <f t="shared" si="941"/>
        <v>#DIV/0!</v>
      </c>
      <c r="FP293" s="82" t="e">
        <f t="shared" si="941"/>
        <v>#DIV/0!</v>
      </c>
    </row>
    <row r="294" spans="1:252">
      <c r="A294" s="79">
        <v>2030</v>
      </c>
      <c r="D294" s="98" t="e">
        <f>Data!CF94</f>
        <v>#DIV/0!</v>
      </c>
      <c r="BW294" s="82"/>
      <c r="BX294" s="82"/>
      <c r="BY294" s="82"/>
      <c r="BZ294" s="82"/>
      <c r="CA294" s="82"/>
      <c r="CB294" s="82"/>
      <c r="CC294" s="82"/>
      <c r="CD294" s="82"/>
      <c r="CE294" s="82"/>
      <c r="CF294" s="82"/>
      <c r="CH294" s="82" t="e">
        <f>+$D294*H211</f>
        <v>#DIV/0!</v>
      </c>
      <c r="CI294" s="82" t="e">
        <f t="shared" ref="CI294:CJ294" si="942">+$D294*I211</f>
        <v>#DIV/0!</v>
      </c>
      <c r="CJ294" s="82" t="e">
        <f t="shared" si="942"/>
        <v>#DIV/0!</v>
      </c>
      <c r="FC294" s="82"/>
      <c r="FD294" s="82"/>
      <c r="FE294" s="82"/>
      <c r="FF294" s="82"/>
      <c r="FG294" s="82"/>
      <c r="FH294" s="82"/>
      <c r="FI294" s="82"/>
      <c r="FJ294" s="82"/>
      <c r="FK294" s="82"/>
      <c r="FL294" s="82"/>
      <c r="FN294" s="82" t="e">
        <f>+$D294*CN211</f>
        <v>#DIV/0!</v>
      </c>
      <c r="FO294" s="82" t="e">
        <f t="shared" ref="FO294:FP294" si="943">+$D294*CO211</f>
        <v>#DIV/0!</v>
      </c>
      <c r="FP294" s="82" t="e">
        <f t="shared" si="943"/>
        <v>#DIV/0!</v>
      </c>
    </row>
    <row r="295" spans="1:252">
      <c r="A295" s="79" t="s">
        <v>350</v>
      </c>
      <c r="D295" s="98"/>
      <c r="H295" s="90">
        <f>+SUM(H216:H294)</f>
        <v>0.38686798425813274</v>
      </c>
      <c r="I295" s="90">
        <f t="shared" ref="I295" si="944">+SUM(I216:I294)</f>
        <v>0.61014602336423018</v>
      </c>
      <c r="J295" s="90">
        <f t="shared" ref="J295:BU295" si="945">+SUM(J216:J294)</f>
        <v>0.9211302442570215</v>
      </c>
      <c r="K295" s="90">
        <f t="shared" si="945"/>
        <v>1.4515933091484636</v>
      </c>
      <c r="L295" s="90">
        <f t="shared" si="945"/>
        <v>2.1726427987084254</v>
      </c>
      <c r="M295" s="90">
        <f t="shared" si="945"/>
        <v>2.9684776303029103</v>
      </c>
      <c r="N295" s="90">
        <f t="shared" si="945"/>
        <v>4.6717165830008138</v>
      </c>
      <c r="O295" s="90">
        <f t="shared" si="945"/>
        <v>6.8163633851770253</v>
      </c>
      <c r="P295" s="90">
        <f t="shared" si="945"/>
        <v>9.2304092108171396</v>
      </c>
      <c r="Q295" s="90">
        <f t="shared" si="945"/>
        <v>9.6557343929045327</v>
      </c>
      <c r="R295" s="90">
        <f t="shared" si="945"/>
        <v>9.9267565021418829</v>
      </c>
      <c r="S295" s="90">
        <f t="shared" si="945"/>
        <v>10.306589579976071</v>
      </c>
      <c r="T295" s="90">
        <f t="shared" si="945"/>
        <v>10.839139688318433</v>
      </c>
      <c r="U295" s="90">
        <f t="shared" si="945"/>
        <v>11.599448636382096</v>
      </c>
      <c r="V295" s="90">
        <f t="shared" si="945"/>
        <v>12.832978461739089</v>
      </c>
      <c r="W295" s="90">
        <f t="shared" si="945"/>
        <v>13.503611595345951</v>
      </c>
      <c r="X295" s="90">
        <f t="shared" si="945"/>
        <v>13.81843373568765</v>
      </c>
      <c r="Y295" s="90">
        <f t="shared" si="945"/>
        <v>14.873626633213965</v>
      </c>
      <c r="Z295" s="90">
        <f t="shared" si="945"/>
        <v>17.1419684602883</v>
      </c>
      <c r="AA295" s="90">
        <f t="shared" si="945"/>
        <v>19.252488501119625</v>
      </c>
      <c r="AB295" s="90">
        <f t="shared" si="945"/>
        <v>21.295971417411216</v>
      </c>
      <c r="AC295" s="90">
        <f t="shared" si="945"/>
        <v>23.649920434545376</v>
      </c>
      <c r="AD295" s="90">
        <f t="shared" si="945"/>
        <v>26.27599905677776</v>
      </c>
      <c r="AE295" s="90">
        <f t="shared" si="945"/>
        <v>29.138437540990388</v>
      </c>
      <c r="AF295" s="90">
        <f t="shared" si="945"/>
        <v>31.61243777168599</v>
      </c>
      <c r="AG295" s="90">
        <f t="shared" si="945"/>
        <v>34.537650995848061</v>
      </c>
      <c r="AH295" s="90">
        <f t="shared" si="945"/>
        <v>37.924509541065774</v>
      </c>
      <c r="AI295" s="90">
        <f t="shared" si="945"/>
        <v>41.43442062815825</v>
      </c>
      <c r="AJ295" s="90">
        <f t="shared" si="945"/>
        <v>46.170988594861832</v>
      </c>
      <c r="AK295" s="90">
        <f t="shared" si="945"/>
        <v>50.44525044490841</v>
      </c>
      <c r="AL295" s="90">
        <f t="shared" si="945"/>
        <v>55.918284836115198</v>
      </c>
      <c r="AM295" s="90">
        <f t="shared" si="945"/>
        <v>63.82111588559399</v>
      </c>
      <c r="AN295" s="90">
        <f t="shared" si="945"/>
        <v>72.020918159081802</v>
      </c>
      <c r="AO295" s="90">
        <f t="shared" si="945"/>
        <v>82.386153834793532</v>
      </c>
      <c r="AP295" s="90">
        <f t="shared" si="945"/>
        <v>94.056310283954147</v>
      </c>
      <c r="AQ295" s="90">
        <f t="shared" si="945"/>
        <v>104.73334939752883</v>
      </c>
      <c r="AR295" s="90">
        <f t="shared" si="945"/>
        <v>120.77291650420881</v>
      </c>
      <c r="AS295" s="90">
        <f t="shared" si="945"/>
        <v>134.33369236049285</v>
      </c>
      <c r="AT295" s="90">
        <f t="shared" si="945"/>
        <v>147.5025806979103</v>
      </c>
      <c r="AU295" s="90">
        <f t="shared" si="945"/>
        <v>162.82151692590955</v>
      </c>
      <c r="AV295" s="90">
        <f t="shared" si="945"/>
        <v>180.43591273214238</v>
      </c>
      <c r="AW295" s="90">
        <f t="shared" si="945"/>
        <v>202.22978455801041</v>
      </c>
      <c r="AX295" s="90">
        <f t="shared" si="945"/>
        <v>229.5945103971942</v>
      </c>
      <c r="AY295" s="90">
        <f t="shared" si="945"/>
        <v>265.52590327366096</v>
      </c>
      <c r="AZ295" s="90">
        <f t="shared" si="945"/>
        <v>309.0522843957894</v>
      </c>
      <c r="BA295" s="90">
        <f t="shared" si="945"/>
        <v>358.61915990029922</v>
      </c>
      <c r="BB295" s="90">
        <f t="shared" si="945"/>
        <v>414.7478946178274</v>
      </c>
      <c r="BC295" s="90">
        <f t="shared" si="945"/>
        <v>473.18869598490301</v>
      </c>
      <c r="BD295" s="90">
        <f t="shared" si="945"/>
        <v>539.20146706684977</v>
      </c>
      <c r="BE295" s="90">
        <f t="shared" si="945"/>
        <v>610.48144293771918</v>
      </c>
      <c r="BF295" s="90">
        <f t="shared" si="945"/>
        <v>691.18109278222516</v>
      </c>
      <c r="BG295" s="90">
        <f t="shared" si="945"/>
        <v>808.55382230728765</v>
      </c>
      <c r="BH295" s="90">
        <f t="shared" si="945"/>
        <v>938.75111386965875</v>
      </c>
      <c r="BI295" s="90">
        <f t="shared" si="945"/>
        <v>1101.7881368125186</v>
      </c>
      <c r="BJ295" s="90">
        <f t="shared" si="945"/>
        <v>1310.3755192039</v>
      </c>
      <c r="BK295" s="90">
        <f t="shared" si="945"/>
        <v>1538.0575340064429</v>
      </c>
      <c r="BL295" s="90">
        <f t="shared" si="945"/>
        <v>1843.908451768895</v>
      </c>
      <c r="BM295" s="90">
        <f t="shared" si="945"/>
        <v>2205.7951508020656</v>
      </c>
      <c r="BN295" s="90">
        <f t="shared" si="945"/>
        <v>2806.8906943337438</v>
      </c>
      <c r="BO295" s="90">
        <f t="shared" si="945"/>
        <v>3502.8605857594794</v>
      </c>
      <c r="BP295" s="90">
        <f t="shared" si="945"/>
        <v>4298.1088797748916</v>
      </c>
      <c r="BQ295" s="90">
        <f t="shared" si="945"/>
        <v>5029.1017357954224</v>
      </c>
      <c r="BR295" s="90" t="e">
        <f t="shared" si="945"/>
        <v>#DIV/0!</v>
      </c>
      <c r="BS295" s="90" t="e">
        <f t="shared" si="945"/>
        <v>#DIV/0!</v>
      </c>
      <c r="BT295" s="90" t="e">
        <f t="shared" si="945"/>
        <v>#DIV/0!</v>
      </c>
      <c r="BU295" s="90" t="e">
        <f t="shared" si="945"/>
        <v>#DIV/0!</v>
      </c>
      <c r="BV295" s="90" t="e">
        <f t="shared" ref="BV295:CH295" si="946">+SUM(BV216:BV294)</f>
        <v>#DIV/0!</v>
      </c>
      <c r="BW295" s="90" t="e">
        <f t="shared" si="946"/>
        <v>#DIV/0!</v>
      </c>
      <c r="BX295" s="90" t="e">
        <f t="shared" si="946"/>
        <v>#DIV/0!</v>
      </c>
      <c r="BY295" s="90" t="e">
        <f t="shared" si="946"/>
        <v>#DIV/0!</v>
      </c>
      <c r="BZ295" s="90" t="e">
        <f t="shared" si="946"/>
        <v>#DIV/0!</v>
      </c>
      <c r="CA295" s="90" t="e">
        <f t="shared" si="946"/>
        <v>#DIV/0!</v>
      </c>
      <c r="CB295" s="90" t="e">
        <f t="shared" si="946"/>
        <v>#DIV/0!</v>
      </c>
      <c r="CC295" s="90" t="e">
        <f t="shared" si="946"/>
        <v>#DIV/0!</v>
      </c>
      <c r="CD295" s="90" t="e">
        <f t="shared" si="946"/>
        <v>#DIV/0!</v>
      </c>
      <c r="CE295" s="90" t="e">
        <f t="shared" si="946"/>
        <v>#DIV/0!</v>
      </c>
      <c r="CF295" s="90" t="e">
        <f t="shared" si="946"/>
        <v>#DIV/0!</v>
      </c>
      <c r="CG295" s="90" t="e">
        <f t="shared" si="946"/>
        <v>#DIV/0!</v>
      </c>
      <c r="CH295" s="90" t="e">
        <f t="shared" si="946"/>
        <v>#DIV/0!</v>
      </c>
      <c r="CI295" s="82"/>
      <c r="CJ295" s="82"/>
      <c r="CN295" s="90">
        <f>+SUM(CN216:CN294)</f>
        <v>0.38686798425813274</v>
      </c>
      <c r="CO295" s="90">
        <f t="shared" ref="CO295:EZ295" si="947">+SUM(CO216:CO294)</f>
        <v>0.59277932538981104</v>
      </c>
      <c r="CP295" s="90">
        <f t="shared" si="947"/>
        <v>0.87848199489589929</v>
      </c>
      <c r="CQ295" s="90">
        <f t="shared" si="947"/>
        <v>1.3728955614204117</v>
      </c>
      <c r="CR295" s="90">
        <f t="shared" si="947"/>
        <v>2.0387720340435038</v>
      </c>
      <c r="CS295" s="90">
        <f t="shared" si="947"/>
        <v>2.7543578517072387</v>
      </c>
      <c r="CT295" s="90">
        <f t="shared" si="947"/>
        <v>4.3523979550600673</v>
      </c>
      <c r="CU295" s="90">
        <f t="shared" si="947"/>
        <v>6.3298414181395071</v>
      </c>
      <c r="CV295" s="90">
        <f t="shared" si="947"/>
        <v>8.5032663336503251</v>
      </c>
      <c r="CW295" s="90">
        <f t="shared" si="947"/>
        <v>8.6127478224713645</v>
      </c>
      <c r="CX295" s="90">
        <f t="shared" si="947"/>
        <v>8.5931009676039931</v>
      </c>
      <c r="CY295" s="90">
        <f t="shared" si="947"/>
        <v>8.7139685464113708</v>
      </c>
      <c r="CZ295" s="90">
        <f t="shared" si="947"/>
        <v>9.0131720679542369</v>
      </c>
      <c r="DA295" s="90">
        <f t="shared" si="947"/>
        <v>9.558352293396478</v>
      </c>
      <c r="DB295" s="90">
        <f t="shared" si="947"/>
        <v>10.5850177833534</v>
      </c>
      <c r="DC295" s="90">
        <f t="shared" si="947"/>
        <v>11.037209819123929</v>
      </c>
      <c r="DD295" s="90">
        <f t="shared" si="947"/>
        <v>11.151034484125564</v>
      </c>
      <c r="DE295" s="90">
        <f t="shared" si="947"/>
        <v>12.038901888485476</v>
      </c>
      <c r="DF295" s="90">
        <f t="shared" si="947"/>
        <v>14.138412478272649</v>
      </c>
      <c r="DG295" s="90">
        <f t="shared" si="947"/>
        <v>16.026053422119787</v>
      </c>
      <c r="DH295" s="90">
        <f t="shared" si="947"/>
        <v>17.80775093290082</v>
      </c>
      <c r="DI295" s="90">
        <f t="shared" si="947"/>
        <v>19.870322632521692</v>
      </c>
      <c r="DJ295" s="90">
        <f t="shared" si="947"/>
        <v>22.166644959659273</v>
      </c>
      <c r="DK295" s="90">
        <f t="shared" si="947"/>
        <v>24.654866291213853</v>
      </c>
      <c r="DL295" s="90">
        <f t="shared" si="947"/>
        <v>26.706456712509141</v>
      </c>
      <c r="DM295" s="90">
        <f t="shared" si="947"/>
        <v>29.185941368623226</v>
      </c>
      <c r="DN295" s="90">
        <f t="shared" si="947"/>
        <v>32.088128668915104</v>
      </c>
      <c r="DO295" s="90">
        <f t="shared" si="947"/>
        <v>35.060369870731748</v>
      </c>
      <c r="DP295" s="90">
        <f t="shared" si="947"/>
        <v>39.209465636962193</v>
      </c>
      <c r="DQ295" s="90">
        <f t="shared" si="947"/>
        <v>42.800267885464848</v>
      </c>
      <c r="DR295" s="90">
        <f t="shared" si="947"/>
        <v>47.529715270381367</v>
      </c>
      <c r="DS295" s="90">
        <f t="shared" si="947"/>
        <v>54.58678614457407</v>
      </c>
      <c r="DT295" s="90">
        <f t="shared" si="947"/>
        <v>61.747269199143105</v>
      </c>
      <c r="DU295" s="90">
        <f t="shared" si="947"/>
        <v>70.89618934891449</v>
      </c>
      <c r="DV295" s="90">
        <f t="shared" si="947"/>
        <v>81.105449013489959</v>
      </c>
      <c r="DW295" s="90">
        <f t="shared" si="947"/>
        <v>90.057877482929101</v>
      </c>
      <c r="DX295" s="90">
        <f t="shared" si="947"/>
        <v>104.19753103150492</v>
      </c>
      <c r="DY295" s="90">
        <f t="shared" si="947"/>
        <v>115.4776438851586</v>
      </c>
      <c r="DZ295" s="90">
        <f t="shared" si="947"/>
        <v>126.15816341776473</v>
      </c>
      <c r="EA295" s="90">
        <f t="shared" si="947"/>
        <v>138.84233302005424</v>
      </c>
      <c r="EB295" s="90">
        <f t="shared" si="947"/>
        <v>153.6171193012309</v>
      </c>
      <c r="EC295" s="90">
        <f t="shared" si="947"/>
        <v>172.31000368267991</v>
      </c>
      <c r="ED295" s="90">
        <f t="shared" si="947"/>
        <v>196.17981729254774</v>
      </c>
      <c r="EE295" s="90">
        <f t="shared" si="947"/>
        <v>228.04552246830224</v>
      </c>
      <c r="EF295" s="90">
        <f t="shared" si="947"/>
        <v>266.64855765100094</v>
      </c>
      <c r="EG295" s="90">
        <f t="shared" si="947"/>
        <v>310.23025396228911</v>
      </c>
      <c r="EH295" s="90">
        <f t="shared" si="947"/>
        <v>359.20876150491193</v>
      </c>
      <c r="EI295" s="90">
        <f t="shared" si="947"/>
        <v>409.22826661459578</v>
      </c>
      <c r="EJ295" s="90">
        <f t="shared" si="947"/>
        <v>465.65541068848756</v>
      </c>
      <c r="EK295" s="90">
        <f t="shared" si="947"/>
        <v>526.05329675283554</v>
      </c>
      <c r="EL295" s="90">
        <f t="shared" si="947"/>
        <v>594.57236218693743</v>
      </c>
      <c r="EM295" s="90">
        <f t="shared" si="947"/>
        <v>698.28781269016963</v>
      </c>
      <c r="EN295" s="90">
        <f t="shared" si="947"/>
        <v>811.98292795629447</v>
      </c>
      <c r="EO295" s="90">
        <f t="shared" si="947"/>
        <v>955.55439996053519</v>
      </c>
      <c r="EP295" s="90">
        <f t="shared" si="947"/>
        <v>1140.7329472760352</v>
      </c>
      <c r="EQ295" s="90">
        <f t="shared" si="947"/>
        <v>1339.6555084996698</v>
      </c>
      <c r="ER295" s="90">
        <f t="shared" si="947"/>
        <v>1611.3813097049176</v>
      </c>
      <c r="ES295" s="90">
        <f t="shared" si="947"/>
        <v>1931.1546894421654</v>
      </c>
      <c r="ET295" s="90">
        <f t="shared" si="947"/>
        <v>2480.8830075239616</v>
      </c>
      <c r="EU295" s="90">
        <f t="shared" si="947"/>
        <v>3106.9577297020387</v>
      </c>
      <c r="EV295" s="90">
        <f t="shared" si="947"/>
        <v>3812.1940916480257</v>
      </c>
      <c r="EW295" s="90">
        <f t="shared" si="947"/>
        <v>4431.61084883073</v>
      </c>
      <c r="EX295" s="90" t="e">
        <f t="shared" si="947"/>
        <v>#DIV/0!</v>
      </c>
      <c r="EY295" s="90" t="e">
        <f t="shared" si="947"/>
        <v>#DIV/0!</v>
      </c>
      <c r="EZ295" s="90" t="e">
        <f t="shared" si="947"/>
        <v>#DIV/0!</v>
      </c>
      <c r="FA295" s="90" t="e">
        <f t="shared" ref="FA295:FN295" si="948">+SUM(FA216:FA294)</f>
        <v>#DIV/0!</v>
      </c>
      <c r="FB295" s="90" t="e">
        <f t="shared" si="948"/>
        <v>#DIV/0!</v>
      </c>
      <c r="FC295" s="90" t="e">
        <f t="shared" si="948"/>
        <v>#DIV/0!</v>
      </c>
      <c r="FD295" s="90" t="e">
        <f t="shared" si="948"/>
        <v>#DIV/0!</v>
      </c>
      <c r="FE295" s="90" t="e">
        <f t="shared" si="948"/>
        <v>#DIV/0!</v>
      </c>
      <c r="FF295" s="90" t="e">
        <f t="shared" si="948"/>
        <v>#DIV/0!</v>
      </c>
      <c r="FG295" s="90" t="e">
        <f t="shared" si="948"/>
        <v>#DIV/0!</v>
      </c>
      <c r="FH295" s="90" t="e">
        <f t="shared" si="948"/>
        <v>#DIV/0!</v>
      </c>
      <c r="FI295" s="90" t="e">
        <f t="shared" si="948"/>
        <v>#DIV/0!</v>
      </c>
      <c r="FJ295" s="90" t="e">
        <f t="shared" si="948"/>
        <v>#DIV/0!</v>
      </c>
      <c r="FK295" s="90" t="e">
        <f t="shared" si="948"/>
        <v>#DIV/0!</v>
      </c>
      <c r="FL295" s="90" t="e">
        <f t="shared" si="948"/>
        <v>#DIV/0!</v>
      </c>
      <c r="FM295" s="90" t="e">
        <f t="shared" si="948"/>
        <v>#DIV/0!</v>
      </c>
      <c r="FN295" s="90" t="e">
        <f t="shared" si="948"/>
        <v>#DIV/0!</v>
      </c>
      <c r="FO295" s="82"/>
      <c r="FP295" s="82"/>
    </row>
    <row r="296" spans="1:252">
      <c r="A296" s="98" t="s">
        <v>411</v>
      </c>
      <c r="B296" s="102"/>
      <c r="C296" s="102"/>
      <c r="D296" s="98"/>
      <c r="E296" s="102"/>
      <c r="F296" s="102"/>
      <c r="G296" s="102"/>
      <c r="H296" s="98">
        <f>+D216</f>
        <v>0.38686798425813274</v>
      </c>
      <c r="I296" s="98">
        <f>+D217</f>
        <v>0.23697527413311137</v>
      </c>
      <c r="J296" s="98">
        <f>+D218</f>
        <v>0.33331422281791495</v>
      </c>
      <c r="K296" s="98">
        <f>+D219</f>
        <v>0.56498754661888817</v>
      </c>
      <c r="L296" s="98">
        <f>+D220</f>
        <v>0.77618256391826912</v>
      </c>
      <c r="M296" s="98">
        <f>+D221</f>
        <v>0.87941071721980069</v>
      </c>
      <c r="N296" s="98">
        <f>+D222</f>
        <v>1.8194010569447163</v>
      </c>
      <c r="O296" s="98">
        <f>+D223</f>
        <v>2.3272265729024961</v>
      </c>
      <c r="P296" s="98">
        <f>+D224</f>
        <v>2.682155900116852</v>
      </c>
      <c r="Q296" s="98">
        <f>+D225</f>
        <v>0.79297400227304782</v>
      </c>
      <c r="R296" s="98">
        <f>+D226</f>
        <v>0.67296810801222995</v>
      </c>
      <c r="S296" s="98">
        <f>+D227</f>
        <v>0.8122537648767777</v>
      </c>
      <c r="T296" s="98">
        <f>+D228</f>
        <v>1.0006570261944807</v>
      </c>
      <c r="U296" s="98">
        <f>+D229</f>
        <v>1.2710395988627736</v>
      </c>
      <c r="V296" s="98">
        <f>+D230</f>
        <v>1.796707672138365</v>
      </c>
      <c r="W296" s="98">
        <f>+D231</f>
        <v>1.3051141558944737</v>
      </c>
      <c r="X296" s="98">
        <f>+D232</f>
        <v>1.0035532267167291</v>
      </c>
      <c r="Y296" s="98">
        <f>+D233</f>
        <v>1.7872690136661267</v>
      </c>
      <c r="Z296" s="98">
        <f>+D234</f>
        <v>3.0707632908752029</v>
      </c>
      <c r="AA296" s="98">
        <f>+D235</f>
        <v>3.0280889119186178</v>
      </c>
      <c r="AB296" s="98">
        <f>+D236</f>
        <v>3.0744279213952308</v>
      </c>
      <c r="AC296" s="98">
        <f>+D237</f>
        <v>3.4991736389252943</v>
      </c>
      <c r="AD296" s="98">
        <f>+D238</f>
        <v>3.8994448635951398</v>
      </c>
      <c r="AE296" s="98">
        <f>+D239</f>
        <v>4.2767435707873149</v>
      </c>
      <c r="AF296" s="98">
        <f>+D240</f>
        <v>4.0410437025371158</v>
      </c>
      <c r="AG296" s="98">
        <f>+D241</f>
        <v>4.6349436841728542</v>
      </c>
      <c r="AH296" s="98">
        <f>+D242</f>
        <v>5.2581345202223702</v>
      </c>
      <c r="AI296" s="98">
        <f>+D243</f>
        <v>5.5627624363530552</v>
      </c>
      <c r="AJ296" s="98">
        <f>+D244</f>
        <v>6.9799814438859595</v>
      </c>
      <c r="AK296" s="98">
        <f>+D245</f>
        <v>6.7567235687687308</v>
      </c>
      <c r="AL296" s="98">
        <f>+D246</f>
        <v>8.185799112066368</v>
      </c>
      <c r="AM296" s="98">
        <f>+D247</f>
        <v>10.895494205641645</v>
      </c>
      <c r="AN296" s="98">
        <f>+D248</f>
        <v>11.568138441031035</v>
      </c>
      <c r="AO296" s="98">
        <f>+D249</f>
        <v>14.134466291324937</v>
      </c>
      <c r="AP296" s="98">
        <f>+D250</f>
        <v>15.932733122509491</v>
      </c>
      <c r="AQ296" s="98">
        <f>+D251</f>
        <v>15.499429153347346</v>
      </c>
      <c r="AR296" s="98">
        <f>+D252</f>
        <v>21.409778183887411</v>
      </c>
      <c r="AS296" s="98">
        <f>+D253</f>
        <v>19.690365811850572</v>
      </c>
      <c r="AT296" s="98">
        <f>+D254</f>
        <v>20.00198693653709</v>
      </c>
      <c r="AU296" s="98">
        <f>+D255</f>
        <v>22.869328427788698</v>
      </c>
      <c r="AV296" s="98">
        <f>+D256</f>
        <v>25.98514712293758</v>
      </c>
      <c r="AW296" s="98">
        <f>+D257</f>
        <v>31.097037443732134</v>
      </c>
      <c r="AX296" s="98">
        <f>+D258</f>
        <v>37.783191986352811</v>
      </c>
      <c r="AY296" s="98">
        <f>+D259</f>
        <v>47.704993766465989</v>
      </c>
      <c r="AZ296" s="98">
        <f>+D260</f>
        <v>57.011494692623103</v>
      </c>
      <c r="BA296" s="98">
        <f>+D261</f>
        <v>65.101863996514652</v>
      </c>
      <c r="BB296" s="98">
        <f>+D262</f>
        <v>74.012009266899383</v>
      </c>
      <c r="BC296" s="98">
        <f>+D263</f>
        <v>79.001794678056839</v>
      </c>
      <c r="BD296" s="98">
        <f>+D264</f>
        <v>89.444198317127473</v>
      </c>
      <c r="BE296" s="98">
        <f>+D265</f>
        <v>97.966734717960648</v>
      </c>
      <c r="BF296" s="98">
        <f>+D266</f>
        <v>110.96061265306844</v>
      </c>
      <c r="BG296" s="98">
        <f>+D267</f>
        <v>151.68517403967255</v>
      </c>
      <c r="BH296" s="98">
        <f>+D268</f>
        <v>170.02244964421197</v>
      </c>
      <c r="BI296" s="98">
        <f>+D269</f>
        <v>209.06216382340784</v>
      </c>
      <c r="BJ296" s="98">
        <f>+D270</f>
        <v>262.23654180719882</v>
      </c>
      <c r="BK296" s="98">
        <f>+D271</f>
        <v>290.89521609739188</v>
      </c>
      <c r="BL296" s="98">
        <f>+D272</f>
        <v>379.72323324094958</v>
      </c>
      <c r="BM296" s="98">
        <f>+D273</f>
        <v>449.64954883523194</v>
      </c>
      <c r="BN296" s="98">
        <f>+D274</f>
        <v>705.35263447101397</v>
      </c>
      <c r="BO296" s="98">
        <f>+D275</f>
        <v>825.92972835225169</v>
      </c>
      <c r="BP296" s="98">
        <f>+D276</f>
        <v>955.47579490242413</v>
      </c>
      <c r="BQ296" s="98">
        <f>+D277</f>
        <v>926.42354376633818</v>
      </c>
      <c r="BR296" s="98" t="e">
        <f>+D278</f>
        <v>#DIV/0!</v>
      </c>
      <c r="BS296" s="98" t="e">
        <f>+D279</f>
        <v>#DIV/0!</v>
      </c>
      <c r="BT296" s="98" t="e">
        <f>+D280</f>
        <v>#DIV/0!</v>
      </c>
      <c r="BU296" s="98" t="e">
        <f>+D281</f>
        <v>#DIV/0!</v>
      </c>
      <c r="BV296" s="98" t="e">
        <f>+D282</f>
        <v>#DIV/0!</v>
      </c>
      <c r="BW296" s="239" t="e">
        <f>+D283</f>
        <v>#DIV/0!</v>
      </c>
      <c r="BX296" s="239" t="e">
        <f>+D284</f>
        <v>#DIV/0!</v>
      </c>
      <c r="BY296" s="239" t="e">
        <f>+D285</f>
        <v>#DIV/0!</v>
      </c>
      <c r="BZ296" s="239" t="e">
        <f>+D286</f>
        <v>#DIV/0!</v>
      </c>
      <c r="CA296" s="239" t="e">
        <f>+D287</f>
        <v>#DIV/0!</v>
      </c>
      <c r="CB296" s="239" t="e">
        <f>+D288</f>
        <v>#DIV/0!</v>
      </c>
      <c r="CC296" s="239" t="e">
        <f>+D289</f>
        <v>#DIV/0!</v>
      </c>
      <c r="CD296" s="239" t="e">
        <f>+D290</f>
        <v>#DIV/0!</v>
      </c>
      <c r="CE296" s="239" t="e">
        <f>+D291</f>
        <v>#DIV/0!</v>
      </c>
      <c r="CF296" s="239" t="e">
        <f>+D292</f>
        <v>#DIV/0!</v>
      </c>
      <c r="CG296" s="98" t="e">
        <f>+D293</f>
        <v>#DIV/0!</v>
      </c>
      <c r="CH296" s="239" t="e">
        <f>+D294</f>
        <v>#DIV/0!</v>
      </c>
      <c r="CI296" s="239"/>
      <c r="CJ296" s="239"/>
      <c r="CK296" s="102"/>
      <c r="CL296" s="102"/>
      <c r="CM296" s="104" t="s">
        <v>189</v>
      </c>
      <c r="CN296" s="241">
        <f>+H296</f>
        <v>0.38686798425813274</v>
      </c>
      <c r="CO296" s="241">
        <f t="shared" ref="CO296:EZ296" si="949">+I296</f>
        <v>0.23697527413311137</v>
      </c>
      <c r="CP296" s="241">
        <f t="shared" si="949"/>
        <v>0.33331422281791495</v>
      </c>
      <c r="CQ296" s="241">
        <f t="shared" si="949"/>
        <v>0.56498754661888817</v>
      </c>
      <c r="CR296" s="241">
        <f t="shared" si="949"/>
        <v>0.77618256391826912</v>
      </c>
      <c r="CS296" s="241">
        <f t="shared" si="949"/>
        <v>0.87941071721980069</v>
      </c>
      <c r="CT296" s="241">
        <f t="shared" si="949"/>
        <v>1.8194010569447163</v>
      </c>
      <c r="CU296" s="241">
        <f t="shared" si="949"/>
        <v>2.3272265729024961</v>
      </c>
      <c r="CV296" s="241">
        <f t="shared" si="949"/>
        <v>2.682155900116852</v>
      </c>
      <c r="CW296" s="241">
        <f t="shared" si="949"/>
        <v>0.79297400227304782</v>
      </c>
      <c r="CX296" s="241">
        <f t="shared" si="949"/>
        <v>0.67296810801222995</v>
      </c>
      <c r="CY296" s="241">
        <f t="shared" si="949"/>
        <v>0.8122537648767777</v>
      </c>
      <c r="CZ296" s="241">
        <f t="shared" si="949"/>
        <v>1.0006570261944807</v>
      </c>
      <c r="DA296" s="241">
        <f t="shared" si="949"/>
        <v>1.2710395988627736</v>
      </c>
      <c r="DB296" s="241">
        <f t="shared" si="949"/>
        <v>1.796707672138365</v>
      </c>
      <c r="DC296" s="241">
        <f t="shared" si="949"/>
        <v>1.3051141558944737</v>
      </c>
      <c r="DD296" s="241">
        <f t="shared" si="949"/>
        <v>1.0035532267167291</v>
      </c>
      <c r="DE296" s="241">
        <f t="shared" si="949"/>
        <v>1.7872690136661267</v>
      </c>
      <c r="DF296" s="241">
        <f t="shared" si="949"/>
        <v>3.0707632908752029</v>
      </c>
      <c r="DG296" s="241">
        <f t="shared" si="949"/>
        <v>3.0280889119186178</v>
      </c>
      <c r="DH296" s="241">
        <f t="shared" si="949"/>
        <v>3.0744279213952308</v>
      </c>
      <c r="DI296" s="241">
        <f t="shared" si="949"/>
        <v>3.4991736389252943</v>
      </c>
      <c r="DJ296" s="241">
        <f t="shared" si="949"/>
        <v>3.8994448635951398</v>
      </c>
      <c r="DK296" s="241">
        <f t="shared" si="949"/>
        <v>4.2767435707873149</v>
      </c>
      <c r="DL296" s="241">
        <f t="shared" si="949"/>
        <v>4.0410437025371158</v>
      </c>
      <c r="DM296" s="241">
        <f t="shared" si="949"/>
        <v>4.6349436841728542</v>
      </c>
      <c r="DN296" s="241">
        <f t="shared" si="949"/>
        <v>5.2581345202223702</v>
      </c>
      <c r="DO296" s="241">
        <f t="shared" si="949"/>
        <v>5.5627624363530552</v>
      </c>
      <c r="DP296" s="241">
        <f t="shared" si="949"/>
        <v>6.9799814438859595</v>
      </c>
      <c r="DQ296" s="241">
        <f t="shared" si="949"/>
        <v>6.7567235687687308</v>
      </c>
      <c r="DR296" s="241">
        <f t="shared" si="949"/>
        <v>8.185799112066368</v>
      </c>
      <c r="DS296" s="241">
        <f t="shared" si="949"/>
        <v>10.895494205641645</v>
      </c>
      <c r="DT296" s="241">
        <f t="shared" si="949"/>
        <v>11.568138441031035</v>
      </c>
      <c r="DU296" s="241">
        <f t="shared" si="949"/>
        <v>14.134466291324937</v>
      </c>
      <c r="DV296" s="241">
        <f t="shared" si="949"/>
        <v>15.932733122509491</v>
      </c>
      <c r="DW296" s="241">
        <f t="shared" si="949"/>
        <v>15.499429153347346</v>
      </c>
      <c r="DX296" s="241">
        <f t="shared" si="949"/>
        <v>21.409778183887411</v>
      </c>
      <c r="DY296" s="241">
        <f t="shared" si="949"/>
        <v>19.690365811850572</v>
      </c>
      <c r="DZ296" s="241">
        <f t="shared" si="949"/>
        <v>20.00198693653709</v>
      </c>
      <c r="EA296" s="241">
        <f t="shared" si="949"/>
        <v>22.869328427788698</v>
      </c>
      <c r="EB296" s="241">
        <f t="shared" si="949"/>
        <v>25.98514712293758</v>
      </c>
      <c r="EC296" s="241">
        <f t="shared" si="949"/>
        <v>31.097037443732134</v>
      </c>
      <c r="ED296" s="241">
        <f t="shared" si="949"/>
        <v>37.783191986352811</v>
      </c>
      <c r="EE296" s="241">
        <f t="shared" si="949"/>
        <v>47.704993766465989</v>
      </c>
      <c r="EF296" s="241">
        <f t="shared" si="949"/>
        <v>57.011494692623103</v>
      </c>
      <c r="EG296" s="241">
        <f t="shared" si="949"/>
        <v>65.101863996514652</v>
      </c>
      <c r="EH296" s="241">
        <f t="shared" si="949"/>
        <v>74.012009266899383</v>
      </c>
      <c r="EI296" s="241">
        <f t="shared" si="949"/>
        <v>79.001794678056839</v>
      </c>
      <c r="EJ296" s="241">
        <f t="shared" si="949"/>
        <v>89.444198317127473</v>
      </c>
      <c r="EK296" s="241">
        <f t="shared" si="949"/>
        <v>97.966734717960648</v>
      </c>
      <c r="EL296" s="241">
        <f t="shared" si="949"/>
        <v>110.96061265306844</v>
      </c>
      <c r="EM296" s="241">
        <f t="shared" si="949"/>
        <v>151.68517403967255</v>
      </c>
      <c r="EN296" s="241">
        <f t="shared" si="949"/>
        <v>170.02244964421197</v>
      </c>
      <c r="EO296" s="241">
        <f t="shared" si="949"/>
        <v>209.06216382340784</v>
      </c>
      <c r="EP296" s="241">
        <f t="shared" si="949"/>
        <v>262.23654180719882</v>
      </c>
      <c r="EQ296" s="241">
        <f t="shared" si="949"/>
        <v>290.89521609739188</v>
      </c>
      <c r="ER296" s="241">
        <f t="shared" si="949"/>
        <v>379.72323324094958</v>
      </c>
      <c r="ES296" s="241">
        <f t="shared" si="949"/>
        <v>449.64954883523194</v>
      </c>
      <c r="ET296" s="241">
        <f t="shared" si="949"/>
        <v>705.35263447101397</v>
      </c>
      <c r="EU296" s="241">
        <f t="shared" si="949"/>
        <v>825.92972835225169</v>
      </c>
      <c r="EV296" s="241">
        <f t="shared" si="949"/>
        <v>955.47579490242413</v>
      </c>
      <c r="EW296" s="241">
        <f t="shared" si="949"/>
        <v>926.42354376633818</v>
      </c>
      <c r="EX296" s="241" t="e">
        <f t="shared" si="949"/>
        <v>#DIV/0!</v>
      </c>
      <c r="EY296" s="241" t="e">
        <f t="shared" si="949"/>
        <v>#DIV/0!</v>
      </c>
      <c r="EZ296" s="241" t="e">
        <f t="shared" si="949"/>
        <v>#DIV/0!</v>
      </c>
      <c r="FA296" s="241" t="e">
        <f t="shared" ref="FA296:FN296" si="950">+BU296</f>
        <v>#DIV/0!</v>
      </c>
      <c r="FB296" s="241" t="e">
        <f t="shared" si="950"/>
        <v>#DIV/0!</v>
      </c>
      <c r="FC296" s="241" t="e">
        <f t="shared" si="950"/>
        <v>#DIV/0!</v>
      </c>
      <c r="FD296" s="241" t="e">
        <f t="shared" si="950"/>
        <v>#DIV/0!</v>
      </c>
      <c r="FE296" s="241" t="e">
        <f t="shared" si="950"/>
        <v>#DIV/0!</v>
      </c>
      <c r="FF296" s="241" t="e">
        <f t="shared" si="950"/>
        <v>#DIV/0!</v>
      </c>
      <c r="FG296" s="241" t="e">
        <f t="shared" si="950"/>
        <v>#DIV/0!</v>
      </c>
      <c r="FH296" s="241" t="e">
        <f t="shared" si="950"/>
        <v>#DIV/0!</v>
      </c>
      <c r="FI296" s="241" t="e">
        <f t="shared" si="950"/>
        <v>#DIV/0!</v>
      </c>
      <c r="FJ296" s="241" t="e">
        <f t="shared" si="950"/>
        <v>#DIV/0!</v>
      </c>
      <c r="FK296" s="241" t="e">
        <f t="shared" si="950"/>
        <v>#DIV/0!</v>
      </c>
      <c r="FL296" s="241" t="e">
        <f t="shared" si="950"/>
        <v>#DIV/0!</v>
      </c>
      <c r="FM296" s="241" t="e">
        <f t="shared" si="950"/>
        <v>#DIV/0!</v>
      </c>
      <c r="FN296" s="241" t="e">
        <f t="shared" si="950"/>
        <v>#DIV/0!</v>
      </c>
      <c r="FO296" s="82"/>
      <c r="FP296" s="82"/>
    </row>
    <row r="297" spans="1:252">
      <c r="A297" s="79" t="s">
        <v>348</v>
      </c>
      <c r="H297" s="240"/>
      <c r="I297" s="90">
        <f>+I295-H295</f>
        <v>0.22327803910609745</v>
      </c>
      <c r="J297" s="90">
        <f t="shared" ref="J297" si="951">+J295-I295</f>
        <v>0.31098422089279132</v>
      </c>
      <c r="K297" s="90">
        <f t="shared" ref="K297" si="952">+K295-J295</f>
        <v>0.53046306489144213</v>
      </c>
      <c r="L297" s="90">
        <f t="shared" ref="L297" si="953">+L295-K295</f>
        <v>0.72104948955996173</v>
      </c>
      <c r="M297" s="90">
        <f t="shared" ref="M297" si="954">+M295-L295</f>
        <v>0.79583483159448498</v>
      </c>
      <c r="N297" s="90">
        <f t="shared" ref="N297" si="955">+N295-M295</f>
        <v>1.7032389526979035</v>
      </c>
      <c r="O297" s="90">
        <f t="shared" ref="O297" si="956">+O295-N295</f>
        <v>2.1446468021762115</v>
      </c>
      <c r="P297" s="90">
        <f t="shared" ref="P297" si="957">+P295-O295</f>
        <v>2.4140458256401143</v>
      </c>
      <c r="Q297" s="90">
        <f t="shared" ref="Q297" si="958">+Q295-P295</f>
        <v>0.42532518208739312</v>
      </c>
      <c r="R297" s="90">
        <f t="shared" ref="R297" si="959">+R295-Q295</f>
        <v>0.27102210923735015</v>
      </c>
      <c r="S297" s="90">
        <f t="shared" ref="S297" si="960">+S295-R295</f>
        <v>0.37983307783418851</v>
      </c>
      <c r="T297" s="90">
        <f t="shared" ref="T297" si="961">+T295-S295</f>
        <v>0.53255010834236138</v>
      </c>
      <c r="U297" s="90">
        <f t="shared" ref="U297" si="962">+U295-T295</f>
        <v>0.76030894806366334</v>
      </c>
      <c r="V297" s="90">
        <f t="shared" ref="V297" si="963">+V295-U295</f>
        <v>1.2335298253569924</v>
      </c>
      <c r="W297" s="90">
        <f t="shared" ref="W297" si="964">+W295-V295</f>
        <v>0.67063313360686294</v>
      </c>
      <c r="X297" s="90">
        <f t="shared" ref="X297" si="965">+X295-W295</f>
        <v>0.31482214034169864</v>
      </c>
      <c r="Y297" s="90">
        <f t="shared" ref="Y297" si="966">+Y295-X295</f>
        <v>1.0551928975263145</v>
      </c>
      <c r="Z297" s="90">
        <f t="shared" ref="Z297" si="967">+Z295-Y295</f>
        <v>2.2683418270743356</v>
      </c>
      <c r="AA297" s="90">
        <f t="shared" ref="AA297" si="968">+AA295-Z295</f>
        <v>2.1105200408313252</v>
      </c>
      <c r="AB297" s="90">
        <f t="shared" ref="AB297" si="969">+AB295-AA295</f>
        <v>2.0434829162915911</v>
      </c>
      <c r="AC297" s="90">
        <f t="shared" ref="AC297" si="970">+AC295-AB295</f>
        <v>2.353949017134159</v>
      </c>
      <c r="AD297" s="90">
        <f t="shared" ref="AD297" si="971">+AD295-AC295</f>
        <v>2.6260786222323844</v>
      </c>
      <c r="AE297" s="90">
        <f t="shared" ref="AE297" si="972">+AE295-AD295</f>
        <v>2.8624384842126283</v>
      </c>
      <c r="AF297" s="90">
        <f t="shared" ref="AF297" si="973">+AF295-AE295</f>
        <v>2.4740002306956015</v>
      </c>
      <c r="AG297" s="90">
        <f t="shared" ref="AG297" si="974">+AG295-AF295</f>
        <v>2.9252132241620714</v>
      </c>
      <c r="AH297" s="90">
        <f t="shared" ref="AH297" si="975">+AH295-AG295</f>
        <v>3.3868585452177129</v>
      </c>
      <c r="AI297" s="90">
        <f t="shared" ref="AI297" si="976">+AI295-AH295</f>
        <v>3.5099110870924761</v>
      </c>
      <c r="AJ297" s="90">
        <f t="shared" ref="AJ297" si="977">+AJ295-AI295</f>
        <v>4.736567966703582</v>
      </c>
      <c r="AK297" s="90">
        <f t="shared" ref="AK297" si="978">+AK295-AJ295</f>
        <v>4.2742618500465781</v>
      </c>
      <c r="AL297" s="90">
        <f t="shared" ref="AL297" si="979">+AL295-AK295</f>
        <v>5.473034391206788</v>
      </c>
      <c r="AM297" s="90">
        <f t="shared" ref="AM297" si="980">+AM295-AL295</f>
        <v>7.9028310494787917</v>
      </c>
      <c r="AN297" s="90">
        <f t="shared" ref="AN297" si="981">+AN295-AM295</f>
        <v>8.199802273487812</v>
      </c>
      <c r="AO297" s="90">
        <f t="shared" ref="AO297" si="982">+AO295-AN295</f>
        <v>10.36523567571173</v>
      </c>
      <c r="AP297" s="90">
        <f t="shared" ref="AP297" si="983">+AP295-AO295</f>
        <v>11.670156449160615</v>
      </c>
      <c r="AQ297" s="90">
        <f t="shared" ref="AQ297" si="984">+AQ295-AP295</f>
        <v>10.677039113574679</v>
      </c>
      <c r="AR297" s="90">
        <f t="shared" ref="AR297" si="985">+AR295-AQ295</f>
        <v>16.039567106679982</v>
      </c>
      <c r="AS297" s="90">
        <f t="shared" ref="AS297" si="986">+AS295-AR295</f>
        <v>13.560775856284039</v>
      </c>
      <c r="AT297" s="90">
        <f t="shared" ref="AT297" si="987">+AT295-AS295</f>
        <v>13.168888337417457</v>
      </c>
      <c r="AU297" s="90">
        <f t="shared" ref="AU297" si="988">+AU295-AT295</f>
        <v>15.318936227999245</v>
      </c>
      <c r="AV297" s="90">
        <f t="shared" ref="AV297" si="989">+AV295-AU295</f>
        <v>17.614395806232835</v>
      </c>
      <c r="AW297" s="90">
        <f t="shared" ref="AW297" si="990">+AW295-AV295</f>
        <v>21.793871825868024</v>
      </c>
      <c r="AX297" s="90">
        <f t="shared" ref="AX297" si="991">+AX295-AW295</f>
        <v>27.364725839183791</v>
      </c>
      <c r="AY297" s="90">
        <f t="shared" ref="AY297" si="992">+AY295-AX295</f>
        <v>35.931392876466759</v>
      </c>
      <c r="AZ297" s="90">
        <f t="shared" ref="AZ297" si="993">+AZ295-AY295</f>
        <v>43.526381122128441</v>
      </c>
      <c r="BA297" s="90">
        <f t="shared" ref="BA297" si="994">+BA295-AZ295</f>
        <v>49.566875504509824</v>
      </c>
      <c r="BB297" s="90">
        <f t="shared" ref="BB297" si="995">+BB295-BA295</f>
        <v>56.128734717528175</v>
      </c>
      <c r="BC297" s="90">
        <f t="shared" ref="BC297" si="996">+BC295-BB295</f>
        <v>58.440801367075608</v>
      </c>
      <c r="BD297" s="90">
        <f t="shared" ref="BD297" si="997">+BD295-BC295</f>
        <v>66.012771081946767</v>
      </c>
      <c r="BE297" s="90">
        <f t="shared" ref="BE297" si="998">+BE295-BD295</f>
        <v>71.279975870869407</v>
      </c>
      <c r="BF297" s="90">
        <f t="shared" ref="BF297" si="999">+BF295-BE295</f>
        <v>80.699649844505984</v>
      </c>
      <c r="BG297" s="90">
        <f t="shared" ref="BG297" si="1000">+BG295-BF295</f>
        <v>117.37272952506248</v>
      </c>
      <c r="BH297" s="90">
        <f t="shared" ref="BH297" si="1001">+BH295-BG295</f>
        <v>130.19729156237111</v>
      </c>
      <c r="BI297" s="90">
        <f t="shared" ref="BI297" si="1002">+BI295-BH295</f>
        <v>163.03702294285983</v>
      </c>
      <c r="BJ297" s="90">
        <f t="shared" ref="BJ297" si="1003">+BJ295-BI295</f>
        <v>208.58738239138142</v>
      </c>
      <c r="BK297" s="90">
        <f t="shared" ref="BK297" si="1004">+BK295-BJ295</f>
        <v>227.68201480254288</v>
      </c>
      <c r="BL297" s="90">
        <f t="shared" ref="BL297" si="1005">+BL295-BK295</f>
        <v>305.85091776245213</v>
      </c>
      <c r="BM297" s="90">
        <f t="shared" ref="BM297" si="1006">+BM295-BL295</f>
        <v>361.88669903317054</v>
      </c>
      <c r="BN297" s="90">
        <f t="shared" ref="BN297" si="1007">+BN295-BM295</f>
        <v>601.09554353167823</v>
      </c>
      <c r="BO297" s="90">
        <f t="shared" ref="BO297" si="1008">+BO295-BN295</f>
        <v>695.96989142573557</v>
      </c>
      <c r="BP297" s="90">
        <f t="shared" ref="BP297" si="1009">+BP295-BO295</f>
        <v>795.24829401541228</v>
      </c>
      <c r="BQ297" s="90">
        <f t="shared" ref="BQ297" si="1010">+BQ295-BP295</f>
        <v>730.99285602053078</v>
      </c>
      <c r="BR297" s="90" t="e">
        <f t="shared" ref="BR297" si="1011">+BR295-BQ295</f>
        <v>#DIV/0!</v>
      </c>
      <c r="BS297" s="90" t="e">
        <f t="shared" ref="BS297" si="1012">+BS295-BR295</f>
        <v>#DIV/0!</v>
      </c>
      <c r="BT297" s="90" t="e">
        <f t="shared" ref="BT297" si="1013">+BT295-BS295</f>
        <v>#DIV/0!</v>
      </c>
      <c r="BU297" s="90" t="e">
        <f t="shared" ref="BU297" si="1014">+BU295-BT295</f>
        <v>#DIV/0!</v>
      </c>
      <c r="BV297" s="90" t="e">
        <f t="shared" ref="BV297" si="1015">+BV295-BU295</f>
        <v>#DIV/0!</v>
      </c>
      <c r="BW297" s="90" t="e">
        <f t="shared" ref="BW297" si="1016">+BW295-BV295</f>
        <v>#DIV/0!</v>
      </c>
      <c r="BX297" s="90" t="e">
        <f t="shared" ref="BX297" si="1017">+BX295-BW295</f>
        <v>#DIV/0!</v>
      </c>
      <c r="BY297" s="90" t="e">
        <f t="shared" ref="BY297" si="1018">+BY295-BX295</f>
        <v>#DIV/0!</v>
      </c>
      <c r="BZ297" s="90" t="e">
        <f t="shared" ref="BZ297" si="1019">+BZ295-BY295</f>
        <v>#DIV/0!</v>
      </c>
      <c r="CA297" s="90" t="e">
        <f t="shared" ref="CA297" si="1020">+CA295-BZ295</f>
        <v>#DIV/0!</v>
      </c>
      <c r="CB297" s="90" t="e">
        <f t="shared" ref="CB297" si="1021">+CB295-CA295</f>
        <v>#DIV/0!</v>
      </c>
      <c r="CC297" s="90" t="e">
        <f t="shared" ref="CC297" si="1022">+CC295-CB295</f>
        <v>#DIV/0!</v>
      </c>
      <c r="CD297" s="90" t="e">
        <f t="shared" ref="CD297" si="1023">+CD295-CC295</f>
        <v>#DIV/0!</v>
      </c>
      <c r="CE297" s="90" t="e">
        <f t="shared" ref="CE297" si="1024">+CE295-CD295</f>
        <v>#DIV/0!</v>
      </c>
      <c r="CF297" s="90" t="e">
        <f t="shared" ref="CF297" si="1025">+CF295-CE295</f>
        <v>#DIV/0!</v>
      </c>
      <c r="CG297" s="90" t="e">
        <f t="shared" ref="CG297" si="1026">+CG295-CF295</f>
        <v>#DIV/0!</v>
      </c>
      <c r="CH297" s="90" t="e">
        <f t="shared" ref="CH297" si="1027">+CH295-CG295</f>
        <v>#DIV/0!</v>
      </c>
      <c r="CN297" s="240"/>
      <c r="CO297" s="90">
        <f>+CO295-CN295</f>
        <v>0.2059113411316783</v>
      </c>
      <c r="CP297" s="90">
        <f t="shared" ref="CP297" si="1028">+CP295-CO295</f>
        <v>0.28570266950608825</v>
      </c>
      <c r="CQ297" s="90">
        <f t="shared" ref="CQ297" si="1029">+CQ295-CP295</f>
        <v>0.4944135665245124</v>
      </c>
      <c r="CR297" s="90">
        <f t="shared" ref="CR297" si="1030">+CR295-CQ295</f>
        <v>0.66587647262309213</v>
      </c>
      <c r="CS297" s="90">
        <f t="shared" ref="CS297" si="1031">+CS295-CR295</f>
        <v>0.71558581766373486</v>
      </c>
      <c r="CT297" s="90">
        <f t="shared" ref="CT297" si="1032">+CT295-CS295</f>
        <v>1.5980401033528286</v>
      </c>
      <c r="CU297" s="90">
        <f t="shared" ref="CU297" si="1033">+CU295-CT295</f>
        <v>1.9774434630794397</v>
      </c>
      <c r="CV297" s="90">
        <f t="shared" ref="CV297" si="1034">+CV295-CU295</f>
        <v>2.1734249155108181</v>
      </c>
      <c r="CW297" s="90">
        <f t="shared" ref="CW297" si="1035">+CW295-CV295</f>
        <v>0.10948148882103936</v>
      </c>
      <c r="CX297" s="90">
        <f t="shared" ref="CX297" si="1036">+CX295-CW295</f>
        <v>-1.9646854867371388E-2</v>
      </c>
      <c r="CY297" s="90">
        <f t="shared" ref="CY297" si="1037">+CY295-CX295</f>
        <v>0.12086757880737764</v>
      </c>
      <c r="CZ297" s="90">
        <f t="shared" ref="CZ297" si="1038">+CZ295-CY295</f>
        <v>0.29920352154286611</v>
      </c>
      <c r="DA297" s="90">
        <f t="shared" ref="DA297" si="1039">+DA295-CZ295</f>
        <v>0.5451802254422411</v>
      </c>
      <c r="DB297" s="90">
        <f t="shared" ref="DB297" si="1040">+DB295-DA295</f>
        <v>1.0266654899569225</v>
      </c>
      <c r="DC297" s="90">
        <f t="shared" ref="DC297" si="1041">+DC295-DB295</f>
        <v>0.45219203577052802</v>
      </c>
      <c r="DD297" s="90">
        <f t="shared" ref="DD297" si="1042">+DD295-DC295</f>
        <v>0.11382466500163524</v>
      </c>
      <c r="DE297" s="90">
        <f t="shared" ref="DE297" si="1043">+DE295-DD295</f>
        <v>0.88786740435991263</v>
      </c>
      <c r="DF297" s="90">
        <f t="shared" ref="DF297" si="1044">+DF295-DE295</f>
        <v>2.0995105897871724</v>
      </c>
      <c r="DG297" s="90">
        <f t="shared" ref="DG297" si="1045">+DG295-DF295</f>
        <v>1.8876409438471384</v>
      </c>
      <c r="DH297" s="90">
        <f t="shared" ref="DH297" si="1046">+DH295-DG295</f>
        <v>1.7816975107810329</v>
      </c>
      <c r="DI297" s="90">
        <f t="shared" ref="DI297" si="1047">+DI295-DH295</f>
        <v>2.0625716996208716</v>
      </c>
      <c r="DJ297" s="90">
        <f t="shared" ref="DJ297" si="1048">+DJ295-DI295</f>
        <v>2.296322327137581</v>
      </c>
      <c r="DK297" s="90">
        <f t="shared" ref="DK297" si="1049">+DK295-DJ295</f>
        <v>2.4882213315545805</v>
      </c>
      <c r="DL297" s="90">
        <f t="shared" ref="DL297" si="1050">+DL295-DK295</f>
        <v>2.0515904212952876</v>
      </c>
      <c r="DM297" s="90">
        <f t="shared" ref="DM297" si="1051">+DM295-DL295</f>
        <v>2.4794846561140851</v>
      </c>
      <c r="DN297" s="90">
        <f t="shared" ref="DN297" si="1052">+DN295-DM295</f>
        <v>2.9021873002918781</v>
      </c>
      <c r="DO297" s="90">
        <f t="shared" ref="DO297" si="1053">+DO295-DN295</f>
        <v>2.9722412018166438</v>
      </c>
      <c r="DP297" s="90">
        <f t="shared" ref="DP297" si="1054">+DP295-DO295</f>
        <v>4.1490957662304453</v>
      </c>
      <c r="DQ297" s="90">
        <f t="shared" ref="DQ297" si="1055">+DQ295-DP295</f>
        <v>3.5908022485026549</v>
      </c>
      <c r="DR297" s="90">
        <f t="shared" ref="DR297" si="1056">+DR295-DQ295</f>
        <v>4.7294473849165186</v>
      </c>
      <c r="DS297" s="90">
        <f t="shared" ref="DS297" si="1057">+DS295-DR295</f>
        <v>7.0570708741927035</v>
      </c>
      <c r="DT297" s="90">
        <f t="shared" ref="DT297" si="1058">+DT295-DS295</f>
        <v>7.1604830545690348</v>
      </c>
      <c r="DU297" s="90">
        <f t="shared" ref="DU297" si="1059">+DU295-DT295</f>
        <v>9.148920149771385</v>
      </c>
      <c r="DV297" s="90">
        <f t="shared" ref="DV297" si="1060">+DV295-DU295</f>
        <v>10.20925966457547</v>
      </c>
      <c r="DW297" s="90">
        <f t="shared" ref="DW297" si="1061">+DW295-DV295</f>
        <v>8.9524284694391412</v>
      </c>
      <c r="DX297" s="90">
        <f t="shared" ref="DX297" si="1062">+DX295-DW295</f>
        <v>14.139653548575822</v>
      </c>
      <c r="DY297" s="90">
        <f t="shared" ref="DY297" si="1063">+DY295-DX295</f>
        <v>11.280112853653677</v>
      </c>
      <c r="DZ297" s="90">
        <f t="shared" ref="DZ297" si="1064">+DZ295-DY295</f>
        <v>10.680519532606127</v>
      </c>
      <c r="EA297" s="90">
        <f t="shared" ref="EA297" si="1065">+EA295-DZ295</f>
        <v>12.684169602289515</v>
      </c>
      <c r="EB297" s="90">
        <f t="shared" ref="EB297" si="1066">+EB295-EA295</f>
        <v>14.774786281176659</v>
      </c>
      <c r="EC297" s="90">
        <f t="shared" ref="EC297" si="1067">+EC295-EB295</f>
        <v>18.692884381449005</v>
      </c>
      <c r="ED297" s="90">
        <f t="shared" ref="ED297" si="1068">+ED295-EC295</f>
        <v>23.869813609867833</v>
      </c>
      <c r="EE297" s="90">
        <f t="shared" ref="EE297" si="1069">+EE295-ED295</f>
        <v>31.865705175754499</v>
      </c>
      <c r="EF297" s="90">
        <f t="shared" ref="EF297" si="1070">+EF295-EE295</f>
        <v>38.603035182698704</v>
      </c>
      <c r="EG297" s="90">
        <f t="shared" ref="EG297" si="1071">+EG295-EF295</f>
        <v>43.581696311288169</v>
      </c>
      <c r="EH297" s="90">
        <f t="shared" ref="EH297" si="1072">+EH295-EG295</f>
        <v>48.978507542622822</v>
      </c>
      <c r="EI297" s="90">
        <f t="shared" ref="EI297" si="1073">+EI295-EH295</f>
        <v>50.019505109683848</v>
      </c>
      <c r="EJ297" s="90">
        <f t="shared" ref="EJ297" si="1074">+EJ295-EI295</f>
        <v>56.427144073891782</v>
      </c>
      <c r="EK297" s="90">
        <f t="shared" ref="EK297" si="1075">+EK295-EJ295</f>
        <v>60.397886064347972</v>
      </c>
      <c r="EL297" s="90">
        <f t="shared" ref="EL297" si="1076">+EL295-EK295</f>
        <v>68.51906543410189</v>
      </c>
      <c r="EM297" s="90">
        <f t="shared" ref="EM297" si="1077">+EM295-EL295</f>
        <v>103.7154505032322</v>
      </c>
      <c r="EN297" s="90">
        <f t="shared" ref="EN297" si="1078">+EN295-EM295</f>
        <v>113.69511526612484</v>
      </c>
      <c r="EO297" s="90">
        <f t="shared" ref="EO297" si="1079">+EO295-EN295</f>
        <v>143.57147200424072</v>
      </c>
      <c r="EP297" s="90">
        <f t="shared" ref="EP297" si="1080">+EP295-EO295</f>
        <v>185.17854731550005</v>
      </c>
      <c r="EQ297" s="90">
        <f t="shared" ref="EQ297" si="1081">+EQ295-EP295</f>
        <v>198.9225612236346</v>
      </c>
      <c r="ER297" s="90">
        <f t="shared" ref="ER297" si="1082">+ER295-EQ295</f>
        <v>271.72580120524776</v>
      </c>
      <c r="ES297" s="90">
        <f t="shared" ref="ES297" si="1083">+ES295-ER295</f>
        <v>319.77337973724775</v>
      </c>
      <c r="ET297" s="90">
        <f t="shared" ref="ET297" si="1084">+ET295-ES295</f>
        <v>549.72831808179626</v>
      </c>
      <c r="EU297" s="90">
        <f t="shared" ref="EU297" si="1085">+EU295-ET295</f>
        <v>626.07472217807708</v>
      </c>
      <c r="EV297" s="90">
        <f t="shared" ref="EV297" si="1086">+EV295-EU295</f>
        <v>705.23636194598703</v>
      </c>
      <c r="EW297" s="90">
        <f t="shared" ref="EW297" si="1087">+EW295-EV295</f>
        <v>619.41675718270426</v>
      </c>
      <c r="EX297" s="90" t="e">
        <f t="shared" ref="EX297" si="1088">+EX295-EW295</f>
        <v>#DIV/0!</v>
      </c>
      <c r="EY297" s="90" t="e">
        <f t="shared" ref="EY297" si="1089">+EY295-EX295</f>
        <v>#DIV/0!</v>
      </c>
      <c r="EZ297" s="90" t="e">
        <f t="shared" ref="EZ297" si="1090">+EZ295-EY295</f>
        <v>#DIV/0!</v>
      </c>
      <c r="FA297" s="90" t="e">
        <f t="shared" ref="FA297" si="1091">+FA295-EZ295</f>
        <v>#DIV/0!</v>
      </c>
      <c r="FB297" s="90" t="e">
        <f t="shared" ref="FB297" si="1092">+FB295-FA295</f>
        <v>#DIV/0!</v>
      </c>
      <c r="FC297" s="90" t="e">
        <f t="shared" ref="FC297" si="1093">+FC295-FB295</f>
        <v>#DIV/0!</v>
      </c>
      <c r="FD297" s="90" t="e">
        <f t="shared" ref="FD297" si="1094">+FD295-FC295</f>
        <v>#DIV/0!</v>
      </c>
      <c r="FE297" s="90" t="e">
        <f t="shared" ref="FE297" si="1095">+FE295-FD295</f>
        <v>#DIV/0!</v>
      </c>
      <c r="FF297" s="90" t="e">
        <f t="shared" ref="FF297" si="1096">+FF295-FE295</f>
        <v>#DIV/0!</v>
      </c>
      <c r="FG297" s="90" t="e">
        <f t="shared" ref="FG297" si="1097">+FG295-FF295</f>
        <v>#DIV/0!</v>
      </c>
      <c r="FH297" s="90" t="e">
        <f t="shared" ref="FH297" si="1098">+FH295-FG295</f>
        <v>#DIV/0!</v>
      </c>
      <c r="FI297" s="90" t="e">
        <f t="shared" ref="FI297" si="1099">+FI295-FH295</f>
        <v>#DIV/0!</v>
      </c>
      <c r="FJ297" s="90" t="e">
        <f t="shared" ref="FJ297" si="1100">+FJ295-FI295</f>
        <v>#DIV/0!</v>
      </c>
      <c r="FK297" s="90" t="e">
        <f t="shared" ref="FK297" si="1101">+FK295-FJ295</f>
        <v>#DIV/0!</v>
      </c>
      <c r="FL297" s="90" t="e">
        <f t="shared" ref="FL297" si="1102">+FL295-FK295</f>
        <v>#DIV/0!</v>
      </c>
      <c r="FM297" s="90" t="e">
        <f t="shared" ref="FM297" si="1103">+FM295-FL295</f>
        <v>#DIV/0!</v>
      </c>
      <c r="FN297" s="90" t="e">
        <f t="shared" ref="FN297" si="1104">+FN295-FM295</f>
        <v>#DIV/0!</v>
      </c>
      <c r="FO297" s="90"/>
      <c r="FP297" s="90"/>
    </row>
    <row r="298" spans="1:252">
      <c r="A298" s="261" t="s">
        <v>349</v>
      </c>
      <c r="B298" s="261"/>
      <c r="C298" s="261"/>
      <c r="D298" s="261"/>
      <c r="E298" s="261"/>
      <c r="F298" s="261"/>
      <c r="G298" s="261"/>
      <c r="H298" s="263"/>
      <c r="I298" s="263">
        <f>+I297-I296</f>
        <v>-1.3697235027013921E-2</v>
      </c>
      <c r="J298" s="263">
        <f t="shared" ref="J298:BU298" si="1105">+J297-J296</f>
        <v>-2.2330001925123633E-2</v>
      </c>
      <c r="K298" s="263">
        <f t="shared" si="1105"/>
        <v>-3.4524481727446044E-2</v>
      </c>
      <c r="L298" s="263">
        <f t="shared" si="1105"/>
        <v>-5.5133074358307388E-2</v>
      </c>
      <c r="M298" s="263">
        <f t="shared" si="1105"/>
        <v>-8.3575885625315705E-2</v>
      </c>
      <c r="N298" s="263">
        <f t="shared" si="1105"/>
        <v>-0.11616210424681284</v>
      </c>
      <c r="O298" s="263">
        <f t="shared" si="1105"/>
        <v>-0.18257977072628462</v>
      </c>
      <c r="P298" s="263">
        <f t="shared" si="1105"/>
        <v>-0.26811007447673774</v>
      </c>
      <c r="Q298" s="263">
        <f t="shared" si="1105"/>
        <v>-0.3676488201856547</v>
      </c>
      <c r="R298" s="263">
        <f t="shared" si="1105"/>
        <v>-0.4019459987748798</v>
      </c>
      <c r="S298" s="263">
        <f t="shared" si="1105"/>
        <v>-0.43242068704258918</v>
      </c>
      <c r="T298" s="263">
        <f t="shared" si="1105"/>
        <v>-0.46810691785211933</v>
      </c>
      <c r="U298" s="263">
        <f t="shared" si="1105"/>
        <v>-0.51073065079911029</v>
      </c>
      <c r="V298" s="263">
        <f t="shared" si="1105"/>
        <v>-0.56317784678137262</v>
      </c>
      <c r="W298" s="263">
        <f t="shared" si="1105"/>
        <v>-0.63448102228761072</v>
      </c>
      <c r="X298" s="263">
        <f t="shared" si="1105"/>
        <v>-0.68873108637503044</v>
      </c>
      <c r="Y298" s="263">
        <f t="shared" si="1105"/>
        <v>-0.73207611613981216</v>
      </c>
      <c r="Z298" s="263">
        <f t="shared" si="1105"/>
        <v>-0.80242146380086732</v>
      </c>
      <c r="AA298" s="263">
        <f t="shared" si="1105"/>
        <v>-0.91756887108729268</v>
      </c>
      <c r="AB298" s="263">
        <f t="shared" si="1105"/>
        <v>-1.0309450051036397</v>
      </c>
      <c r="AC298" s="263">
        <f t="shared" si="1105"/>
        <v>-1.1452246217911353</v>
      </c>
      <c r="AD298" s="263">
        <f t="shared" si="1105"/>
        <v>-1.2733662413627553</v>
      </c>
      <c r="AE298" s="263">
        <f t="shared" si="1105"/>
        <v>-1.4143050865746867</v>
      </c>
      <c r="AF298" s="263">
        <f t="shared" si="1105"/>
        <v>-1.5670434718415143</v>
      </c>
      <c r="AG298" s="263">
        <f t="shared" si="1105"/>
        <v>-1.7097304600107828</v>
      </c>
      <c r="AH298" s="263">
        <f t="shared" si="1105"/>
        <v>-1.8712759750046573</v>
      </c>
      <c r="AI298" s="263">
        <f t="shared" si="1105"/>
        <v>-2.0528513492605791</v>
      </c>
      <c r="AJ298" s="263">
        <f t="shared" si="1105"/>
        <v>-2.2434134771823775</v>
      </c>
      <c r="AK298" s="263">
        <f t="shared" si="1105"/>
        <v>-2.4824617187221527</v>
      </c>
      <c r="AL298" s="263">
        <f t="shared" si="1105"/>
        <v>-2.71276472085958</v>
      </c>
      <c r="AM298" s="263">
        <f t="shared" si="1105"/>
        <v>-2.9926631561628536</v>
      </c>
      <c r="AN298" s="263">
        <f t="shared" si="1105"/>
        <v>-3.3683361675432231</v>
      </c>
      <c r="AO298" s="263">
        <f t="shared" si="1105"/>
        <v>-3.7692306156132069</v>
      </c>
      <c r="AP298" s="263">
        <f t="shared" si="1105"/>
        <v>-4.2625766733488764</v>
      </c>
      <c r="AQ298" s="263">
        <f t="shared" si="1105"/>
        <v>-4.8223900397726673</v>
      </c>
      <c r="AR298" s="263">
        <f t="shared" si="1105"/>
        <v>-5.3702110772074292</v>
      </c>
      <c r="AS298" s="263">
        <f t="shared" si="1105"/>
        <v>-6.1295899555665336</v>
      </c>
      <c r="AT298" s="263">
        <f t="shared" si="1105"/>
        <v>-6.8330985991196336</v>
      </c>
      <c r="AU298" s="263">
        <f t="shared" si="1105"/>
        <v>-7.550392199789453</v>
      </c>
      <c r="AV298" s="263">
        <f t="shared" si="1105"/>
        <v>-8.3707513167047445</v>
      </c>
      <c r="AW298" s="263">
        <f t="shared" si="1105"/>
        <v>-9.30316561786411</v>
      </c>
      <c r="AX298" s="263">
        <f t="shared" si="1105"/>
        <v>-10.418466147169021</v>
      </c>
      <c r="AY298" s="263">
        <f t="shared" si="1105"/>
        <v>-11.77360088999923</v>
      </c>
      <c r="AZ298" s="263">
        <f t="shared" si="1105"/>
        <v>-13.485113570494661</v>
      </c>
      <c r="BA298" s="263">
        <f t="shared" si="1105"/>
        <v>-15.534988492004828</v>
      </c>
      <c r="BB298" s="263">
        <f t="shared" si="1105"/>
        <v>-17.883274549371208</v>
      </c>
      <c r="BC298" s="263">
        <f t="shared" si="1105"/>
        <v>-20.560993310981232</v>
      </c>
      <c r="BD298" s="263">
        <f t="shared" si="1105"/>
        <v>-23.431427235180706</v>
      </c>
      <c r="BE298" s="263">
        <f t="shared" si="1105"/>
        <v>-26.686758847091241</v>
      </c>
      <c r="BF298" s="263">
        <f t="shared" si="1105"/>
        <v>-30.260962808562454</v>
      </c>
      <c r="BG298" s="263">
        <f t="shared" si="1105"/>
        <v>-34.312444514610064</v>
      </c>
      <c r="BH298" s="263">
        <f t="shared" si="1105"/>
        <v>-39.825158081840868</v>
      </c>
      <c r="BI298" s="263">
        <f t="shared" si="1105"/>
        <v>-46.025140880548008</v>
      </c>
      <c r="BJ298" s="263">
        <f t="shared" si="1105"/>
        <v>-53.649159415817394</v>
      </c>
      <c r="BK298" s="263">
        <f t="shared" si="1105"/>
        <v>-63.213201294849</v>
      </c>
      <c r="BL298" s="263">
        <f t="shared" si="1105"/>
        <v>-73.872315478497455</v>
      </c>
      <c r="BM298" s="263">
        <f t="shared" si="1105"/>
        <v>-87.762849802061396</v>
      </c>
      <c r="BN298" s="263">
        <f t="shared" si="1105"/>
        <v>-104.25709093933574</v>
      </c>
      <c r="BO298" s="263">
        <f t="shared" si="1105"/>
        <v>-129.95983692651612</v>
      </c>
      <c r="BP298" s="263">
        <f t="shared" si="1105"/>
        <v>-160.22750088701184</v>
      </c>
      <c r="BQ298" s="263">
        <f t="shared" si="1105"/>
        <v>-195.4306877458074</v>
      </c>
      <c r="BR298" s="263" t="e">
        <f t="shared" si="1105"/>
        <v>#DIV/0!</v>
      </c>
      <c r="BS298" s="263" t="e">
        <f t="shared" si="1105"/>
        <v>#DIV/0!</v>
      </c>
      <c r="BT298" s="263" t="e">
        <f t="shared" si="1105"/>
        <v>#DIV/0!</v>
      </c>
      <c r="BU298" s="263" t="e">
        <f t="shared" si="1105"/>
        <v>#DIV/0!</v>
      </c>
      <c r="BV298" s="263" t="e">
        <f t="shared" ref="BV298:CH298" si="1106">+BV297-BV296</f>
        <v>#DIV/0!</v>
      </c>
      <c r="BW298" s="263" t="e">
        <f t="shared" si="1106"/>
        <v>#DIV/0!</v>
      </c>
      <c r="BX298" s="263" t="e">
        <f t="shared" si="1106"/>
        <v>#DIV/0!</v>
      </c>
      <c r="BY298" s="263" t="e">
        <f t="shared" si="1106"/>
        <v>#DIV/0!</v>
      </c>
      <c r="BZ298" s="263" t="e">
        <f t="shared" si="1106"/>
        <v>#DIV/0!</v>
      </c>
      <c r="CA298" s="263" t="e">
        <f t="shared" si="1106"/>
        <v>#DIV/0!</v>
      </c>
      <c r="CB298" s="263" t="e">
        <f t="shared" si="1106"/>
        <v>#DIV/0!</v>
      </c>
      <c r="CC298" s="263" t="e">
        <f t="shared" si="1106"/>
        <v>#DIV/0!</v>
      </c>
      <c r="CD298" s="263" t="e">
        <f t="shared" si="1106"/>
        <v>#DIV/0!</v>
      </c>
      <c r="CE298" s="263" t="e">
        <f t="shared" si="1106"/>
        <v>#DIV/0!</v>
      </c>
      <c r="CF298" s="263" t="e">
        <f t="shared" si="1106"/>
        <v>#DIV/0!</v>
      </c>
      <c r="CG298" s="263" t="e">
        <f t="shared" si="1106"/>
        <v>#DIV/0!</v>
      </c>
      <c r="CH298" s="263" t="e">
        <f t="shared" si="1106"/>
        <v>#DIV/0!</v>
      </c>
      <c r="CN298" s="263"/>
      <c r="CO298" s="263">
        <f>+CO297-CO296</f>
        <v>-3.1063933001433064E-2</v>
      </c>
      <c r="CP298" s="263">
        <f t="shared" ref="CP298:FA298" si="1107">+CP297-CP296</f>
        <v>-4.7611553311826704E-2</v>
      </c>
      <c r="CQ298" s="263">
        <f t="shared" si="1107"/>
        <v>-7.0573980094375766E-2</v>
      </c>
      <c r="CR298" s="263">
        <f t="shared" si="1107"/>
        <v>-0.11030609129517699</v>
      </c>
      <c r="CS298" s="263">
        <f t="shared" si="1107"/>
        <v>-0.16382489955606583</v>
      </c>
      <c r="CT298" s="263">
        <f t="shared" si="1107"/>
        <v>-0.22136095359188768</v>
      </c>
      <c r="CU298" s="263">
        <f t="shared" si="1107"/>
        <v>-0.34978310982305638</v>
      </c>
      <c r="CV298" s="263">
        <f t="shared" si="1107"/>
        <v>-0.50873098460603394</v>
      </c>
      <c r="CW298" s="263">
        <f t="shared" si="1107"/>
        <v>-0.68349251345200845</v>
      </c>
      <c r="CX298" s="263">
        <f t="shared" si="1107"/>
        <v>-0.69261496287960134</v>
      </c>
      <c r="CY298" s="263">
        <f t="shared" si="1107"/>
        <v>-0.69138618606940005</v>
      </c>
      <c r="CZ298" s="263">
        <f t="shared" si="1107"/>
        <v>-0.7014535046516146</v>
      </c>
      <c r="DA298" s="263">
        <f t="shared" si="1107"/>
        <v>-0.72585937342053253</v>
      </c>
      <c r="DB298" s="263">
        <f t="shared" si="1107"/>
        <v>-0.77004218218144249</v>
      </c>
      <c r="DC298" s="263">
        <f t="shared" si="1107"/>
        <v>-0.85292212012394564</v>
      </c>
      <c r="DD298" s="263">
        <f t="shared" si="1107"/>
        <v>-0.88972856171509385</v>
      </c>
      <c r="DE298" s="263">
        <f t="shared" si="1107"/>
        <v>-0.89940160930621404</v>
      </c>
      <c r="DF298" s="263">
        <f t="shared" si="1107"/>
        <v>-0.97125270108803052</v>
      </c>
      <c r="DG298" s="263">
        <f t="shared" si="1107"/>
        <v>-1.1404479680714794</v>
      </c>
      <c r="DH298" s="263">
        <f t="shared" si="1107"/>
        <v>-1.2927304106141979</v>
      </c>
      <c r="DI298" s="263">
        <f t="shared" si="1107"/>
        <v>-1.4366019393044227</v>
      </c>
      <c r="DJ298" s="263">
        <f t="shared" si="1107"/>
        <v>-1.6031225364575588</v>
      </c>
      <c r="DK298" s="263">
        <f t="shared" si="1107"/>
        <v>-1.7885222392327345</v>
      </c>
      <c r="DL298" s="263">
        <f t="shared" si="1107"/>
        <v>-1.9894532812418282</v>
      </c>
      <c r="DM298" s="263">
        <f t="shared" si="1107"/>
        <v>-2.1554590280587691</v>
      </c>
      <c r="DN298" s="263">
        <f t="shared" si="1107"/>
        <v>-2.3559472199304921</v>
      </c>
      <c r="DO298" s="263">
        <f t="shared" si="1107"/>
        <v>-2.5905212345364115</v>
      </c>
      <c r="DP298" s="263">
        <f t="shared" si="1107"/>
        <v>-2.8308856776555142</v>
      </c>
      <c r="DQ298" s="263">
        <f t="shared" si="1107"/>
        <v>-3.1659213202660759</v>
      </c>
      <c r="DR298" s="263">
        <f t="shared" si="1107"/>
        <v>-3.4563517271498494</v>
      </c>
      <c r="DS298" s="263">
        <f t="shared" si="1107"/>
        <v>-3.8384233314489418</v>
      </c>
      <c r="DT298" s="263">
        <f t="shared" si="1107"/>
        <v>-4.4076553864620003</v>
      </c>
      <c r="DU298" s="263">
        <f t="shared" si="1107"/>
        <v>-4.9855461415535522</v>
      </c>
      <c r="DV298" s="263">
        <f t="shared" si="1107"/>
        <v>-5.7234734579340216</v>
      </c>
      <c r="DW298" s="263">
        <f t="shared" si="1107"/>
        <v>-6.5470006839082053</v>
      </c>
      <c r="DX298" s="263">
        <f t="shared" si="1107"/>
        <v>-7.2701246353115891</v>
      </c>
      <c r="DY298" s="263">
        <f t="shared" si="1107"/>
        <v>-8.4102529581968959</v>
      </c>
      <c r="DZ298" s="263">
        <f t="shared" si="1107"/>
        <v>-9.3214674039309635</v>
      </c>
      <c r="EA298" s="263">
        <f t="shared" si="1107"/>
        <v>-10.185158825499183</v>
      </c>
      <c r="EB298" s="263">
        <f t="shared" si="1107"/>
        <v>-11.21036084176092</v>
      </c>
      <c r="EC298" s="263">
        <f t="shared" si="1107"/>
        <v>-12.404153062283129</v>
      </c>
      <c r="ED298" s="263">
        <f t="shared" si="1107"/>
        <v>-13.913378376484978</v>
      </c>
      <c r="EE298" s="263">
        <f t="shared" si="1107"/>
        <v>-15.83928859071149</v>
      </c>
      <c r="EF298" s="263">
        <f t="shared" si="1107"/>
        <v>-18.408459509924398</v>
      </c>
      <c r="EG298" s="263">
        <f t="shared" si="1107"/>
        <v>-21.520167685226482</v>
      </c>
      <c r="EH298" s="263">
        <f t="shared" si="1107"/>
        <v>-25.033501724276562</v>
      </c>
      <c r="EI298" s="263">
        <f t="shared" si="1107"/>
        <v>-28.982289568372991</v>
      </c>
      <c r="EJ298" s="263">
        <f t="shared" si="1107"/>
        <v>-33.017054243235691</v>
      </c>
      <c r="EK298" s="263">
        <f t="shared" si="1107"/>
        <v>-37.568848653612676</v>
      </c>
      <c r="EL298" s="263">
        <f t="shared" si="1107"/>
        <v>-42.441547218966548</v>
      </c>
      <c r="EM298" s="263">
        <f t="shared" si="1107"/>
        <v>-47.969723536440341</v>
      </c>
      <c r="EN298" s="263">
        <f t="shared" si="1107"/>
        <v>-56.32733437808713</v>
      </c>
      <c r="EO298" s="263">
        <f t="shared" si="1107"/>
        <v>-65.490691819167125</v>
      </c>
      <c r="EP298" s="263">
        <f t="shared" si="1107"/>
        <v>-77.057994491698764</v>
      </c>
      <c r="EQ298" s="263">
        <f t="shared" si="1107"/>
        <v>-91.972654873757278</v>
      </c>
      <c r="ER298" s="263">
        <f t="shared" si="1107"/>
        <v>-107.99743203570182</v>
      </c>
      <c r="ES298" s="263">
        <f t="shared" si="1107"/>
        <v>-129.87616909798419</v>
      </c>
      <c r="ET298" s="263">
        <f t="shared" si="1107"/>
        <v>-155.62431638921771</v>
      </c>
      <c r="EU298" s="263">
        <f t="shared" si="1107"/>
        <v>-199.8550061741746</v>
      </c>
      <c r="EV298" s="263">
        <f t="shared" si="1107"/>
        <v>-250.2394329564371</v>
      </c>
      <c r="EW298" s="263">
        <f t="shared" si="1107"/>
        <v>-307.00678658363393</v>
      </c>
      <c r="EX298" s="263" t="e">
        <f t="shared" si="1107"/>
        <v>#DIV/0!</v>
      </c>
      <c r="EY298" s="263" t="e">
        <f t="shared" si="1107"/>
        <v>#DIV/0!</v>
      </c>
      <c r="EZ298" s="263" t="e">
        <f t="shared" si="1107"/>
        <v>#DIV/0!</v>
      </c>
      <c r="FA298" s="263" t="e">
        <f t="shared" si="1107"/>
        <v>#DIV/0!</v>
      </c>
      <c r="FB298" s="263" t="e">
        <f t="shared" ref="FB298:FN298" si="1108">+FB297-FB296</f>
        <v>#DIV/0!</v>
      </c>
      <c r="FC298" s="263" t="e">
        <f t="shared" si="1108"/>
        <v>#DIV/0!</v>
      </c>
      <c r="FD298" s="263" t="e">
        <f t="shared" si="1108"/>
        <v>#DIV/0!</v>
      </c>
      <c r="FE298" s="263" t="e">
        <f t="shared" si="1108"/>
        <v>#DIV/0!</v>
      </c>
      <c r="FF298" s="263" t="e">
        <f t="shared" si="1108"/>
        <v>#DIV/0!</v>
      </c>
      <c r="FG298" s="263" t="e">
        <f t="shared" si="1108"/>
        <v>#DIV/0!</v>
      </c>
      <c r="FH298" s="263" t="e">
        <f t="shared" si="1108"/>
        <v>#DIV/0!</v>
      </c>
      <c r="FI298" s="263" t="e">
        <f t="shared" si="1108"/>
        <v>#DIV/0!</v>
      </c>
      <c r="FJ298" s="263" t="e">
        <f t="shared" si="1108"/>
        <v>#DIV/0!</v>
      </c>
      <c r="FK298" s="263" t="e">
        <f t="shared" si="1108"/>
        <v>#DIV/0!</v>
      </c>
      <c r="FL298" s="263" t="e">
        <f t="shared" si="1108"/>
        <v>#DIV/0!</v>
      </c>
      <c r="FM298" s="263" t="e">
        <f t="shared" si="1108"/>
        <v>#DIV/0!</v>
      </c>
      <c r="FN298" s="263" t="e">
        <f t="shared" si="1108"/>
        <v>#DIV/0!</v>
      </c>
    </row>
    <row r="299" spans="1:252">
      <c r="A299" s="261" t="s">
        <v>351</v>
      </c>
      <c r="B299" s="261"/>
      <c r="C299" s="261"/>
      <c r="D299" s="261"/>
      <c r="E299" s="261"/>
      <c r="F299" s="261"/>
      <c r="G299" s="261"/>
      <c r="H299" s="262"/>
      <c r="I299" s="263">
        <f>+(-I298)/I295</f>
        <v>2.2449109725389913E-2</v>
      </c>
      <c r="J299" s="263">
        <f t="shared" ref="J299:BU299" si="1109">+(-J298)/J295</f>
        <v>2.4241959336743835E-2</v>
      </c>
      <c r="K299" s="263">
        <f t="shared" si="1109"/>
        <v>2.378385289451276E-2</v>
      </c>
      <c r="L299" s="263">
        <f t="shared" si="1109"/>
        <v>2.537604174560238E-2</v>
      </c>
      <c r="M299" s="263">
        <f t="shared" si="1109"/>
        <v>2.815446031061633E-2</v>
      </c>
      <c r="N299" s="263">
        <f t="shared" si="1109"/>
        <v>2.4864972474892232E-2</v>
      </c>
      <c r="O299" s="263">
        <f t="shared" si="1109"/>
        <v>2.6785510162695488E-2</v>
      </c>
      <c r="P299" s="263">
        <f t="shared" si="1109"/>
        <v>2.9046390940343021E-2</v>
      </c>
      <c r="Q299" s="263">
        <f t="shared" si="1109"/>
        <v>3.8075697324050209E-2</v>
      </c>
      <c r="R299" s="263">
        <f t="shared" si="1109"/>
        <v>4.0491171379911699E-2</v>
      </c>
      <c r="S299" s="263">
        <f t="shared" si="1109"/>
        <v>4.1955749153212436E-2</v>
      </c>
      <c r="T299" s="263">
        <f t="shared" si="1109"/>
        <v>4.3186722499444115E-2</v>
      </c>
      <c r="U299" s="263">
        <f t="shared" si="1109"/>
        <v>4.4030597212800691E-2</v>
      </c>
      <c r="V299" s="263">
        <f t="shared" si="1109"/>
        <v>4.3885201589051244E-2</v>
      </c>
      <c r="W299" s="263">
        <f t="shared" si="1109"/>
        <v>4.6986024280073778E-2</v>
      </c>
      <c r="X299" s="263">
        <f t="shared" si="1109"/>
        <v>4.9841472597310754E-2</v>
      </c>
      <c r="Y299" s="263">
        <f t="shared" si="1109"/>
        <v>4.9219745405268495E-2</v>
      </c>
      <c r="Z299" s="263">
        <f t="shared" si="1109"/>
        <v>4.6810345361431839E-2</v>
      </c>
      <c r="AA299" s="263">
        <f t="shared" si="1109"/>
        <v>4.7659754271970174E-2</v>
      </c>
      <c r="AB299" s="263">
        <f t="shared" si="1109"/>
        <v>4.8410330052413436E-2</v>
      </c>
      <c r="AC299" s="263">
        <f t="shared" si="1109"/>
        <v>4.8424036984002224E-2</v>
      </c>
      <c r="AD299" s="263">
        <f t="shared" si="1109"/>
        <v>4.8461192231406214E-2</v>
      </c>
      <c r="AE299" s="263">
        <f t="shared" si="1109"/>
        <v>4.8537437348351926E-2</v>
      </c>
      <c r="AF299" s="263">
        <f t="shared" si="1109"/>
        <v>4.9570472329883181E-2</v>
      </c>
      <c r="AG299" s="263">
        <f t="shared" si="1109"/>
        <v>4.9503379955293365E-2</v>
      </c>
      <c r="AH299" s="263">
        <f t="shared" si="1109"/>
        <v>4.9342127232479688E-2</v>
      </c>
      <c r="AI299" s="263">
        <f t="shared" si="1109"/>
        <v>4.95445892120304E-2</v>
      </c>
      <c r="AJ299" s="263">
        <f t="shared" si="1109"/>
        <v>4.8589245009842331E-2</v>
      </c>
      <c r="AK299" s="263">
        <f t="shared" si="1109"/>
        <v>4.9211009893454005E-2</v>
      </c>
      <c r="AL299" s="263">
        <f t="shared" si="1109"/>
        <v>4.8513017321796012E-2</v>
      </c>
      <c r="AM299" s="263">
        <f t="shared" si="1109"/>
        <v>4.6891426366275302E-2</v>
      </c>
      <c r="AN299" s="263">
        <f t="shared" si="1109"/>
        <v>4.6768859015420335E-2</v>
      </c>
      <c r="AO299" s="263">
        <f t="shared" si="1109"/>
        <v>4.5750777772336979E-2</v>
      </c>
      <c r="AP299" s="263">
        <f t="shared" si="1109"/>
        <v>4.5319411961624277E-2</v>
      </c>
      <c r="AQ299" s="263">
        <f t="shared" si="1109"/>
        <v>4.6044455443401022E-2</v>
      </c>
      <c r="AR299" s="263">
        <f t="shared" si="1109"/>
        <v>4.4465358895429866E-2</v>
      </c>
      <c r="AS299" s="263">
        <f t="shared" si="1109"/>
        <v>4.5629579950184025E-2</v>
      </c>
      <c r="AT299" s="263">
        <f t="shared" si="1109"/>
        <v>4.6325281678386523E-2</v>
      </c>
      <c r="AU299" s="263">
        <f t="shared" si="1109"/>
        <v>4.6372201551378438E-2</v>
      </c>
      <c r="AV299" s="263">
        <f t="shared" si="1109"/>
        <v>4.6391825163603372E-2</v>
      </c>
      <c r="AW299" s="263">
        <f t="shared" si="1109"/>
        <v>4.6002944809524139E-2</v>
      </c>
      <c r="AX299" s="263">
        <f t="shared" si="1109"/>
        <v>4.5377679671631824E-2</v>
      </c>
      <c r="AY299" s="263">
        <f t="shared" si="1109"/>
        <v>4.434068670831303E-2</v>
      </c>
      <c r="AZ299" s="263">
        <f t="shared" si="1109"/>
        <v>4.3633761183350071E-2</v>
      </c>
      <c r="BA299" s="263">
        <f t="shared" si="1109"/>
        <v>4.3318902694222353E-2</v>
      </c>
      <c r="BB299" s="263">
        <f t="shared" si="1109"/>
        <v>4.3118421531349517E-2</v>
      </c>
      <c r="BC299" s="263">
        <f t="shared" si="1109"/>
        <v>4.3451995969990852E-2</v>
      </c>
      <c r="BD299" s="263">
        <f t="shared" si="1109"/>
        <v>4.3455792809027532E-2</v>
      </c>
      <c r="BE299" s="263">
        <f t="shared" si="1109"/>
        <v>4.3714283465638125E-2</v>
      </c>
      <c r="BF299" s="263">
        <f t="shared" si="1109"/>
        <v>4.3781525745665857E-2</v>
      </c>
      <c r="BG299" s="263">
        <f t="shared" si="1109"/>
        <v>4.243680948374734E-2</v>
      </c>
      <c r="BH299" s="263">
        <f t="shared" si="1109"/>
        <v>4.2423553478063203E-2</v>
      </c>
      <c r="BI299" s="263">
        <f t="shared" si="1109"/>
        <v>4.177313164189541E-2</v>
      </c>
      <c r="BJ299" s="263">
        <f t="shared" si="1109"/>
        <v>4.0941820592322403E-2</v>
      </c>
      <c r="BK299" s="263">
        <f t="shared" si="1109"/>
        <v>4.1099373656190027E-2</v>
      </c>
      <c r="BL299" s="263">
        <f t="shared" si="1109"/>
        <v>4.0062897595393304E-2</v>
      </c>
      <c r="BM299" s="263">
        <f t="shared" si="1109"/>
        <v>3.9787398104556219E-2</v>
      </c>
      <c r="BN299" s="263">
        <f t="shared" si="1109"/>
        <v>3.7143267156715079E-2</v>
      </c>
      <c r="BO299" s="263">
        <f t="shared" si="1109"/>
        <v>3.7101058904500654E-2</v>
      </c>
      <c r="BP299" s="263">
        <f t="shared" si="1109"/>
        <v>3.7278604467414878E-2</v>
      </c>
      <c r="BQ299" s="263">
        <f t="shared" si="1109"/>
        <v>3.8859959096631265E-2</v>
      </c>
      <c r="BR299" s="263" t="e">
        <f t="shared" si="1109"/>
        <v>#DIV/0!</v>
      </c>
      <c r="BS299" s="263" t="e">
        <f t="shared" si="1109"/>
        <v>#DIV/0!</v>
      </c>
      <c r="BT299" s="263" t="e">
        <f t="shared" si="1109"/>
        <v>#DIV/0!</v>
      </c>
      <c r="BU299" s="263" t="e">
        <f t="shared" si="1109"/>
        <v>#DIV/0!</v>
      </c>
      <c r="BV299" s="263" t="e">
        <f t="shared" ref="BV299:CH299" si="1110">+(-BV298)/BV295</f>
        <v>#DIV/0!</v>
      </c>
      <c r="BW299" s="263" t="e">
        <f t="shared" si="1110"/>
        <v>#DIV/0!</v>
      </c>
      <c r="BX299" s="263" t="e">
        <f t="shared" si="1110"/>
        <v>#DIV/0!</v>
      </c>
      <c r="BY299" s="263" t="e">
        <f t="shared" si="1110"/>
        <v>#DIV/0!</v>
      </c>
      <c r="BZ299" s="263" t="e">
        <f t="shared" si="1110"/>
        <v>#DIV/0!</v>
      </c>
      <c r="CA299" s="263" t="e">
        <f t="shared" si="1110"/>
        <v>#DIV/0!</v>
      </c>
      <c r="CB299" s="263" t="e">
        <f t="shared" si="1110"/>
        <v>#DIV/0!</v>
      </c>
      <c r="CC299" s="263" t="e">
        <f t="shared" si="1110"/>
        <v>#DIV/0!</v>
      </c>
      <c r="CD299" s="263" t="e">
        <f t="shared" si="1110"/>
        <v>#DIV/0!</v>
      </c>
      <c r="CE299" s="263" t="e">
        <f t="shared" si="1110"/>
        <v>#DIV/0!</v>
      </c>
      <c r="CF299" s="263" t="e">
        <f t="shared" si="1110"/>
        <v>#DIV/0!</v>
      </c>
      <c r="CG299" s="263" t="e">
        <f t="shared" si="1110"/>
        <v>#DIV/0!</v>
      </c>
      <c r="CH299" s="263" t="e">
        <f t="shared" si="1110"/>
        <v>#DIV/0!</v>
      </c>
      <c r="CN299" s="262"/>
      <c r="CO299" s="263">
        <f>+(-CO298)/CO295</f>
        <v>5.2403873871622389E-2</v>
      </c>
      <c r="CP299" s="263">
        <f t="shared" ref="CP299:FA299" si="1111">+(-CP298)/CP295</f>
        <v>5.4197528906063358E-2</v>
      </c>
      <c r="CQ299" s="263">
        <f t="shared" si="1111"/>
        <v>5.1405206686923229E-2</v>
      </c>
      <c r="CR299" s="263">
        <f t="shared" si="1111"/>
        <v>5.4104181072371554E-2</v>
      </c>
      <c r="CS299" s="263">
        <f t="shared" si="1111"/>
        <v>5.9478436853991914E-2</v>
      </c>
      <c r="CT299" s="263">
        <f t="shared" si="1111"/>
        <v>5.0859539012174881E-2</v>
      </c>
      <c r="CU299" s="263">
        <f t="shared" si="1111"/>
        <v>5.5259379614263082E-2</v>
      </c>
      <c r="CV299" s="263">
        <f t="shared" si="1111"/>
        <v>5.9827713803672349E-2</v>
      </c>
      <c r="CW299" s="263">
        <f t="shared" si="1111"/>
        <v>7.9358240545336828E-2</v>
      </c>
      <c r="CX299" s="263">
        <f t="shared" si="1111"/>
        <v>8.0601282993271114E-2</v>
      </c>
      <c r="CY299" s="263">
        <f t="shared" si="1111"/>
        <v>7.9342286168123721E-2</v>
      </c>
      <c r="CZ299" s="263">
        <f t="shared" si="1111"/>
        <v>7.7825375945677122E-2</v>
      </c>
      <c r="DA299" s="263">
        <f t="shared" si="1111"/>
        <v>7.5939801248171471E-2</v>
      </c>
      <c r="DB299" s="263">
        <f t="shared" si="1111"/>
        <v>7.2748312562351522E-2</v>
      </c>
      <c r="DC299" s="263">
        <f t="shared" si="1111"/>
        <v>7.7276968917099537E-2</v>
      </c>
      <c r="DD299" s="263">
        <f t="shared" si="1111"/>
        <v>7.9788880841656196E-2</v>
      </c>
      <c r="DE299" s="263">
        <f t="shared" si="1111"/>
        <v>7.4707944099655837E-2</v>
      </c>
      <c r="DF299" s="263">
        <f t="shared" si="1111"/>
        <v>6.8696022455181097E-2</v>
      </c>
      <c r="DG299" s="263">
        <f t="shared" si="1111"/>
        <v>7.1162121954328972E-2</v>
      </c>
      <c r="DH299" s="263">
        <f t="shared" si="1111"/>
        <v>7.2593693357750524E-2</v>
      </c>
      <c r="DI299" s="263">
        <f t="shared" si="1111"/>
        <v>7.2298873343563178E-2</v>
      </c>
      <c r="DJ299" s="263">
        <f t="shared" si="1111"/>
        <v>7.2321388255870755E-2</v>
      </c>
      <c r="DK299" s="263">
        <f t="shared" si="1111"/>
        <v>7.2542362149013245E-2</v>
      </c>
      <c r="DL299" s="263">
        <f t="shared" si="1111"/>
        <v>7.4493344536790629E-2</v>
      </c>
      <c r="DM299" s="263">
        <f t="shared" si="1111"/>
        <v>7.3852647095907178E-2</v>
      </c>
      <c r="DN299" s="263">
        <f t="shared" si="1111"/>
        <v>7.342114724853932E-2</v>
      </c>
      <c r="DO299" s="263">
        <f t="shared" si="1111"/>
        <v>7.3887447396810496E-2</v>
      </c>
      <c r="DP299" s="263">
        <f t="shared" si="1111"/>
        <v>7.2199037443317751E-2</v>
      </c>
      <c r="DQ299" s="263">
        <f t="shared" si="1111"/>
        <v>7.3969661328714159E-2</v>
      </c>
      <c r="DR299" s="263">
        <f t="shared" si="1111"/>
        <v>7.2719807124611804E-2</v>
      </c>
      <c r="DS299" s="263">
        <f t="shared" si="1111"/>
        <v>7.0317811370737407E-2</v>
      </c>
      <c r="DT299" s="263">
        <f t="shared" si="1111"/>
        <v>7.1382191368604964E-2</v>
      </c>
      <c r="DU299" s="263">
        <f t="shared" si="1111"/>
        <v>7.0321778749168937E-2</v>
      </c>
      <c r="DV299" s="263">
        <f t="shared" si="1111"/>
        <v>7.056829753796269E-2</v>
      </c>
      <c r="DW299" s="263">
        <f t="shared" si="1111"/>
        <v>7.269770137708631E-2</v>
      </c>
      <c r="DX299" s="263">
        <f t="shared" si="1111"/>
        <v>6.977252304676404E-2</v>
      </c>
      <c r="DY299" s="263">
        <f t="shared" si="1111"/>
        <v>7.2830139888901885E-2</v>
      </c>
      <c r="DZ299" s="263">
        <f t="shared" si="1111"/>
        <v>7.3887152058987396E-2</v>
      </c>
      <c r="EA299" s="263">
        <f t="shared" si="1111"/>
        <v>7.3357733221236274E-2</v>
      </c>
      <c r="EB299" s="263">
        <f t="shared" si="1111"/>
        <v>7.2975986613694394E-2</v>
      </c>
      <c r="EC299" s="263">
        <f t="shared" si="1111"/>
        <v>7.1987422652060207E-2</v>
      </c>
      <c r="ED299" s="263">
        <f t="shared" si="1111"/>
        <v>7.0921558438078458E-2</v>
      </c>
      <c r="EE299" s="263">
        <f t="shared" si="1111"/>
        <v>6.9456696273934138E-2</v>
      </c>
      <c r="EF299" s="263">
        <f t="shared" si="1111"/>
        <v>6.9036411342670911E-2</v>
      </c>
      <c r="EG299" s="263">
        <f t="shared" si="1111"/>
        <v>6.9368372073222828E-2</v>
      </c>
      <c r="EH299" s="263">
        <f t="shared" si="1111"/>
        <v>6.9690676862664017E-2</v>
      </c>
      <c r="EI299" s="263">
        <f t="shared" si="1111"/>
        <v>7.0821817388455277E-2</v>
      </c>
      <c r="EJ299" s="263">
        <f t="shared" si="1111"/>
        <v>7.0904478903012935E-2</v>
      </c>
      <c r="EK299" s="263">
        <f t="shared" si="1111"/>
        <v>7.1416430398808586E-2</v>
      </c>
      <c r="EL299" s="263">
        <f t="shared" si="1111"/>
        <v>7.138163479859605E-2</v>
      </c>
      <c r="EM299" s="263">
        <f t="shared" si="1111"/>
        <v>6.8696206155504702E-2</v>
      </c>
      <c r="EN299" s="263">
        <f t="shared" si="1111"/>
        <v>6.9370096881050419E-2</v>
      </c>
      <c r="EO299" s="263">
        <f t="shared" si="1111"/>
        <v>6.85368533930375E-2</v>
      </c>
      <c r="EP299" s="263">
        <f t="shared" si="1111"/>
        <v>6.7551300833123232E-2</v>
      </c>
      <c r="EQ299" s="263">
        <f t="shared" si="1111"/>
        <v>6.865395938748528E-2</v>
      </c>
      <c r="ER299" s="263">
        <f t="shared" si="1111"/>
        <v>6.702164868443132E-2</v>
      </c>
      <c r="ES299" s="263">
        <f t="shared" si="1111"/>
        <v>6.7253115355300874E-2</v>
      </c>
      <c r="ET299" s="263">
        <f t="shared" si="1111"/>
        <v>6.2729405585529058E-2</v>
      </c>
      <c r="EU299" s="263">
        <f t="shared" si="1111"/>
        <v>6.4324983975028505E-2</v>
      </c>
      <c r="EV299" s="263">
        <f t="shared" si="1111"/>
        <v>6.5641839565481738E-2</v>
      </c>
      <c r="EW299" s="263">
        <f t="shared" si="1111"/>
        <v>6.9276567157208063E-2</v>
      </c>
      <c r="EX299" s="263" t="e">
        <f t="shared" si="1111"/>
        <v>#DIV/0!</v>
      </c>
      <c r="EY299" s="263" t="e">
        <f t="shared" si="1111"/>
        <v>#DIV/0!</v>
      </c>
      <c r="EZ299" s="263" t="e">
        <f t="shared" si="1111"/>
        <v>#DIV/0!</v>
      </c>
      <c r="FA299" s="263" t="e">
        <f t="shared" si="1111"/>
        <v>#DIV/0!</v>
      </c>
      <c r="FB299" s="263" t="e">
        <f t="shared" ref="FB299:FN299" si="1112">+(-FB298)/FB295</f>
        <v>#DIV/0!</v>
      </c>
      <c r="FC299" s="263" t="e">
        <f t="shared" si="1112"/>
        <v>#DIV/0!</v>
      </c>
      <c r="FD299" s="263" t="e">
        <f t="shared" si="1112"/>
        <v>#DIV/0!</v>
      </c>
      <c r="FE299" s="263" t="e">
        <f t="shared" si="1112"/>
        <v>#DIV/0!</v>
      </c>
      <c r="FF299" s="263" t="e">
        <f t="shared" si="1112"/>
        <v>#DIV/0!</v>
      </c>
      <c r="FG299" s="263" t="e">
        <f t="shared" si="1112"/>
        <v>#DIV/0!</v>
      </c>
      <c r="FH299" s="263" t="e">
        <f t="shared" si="1112"/>
        <v>#DIV/0!</v>
      </c>
      <c r="FI299" s="263" t="e">
        <f t="shared" si="1112"/>
        <v>#DIV/0!</v>
      </c>
      <c r="FJ299" s="263" t="e">
        <f t="shared" si="1112"/>
        <v>#DIV/0!</v>
      </c>
      <c r="FK299" s="263" t="e">
        <f t="shared" si="1112"/>
        <v>#DIV/0!</v>
      </c>
      <c r="FL299" s="263" t="e">
        <f t="shared" si="1112"/>
        <v>#DIV/0!</v>
      </c>
      <c r="FM299" s="263" t="e">
        <f t="shared" si="1112"/>
        <v>#DIV/0!</v>
      </c>
      <c r="FN299" s="263" t="e">
        <f t="shared" si="1112"/>
        <v>#DIV/0!</v>
      </c>
      <c r="FR299" s="89"/>
      <c r="FS299" s="89"/>
      <c r="FT299" s="89"/>
      <c r="FU299" s="89"/>
      <c r="FV299" s="89"/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</row>
    <row r="300" spans="1:252"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  <c r="Z300" s="90"/>
      <c r="AA300" s="90"/>
      <c r="AB300" s="90"/>
      <c r="AC300" s="90"/>
      <c r="AD300" s="90"/>
      <c r="AE300" s="90"/>
      <c r="AF300" s="90"/>
      <c r="AG300" s="90"/>
      <c r="AH300" s="90"/>
      <c r="AI300" s="90"/>
      <c r="AJ300" s="90"/>
      <c r="AK300" s="90"/>
      <c r="AL300" s="90"/>
      <c r="AM300" s="90"/>
      <c r="AN300" s="90"/>
      <c r="AO300" s="90"/>
      <c r="AP300" s="90"/>
      <c r="AQ300" s="90"/>
      <c r="AR300" s="90"/>
      <c r="AS300" s="90"/>
      <c r="AT300" s="90"/>
      <c r="AU300" s="90"/>
      <c r="AV300" s="90"/>
      <c r="AW300" s="90"/>
      <c r="AX300" s="90"/>
      <c r="AY300" s="90"/>
      <c r="AZ300" s="90"/>
      <c r="BA300" s="90"/>
      <c r="BB300" s="90"/>
      <c r="BC300" s="90"/>
      <c r="BD300" s="90"/>
      <c r="BE300" s="90"/>
      <c r="BF300" s="90"/>
      <c r="BG300" s="90"/>
      <c r="BH300" s="90"/>
      <c r="BI300" s="90"/>
      <c r="BJ300" s="90"/>
      <c r="BK300" s="90"/>
      <c r="BL300" s="90"/>
      <c r="BM300" s="90"/>
      <c r="BN300" s="90"/>
      <c r="BO300" s="90"/>
      <c r="BP300" s="90"/>
      <c r="BQ300" s="90"/>
      <c r="BR300" s="90"/>
      <c r="BS300" s="90"/>
      <c r="BT300" s="90"/>
      <c r="BU300" s="90"/>
      <c r="BV300" s="90"/>
      <c r="BW300" s="90"/>
      <c r="BX300" s="90"/>
      <c r="BY300" s="90"/>
      <c r="BZ300" s="90"/>
      <c r="CA300" s="90"/>
      <c r="CB300" s="90"/>
      <c r="CC300" s="90"/>
      <c r="CD300" s="90"/>
      <c r="CE300" s="90"/>
      <c r="CF300" s="90"/>
      <c r="CG300" s="90"/>
      <c r="CH300" s="90"/>
      <c r="CK300" s="82"/>
      <c r="CM300" s="93"/>
      <c r="CN300" s="90"/>
      <c r="CO300" s="90"/>
      <c r="CP300" s="90"/>
      <c r="CQ300" s="90"/>
      <c r="CR300" s="90"/>
      <c r="CS300" s="90"/>
      <c r="CT300" s="90"/>
      <c r="CU300" s="90"/>
      <c r="CV300" s="90"/>
      <c r="CW300" s="90"/>
      <c r="CX300" s="90"/>
      <c r="CY300" s="90"/>
      <c r="CZ300" s="90"/>
      <c r="DA300" s="90"/>
      <c r="DB300" s="90"/>
      <c r="DC300" s="90"/>
      <c r="DD300" s="90"/>
      <c r="DE300" s="90"/>
      <c r="DF300" s="90"/>
      <c r="DG300" s="90"/>
      <c r="DH300" s="90"/>
      <c r="DI300" s="90"/>
      <c r="DJ300" s="90"/>
      <c r="DK300" s="90"/>
      <c r="DL300" s="90"/>
      <c r="DM300" s="90"/>
      <c r="DN300" s="90"/>
      <c r="DO300" s="90"/>
      <c r="DP300" s="90"/>
      <c r="DQ300" s="90"/>
      <c r="DR300" s="90"/>
      <c r="DS300" s="90"/>
      <c r="DT300" s="90"/>
      <c r="DU300" s="90"/>
      <c r="DV300" s="90"/>
      <c r="DW300" s="90"/>
      <c r="DX300" s="90"/>
      <c r="DY300" s="90"/>
      <c r="DZ300" s="90"/>
      <c r="EA300" s="90"/>
      <c r="EB300" s="90"/>
      <c r="EC300" s="90"/>
      <c r="ED300" s="90"/>
      <c r="EE300" s="90"/>
      <c r="EF300" s="90"/>
      <c r="EG300" s="90"/>
      <c r="EH300" s="90"/>
      <c r="EI300" s="90"/>
      <c r="EJ300" s="90"/>
      <c r="EK300" s="90"/>
      <c r="EL300" s="90"/>
      <c r="EM300" s="90"/>
      <c r="EN300" s="90"/>
      <c r="EO300" s="90"/>
      <c r="EP300" s="90"/>
      <c r="EQ300" s="90"/>
      <c r="ER300" s="90"/>
      <c r="ES300" s="90"/>
      <c r="ET300" s="90"/>
      <c r="EU300" s="90"/>
      <c r="EV300" s="90"/>
      <c r="EW300" s="90"/>
      <c r="EX300" s="90"/>
      <c r="EY300" s="90"/>
      <c r="EZ300" s="90"/>
      <c r="FA300" s="90"/>
      <c r="FB300" s="90"/>
      <c r="FC300" s="90"/>
      <c r="FD300" s="90"/>
      <c r="FE300" s="90"/>
      <c r="FF300" s="90"/>
      <c r="FG300" s="90"/>
      <c r="FH300" s="90"/>
      <c r="FI300" s="90"/>
      <c r="FJ300" s="90"/>
      <c r="FK300" s="90"/>
      <c r="FL300" s="90"/>
      <c r="FM300" s="90"/>
      <c r="FN300" s="90"/>
    </row>
    <row r="301" spans="1:252"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  <c r="Z301" s="90"/>
      <c r="AA301" s="90"/>
      <c r="AB301" s="90"/>
      <c r="AC301" s="90"/>
      <c r="AD301" s="90"/>
      <c r="AE301" s="90"/>
      <c r="AF301" s="90"/>
      <c r="AG301" s="90"/>
      <c r="AH301" s="90"/>
      <c r="AI301" s="90"/>
      <c r="AJ301" s="90"/>
      <c r="AK301" s="90"/>
      <c r="AL301" s="90"/>
      <c r="AM301" s="90"/>
      <c r="AN301" s="90"/>
      <c r="AO301" s="90"/>
      <c r="AP301" s="90"/>
      <c r="AQ301" s="90"/>
      <c r="AR301" s="90"/>
      <c r="AS301" s="90"/>
      <c r="AT301" s="90"/>
      <c r="AU301" s="90"/>
      <c r="AV301" s="90"/>
      <c r="AW301" s="90"/>
      <c r="AX301" s="90"/>
      <c r="AY301" s="90"/>
      <c r="AZ301" s="90"/>
      <c r="BA301" s="90"/>
      <c r="BB301" s="90"/>
      <c r="BC301" s="90"/>
      <c r="BD301" s="90"/>
      <c r="BE301" s="90"/>
      <c r="BF301" s="90"/>
      <c r="BG301" s="90"/>
      <c r="BH301" s="90"/>
      <c r="BI301" s="90"/>
      <c r="BJ301" s="90"/>
      <c r="BK301" s="90"/>
      <c r="BL301" s="90"/>
      <c r="BM301" s="90"/>
      <c r="BN301" s="90"/>
      <c r="BO301" s="90"/>
      <c r="BP301" s="90"/>
      <c r="BQ301" s="90"/>
      <c r="BR301" s="90"/>
      <c r="BS301" s="90"/>
      <c r="BT301" s="90"/>
      <c r="BU301" s="90"/>
      <c r="BV301" s="90"/>
      <c r="BW301" s="90"/>
      <c r="BX301" s="90"/>
      <c r="BY301" s="90"/>
      <c r="BZ301" s="90"/>
      <c r="CA301" s="90"/>
      <c r="CB301" s="90"/>
      <c r="CC301" s="90"/>
      <c r="CD301" s="90"/>
      <c r="CE301" s="90"/>
      <c r="CF301" s="90"/>
      <c r="CG301" s="90"/>
      <c r="CH301" s="90"/>
      <c r="CL301" s="82"/>
      <c r="CN301" s="90"/>
      <c r="CO301" s="90"/>
      <c r="CP301" s="90"/>
      <c r="CQ301" s="90"/>
      <c r="CR301" s="90"/>
      <c r="CS301" s="90"/>
      <c r="CT301" s="90"/>
      <c r="CU301" s="90"/>
      <c r="CV301" s="90"/>
      <c r="CW301" s="90"/>
      <c r="CX301" s="90"/>
      <c r="CY301" s="90"/>
      <c r="CZ301" s="90"/>
      <c r="DA301" s="90"/>
      <c r="DB301" s="90"/>
      <c r="DC301" s="90"/>
      <c r="DD301" s="90"/>
      <c r="DE301" s="90"/>
      <c r="DF301" s="90"/>
      <c r="DG301" s="90"/>
      <c r="DH301" s="90"/>
      <c r="DI301" s="90"/>
      <c r="DJ301" s="90"/>
      <c r="DK301" s="90"/>
      <c r="DL301" s="90"/>
      <c r="DM301" s="90"/>
      <c r="DN301" s="90"/>
      <c r="DO301" s="90"/>
      <c r="DP301" s="90"/>
      <c r="DQ301" s="90"/>
      <c r="DR301" s="90"/>
      <c r="DS301" s="90"/>
      <c r="DT301" s="90"/>
      <c r="DU301" s="90"/>
      <c r="DV301" s="90"/>
      <c r="DW301" s="90"/>
      <c r="DX301" s="90"/>
      <c r="DY301" s="90"/>
      <c r="DZ301" s="90"/>
      <c r="EA301" s="90"/>
      <c r="EB301" s="90"/>
      <c r="EC301" s="90"/>
      <c r="ED301" s="90"/>
      <c r="EE301" s="90"/>
      <c r="EF301" s="90"/>
      <c r="EG301" s="90"/>
      <c r="EH301" s="90"/>
      <c r="EI301" s="90"/>
      <c r="EJ301" s="90"/>
      <c r="EK301" s="90"/>
      <c r="EL301" s="90"/>
      <c r="EM301" s="90"/>
      <c r="EN301" s="90"/>
      <c r="EO301" s="90"/>
      <c r="EP301" s="90"/>
      <c r="EQ301" s="90"/>
      <c r="ER301" s="90"/>
      <c r="ES301" s="90"/>
      <c r="ET301" s="90"/>
      <c r="EU301" s="90"/>
      <c r="EV301" s="90"/>
      <c r="EW301" s="90"/>
      <c r="EX301" s="90"/>
      <c r="EY301" s="90"/>
      <c r="EZ301" s="90"/>
      <c r="FA301" s="90"/>
      <c r="FB301" s="90"/>
      <c r="FC301" s="90"/>
      <c r="FD301" s="90"/>
      <c r="FE301" s="90"/>
      <c r="FF301" s="90"/>
      <c r="FG301" s="90"/>
      <c r="FH301" s="90"/>
      <c r="FI301" s="90"/>
      <c r="FJ301" s="90"/>
      <c r="FK301" s="90"/>
      <c r="FL301" s="90"/>
      <c r="FM301" s="90"/>
      <c r="FN301" s="90"/>
    </row>
    <row r="306" spans="88:164">
      <c r="CJ306" s="89"/>
    </row>
    <row r="307" spans="88:164">
      <c r="CK307" s="89"/>
      <c r="CL307" s="89"/>
      <c r="CM307" s="89"/>
      <c r="CN307" s="89"/>
      <c r="CO307" s="89"/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</row>
  </sheetData>
  <phoneticPr fontId="115" type="noConversion"/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190"/>
  <sheetViews>
    <sheetView workbookViewId="0">
      <pane xSplit="2" ySplit="8" topLeftCell="C9" activePane="bottomRight" state="frozen"/>
      <selection activeCell="AL24" sqref="AL24"/>
      <selection pane="topRight" activeCell="AL24" sqref="AL24"/>
      <selection pane="bottomLeft" activeCell="AL24" sqref="AL24"/>
      <selection pane="bottomRight" activeCell="J4" sqref="J4"/>
    </sheetView>
  </sheetViews>
  <sheetFormatPr defaultColWidth="8.875" defaultRowHeight="12.75"/>
  <cols>
    <col min="1" max="16384" width="8.875" style="212"/>
  </cols>
  <sheetData>
    <row r="1" spans="1:39" ht="15.75">
      <c r="A1" s="23" t="s">
        <v>375</v>
      </c>
      <c r="V1" s="237"/>
      <c r="Y1" s="7" t="s">
        <v>382</v>
      </c>
      <c r="Z1" s="7" t="s">
        <v>382</v>
      </c>
      <c r="AA1" s="7" t="s">
        <v>382</v>
      </c>
      <c r="AB1" s="7" t="s">
        <v>382</v>
      </c>
      <c r="AG1" s="7" t="s">
        <v>382</v>
      </c>
      <c r="AK1" s="7" t="s">
        <v>382</v>
      </c>
      <c r="AL1" s="7" t="s">
        <v>382</v>
      </c>
      <c r="AM1" s="7" t="s">
        <v>382</v>
      </c>
    </row>
    <row r="2" spans="1:39">
      <c r="C2" s="108" t="s">
        <v>240</v>
      </c>
      <c r="D2" s="253"/>
      <c r="AD2" s="108" t="s">
        <v>376</v>
      </c>
    </row>
    <row r="3" spans="1:39">
      <c r="A3" s="7" t="s">
        <v>414</v>
      </c>
    </row>
    <row r="4" spans="1:39">
      <c r="A4" s="7" t="s">
        <v>415</v>
      </c>
      <c r="C4" s="213" t="s">
        <v>1</v>
      </c>
      <c r="D4" s="213" t="s">
        <v>283</v>
      </c>
      <c r="E4" s="213"/>
      <c r="F4" s="213"/>
      <c r="G4" s="248" t="s">
        <v>327</v>
      </c>
      <c r="H4" s="213"/>
      <c r="I4" s="213"/>
      <c r="J4" s="213" t="s">
        <v>284</v>
      </c>
      <c r="K4" s="213"/>
      <c r="L4" s="213"/>
      <c r="M4" s="213" t="s">
        <v>286</v>
      </c>
      <c r="N4" s="213"/>
      <c r="O4" s="213"/>
      <c r="P4" s="242" t="s">
        <v>323</v>
      </c>
      <c r="Q4" s="245" t="s">
        <v>324</v>
      </c>
      <c r="R4" s="214"/>
      <c r="S4" s="214" t="s">
        <v>288</v>
      </c>
      <c r="T4" s="214"/>
      <c r="U4" s="214"/>
      <c r="Y4" s="251" t="s">
        <v>331</v>
      </c>
      <c r="AA4" s="265" t="s">
        <v>353</v>
      </c>
      <c r="AD4" s="273" t="s">
        <v>377</v>
      </c>
      <c r="AE4" s="213"/>
      <c r="AF4" s="213"/>
      <c r="AH4" s="264" t="s">
        <v>380</v>
      </c>
      <c r="AI4" s="264"/>
      <c r="AJ4" s="264"/>
      <c r="AK4" s="264"/>
      <c r="AL4" s="264" t="s">
        <v>371</v>
      </c>
    </row>
    <row r="5" spans="1:39">
      <c r="C5" s="213" t="s">
        <v>14</v>
      </c>
      <c r="D5" s="213"/>
      <c r="E5" s="213"/>
      <c r="F5" s="213"/>
      <c r="G5" s="213"/>
      <c r="H5" s="213"/>
      <c r="I5" s="213"/>
      <c r="J5" s="213" t="s">
        <v>285</v>
      </c>
      <c r="K5" s="213"/>
      <c r="L5" s="213"/>
      <c r="M5" s="213" t="s">
        <v>287</v>
      </c>
      <c r="N5" s="213"/>
      <c r="O5" s="213"/>
      <c r="P5" s="213"/>
      <c r="Q5" s="246" t="s">
        <v>325</v>
      </c>
      <c r="R5" s="246" t="s">
        <v>326</v>
      </c>
      <c r="S5" s="216" t="s">
        <v>23</v>
      </c>
      <c r="T5" s="216" t="s">
        <v>24</v>
      </c>
      <c r="U5" s="216" t="s">
        <v>25</v>
      </c>
      <c r="V5" s="216" t="s">
        <v>23</v>
      </c>
      <c r="W5" s="216" t="s">
        <v>24</v>
      </c>
      <c r="X5" s="216" t="s">
        <v>25</v>
      </c>
      <c r="Y5" s="251" t="s">
        <v>332</v>
      </c>
      <c r="AA5" s="264" t="s">
        <v>352</v>
      </c>
      <c r="AD5" s="273" t="s">
        <v>381</v>
      </c>
      <c r="AE5" s="213"/>
      <c r="AF5" s="213"/>
      <c r="AH5" s="264" t="s">
        <v>381</v>
      </c>
      <c r="AI5" s="264"/>
      <c r="AJ5" s="264"/>
      <c r="AK5" s="264"/>
    </row>
    <row r="6" spans="1:39">
      <c r="C6" s="213"/>
      <c r="D6" s="213" t="s">
        <v>23</v>
      </c>
      <c r="E6" s="213" t="s">
        <v>24</v>
      </c>
      <c r="F6" s="213" t="s">
        <v>25</v>
      </c>
      <c r="G6" s="213" t="s">
        <v>23</v>
      </c>
      <c r="H6" s="213" t="s">
        <v>24</v>
      </c>
      <c r="I6" s="213" t="s">
        <v>25</v>
      </c>
      <c r="J6" s="213" t="s">
        <v>23</v>
      </c>
      <c r="K6" s="213" t="s">
        <v>24</v>
      </c>
      <c r="L6" s="213" t="s">
        <v>25</v>
      </c>
      <c r="M6" s="213" t="s">
        <v>23</v>
      </c>
      <c r="N6" s="213" t="s">
        <v>24</v>
      </c>
      <c r="O6" s="213" t="s">
        <v>25</v>
      </c>
      <c r="P6" s="213"/>
      <c r="Q6" s="246"/>
      <c r="R6" s="246"/>
      <c r="AA6" s="264" t="s">
        <v>332</v>
      </c>
      <c r="AD6" s="273"/>
      <c r="AE6" s="213"/>
      <c r="AF6" s="213"/>
      <c r="AH6" s="264"/>
      <c r="AI6" s="264"/>
      <c r="AJ6" s="264"/>
      <c r="AK6" s="264"/>
    </row>
    <row r="7" spans="1:39">
      <c r="C7" s="233" t="s">
        <v>197</v>
      </c>
      <c r="D7" s="233" t="s">
        <v>197</v>
      </c>
      <c r="E7" s="233" t="s">
        <v>197</v>
      </c>
      <c r="F7" s="233" t="s">
        <v>197</v>
      </c>
      <c r="G7" s="233" t="s">
        <v>197</v>
      </c>
      <c r="H7" s="233" t="s">
        <v>197</v>
      </c>
      <c r="I7" s="233" t="s">
        <v>197</v>
      </c>
      <c r="J7" s="233" t="s">
        <v>197</v>
      </c>
      <c r="K7" s="233" t="s">
        <v>197</v>
      </c>
      <c r="L7" s="233" t="s">
        <v>197</v>
      </c>
      <c r="M7" s="233" t="s">
        <v>197</v>
      </c>
      <c r="N7" s="233" t="s">
        <v>197</v>
      </c>
      <c r="O7" s="233" t="s">
        <v>197</v>
      </c>
      <c r="P7" s="233"/>
      <c r="Q7" s="246"/>
      <c r="R7" s="246"/>
      <c r="S7" s="246" t="s">
        <v>328</v>
      </c>
      <c r="V7" s="246" t="s">
        <v>329</v>
      </c>
      <c r="Y7" s="251" t="s">
        <v>325</v>
      </c>
      <c r="Z7" s="251" t="s">
        <v>326</v>
      </c>
      <c r="AA7" s="251" t="s">
        <v>325</v>
      </c>
      <c r="AB7" s="251" t="s">
        <v>326</v>
      </c>
      <c r="AD7" s="273" t="s">
        <v>23</v>
      </c>
      <c r="AE7" s="273" t="s">
        <v>24</v>
      </c>
      <c r="AF7" s="273" t="s">
        <v>25</v>
      </c>
      <c r="AG7" s="264" t="s">
        <v>378</v>
      </c>
      <c r="AH7" s="276" t="s">
        <v>23</v>
      </c>
      <c r="AI7" s="276" t="s">
        <v>24</v>
      </c>
      <c r="AJ7" s="276" t="s">
        <v>25</v>
      </c>
      <c r="AK7" s="264" t="s">
        <v>378</v>
      </c>
      <c r="AL7" s="264" t="s">
        <v>272</v>
      </c>
      <c r="AM7" s="264" t="s">
        <v>365</v>
      </c>
    </row>
    <row r="8" spans="1:39">
      <c r="C8" s="213"/>
      <c r="D8" s="213"/>
      <c r="E8" s="213"/>
      <c r="F8" s="213"/>
      <c r="G8" s="213"/>
      <c r="H8" s="213"/>
      <c r="I8" s="213"/>
      <c r="J8" s="213"/>
      <c r="K8" s="213"/>
      <c r="L8" s="213"/>
      <c r="M8" s="213"/>
      <c r="N8" s="213"/>
      <c r="O8" s="213"/>
      <c r="P8" s="233"/>
      <c r="R8" s="13" t="s">
        <v>330</v>
      </c>
      <c r="Y8" s="251" t="s">
        <v>333</v>
      </c>
      <c r="Z8" s="251" t="s">
        <v>333</v>
      </c>
      <c r="AA8" s="251" t="s">
        <v>333</v>
      </c>
      <c r="AB8" s="251" t="s">
        <v>333</v>
      </c>
      <c r="AD8" s="233" t="s">
        <v>197</v>
      </c>
      <c r="AE8" s="233" t="s">
        <v>197</v>
      </c>
      <c r="AF8" s="233" t="s">
        <v>197</v>
      </c>
      <c r="AL8" s="264" t="s">
        <v>379</v>
      </c>
      <c r="AM8" s="265" t="s">
        <v>372</v>
      </c>
    </row>
    <row r="9" spans="1:39">
      <c r="A9" s="264" t="s">
        <v>164</v>
      </c>
      <c r="C9" s="213"/>
      <c r="D9" s="213"/>
      <c r="E9" s="213"/>
      <c r="F9" s="213"/>
      <c r="G9" s="213"/>
      <c r="H9" s="213"/>
      <c r="I9" s="213"/>
      <c r="J9" s="298" t="s">
        <v>164</v>
      </c>
      <c r="K9" s="213"/>
      <c r="L9" s="213"/>
      <c r="M9" s="298" t="s">
        <v>164</v>
      </c>
      <c r="N9" s="213"/>
      <c r="O9" s="213"/>
      <c r="P9" s="233"/>
      <c r="R9" s="13"/>
      <c r="Y9" s="251"/>
      <c r="Z9" s="251"/>
      <c r="AA9" s="251"/>
      <c r="AB9" s="251"/>
      <c r="AD9" s="213"/>
      <c r="AE9" s="213"/>
      <c r="AF9" s="213"/>
    </row>
    <row r="10" spans="1:39">
      <c r="A10" s="212">
        <v>1950</v>
      </c>
      <c r="C10" s="236">
        <f>Data!CR14</f>
        <v>8.0488036378373593</v>
      </c>
      <c r="D10" s="213"/>
      <c r="E10" s="213"/>
      <c r="F10" s="213"/>
      <c r="G10" s="213"/>
      <c r="H10" s="213"/>
      <c r="I10" s="213"/>
      <c r="J10" s="215"/>
      <c r="K10" s="213"/>
      <c r="L10" s="213"/>
      <c r="M10" s="213"/>
      <c r="N10" s="213"/>
      <c r="O10" s="213"/>
      <c r="P10" s="213"/>
      <c r="Q10" s="250"/>
      <c r="V10" s="237"/>
      <c r="AD10" s="213"/>
      <c r="AE10" s="213"/>
      <c r="AF10" s="213"/>
    </row>
    <row r="11" spans="1:39">
      <c r="A11" s="212">
        <v>1951</v>
      </c>
      <c r="C11" s="236">
        <f>Data!CR15</f>
        <v>10.748097540770623</v>
      </c>
      <c r="D11" s="213"/>
      <c r="E11" s="213"/>
      <c r="F11" s="213"/>
      <c r="G11" s="247">
        <f>+G12</f>
        <v>0.75364585744654378</v>
      </c>
      <c r="H11" s="247">
        <f t="shared" ref="H11:I11" si="0">+H12</f>
        <v>0.75364585744654378</v>
      </c>
      <c r="I11" s="247">
        <f t="shared" si="0"/>
        <v>0.75364585744654378</v>
      </c>
      <c r="J11" s="213"/>
      <c r="K11" s="213"/>
      <c r="L11" s="213"/>
      <c r="M11" s="213"/>
      <c r="N11" s="213"/>
      <c r="O11" s="213"/>
      <c r="P11" s="213"/>
      <c r="S11" s="237"/>
      <c r="V11" s="249"/>
      <c r="Y11" s="264" t="s">
        <v>164</v>
      </c>
      <c r="Z11" s="264" t="s">
        <v>164</v>
      </c>
      <c r="AA11" s="264" t="s">
        <v>164</v>
      </c>
      <c r="AB11" s="264" t="s">
        <v>164</v>
      </c>
      <c r="AD11" s="274" t="s">
        <v>164</v>
      </c>
      <c r="AE11" s="274" t="s">
        <v>164</v>
      </c>
      <c r="AF11" s="274" t="s">
        <v>164</v>
      </c>
      <c r="AG11" s="275"/>
      <c r="AH11" s="275"/>
      <c r="AI11" s="275"/>
      <c r="AJ11" s="275"/>
      <c r="AK11" s="275"/>
    </row>
    <row r="12" spans="1:39">
      <c r="A12" s="212">
        <v>1952</v>
      </c>
      <c r="C12" s="236">
        <f>Data!CR16</f>
        <v>11.808183873558956</v>
      </c>
      <c r="D12" s="247">
        <f>+D13</f>
        <v>1.0468598903523385E-2</v>
      </c>
      <c r="E12" s="247">
        <f t="shared" ref="E12:F12" si="1">+E13</f>
        <v>3.9226786728757741E-2</v>
      </c>
      <c r="F12" s="247">
        <f t="shared" si="1"/>
        <v>2.2449109725389913E-2</v>
      </c>
      <c r="G12" s="231">
        <f>Data!BQ16</f>
        <v>0.75364585744654378</v>
      </c>
      <c r="H12" s="231">
        <f>Data!BR16</f>
        <v>0.75364585744654378</v>
      </c>
      <c r="I12" s="231">
        <f>Data!BS16</f>
        <v>0.75364585744654378</v>
      </c>
      <c r="J12" s="238">
        <f>AgeEffic!M100</f>
        <v>5.171437251596374</v>
      </c>
      <c r="K12" s="238">
        <f>AgeEffic!M200</f>
        <v>0.98969290828241152</v>
      </c>
      <c r="L12" s="238">
        <f>AgeEffic!M300</f>
        <v>0.29155221960152661</v>
      </c>
      <c r="M12" s="238">
        <f>AgeEffic!M97</f>
        <v>6.8618930237577604</v>
      </c>
      <c r="N12" s="238">
        <f>AgeEffic!M197</f>
        <v>1.3132068577085101</v>
      </c>
      <c r="O12" s="238">
        <f>AgeEffic!M297</f>
        <v>0.38685573166864579</v>
      </c>
      <c r="P12" s="244">
        <v>0</v>
      </c>
      <c r="Q12" s="237">
        <f t="shared" ref="Q12" si="2">+(C12-(D12-((G12/G11)-1))*J12-(E12-((H12/H11)-1))*K12-(F12-((I12/I11)-1))*L12)/(J12+K12+L12)</f>
        <v>1.8145443897939972</v>
      </c>
      <c r="R12" s="237">
        <f t="shared" ref="R12" si="3">+(C12-(D12*G12-(G12-G11))*M12-(E12*H12-(H12-H11))*N12-(F12*I12-(I12-I11))*O12)/(G11*M12+H11*N12+I11*O12)</f>
        <v>1.8145443897939972</v>
      </c>
      <c r="S12" s="237">
        <f t="shared" ref="S12" si="4">+($Q12+D12-((G12/G11)-1))*J12/$C12</f>
        <v>0.79927110345318664</v>
      </c>
      <c r="T12" s="237">
        <f t="shared" ref="T12" si="5">+($Q12+E12-((H12/H11)-1))*K12/$C12</f>
        <v>0.15537225763320958</v>
      </c>
      <c r="U12" s="237">
        <f t="shared" ref="U12" si="6">+($Q12+F12-((I12/I11)-1))*L12/$C12</f>
        <v>4.5356638913603815E-2</v>
      </c>
      <c r="V12" s="237">
        <f t="shared" ref="V12" si="7">+($R12*G11+D12*G12-(G12-G11))*M12/$C12</f>
        <v>0.79927110345318664</v>
      </c>
      <c r="W12" s="237">
        <f t="shared" ref="W12" si="8">+($R12*H11+E12*H12-(H12-H11))*N12/$C12</f>
        <v>0.15537225763320958</v>
      </c>
      <c r="X12" s="237">
        <f t="shared" ref="X12" si="9">+($R12*I11+F12*I12-(I12-I11))*O12/$C12</f>
        <v>4.5356638913603815E-2</v>
      </c>
      <c r="AA12" s="252">
        <f t="shared" ref="AA12:AA43" si="10">+AA13/Y13</f>
        <v>7.6677221292652852E-3</v>
      </c>
      <c r="AB12" s="252">
        <f t="shared" ref="AB12:AB44" si="11">+AB13/Z13</f>
        <v>7.6677221292652887E-3</v>
      </c>
      <c r="AD12" s="238">
        <f>Wealth!H95</f>
        <v>6.862110355314309</v>
      </c>
      <c r="AE12" s="238">
        <f>Wealth!H195</f>
        <v>1.3132484499177544</v>
      </c>
      <c r="AF12" s="238">
        <f>Wealth!H295</f>
        <v>0.38686798425813274</v>
      </c>
      <c r="AG12" s="275">
        <f>+AD12+AE12+AF12</f>
        <v>8.5622267894901967</v>
      </c>
      <c r="AH12" s="275">
        <f>+AD12*G12</f>
        <v>5.1716010426236592</v>
      </c>
      <c r="AI12" s="275">
        <f t="shared" ref="AI12:AJ12" si="12">+AE12*H12</f>
        <v>0.98972425407861053</v>
      </c>
      <c r="AJ12" s="275">
        <f t="shared" si="12"/>
        <v>0.29156145371483644</v>
      </c>
      <c r="AK12" s="275">
        <f>+AH12+AI12+AJ12</f>
        <v>6.4528867504171057</v>
      </c>
    </row>
    <row r="13" spans="1:39">
      <c r="A13" s="212">
        <v>1953</v>
      </c>
      <c r="C13" s="236">
        <f>Data!CR17</f>
        <v>13.512828871653777</v>
      </c>
      <c r="D13" s="231">
        <f>Wealth!I99</f>
        <v>1.0468598903523385E-2</v>
      </c>
      <c r="E13" s="231">
        <f>Wealth!I199</f>
        <v>3.9226786728757741E-2</v>
      </c>
      <c r="F13" s="231">
        <f>Wealth!I299</f>
        <v>2.2449109725389913E-2</v>
      </c>
      <c r="G13" s="231">
        <f>Data!BQ17</f>
        <v>0.81615655225137429</v>
      </c>
      <c r="H13" s="231">
        <f>Data!BR17</f>
        <v>0.81615655225137429</v>
      </c>
      <c r="I13" s="231">
        <f>Data!BS17</f>
        <v>0.81615655225137429</v>
      </c>
      <c r="J13" s="238">
        <f>AgeEffic!N100</f>
        <v>6.9044536081663725</v>
      </c>
      <c r="K13" s="238">
        <f>AgeEffic!N200</f>
        <v>1.4110656696219179</v>
      </c>
      <c r="L13" s="238">
        <f>AgeEffic!N300</f>
        <v>0.40923460671505901</v>
      </c>
      <c r="M13" s="238">
        <f>AgeEffic!N97</f>
        <v>8.4597171818573074</v>
      </c>
      <c r="N13" s="238">
        <f>AgeEffic!N197</f>
        <v>1.7289154460985239</v>
      </c>
      <c r="O13" s="238">
        <f>AgeEffic!N297</f>
        <v>0.50141679998302058</v>
      </c>
      <c r="P13" s="243">
        <f>(Data!$AZ17-100)</f>
        <v>1</v>
      </c>
      <c r="Q13" s="237">
        <f t="shared" ref="Q13" si="13">+(C13-(D13-((G13/G12)-1))*J13-(E13-((H13/H12)-1))*K13-(F13-((I13/I12)-1))*L13)/(J13+K13+L13)</f>
        <v>1.6160547281993969</v>
      </c>
      <c r="R13" s="237">
        <f t="shared" ref="R13" si="14">+(C13-(D13*G13-(G13-G12))*M13-(E13*H13-(H13-H12))*N13-(F13*I13-(I13-I12))*O13)/(G12*M13+H12*N13+I12*O13)</f>
        <v>1.7432176278545148</v>
      </c>
      <c r="S13" s="237">
        <f t="shared" ref="S13" si="15">+($Q13+D13-((G13/G12)-1))*J13/$C13</f>
        <v>0.78870007703277756</v>
      </c>
      <c r="T13" s="237">
        <f t="shared" ref="T13" si="16">+($Q13+E13-((H13/H12)-1))*K13/$C13</f>
        <v>0.16418996800913249</v>
      </c>
      <c r="U13" s="237">
        <f t="shared" ref="U13" si="17">+($Q13+F13-((I13/I12)-1))*L13/$C13</f>
        <v>4.710995495808995E-2</v>
      </c>
      <c r="V13" s="237">
        <f t="shared" ref="V13" si="18">+($R13*G12+D13*G13-(G13-G12))*M13/$C13</f>
        <v>0.78870007703277745</v>
      </c>
      <c r="W13" s="237">
        <f t="shared" ref="W13" si="19">+($R13*H12+E13*H13-(H13-H12))*N13/$C13</f>
        <v>0.16418996800913246</v>
      </c>
      <c r="X13" s="237">
        <f t="shared" ref="X13" si="20">+($R13*I12+F13*I13-(I13-I12))*O13/$C13</f>
        <v>4.7109954958089964E-2</v>
      </c>
      <c r="Y13" s="252">
        <f>+((M13/M12)^((S12+S13)/2))*((N13/N12)^((T12+T13)/2))*((O13/O12)^((U12+U13)/2))</f>
        <v>1.2487493270256338</v>
      </c>
      <c r="Z13" s="252">
        <f>+((M13/M12)^((V12+V13)/2))*((N13/N12)^((W12+W13)/2))*((O13/O12)^((X12+X13)/2))</f>
        <v>1.2487493270256338</v>
      </c>
      <c r="AA13" s="252">
        <f t="shared" si="10"/>
        <v>9.5750628487395843E-3</v>
      </c>
      <c r="AB13" s="252">
        <f t="shared" si="11"/>
        <v>9.5750628487395895E-3</v>
      </c>
      <c r="AD13" s="238">
        <f>Wealth!I95</f>
        <v>9.9968284846827196</v>
      </c>
      <c r="AE13" s="238">
        <f>Wealth!I195</f>
        <v>2.1040226794288457</v>
      </c>
      <c r="AF13" s="238">
        <f>Wealth!I295</f>
        <v>0.61014602336423018</v>
      </c>
      <c r="AG13" s="275">
        <f t="shared" ref="AG13:AG76" si="21">+AD13+AE13+AF13</f>
        <v>12.710997187475796</v>
      </c>
      <c r="AH13" s="275">
        <f t="shared" ref="AH13:AH76" si="22">+AD13*G13</f>
        <v>8.1589770695069781</v>
      </c>
      <c r="AI13" s="275">
        <f t="shared" ref="AI13:AI76" si="23">+AE13*H13</f>
        <v>1.7172118959013452</v>
      </c>
      <c r="AJ13" s="275">
        <f t="shared" ref="AJ13:AJ76" si="24">+AF13*I13</f>
        <v>0.49797467479883656</v>
      </c>
      <c r="AK13" s="275">
        <f t="shared" ref="AK13:AK76" si="25">+AH13+AI13+AJ13</f>
        <v>10.37416364020716</v>
      </c>
      <c r="AL13" s="252">
        <f>+((AD13/AD12)^((AH12+AH13)/($AK12+$AK13)))*((AE13/AE12)^((AI12+AI13)/($AK12+$AK13)))*((AF13/AF12)^((AJ12+AJ13)/($AK12+$AK13)))</f>
        <v>1.4847913216060507</v>
      </c>
      <c r="AM13" s="252">
        <f t="shared" ref="AM13:AM43" si="26">+AM14/AL14</f>
        <v>1.2698173086649268E-2</v>
      </c>
    </row>
    <row r="14" spans="1:39">
      <c r="A14" s="212">
        <v>1954</v>
      </c>
      <c r="C14" s="236">
        <f>Data!CR18</f>
        <v>14.402777891772383</v>
      </c>
      <c r="D14" s="231">
        <f>Wealth!J99</f>
        <v>1.1007373302487935E-2</v>
      </c>
      <c r="E14" s="231">
        <f>Wealth!J199</f>
        <v>4.3777106290148866E-2</v>
      </c>
      <c r="F14" s="231">
        <f>Wealth!J299</f>
        <v>2.4241959336743835E-2</v>
      </c>
      <c r="G14" s="231">
        <f>Data!BQ18</f>
        <v>0.76074634136127439</v>
      </c>
      <c r="H14" s="231">
        <f>Data!BR18</f>
        <v>0.76074634136127439</v>
      </c>
      <c r="I14" s="231">
        <f>Data!BS18</f>
        <v>0.76074634136127439</v>
      </c>
      <c r="J14" s="238">
        <f>AgeEffic!O100</f>
        <v>9.3259110588327658</v>
      </c>
      <c r="K14" s="238">
        <f>AgeEffic!O200</f>
        <v>2.0756753634292577</v>
      </c>
      <c r="L14" s="238">
        <f>AgeEffic!O300</f>
        <v>0.59349034969222636</v>
      </c>
      <c r="M14" s="238">
        <f>AgeEffic!O97</f>
        <v>12.25889702229135</v>
      </c>
      <c r="N14" s="238">
        <f>AgeEffic!O197</f>
        <v>2.728472357441849</v>
      </c>
      <c r="O14" s="238">
        <f>AgeEffic!O297</f>
        <v>0.78014223325772258</v>
      </c>
      <c r="P14" s="243">
        <f>(Data!$AZ18-100)</f>
        <v>3.5999999999999943</v>
      </c>
      <c r="Q14" s="237">
        <f t="shared" ref="Q14:Q77" si="27">+(C14-(D14-((G14/G13)-1))*J14-(E14-((H14/H13)-1))*K14-(F14-((I14/I13)-1))*L14)/(J14+K14+L14)</f>
        <v>1.1154996702526923</v>
      </c>
      <c r="R14" s="237">
        <f t="shared" ref="R14:R77" si="28">+(C14-(D14*G14-(G14-G13))*M14-(E14*H14-(H14-H13))*N14-(F14*I14-(I14-I13))*O14)/(G13*M14+H13*N14+I13*O14)</f>
        <v>1.0351572872117905</v>
      </c>
      <c r="S14" s="237">
        <f t="shared" ref="S14:S77" si="29">+($Q14+D14-((G14/G13)-1))*J14/$C14</f>
        <v>0.7733824698073869</v>
      </c>
      <c r="T14" s="237">
        <f t="shared" ref="T14:T77" si="30">+($Q14+E14-((H14/H13)-1))*K14/$C14</f>
        <v>0.17685499828332768</v>
      </c>
      <c r="U14" s="237">
        <f t="shared" ref="U14:U77" si="31">+($Q14+F14-((I14/I13)-1))*L14/$C14</f>
        <v>4.9762531909285389E-2</v>
      </c>
      <c r="V14" s="237">
        <f t="shared" ref="V14:V77" si="32">+($R14*G13+D14*G14-(G14-G13))*M14/$C14</f>
        <v>0.77338246980738701</v>
      </c>
      <c r="W14" s="237">
        <f t="shared" ref="W14:W77" si="33">+($R14*H13+E14*H14-(H14-H13))*N14/$C14</f>
        <v>0.17685499828332774</v>
      </c>
      <c r="X14" s="237">
        <f t="shared" ref="X14:X77" si="34">+($R14*I13+F14*I14-(I14-I13))*O14/$C14</f>
        <v>4.9762531909285396E-2</v>
      </c>
      <c r="Y14" s="252">
        <f t="shared" ref="Y14:Y77" si="35">+((M14/M13)^((S13+S14)/2))*((N14/N13)^((T13+T14)/2))*((O14/O13)^((U13+U14)/2))</f>
        <v>1.475397806411421</v>
      </c>
      <c r="Z14" s="252">
        <f t="shared" ref="Z14:Z77" si="36">+((M14/M13)^((V13+V14)/2))*((N14/N13)^((W13+W14)/2))*((O14/O13)^((X13+X14)/2))</f>
        <v>1.475397806411421</v>
      </c>
      <c r="AA14" s="252">
        <f t="shared" si="10"/>
        <v>1.4127026723281874E-2</v>
      </c>
      <c r="AB14" s="252">
        <f t="shared" si="11"/>
        <v>1.4127026723281881E-2</v>
      </c>
      <c r="AD14" s="238">
        <f>Wealth!J95</f>
        <v>14.264080476544903</v>
      </c>
      <c r="AE14" s="238">
        <f>Wealth!J195</f>
        <v>3.1626702612045152</v>
      </c>
      <c r="AF14" s="238">
        <f>Wealth!J295</f>
        <v>0.9211302442570215</v>
      </c>
      <c r="AG14" s="275">
        <f t="shared" si="21"/>
        <v>18.347880982006441</v>
      </c>
      <c r="AH14" s="275">
        <f t="shared" si="22"/>
        <v>10.851347035414319</v>
      </c>
      <c r="AI14" s="275">
        <f t="shared" si="23"/>
        <v>2.405989830143441</v>
      </c>
      <c r="AJ14" s="275">
        <f t="shared" si="24"/>
        <v>0.70074646323574619</v>
      </c>
      <c r="AK14" s="275">
        <f t="shared" si="25"/>
        <v>13.958083328793506</v>
      </c>
      <c r="AL14" s="252">
        <f t="shared" ref="AL14:AL77" si="37">+((AD14/AD13)^((AH13+AH14)/($AK13+$AK14)))*((AE14/AE13)^((AI13+AI14)/($AK13+$AK14)))*((AF14/AF13)^((AJ13+AJ14)/($AK13+$AK14)))</f>
        <v>1.4435179634864554</v>
      </c>
      <c r="AM14" s="252">
        <f t="shared" si="26"/>
        <v>1.8330040954038469E-2</v>
      </c>
    </row>
    <row r="15" spans="1:39">
      <c r="A15" s="212">
        <v>1955</v>
      </c>
      <c r="C15" s="236">
        <f>Data!CR19</f>
        <v>15.224017612543594</v>
      </c>
      <c r="D15" s="231">
        <f>Wealth!K99</f>
        <v>1.0736271499213424E-2</v>
      </c>
      <c r="E15" s="231">
        <f>Wealth!K199</f>
        <v>4.3714533401787374E-2</v>
      </c>
      <c r="F15" s="231">
        <f>Wealth!K299</f>
        <v>2.378385289451276E-2</v>
      </c>
      <c r="G15" s="231">
        <f>Data!BQ19</f>
        <v>0.82797839006940377</v>
      </c>
      <c r="H15" s="231">
        <f>Data!BR19</f>
        <v>0.82797839006940377</v>
      </c>
      <c r="I15" s="231">
        <f>Data!BS19</f>
        <v>0.82797839006940377</v>
      </c>
      <c r="J15" s="238">
        <f>AgeEffic!P100</f>
        <v>14.959221485564552</v>
      </c>
      <c r="K15" s="238">
        <f>AgeEffic!P200</f>
        <v>3.5274300713807931</v>
      </c>
      <c r="L15" s="238">
        <f>AgeEffic!P300</f>
        <v>1.0095847426539655</v>
      </c>
      <c r="M15" s="238">
        <f>AgeEffic!P97</f>
        <v>18.067164149429821</v>
      </c>
      <c r="N15" s="238">
        <f>AgeEffic!P197</f>
        <v>4.260292434788199</v>
      </c>
      <c r="O15" s="238">
        <f>AgeEffic!P297</f>
        <v>1.2193370681683358</v>
      </c>
      <c r="P15" s="243">
        <f>(Data!$AZ19-100)</f>
        <v>4.7999999999999972</v>
      </c>
      <c r="Q15" s="237">
        <f t="shared" si="27"/>
        <v>0.85186736336509516</v>
      </c>
      <c r="R15" s="237">
        <f t="shared" si="28"/>
        <v>0.91934196898730047</v>
      </c>
      <c r="S15" s="237">
        <f t="shared" si="29"/>
        <v>0.76076082378500498</v>
      </c>
      <c r="T15" s="237">
        <f t="shared" si="30"/>
        <v>0.18703084140922091</v>
      </c>
      <c r="U15" s="237">
        <f t="shared" si="31"/>
        <v>5.2208334805774088E-2</v>
      </c>
      <c r="V15" s="237">
        <f t="shared" si="32"/>
        <v>0.76076082378500487</v>
      </c>
      <c r="W15" s="237">
        <f t="shared" si="33"/>
        <v>0.18703084140922088</v>
      </c>
      <c r="X15" s="237">
        <f t="shared" si="34"/>
        <v>5.2208334805774068E-2</v>
      </c>
      <c r="Y15" s="252">
        <f t="shared" si="35"/>
        <v>1.4938351029031272</v>
      </c>
      <c r="Z15" s="252">
        <f t="shared" si="36"/>
        <v>1.4938351029031272</v>
      </c>
      <c r="AA15" s="252">
        <f t="shared" si="10"/>
        <v>2.1103448418889007E-2</v>
      </c>
      <c r="AB15" s="252">
        <f t="shared" si="11"/>
        <v>2.1103448418889018E-2</v>
      </c>
      <c r="AD15" s="238">
        <f>Wealth!K95</f>
        <v>21.322383177602998</v>
      </c>
      <c r="AE15" s="238">
        <f>Wealth!K195</f>
        <v>4.9262770376707117</v>
      </c>
      <c r="AF15" s="238">
        <f>Wealth!K295</f>
        <v>1.4515933091484636</v>
      </c>
      <c r="AG15" s="275">
        <f t="shared" si="21"/>
        <v>27.700253524422173</v>
      </c>
      <c r="AH15" s="275">
        <f t="shared" si="22"/>
        <v>17.654472495834668</v>
      </c>
      <c r="AI15" s="275">
        <f t="shared" si="23"/>
        <v>4.0788509306864675</v>
      </c>
      <c r="AJ15" s="275">
        <f t="shared" si="24"/>
        <v>1.2018878911442632</v>
      </c>
      <c r="AK15" s="275">
        <f t="shared" si="25"/>
        <v>22.935211317665399</v>
      </c>
      <c r="AL15" s="252">
        <f t="shared" si="37"/>
        <v>1.5097887114188535</v>
      </c>
      <c r="AM15" s="252">
        <f t="shared" si="26"/>
        <v>2.7674488912252552E-2</v>
      </c>
    </row>
    <row r="16" spans="1:39">
      <c r="A16" s="212">
        <v>1956</v>
      </c>
      <c r="C16" s="236">
        <f>Data!CR20</f>
        <v>15.744245164745275</v>
      </c>
      <c r="D16" s="231">
        <f>Wealth!L99</f>
        <v>1.1284048506767314E-2</v>
      </c>
      <c r="E16" s="231">
        <f>Wealth!L199</f>
        <v>4.7282315190875779E-2</v>
      </c>
      <c r="F16" s="231">
        <f>Wealth!L299</f>
        <v>2.537604174560238E-2</v>
      </c>
      <c r="G16" s="231">
        <f>Data!BQ20</f>
        <v>0.77180524935227435</v>
      </c>
      <c r="H16" s="231">
        <f>Data!BR20</f>
        <v>0.77180524935227435</v>
      </c>
      <c r="I16" s="231">
        <f>Data!BS20</f>
        <v>0.77180524935227435</v>
      </c>
      <c r="J16" s="238">
        <f>AgeEffic!Q100</f>
        <v>20.457698920217375</v>
      </c>
      <c r="K16" s="238">
        <f>AgeEffic!Q200</f>
        <v>5.0059608198233798</v>
      </c>
      <c r="L16" s="238">
        <f>AgeEffic!Q300</f>
        <v>1.4463532358353326</v>
      </c>
      <c r="M16" s="238">
        <f>AgeEffic!Q97</f>
        <v>26.506296682208607</v>
      </c>
      <c r="N16" s="238">
        <f>AgeEffic!Q197</f>
        <v>6.4860414256375627</v>
      </c>
      <c r="O16" s="238">
        <f>AgeEffic!Q297</f>
        <v>1.8739873006165251</v>
      </c>
      <c r="P16" s="243">
        <f>(Data!$AZ20-100)</f>
        <v>4.5999999999999943</v>
      </c>
      <c r="Q16" s="237">
        <f t="shared" si="27"/>
        <v>0.49848834226051481</v>
      </c>
      <c r="R16" s="237">
        <f t="shared" si="28"/>
        <v>0.46006626330404637</v>
      </c>
      <c r="S16" s="237">
        <f t="shared" si="29"/>
        <v>0.75054069130231105</v>
      </c>
      <c r="T16" s="237">
        <f t="shared" si="30"/>
        <v>0.19510173654546878</v>
      </c>
      <c r="U16" s="237">
        <f t="shared" si="31"/>
        <v>5.4357572152220139E-2</v>
      </c>
      <c r="V16" s="237">
        <f t="shared" si="32"/>
        <v>0.75054069130231116</v>
      </c>
      <c r="W16" s="237">
        <f t="shared" si="33"/>
        <v>0.19510173654546883</v>
      </c>
      <c r="X16" s="237">
        <f t="shared" si="34"/>
        <v>5.4357572152220139E-2</v>
      </c>
      <c r="Y16" s="252">
        <f t="shared" si="35"/>
        <v>1.4811774798528097</v>
      </c>
      <c r="Z16" s="252">
        <f t="shared" si="36"/>
        <v>1.4811774798528097</v>
      </c>
      <c r="AA16" s="252">
        <f t="shared" si="10"/>
        <v>3.1257952545293781E-2</v>
      </c>
      <c r="AB16" s="252">
        <f t="shared" si="11"/>
        <v>3.1257952545293795E-2</v>
      </c>
      <c r="AD16" s="238">
        <f>Wealth!L95</f>
        <v>30.710368586411651</v>
      </c>
      <c r="AE16" s="238">
        <f>Wealth!L195</f>
        <v>7.2373101454207376</v>
      </c>
      <c r="AF16" s="238">
        <f>Wealth!L295</f>
        <v>2.1726427987084254</v>
      </c>
      <c r="AG16" s="275">
        <f t="shared" si="21"/>
        <v>40.120321530540814</v>
      </c>
      <c r="AH16" s="275">
        <f t="shared" si="22"/>
        <v>23.702423684535699</v>
      </c>
      <c r="AI16" s="275">
        <f t="shared" si="23"/>
        <v>5.5857939614261971</v>
      </c>
      <c r="AJ16" s="275">
        <f t="shared" si="24"/>
        <v>1.6768571170105795</v>
      </c>
      <c r="AK16" s="275">
        <f t="shared" si="25"/>
        <v>30.965074762972478</v>
      </c>
      <c r="AL16" s="252">
        <f t="shared" si="37"/>
        <v>1.4483867809352027</v>
      </c>
      <c r="AM16" s="252">
        <f t="shared" si="26"/>
        <v>4.0083363909644433E-2</v>
      </c>
    </row>
    <row r="17" spans="1:39">
      <c r="A17" s="212">
        <v>1957</v>
      </c>
      <c r="C17" s="236">
        <f>Data!CR21</f>
        <v>17.193684193835502</v>
      </c>
      <c r="D17" s="231">
        <f>Wealth!M99</f>
        <v>1.2331376289697988E-2</v>
      </c>
      <c r="E17" s="231">
        <f>Wealth!M199</f>
        <v>5.3074975890867647E-2</v>
      </c>
      <c r="F17" s="231">
        <f>Wealth!M299</f>
        <v>2.815446031061633E-2</v>
      </c>
      <c r="G17" s="231">
        <f>Data!BQ21</f>
        <v>0.76790043781530837</v>
      </c>
      <c r="H17" s="231">
        <f>Data!BR21</f>
        <v>0.76790043781530837</v>
      </c>
      <c r="I17" s="231">
        <f>Data!BS21</f>
        <v>0.76790043781530837</v>
      </c>
      <c r="J17" s="238">
        <f>AgeEffic!R100</f>
        <v>28.131895398914114</v>
      </c>
      <c r="K17" s="238">
        <f>AgeEffic!R200</f>
        <v>7.0210585581981748</v>
      </c>
      <c r="L17" s="238">
        <f>AgeEffic!R300</f>
        <v>2.0561060487279033</v>
      </c>
      <c r="M17" s="238">
        <f>AgeEffic!R97</f>
        <v>36.634821408553826</v>
      </c>
      <c r="N17" s="238">
        <f>AgeEffic!R197</f>
        <v>9.1431886380651406</v>
      </c>
      <c r="O17" s="238">
        <f>AgeEffic!R297</f>
        <v>2.6775685329436256</v>
      </c>
      <c r="P17" s="243">
        <f>(Data!$AZ21-100)</f>
        <v>4.2999999999999972</v>
      </c>
      <c r="Q17" s="237">
        <f t="shared" si="27"/>
        <v>0.4361302194989819</v>
      </c>
      <c r="R17" s="237">
        <f t="shared" si="28"/>
        <v>0.43389809939563828</v>
      </c>
      <c r="S17" s="237">
        <f t="shared" si="29"/>
        <v>0.74204009368002533</v>
      </c>
      <c r="T17" s="237">
        <f t="shared" si="30"/>
        <v>0.20183342226535966</v>
      </c>
      <c r="U17" s="237">
        <f t="shared" si="31"/>
        <v>5.6126484054615108E-2</v>
      </c>
      <c r="V17" s="237">
        <f t="shared" si="32"/>
        <v>0.74204009368002533</v>
      </c>
      <c r="W17" s="237">
        <f t="shared" si="33"/>
        <v>0.20183342226535966</v>
      </c>
      <c r="X17" s="237">
        <f t="shared" si="34"/>
        <v>5.6126484054615101E-2</v>
      </c>
      <c r="Y17" s="252">
        <f t="shared" si="35"/>
        <v>1.3900920433697663</v>
      </c>
      <c r="Z17" s="252">
        <f t="shared" si="36"/>
        <v>1.3900920433697663</v>
      </c>
      <c r="AA17" s="252">
        <f t="shared" si="10"/>
        <v>4.3451431125242621E-2</v>
      </c>
      <c r="AB17" s="252">
        <f t="shared" si="11"/>
        <v>4.3451431125242641E-2</v>
      </c>
      <c r="AD17" s="238">
        <f>Wealth!M95</f>
        <v>40.936715153965373</v>
      </c>
      <c r="AE17" s="238">
        <f>Wealth!M195</f>
        <v>9.660179970229489</v>
      </c>
      <c r="AF17" s="238">
        <f>Wealth!M295</f>
        <v>2.9684776303029103</v>
      </c>
      <c r="AG17" s="275">
        <f t="shared" si="21"/>
        <v>53.565372754497773</v>
      </c>
      <c r="AH17" s="275">
        <f t="shared" si="22"/>
        <v>31.43532148945058</v>
      </c>
      <c r="AI17" s="275">
        <f t="shared" si="23"/>
        <v>7.4180564285138972</v>
      </c>
      <c r="AJ17" s="275">
        <f t="shared" si="24"/>
        <v>2.2794952719545538</v>
      </c>
      <c r="AK17" s="275">
        <f t="shared" si="25"/>
        <v>41.132873189919032</v>
      </c>
      <c r="AL17" s="252">
        <f t="shared" si="37"/>
        <v>1.3351212391379927</v>
      </c>
      <c r="AM17" s="252">
        <f t="shared" si="26"/>
        <v>5.3516150491863569E-2</v>
      </c>
    </row>
    <row r="18" spans="1:39">
      <c r="A18" s="212">
        <v>1958</v>
      </c>
      <c r="C18" s="236">
        <f>Data!CR22</f>
        <v>19.87989061117878</v>
      </c>
      <c r="D18" s="231">
        <f>Wealth!N99</f>
        <v>1.1035564483510476E-2</v>
      </c>
      <c r="E18" s="231">
        <f>Wealth!N199</f>
        <v>4.7175723766540188E-2</v>
      </c>
      <c r="F18" s="231">
        <f>Wealth!N299</f>
        <v>2.4864972474892232E-2</v>
      </c>
      <c r="G18" s="231">
        <f>Data!BQ22</f>
        <v>0.78008245882330551</v>
      </c>
      <c r="H18" s="231">
        <f>Data!BR22</f>
        <v>0.78008245882330551</v>
      </c>
      <c r="I18" s="231">
        <f>Data!BS22</f>
        <v>0.78008245882330551</v>
      </c>
      <c r="J18" s="238">
        <f>AgeEffic!S100</f>
        <v>41.0842756955807</v>
      </c>
      <c r="K18" s="238">
        <f>AgeEffic!S200</f>
        <v>10.442333574927989</v>
      </c>
      <c r="L18" s="238">
        <f>AgeEffic!S300</f>
        <v>3.1149958483250666</v>
      </c>
      <c r="M18" s="238">
        <f>AgeEffic!S97</f>
        <v>52.666580604251983</v>
      </c>
      <c r="N18" s="238">
        <f>AgeEffic!S197</f>
        <v>13.386192006777652</v>
      </c>
      <c r="O18" s="238">
        <f>AgeEffic!S297</f>
        <v>3.9931622780286569</v>
      </c>
      <c r="P18" s="243">
        <f>(Data!$AZ22-100)</f>
        <v>-0.40000000000000568</v>
      </c>
      <c r="Q18" s="237">
        <f t="shared" si="27"/>
        <v>0.36095684481466556</v>
      </c>
      <c r="R18" s="237">
        <f t="shared" si="28"/>
        <v>0.36643141848256189</v>
      </c>
      <c r="S18" s="237">
        <f t="shared" si="29"/>
        <v>0.73598368542143111</v>
      </c>
      <c r="T18" s="237">
        <f t="shared" si="30"/>
        <v>0.2060473402585716</v>
      </c>
      <c r="U18" s="237">
        <f t="shared" si="31"/>
        <v>5.7968974319997278E-2</v>
      </c>
      <c r="V18" s="237">
        <f t="shared" si="32"/>
        <v>0.73598368542143111</v>
      </c>
      <c r="W18" s="237">
        <f t="shared" si="33"/>
        <v>0.2060473402585716</v>
      </c>
      <c r="X18" s="237">
        <f t="shared" si="34"/>
        <v>5.7968974319997278E-2</v>
      </c>
      <c r="Y18" s="252">
        <f t="shared" si="35"/>
        <v>1.4459889832077124</v>
      </c>
      <c r="Z18" s="252">
        <f t="shared" si="36"/>
        <v>1.4459889832077124</v>
      </c>
      <c r="AA18" s="252">
        <f t="shared" si="10"/>
        <v>6.2830290711709522E-2</v>
      </c>
      <c r="AB18" s="252">
        <f t="shared" si="11"/>
        <v>6.2830290711709549E-2</v>
      </c>
      <c r="AD18" s="238">
        <f>Wealth!N95</f>
        <v>61.868682081378608</v>
      </c>
      <c r="AE18" s="238">
        <f>Wealth!N195</f>
        <v>14.892174978784423</v>
      </c>
      <c r="AF18" s="238">
        <f>Wealth!N295</f>
        <v>4.6717165830008138</v>
      </c>
      <c r="AG18" s="275">
        <f t="shared" si="21"/>
        <v>81.432573643163849</v>
      </c>
      <c r="AH18" s="275">
        <f t="shared" si="22"/>
        <v>48.262673642199211</v>
      </c>
      <c r="AI18" s="275">
        <f t="shared" si="23"/>
        <v>11.617124474677061</v>
      </c>
      <c r="AJ18" s="275">
        <f t="shared" si="24"/>
        <v>3.6443241589928861</v>
      </c>
      <c r="AK18" s="275">
        <f t="shared" si="25"/>
        <v>63.524122275869161</v>
      </c>
      <c r="AL18" s="252">
        <f t="shared" si="37"/>
        <v>1.5202679210977654</v>
      </c>
      <c r="AM18" s="252">
        <f t="shared" si="26"/>
        <v>8.1358886853420589E-2</v>
      </c>
    </row>
    <row r="19" spans="1:39">
      <c r="A19" s="212">
        <v>1959</v>
      </c>
      <c r="C19" s="236">
        <f>Data!CR23</f>
        <v>20.949792558159604</v>
      </c>
      <c r="D19" s="231">
        <f>Wealth!O99</f>
        <v>1.1754982338401434E-2</v>
      </c>
      <c r="E19" s="231">
        <f>Wealth!O199</f>
        <v>5.0972335948710722E-2</v>
      </c>
      <c r="F19" s="231">
        <f>Wealth!O299</f>
        <v>2.6785510162695488E-2</v>
      </c>
      <c r="G19" s="231">
        <f>Data!BQ23</f>
        <v>0.7979500516959408</v>
      </c>
      <c r="H19" s="231">
        <f>Data!BR23</f>
        <v>0.7979500516959408</v>
      </c>
      <c r="I19" s="231">
        <f>Data!BS23</f>
        <v>0.7979500516959408</v>
      </c>
      <c r="J19" s="238">
        <f>AgeEffic!T100</f>
        <v>61.224180232556456</v>
      </c>
      <c r="K19" s="238">
        <f>AgeEffic!T200</f>
        <v>15.771395293015281</v>
      </c>
      <c r="L19" s="238">
        <f>AgeEffic!T300</f>
        <v>4.7982682578048799</v>
      </c>
      <c r="M19" s="238">
        <f>AgeEffic!T97</f>
        <v>76.726832841770346</v>
      </c>
      <c r="N19" s="238">
        <f>AgeEffic!T197</f>
        <v>19.76489037063811</v>
      </c>
      <c r="O19" s="238">
        <f>AgeEffic!T297</f>
        <v>6.0132438711004212</v>
      </c>
      <c r="P19" s="243">
        <f>(Data!$AZ23-100)</f>
        <v>0.29999999999999716</v>
      </c>
      <c r="Q19" s="237">
        <f t="shared" si="27"/>
        <v>0.25883539586735821</v>
      </c>
      <c r="R19" s="237">
        <f t="shared" si="28"/>
        <v>0.26423932810269679</v>
      </c>
      <c r="S19" s="237">
        <f t="shared" si="29"/>
        <v>0.72384247075576857</v>
      </c>
      <c r="T19" s="237">
        <f t="shared" si="30"/>
        <v>0.21598592640504952</v>
      </c>
      <c r="U19" s="237">
        <f t="shared" si="31"/>
        <v>6.0171602839181916E-2</v>
      </c>
      <c r="V19" s="237">
        <f t="shared" si="32"/>
        <v>0.72384247075576857</v>
      </c>
      <c r="W19" s="237">
        <f t="shared" si="33"/>
        <v>0.21598592640504954</v>
      </c>
      <c r="X19" s="237">
        <f t="shared" si="34"/>
        <v>6.0171602839181916E-2</v>
      </c>
      <c r="Y19" s="252">
        <f t="shared" si="35"/>
        <v>1.4638304566995421</v>
      </c>
      <c r="Z19" s="252">
        <f t="shared" si="36"/>
        <v>1.4638304566995421</v>
      </c>
      <c r="AA19" s="252">
        <f t="shared" si="10"/>
        <v>9.1972893147086746E-2</v>
      </c>
      <c r="AB19" s="252">
        <f t="shared" si="11"/>
        <v>9.1972893147086787E-2</v>
      </c>
      <c r="AD19" s="238">
        <f>Wealth!O95</f>
        <v>87.769450991942762</v>
      </c>
      <c r="AE19" s="238">
        <f>Wealth!O195</f>
        <v>21.231685367542678</v>
      </c>
      <c r="AF19" s="238">
        <f>Wealth!O295</f>
        <v>6.8163633851770253</v>
      </c>
      <c r="AG19" s="275">
        <f t="shared" si="21"/>
        <v>115.81749974466247</v>
      </c>
      <c r="AH19" s="275">
        <f t="shared" si="22"/>
        <v>70.03563795634507</v>
      </c>
      <c r="AI19" s="275">
        <f t="shared" si="23"/>
        <v>16.941824436622628</v>
      </c>
      <c r="AJ19" s="275">
        <f t="shared" si="24"/>
        <v>5.4391175155803255</v>
      </c>
      <c r="AK19" s="275">
        <f t="shared" si="25"/>
        <v>92.416579908548016</v>
      </c>
      <c r="AL19" s="252">
        <f t="shared" si="37"/>
        <v>1.4222561706673942</v>
      </c>
      <c r="AM19" s="252">
        <f t="shared" si="26"/>
        <v>0.11571317886590778</v>
      </c>
    </row>
    <row r="20" spans="1:39">
      <c r="A20" s="212">
        <v>1960</v>
      </c>
      <c r="C20" s="236">
        <f>Data!CR24</f>
        <v>21.643429294428515</v>
      </c>
      <c r="D20" s="231">
        <f>Wealth!P99</f>
        <v>1.2626763498215982E-2</v>
      </c>
      <c r="E20" s="231">
        <f>Wealth!P199</f>
        <v>5.5577384218665454E-2</v>
      </c>
      <c r="F20" s="231">
        <f>Wealth!P299</f>
        <v>2.9046390940343021E-2</v>
      </c>
      <c r="G20" s="231">
        <f>Data!BQ24</f>
        <v>0.79025043638408843</v>
      </c>
      <c r="H20" s="231">
        <f>Data!BR24</f>
        <v>0.79025043638408843</v>
      </c>
      <c r="I20" s="231">
        <f>Data!BS24</f>
        <v>0.79025043638408843</v>
      </c>
      <c r="J20" s="238">
        <f>AgeEffic!U100</f>
        <v>82.988707557224998</v>
      </c>
      <c r="K20" s="238">
        <f>AgeEffic!U200</f>
        <v>21.510901544345295</v>
      </c>
      <c r="L20" s="238">
        <f>AgeEffic!U300</f>
        <v>6.669353112788138</v>
      </c>
      <c r="M20" s="238">
        <f>AgeEffic!U97</f>
        <v>105.01570608040726</v>
      </c>
      <c r="N20" s="238">
        <f>AgeEffic!U197</f>
        <v>27.220360222477964</v>
      </c>
      <c r="O20" s="238">
        <f>AgeEffic!U297</f>
        <v>8.4395437265492461</v>
      </c>
      <c r="P20" s="243">
        <f>(Data!$AZ24-100)</f>
        <v>0.79999999999999716</v>
      </c>
      <c r="Q20" s="237">
        <f t="shared" si="27"/>
        <v>0.16311759462287048</v>
      </c>
      <c r="R20" s="237">
        <f t="shared" si="28"/>
        <v>0.16145052511313307</v>
      </c>
      <c r="S20" s="237">
        <f t="shared" si="29"/>
        <v>0.71086588352913005</v>
      </c>
      <c r="T20" s="237">
        <f t="shared" si="30"/>
        <v>0.22694601877217391</v>
      </c>
      <c r="U20" s="237">
        <f t="shared" si="31"/>
        <v>6.2188097698696307E-2</v>
      </c>
      <c r="V20" s="237">
        <f t="shared" si="32"/>
        <v>0.71086588352912994</v>
      </c>
      <c r="W20" s="237">
        <f t="shared" si="33"/>
        <v>0.22694601877217382</v>
      </c>
      <c r="X20" s="237">
        <f t="shared" si="34"/>
        <v>6.2188097698696286E-2</v>
      </c>
      <c r="Y20" s="252">
        <f t="shared" si="35"/>
        <v>1.3726832375392657</v>
      </c>
      <c r="Z20" s="252">
        <f t="shared" si="36"/>
        <v>1.3726832375392655</v>
      </c>
      <c r="AA20" s="252">
        <f t="shared" si="10"/>
        <v>0.12624964873099598</v>
      </c>
      <c r="AB20" s="252">
        <f t="shared" si="11"/>
        <v>0.12624964873099601</v>
      </c>
      <c r="AD20" s="238">
        <f>Wealth!P95</f>
        <v>116.55138394968698</v>
      </c>
      <c r="AE20" s="238">
        <f>Wealth!P195</f>
        <v>28.040817687596476</v>
      </c>
      <c r="AF20" s="238">
        <f>Wealth!P295</f>
        <v>9.2304092108171396</v>
      </c>
      <c r="AG20" s="275">
        <f t="shared" si="21"/>
        <v>153.8226108481006</v>
      </c>
      <c r="AH20" s="275">
        <f t="shared" si="22"/>
        <v>92.10478202740957</v>
      </c>
      <c r="AI20" s="275">
        <f t="shared" si="23"/>
        <v>22.159268414189782</v>
      </c>
      <c r="AJ20" s="275">
        <f t="shared" si="24"/>
        <v>7.2943349068519536</v>
      </c>
      <c r="AK20" s="275">
        <f t="shared" si="25"/>
        <v>121.55838534845131</v>
      </c>
      <c r="AL20" s="252">
        <f t="shared" si="37"/>
        <v>1.3281491233295304</v>
      </c>
      <c r="AM20" s="252">
        <f t="shared" si="26"/>
        <v>0.15368435706842856</v>
      </c>
    </row>
    <row r="21" spans="1:39">
      <c r="A21" s="212">
        <v>1961</v>
      </c>
      <c r="C21" s="236">
        <f>Data!CR25</f>
        <v>15.145492699003716</v>
      </c>
      <c r="D21" s="231">
        <f>Wealth!Q99</f>
        <v>1.6015456732487849E-2</v>
      </c>
      <c r="E21" s="231">
        <f>Wealth!Q199</f>
        <v>7.3936592550253963E-2</v>
      </c>
      <c r="F21" s="231">
        <f>Wealth!Q299</f>
        <v>3.8075697324050209E-2</v>
      </c>
      <c r="G21" s="231">
        <f>Data!BQ25</f>
        <v>0.92739419342092611</v>
      </c>
      <c r="H21" s="231">
        <f>Data!BR25</f>
        <v>0.92739419342092611</v>
      </c>
      <c r="I21" s="231">
        <f>Data!BS25</f>
        <v>0.92739419342092611</v>
      </c>
      <c r="J21" s="238">
        <f>AgeEffic!V100</f>
        <v>115.08641728175296</v>
      </c>
      <c r="K21" s="238">
        <f>AgeEffic!V200</f>
        <v>29.684361279481433</v>
      </c>
      <c r="L21" s="238">
        <f>AgeEffic!V300</f>
        <v>9.33811841083077</v>
      </c>
      <c r="M21" s="238">
        <f>AgeEffic!V97</f>
        <v>124.09654718370388</v>
      </c>
      <c r="N21" s="238">
        <f>AgeEffic!V197</f>
        <v>32.008353610650957</v>
      </c>
      <c r="O21" s="238">
        <f>AgeEffic!V297</f>
        <v>10.069200860946495</v>
      </c>
      <c r="P21" s="243">
        <f>(Data!$AZ25-100)</f>
        <v>18.299999999999997</v>
      </c>
      <c r="Q21" s="237">
        <f t="shared" si="27"/>
        <v>0.24331362310325</v>
      </c>
      <c r="R21" s="237">
        <f t="shared" si="28"/>
        <v>0.25542165227925684</v>
      </c>
      <c r="S21" s="237">
        <f t="shared" si="29"/>
        <v>0.65185198875605344</v>
      </c>
      <c r="T21" s="237">
        <f t="shared" si="30"/>
        <v>0.28165522248476849</v>
      </c>
      <c r="U21" s="237">
        <f t="shared" si="31"/>
        <v>6.6492788759178148E-2</v>
      </c>
      <c r="V21" s="237">
        <f t="shared" si="32"/>
        <v>0.65185198875605366</v>
      </c>
      <c r="W21" s="237">
        <f t="shared" si="33"/>
        <v>0.28165522248476854</v>
      </c>
      <c r="X21" s="237">
        <f t="shared" si="34"/>
        <v>6.6492788759178148E-2</v>
      </c>
      <c r="Y21" s="252">
        <f t="shared" si="35"/>
        <v>1.180947523945254</v>
      </c>
      <c r="Z21" s="252">
        <f t="shared" si="36"/>
        <v>1.180947523945254</v>
      </c>
      <c r="AA21" s="252">
        <f t="shared" si="10"/>
        <v>0.14909421006782778</v>
      </c>
      <c r="AB21" s="252">
        <f t="shared" si="11"/>
        <v>0.1490942100678278</v>
      </c>
      <c r="AD21" s="238">
        <f>Wealth!Q95</f>
        <v>123.29906212981606</v>
      </c>
      <c r="AE21" s="238">
        <f>Wealth!Q195</f>
        <v>28.364927884315797</v>
      </c>
      <c r="AF21" s="238">
        <f>Wealth!Q295</f>
        <v>9.6557343929045327</v>
      </c>
      <c r="AG21" s="275">
        <f t="shared" si="21"/>
        <v>161.31972440703638</v>
      </c>
      <c r="AH21" s="275">
        <f t="shared" si="22"/>
        <v>114.34683427343742</v>
      </c>
      <c r="AI21" s="275">
        <f t="shared" si="23"/>
        <v>26.305469416717784</v>
      </c>
      <c r="AJ21" s="275">
        <f t="shared" si="24"/>
        <v>8.954672009194395</v>
      </c>
      <c r="AK21" s="275">
        <f t="shared" si="25"/>
        <v>149.60697569934959</v>
      </c>
      <c r="AL21" s="252">
        <f t="shared" si="37"/>
        <v>1.0487537969217682</v>
      </c>
      <c r="AM21" s="252">
        <f t="shared" si="26"/>
        <v>0.16117705300299523</v>
      </c>
    </row>
    <row r="22" spans="1:39">
      <c r="A22" s="212">
        <v>1962</v>
      </c>
      <c r="C22" s="236">
        <f>Data!CR26</f>
        <v>14.075590752022896</v>
      </c>
      <c r="D22" s="231">
        <f>Wealth!R99</f>
        <v>1.6855708701119743E-2</v>
      </c>
      <c r="E22" s="231">
        <f>Wealth!R199</f>
        <v>8.0550806550063359E-2</v>
      </c>
      <c r="F22" s="231">
        <f>Wealth!R299</f>
        <v>4.0491171379911699E-2</v>
      </c>
      <c r="G22" s="231">
        <f>Data!BQ26</f>
        <v>0.83169840922371685</v>
      </c>
      <c r="H22" s="231">
        <f>Data!BR26</f>
        <v>0.83169840922371685</v>
      </c>
      <c r="I22" s="231">
        <f>Data!BS26</f>
        <v>0.83169840922371685</v>
      </c>
      <c r="J22" s="238">
        <f>AgeEffic!W100</f>
        <v>109.47100664258384</v>
      </c>
      <c r="K22" s="238">
        <f>AgeEffic!W200</f>
        <v>27.885632141898235</v>
      </c>
      <c r="L22" s="238">
        <f>AgeEffic!W300</f>
        <v>8.8848213844702144</v>
      </c>
      <c r="M22" s="238">
        <f>AgeEffic!W97</f>
        <v>131.6234411759437</v>
      </c>
      <c r="N22" s="238">
        <f>AgeEffic!W197</f>
        <v>33.528538509441027</v>
      </c>
      <c r="O22" s="238">
        <f>AgeEffic!W297</f>
        <v>10.682744232687723</v>
      </c>
      <c r="P22" s="243">
        <f>(Data!$AZ26-100)</f>
        <v>-3.5999999999999943</v>
      </c>
      <c r="Q22" s="237">
        <f t="shared" si="27"/>
        <v>-3.7376028333698186E-2</v>
      </c>
      <c r="R22" s="237">
        <f t="shared" si="28"/>
        <v>-4.4167003481565E-2</v>
      </c>
      <c r="S22" s="237">
        <f t="shared" si="29"/>
        <v>0.64293531509562596</v>
      </c>
      <c r="T22" s="237">
        <f t="shared" si="30"/>
        <v>0.28996392534847693</v>
      </c>
      <c r="U22" s="237">
        <f t="shared" si="31"/>
        <v>6.7100759555897185E-2</v>
      </c>
      <c r="V22" s="237">
        <f t="shared" si="32"/>
        <v>0.64293531509562607</v>
      </c>
      <c r="W22" s="237">
        <f t="shared" si="33"/>
        <v>0.28996392534847693</v>
      </c>
      <c r="X22" s="237">
        <f t="shared" si="34"/>
        <v>6.7100759555897185E-2</v>
      </c>
      <c r="Y22" s="252">
        <f t="shared" si="35"/>
        <v>1.0568940280860546</v>
      </c>
      <c r="Z22" s="252">
        <f t="shared" si="36"/>
        <v>1.0568940280860546</v>
      </c>
      <c r="AA22" s="252">
        <f t="shared" si="10"/>
        <v>0.1575767802428949</v>
      </c>
      <c r="AB22" s="252">
        <f t="shared" si="11"/>
        <v>0.15757678024289493</v>
      </c>
      <c r="AD22" s="238">
        <f>Wealth!R95</f>
        <v>128.35770360214335</v>
      </c>
      <c r="AE22" s="238">
        <f>Wealth!R195</f>
        <v>28.112685062235389</v>
      </c>
      <c r="AF22" s="238">
        <f>Wealth!R295</f>
        <v>9.9267565021418829</v>
      </c>
      <c r="AG22" s="275">
        <f t="shared" si="21"/>
        <v>166.3971451665206</v>
      </c>
      <c r="AH22" s="275">
        <f t="shared" si="22"/>
        <v>106.75489789751197</v>
      </c>
      <c r="AI22" s="275">
        <f t="shared" si="23"/>
        <v>23.381275445268521</v>
      </c>
      <c r="AJ22" s="275">
        <f t="shared" si="24"/>
        <v>8.2560675915825925</v>
      </c>
      <c r="AK22" s="275">
        <f t="shared" si="25"/>
        <v>138.39224093436309</v>
      </c>
      <c r="AL22" s="252">
        <f t="shared" si="37"/>
        <v>1.031466539482603</v>
      </c>
      <c r="AM22" s="252">
        <f t="shared" si="26"/>
        <v>0.16624873710500357</v>
      </c>
    </row>
    <row r="23" spans="1:39">
      <c r="A23" s="212">
        <v>1963</v>
      </c>
      <c r="C23" s="236">
        <f>Data!CR27</f>
        <v>13.889094082365691</v>
      </c>
      <c r="D23" s="231">
        <f>Wealth!S99</f>
        <v>1.7355617219624458E-2</v>
      </c>
      <c r="E23" s="231">
        <f>Wealth!S199</f>
        <v>8.5485290654558427E-2</v>
      </c>
      <c r="F23" s="231">
        <f>Wealth!S299</f>
        <v>4.1955749153212436E-2</v>
      </c>
      <c r="G23" s="231">
        <f>Data!BQ27</f>
        <v>0.74867420081712044</v>
      </c>
      <c r="H23" s="231">
        <f>Data!BR27</f>
        <v>0.74867420081712044</v>
      </c>
      <c r="I23" s="231">
        <f>Data!BS27</f>
        <v>0.74867420081712044</v>
      </c>
      <c r="J23" s="238">
        <f>AgeEffic!X100</f>
        <v>104.07185186830208</v>
      </c>
      <c r="K23" s="238">
        <f>AgeEffic!X200</f>
        <v>26.147465517985911</v>
      </c>
      <c r="L23" s="238">
        <f>AgeEffic!X300</f>
        <v>8.4560707891833093</v>
      </c>
      <c r="M23" s="238">
        <f>AgeEffic!X97</f>
        <v>139.00819843226284</v>
      </c>
      <c r="N23" s="238">
        <f>AgeEffic!X197</f>
        <v>34.925025450921055</v>
      </c>
      <c r="O23" s="238">
        <f>AgeEffic!X297</f>
        <v>11.294727105534232</v>
      </c>
      <c r="P23" s="243">
        <f>(Data!$AZ27-100)</f>
        <v>-3.7999999999999972</v>
      </c>
      <c r="Q23" s="237">
        <f t="shared" si="27"/>
        <v>-3.1371089539729446E-2</v>
      </c>
      <c r="R23" s="237">
        <f t="shared" si="28"/>
        <v>-3.82044838937282E-2</v>
      </c>
      <c r="S23" s="237">
        <f t="shared" si="29"/>
        <v>0.6429753969284725</v>
      </c>
      <c r="T23" s="237">
        <f t="shared" si="30"/>
        <v>0.28980416200034953</v>
      </c>
      <c r="U23" s="237">
        <f t="shared" si="31"/>
        <v>6.7220441071178028E-2</v>
      </c>
      <c r="V23" s="237">
        <f t="shared" si="32"/>
        <v>0.64297539692847228</v>
      </c>
      <c r="W23" s="237">
        <f t="shared" si="33"/>
        <v>0.28980416200034964</v>
      </c>
      <c r="X23" s="237">
        <f t="shared" si="34"/>
        <v>6.7220441071178014E-2</v>
      </c>
      <c r="Y23" s="252">
        <f t="shared" si="35"/>
        <v>1.0519735522603166</v>
      </c>
      <c r="Z23" s="252">
        <f t="shared" si="36"/>
        <v>1.0519735522603166</v>
      </c>
      <c r="AA23" s="252">
        <f t="shared" si="10"/>
        <v>0.16576660526586143</v>
      </c>
      <c r="AB23" s="252">
        <f t="shared" si="11"/>
        <v>0.16576660526586146</v>
      </c>
      <c r="AD23" s="238">
        <f>Wealth!S95</f>
        <v>134.53173459523438</v>
      </c>
      <c r="AE23" s="238">
        <f>Wealth!S195</f>
        <v>28.090835136387707</v>
      </c>
      <c r="AF23" s="238">
        <f>Wealth!S295</f>
        <v>10.306589579976071</v>
      </c>
      <c r="AG23" s="275">
        <f t="shared" si="21"/>
        <v>172.92915931159817</v>
      </c>
      <c r="AH23" s="275">
        <f t="shared" si="22"/>
        <v>100.72043888262806</v>
      </c>
      <c r="AI23" s="275">
        <f t="shared" si="23"/>
        <v>21.030883546020554</v>
      </c>
      <c r="AJ23" s="275">
        <f t="shared" si="24"/>
        <v>7.7162777169386461</v>
      </c>
      <c r="AK23" s="275">
        <f t="shared" si="25"/>
        <v>129.46760014558726</v>
      </c>
      <c r="AL23" s="252">
        <f t="shared" si="37"/>
        <v>1.0392493470691533</v>
      </c>
      <c r="AM23" s="252">
        <f t="shared" si="26"/>
        <v>0.17277389148744626</v>
      </c>
    </row>
    <row r="24" spans="1:39">
      <c r="A24" s="212">
        <v>1964</v>
      </c>
      <c r="C24" s="236">
        <f>Data!CR28</f>
        <v>16.817418983123588</v>
      </c>
      <c r="D24" s="231">
        <f>Wealth!T99</f>
        <v>1.7791308382302449E-2</v>
      </c>
      <c r="E24" s="231">
        <f>Wealth!T199</f>
        <v>8.9877807454156161E-2</v>
      </c>
      <c r="F24" s="231">
        <f>Wealth!T299</f>
        <v>4.3186722499444115E-2</v>
      </c>
      <c r="G24" s="231">
        <f>Data!BQ28</f>
        <v>0.7341777339013994</v>
      </c>
      <c r="H24" s="231">
        <f>Data!BR28</f>
        <v>0.7341777339013994</v>
      </c>
      <c r="I24" s="231">
        <f>Data!BS28</f>
        <v>0.7341777339013994</v>
      </c>
      <c r="J24" s="238">
        <f>AgeEffic!Y100</f>
        <v>108.55461984037528</v>
      </c>
      <c r="K24" s="238">
        <f>AgeEffic!Y200</f>
        <v>26.885000287484033</v>
      </c>
      <c r="L24" s="238">
        <f>AgeEffic!Y300</f>
        <v>8.8518432312823006</v>
      </c>
      <c r="M24" s="238">
        <f>AgeEffic!Y97</f>
        <v>147.85877428278729</v>
      </c>
      <c r="N24" s="238">
        <f>AgeEffic!Y197</f>
        <v>36.619198657275959</v>
      </c>
      <c r="O24" s="238">
        <f>AgeEffic!Y297</f>
        <v>12.056812434563849</v>
      </c>
      <c r="P24" s="243">
        <f>(Data!$AZ28-100)</f>
        <v>-1.5</v>
      </c>
      <c r="Q24" s="237">
        <f t="shared" si="27"/>
        <v>6.440817067509258E-2</v>
      </c>
      <c r="R24" s="237">
        <f t="shared" si="28"/>
        <v>6.2786124875609681E-2</v>
      </c>
      <c r="S24" s="237">
        <f t="shared" si="29"/>
        <v>0.65557385045956229</v>
      </c>
      <c r="T24" s="237">
        <f t="shared" si="30"/>
        <v>0.27760198058885349</v>
      </c>
      <c r="U24" s="237">
        <f t="shared" si="31"/>
        <v>6.6824168951584273E-2</v>
      </c>
      <c r="V24" s="237">
        <f t="shared" si="32"/>
        <v>0.65557385045956229</v>
      </c>
      <c r="W24" s="237">
        <f t="shared" si="33"/>
        <v>0.27760198058885349</v>
      </c>
      <c r="X24" s="237">
        <f t="shared" si="34"/>
        <v>6.6824168951584273E-2</v>
      </c>
      <c r="Y24" s="252">
        <f t="shared" si="35"/>
        <v>1.0595996507300007</v>
      </c>
      <c r="Z24" s="252">
        <f t="shared" si="36"/>
        <v>1.0595996507300005</v>
      </c>
      <c r="AA24" s="252">
        <f t="shared" si="10"/>
        <v>0.17564623704240467</v>
      </c>
      <c r="AB24" s="252">
        <f t="shared" si="11"/>
        <v>0.17564623704240467</v>
      </c>
      <c r="AD24" s="238">
        <f>Wealth!T95</f>
        <v>142.2381477370368</v>
      </c>
      <c r="AE24" s="238">
        <f>Wealth!T195</f>
        <v>28.410678596300006</v>
      </c>
      <c r="AF24" s="238">
        <f>Wealth!T295</f>
        <v>10.839139688318433</v>
      </c>
      <c r="AG24" s="275">
        <f t="shared" si="21"/>
        <v>181.48796602165524</v>
      </c>
      <c r="AH24" s="275">
        <f t="shared" si="22"/>
        <v>104.42808097991013</v>
      </c>
      <c r="AI24" s="275">
        <f t="shared" si="23"/>
        <v>20.858487630432528</v>
      </c>
      <c r="AJ24" s="275">
        <f t="shared" si="24"/>
        <v>7.9578550138103479</v>
      </c>
      <c r="AK24" s="275">
        <f t="shared" si="25"/>
        <v>133.24442362415303</v>
      </c>
      <c r="AL24" s="252">
        <f t="shared" si="37"/>
        <v>1.0494944296291762</v>
      </c>
      <c r="AM24" s="252">
        <f t="shared" si="26"/>
        <v>0.18132523670143058</v>
      </c>
    </row>
    <row r="25" spans="1:39">
      <c r="A25" s="212">
        <v>1965</v>
      </c>
      <c r="C25" s="236">
        <f>Data!CR29</f>
        <v>20.599702318627649</v>
      </c>
      <c r="D25" s="231">
        <f>Wealth!U99</f>
        <v>1.8123180846536795E-2</v>
      </c>
      <c r="E25" s="231">
        <f>Wealth!U199</f>
        <v>9.3144355012689667E-2</v>
      </c>
      <c r="F25" s="231">
        <f>Wealth!U299</f>
        <v>4.4030597212800691E-2</v>
      </c>
      <c r="G25" s="231">
        <f>Data!BQ29</f>
        <v>0.69556342497548762</v>
      </c>
      <c r="H25" s="231">
        <f>Data!BR29</f>
        <v>0.69556342497548762</v>
      </c>
      <c r="I25" s="231">
        <f>Data!BS29</f>
        <v>0.69556342497548762</v>
      </c>
      <c r="J25" s="238">
        <f>AgeEffic!Z100</f>
        <v>110.42572392409963</v>
      </c>
      <c r="K25" s="238">
        <f>AgeEffic!Z200</f>
        <v>26.948030720731349</v>
      </c>
      <c r="L25" s="238">
        <f>AgeEffic!Z300</f>
        <v>9.063984698079997</v>
      </c>
      <c r="M25" s="238">
        <f>AgeEffic!Z97</f>
        <v>158.7572318483985</v>
      </c>
      <c r="N25" s="238">
        <f>AgeEffic!Z197</f>
        <v>38.742736827602783</v>
      </c>
      <c r="O25" s="238">
        <f>AgeEffic!Z297</f>
        <v>13.031140472056048</v>
      </c>
      <c r="P25" s="243">
        <f>(Data!$AZ29-100)</f>
        <v>-3</v>
      </c>
      <c r="Q25" s="237">
        <f t="shared" si="27"/>
        <v>5.4544329980171412E-2</v>
      </c>
      <c r="R25" s="237">
        <f t="shared" si="28"/>
        <v>4.8909286658848479E-2</v>
      </c>
      <c r="S25" s="237">
        <f t="shared" si="29"/>
        <v>0.67147757625061011</v>
      </c>
      <c r="T25" s="237">
        <f t="shared" si="30"/>
        <v>0.26200666843870973</v>
      </c>
      <c r="U25" s="237">
        <f t="shared" si="31"/>
        <v>6.651575531068013E-2</v>
      </c>
      <c r="V25" s="237">
        <f t="shared" si="32"/>
        <v>0.67147757625061011</v>
      </c>
      <c r="W25" s="237">
        <f t="shared" si="33"/>
        <v>0.26200666843870968</v>
      </c>
      <c r="X25" s="237">
        <f t="shared" si="34"/>
        <v>6.651575531068013E-2</v>
      </c>
      <c r="Y25" s="252">
        <f t="shared" si="35"/>
        <v>1.0699149133051509</v>
      </c>
      <c r="Z25" s="252">
        <f t="shared" si="36"/>
        <v>1.0699149133051509</v>
      </c>
      <c r="AA25" s="252">
        <f t="shared" si="10"/>
        <v>0.18792652847760039</v>
      </c>
      <c r="AB25" s="252">
        <f t="shared" si="11"/>
        <v>0.18792652847760039</v>
      </c>
      <c r="AD25" s="238">
        <f>Wealth!U95</f>
        <v>152.1841673131668</v>
      </c>
      <c r="AE25" s="238">
        <f>Wealth!U195</f>
        <v>29.263882437416076</v>
      </c>
      <c r="AF25" s="238">
        <f>Wealth!U295</f>
        <v>11.599448636382096</v>
      </c>
      <c r="AG25" s="275">
        <f t="shared" si="21"/>
        <v>193.04749838696497</v>
      </c>
      <c r="AH25" s="275">
        <f t="shared" si="22"/>
        <v>105.85374064338895</v>
      </c>
      <c r="AI25" s="275">
        <f t="shared" si="23"/>
        <v>20.354886296249145</v>
      </c>
      <c r="AJ25" s="275">
        <f t="shared" si="24"/>
        <v>8.0681522213491803</v>
      </c>
      <c r="AK25" s="275">
        <f t="shared" si="25"/>
        <v>134.27677916098727</v>
      </c>
      <c r="AL25" s="252">
        <f t="shared" si="37"/>
        <v>1.0636930540628304</v>
      </c>
      <c r="AM25" s="252">
        <f t="shared" si="26"/>
        <v>0.19287439480561033</v>
      </c>
    </row>
    <row r="26" spans="1:39">
      <c r="A26" s="212">
        <v>1966</v>
      </c>
      <c r="C26" s="236">
        <f>Data!CR30</f>
        <v>24.993825605463254</v>
      </c>
      <c r="D26" s="231">
        <f>Wealth!V99</f>
        <v>1.8171424479077377E-2</v>
      </c>
      <c r="E26" s="231">
        <f>Wealth!V199</f>
        <v>9.354551820437193E-2</v>
      </c>
      <c r="F26" s="231">
        <f>Wealth!V299</f>
        <v>4.3885201589051244E-2</v>
      </c>
      <c r="G26" s="231">
        <f>Data!BQ30</f>
        <v>0.6798986103504443</v>
      </c>
      <c r="H26" s="231">
        <f>Data!BR30</f>
        <v>0.6798986103504443</v>
      </c>
      <c r="I26" s="231">
        <f>Data!BS30</f>
        <v>0.6798986103504443</v>
      </c>
      <c r="J26" s="238">
        <f>AgeEffic!AA100</f>
        <v>117.7941886759679</v>
      </c>
      <c r="K26" s="238">
        <f>AgeEffic!AA200</f>
        <v>28.348577987866332</v>
      </c>
      <c r="L26" s="238">
        <f>AgeEffic!AA300</f>
        <v>9.7780604933930686</v>
      </c>
      <c r="M26" s="238">
        <f>AgeEffic!AA97</f>
        <v>173.25258043291561</v>
      </c>
      <c r="N26" s="238">
        <f>AgeEffic!AA197</f>
        <v>41.695302146969311</v>
      </c>
      <c r="O26" s="238">
        <f>AgeEffic!AA297</f>
        <v>14.381645063744289</v>
      </c>
      <c r="P26" s="243">
        <f>(Data!$AZ30-100)</f>
        <v>-0.5</v>
      </c>
      <c r="Q26" s="237">
        <f t="shared" si="27"/>
        <v>0.10428910163539556</v>
      </c>
      <c r="R26" s="237">
        <f t="shared" si="28"/>
        <v>0.1014332047387619</v>
      </c>
      <c r="S26" s="237">
        <f t="shared" si="29"/>
        <v>0.68328821348068514</v>
      </c>
      <c r="T26" s="237">
        <f t="shared" si="30"/>
        <v>0.24993251634175709</v>
      </c>
      <c r="U26" s="237">
        <f t="shared" si="31"/>
        <v>6.6779270177557692E-2</v>
      </c>
      <c r="V26" s="237">
        <f t="shared" si="32"/>
        <v>0.68328821348068525</v>
      </c>
      <c r="W26" s="237">
        <f t="shared" si="33"/>
        <v>0.24993251634175714</v>
      </c>
      <c r="X26" s="237">
        <f t="shared" si="34"/>
        <v>6.6779270177557706E-2</v>
      </c>
      <c r="Y26" s="252">
        <f t="shared" si="35"/>
        <v>1.0882357192595071</v>
      </c>
      <c r="Z26" s="252">
        <f t="shared" si="36"/>
        <v>1.0882357192595071</v>
      </c>
      <c r="AA26" s="252">
        <f t="shared" si="10"/>
        <v>0.20450836088576371</v>
      </c>
      <c r="AB26" s="252">
        <f t="shared" si="11"/>
        <v>0.20450836088576371</v>
      </c>
      <c r="AD26" s="238">
        <f>Wealth!V95</f>
        <v>166.7073960073354</v>
      </c>
      <c r="AE26" s="238">
        <f>Wealth!V195</f>
        <v>31.299151728460771</v>
      </c>
      <c r="AF26" s="238">
        <f>Wealth!V295</f>
        <v>12.832978461739089</v>
      </c>
      <c r="AG26" s="275">
        <f t="shared" si="21"/>
        <v>210.83952619753526</v>
      </c>
      <c r="AH26" s="275">
        <f t="shared" si="22"/>
        <v>113.34412688052855</v>
      </c>
      <c r="AI26" s="275">
        <f t="shared" si="23"/>
        <v>21.280249765328186</v>
      </c>
      <c r="AJ26" s="275">
        <f t="shared" si="24"/>
        <v>8.725124222793589</v>
      </c>
      <c r="AK26" s="275">
        <f t="shared" si="25"/>
        <v>143.34950086865032</v>
      </c>
      <c r="AL26" s="252">
        <f t="shared" si="37"/>
        <v>1.0921653566138125</v>
      </c>
      <c r="AM26" s="252">
        <f t="shared" si="26"/>
        <v>0.21065073218454267</v>
      </c>
    </row>
    <row r="27" spans="1:39">
      <c r="A27" s="212">
        <v>1967</v>
      </c>
      <c r="C27" s="236">
        <f>Data!CR31</f>
        <v>25.697277955924648</v>
      </c>
      <c r="D27" s="231">
        <f>Wealth!W99</f>
        <v>1.923720712543563E-2</v>
      </c>
      <c r="E27" s="231">
        <f>Wealth!W199</f>
        <v>0.10110020030709542</v>
      </c>
      <c r="F27" s="231">
        <f>Wealth!W299</f>
        <v>4.6986024280073778E-2</v>
      </c>
      <c r="G27" s="231">
        <f>Data!BQ31</f>
        <v>0.68686780564676253</v>
      </c>
      <c r="H27" s="231">
        <f>Data!BR31</f>
        <v>0.68686780564676253</v>
      </c>
      <c r="I27" s="231">
        <f>Data!BS31</f>
        <v>0.68686780564676253</v>
      </c>
      <c r="J27" s="238">
        <f>AgeEffic!AB100</f>
        <v>128.8216385453598</v>
      </c>
      <c r="K27" s="238">
        <f>AgeEffic!AB200</f>
        <v>30.464442528505312</v>
      </c>
      <c r="L27" s="238">
        <f>AgeEffic!AB300</f>
        <v>10.797251239114816</v>
      </c>
      <c r="M27" s="238">
        <f>AgeEffic!AB97</f>
        <v>187.54939085266906</v>
      </c>
      <c r="N27" s="238">
        <f>AgeEffic!AB197</f>
        <v>44.352701171981188</v>
      </c>
      <c r="O27" s="238">
        <f>AgeEffic!AB297</f>
        <v>15.719547706778894</v>
      </c>
      <c r="P27" s="243">
        <f>(Data!$AZ31-100)</f>
        <v>0.20000000000000284</v>
      </c>
      <c r="Q27" s="237">
        <f t="shared" si="27"/>
        <v>0.1256751076093448</v>
      </c>
      <c r="R27" s="237">
        <f t="shared" si="28"/>
        <v>0.12685825124379818</v>
      </c>
      <c r="S27" s="237">
        <f t="shared" si="29"/>
        <v>0.67506665980076563</v>
      </c>
      <c r="T27" s="237">
        <f t="shared" si="30"/>
        <v>0.25669303578299002</v>
      </c>
      <c r="U27" s="237">
        <f t="shared" si="31"/>
        <v>6.8240304416244166E-2</v>
      </c>
      <c r="V27" s="237">
        <f t="shared" si="32"/>
        <v>0.67506665980076563</v>
      </c>
      <c r="W27" s="237">
        <f t="shared" si="33"/>
        <v>0.25669303578299002</v>
      </c>
      <c r="X27" s="237">
        <f t="shared" si="34"/>
        <v>6.8240304416244166E-2</v>
      </c>
      <c r="Y27" s="252">
        <f t="shared" si="35"/>
        <v>1.0784332003679851</v>
      </c>
      <c r="Z27" s="252">
        <f t="shared" si="36"/>
        <v>1.0784332003679851</v>
      </c>
      <c r="AA27" s="252">
        <f t="shared" si="10"/>
        <v>0.22054860613204502</v>
      </c>
      <c r="AB27" s="252">
        <f t="shared" si="11"/>
        <v>0.22054860613204502</v>
      </c>
      <c r="AD27" s="238">
        <f>Wealth!W95</f>
        <v>175.79270355689314</v>
      </c>
      <c r="AE27" s="238">
        <f>Wealth!W195</f>
        <v>31.638723697302886</v>
      </c>
      <c r="AF27" s="238">
        <f>Wealth!W295</f>
        <v>13.503611595345951</v>
      </c>
      <c r="AG27" s="275">
        <f t="shared" si="21"/>
        <v>220.93503884954197</v>
      </c>
      <c r="AH27" s="275">
        <f t="shared" si="22"/>
        <v>120.74634854083502</v>
      </c>
      <c r="AI27" s="275">
        <f t="shared" si="23"/>
        <v>21.731620719430659</v>
      </c>
      <c r="AJ27" s="275">
        <f t="shared" si="24"/>
        <v>9.2751960648014524</v>
      </c>
      <c r="AK27" s="275">
        <f t="shared" si="25"/>
        <v>151.75316532506713</v>
      </c>
      <c r="AL27" s="252">
        <f t="shared" si="37"/>
        <v>1.0478851736658319</v>
      </c>
      <c r="AM27" s="252">
        <f t="shared" si="26"/>
        <v>0.22073777907803413</v>
      </c>
    </row>
    <row r="28" spans="1:39">
      <c r="A28" s="212">
        <v>1968</v>
      </c>
      <c r="C28" s="236">
        <f>Data!CR32</f>
        <v>23.619639618515407</v>
      </c>
      <c r="D28" s="231">
        <f>Wealth!X99</f>
        <v>2.0197989842004455E-2</v>
      </c>
      <c r="E28" s="231">
        <f>Wealth!X199</f>
        <v>0.10849759014508543</v>
      </c>
      <c r="F28" s="231">
        <f>Wealth!X299</f>
        <v>4.9841472597310754E-2</v>
      </c>
      <c r="G28" s="231">
        <f>Data!BQ32</f>
        <v>0.69414173682715652</v>
      </c>
      <c r="H28" s="231">
        <f>Data!BR32</f>
        <v>0.69414173682715652</v>
      </c>
      <c r="I28" s="231">
        <f>Data!BS32</f>
        <v>0.69414173682715652</v>
      </c>
      <c r="J28" s="238">
        <f>AgeEffic!AC100</f>
        <v>137.2244430187796</v>
      </c>
      <c r="K28" s="238">
        <f>AgeEffic!AC200</f>
        <v>31.635756251405027</v>
      </c>
      <c r="L28" s="238">
        <f>AgeEffic!AC300</f>
        <v>11.545689695725899</v>
      </c>
      <c r="M28" s="238">
        <f>AgeEffic!AC97</f>
        <v>197.68937053982236</v>
      </c>
      <c r="N28" s="238">
        <f>AgeEffic!AC197</f>
        <v>45.57535525238476</v>
      </c>
      <c r="O28" s="238">
        <f>AgeEffic!AC297</f>
        <v>16.633043488351447</v>
      </c>
      <c r="P28" s="243">
        <f>(Data!$AZ32-100)</f>
        <v>-9.9999999999994316E-2</v>
      </c>
      <c r="Q28" s="237">
        <f t="shared" si="27"/>
        <v>0.10393575833634323</v>
      </c>
      <c r="R28" s="237">
        <f t="shared" si="28"/>
        <v>0.10492429005189652</v>
      </c>
      <c r="S28" s="237">
        <f t="shared" si="29"/>
        <v>0.65966194362882269</v>
      </c>
      <c r="T28" s="237">
        <f t="shared" si="30"/>
        <v>0.27034565408864597</v>
      </c>
      <c r="U28" s="237">
        <f t="shared" si="31"/>
        <v>6.9992402282531271E-2</v>
      </c>
      <c r="V28" s="237">
        <f t="shared" si="32"/>
        <v>0.6596619436288228</v>
      </c>
      <c r="W28" s="237">
        <f t="shared" si="33"/>
        <v>0.27034565408864591</v>
      </c>
      <c r="X28" s="237">
        <f t="shared" si="34"/>
        <v>6.9992402282531285E-2</v>
      </c>
      <c r="Y28" s="252">
        <f t="shared" si="35"/>
        <v>1.0472943504757806</v>
      </c>
      <c r="Z28" s="252">
        <f t="shared" si="36"/>
        <v>1.0472943504757806</v>
      </c>
      <c r="AA28" s="252">
        <f t="shared" si="10"/>
        <v>0.23097930920739884</v>
      </c>
      <c r="AB28" s="252">
        <f t="shared" si="11"/>
        <v>0.23097930920739884</v>
      </c>
      <c r="AD28" s="238">
        <f>Wealth!X95</f>
        <v>181.5039810820611</v>
      </c>
      <c r="AE28" s="238">
        <f>Wealth!X195</f>
        <v>30.951753901756419</v>
      </c>
      <c r="AF28" s="238">
        <f>Wealth!X295</f>
        <v>13.81843373568765</v>
      </c>
      <c r="AG28" s="275">
        <f t="shared" si="21"/>
        <v>226.27416871950518</v>
      </c>
      <c r="AH28" s="275">
        <f t="shared" si="22"/>
        <v>125.98948866934525</v>
      </c>
      <c r="AI28" s="275">
        <f t="shared" si="23"/>
        <v>21.484904211211919</v>
      </c>
      <c r="AJ28" s="275">
        <f t="shared" si="24"/>
        <v>9.5919515935211983</v>
      </c>
      <c r="AK28" s="275">
        <f t="shared" si="25"/>
        <v>157.06634447407836</v>
      </c>
      <c r="AL28" s="252">
        <f t="shared" si="37"/>
        <v>1.024167999978252</v>
      </c>
      <c r="AM28" s="252">
        <f t="shared" si="26"/>
        <v>0.22607256971799147</v>
      </c>
    </row>
    <row r="29" spans="1:39">
      <c r="A29" s="212">
        <v>1969</v>
      </c>
      <c r="C29" s="236">
        <f>Data!CR33</f>
        <v>26.462895862938446</v>
      </c>
      <c r="D29" s="231">
        <f>Wealth!Y99</f>
        <v>2.0163128413503827E-2</v>
      </c>
      <c r="E29" s="231">
        <f>Wealth!Y199</f>
        <v>0.10675658617699121</v>
      </c>
      <c r="F29" s="231">
        <f>Wealth!Y299</f>
        <v>4.9219745405268495E-2</v>
      </c>
      <c r="G29" s="231">
        <f>Data!BQ33</f>
        <v>0.68283483400738876</v>
      </c>
      <c r="H29" s="231">
        <f>Data!BR33</f>
        <v>0.68283483400738876</v>
      </c>
      <c r="I29" s="231">
        <f>Data!BS33</f>
        <v>0.68283483400738876</v>
      </c>
      <c r="J29" s="238">
        <f>AgeEffic!AD100</f>
        <v>143.19135382655844</v>
      </c>
      <c r="K29" s="238">
        <f>AgeEffic!AD200</f>
        <v>32.134337309856328</v>
      </c>
      <c r="L29" s="238">
        <f>AgeEffic!AD300</f>
        <v>12.126577656946843</v>
      </c>
      <c r="M29" s="238">
        <f>AgeEffic!AD97</f>
        <v>209.70130212339024</v>
      </c>
      <c r="N29" s="238">
        <f>AgeEffic!AD197</f>
        <v>47.06019041422924</v>
      </c>
      <c r="O29" s="238">
        <f>AgeEffic!AD297</f>
        <v>17.759166716464886</v>
      </c>
      <c r="P29" s="243">
        <f>(Data!$AZ33-100)</f>
        <v>-0.59999999999999432</v>
      </c>
      <c r="Q29" s="237">
        <f t="shared" si="27"/>
        <v>8.7995058756912978E-2</v>
      </c>
      <c r="R29" s="237">
        <f t="shared" si="28"/>
        <v>8.6296370848280055E-2</v>
      </c>
      <c r="S29" s="237">
        <f t="shared" si="29"/>
        <v>0.67338688453738593</v>
      </c>
      <c r="T29" s="237">
        <f t="shared" si="30"/>
        <v>0.25627023606627514</v>
      </c>
      <c r="U29" s="237">
        <f t="shared" si="31"/>
        <v>7.0342879396338764E-2</v>
      </c>
      <c r="V29" s="237">
        <f t="shared" si="32"/>
        <v>0.67338688453738593</v>
      </c>
      <c r="W29" s="237">
        <f t="shared" si="33"/>
        <v>0.25627023606627525</v>
      </c>
      <c r="X29" s="237">
        <f t="shared" si="34"/>
        <v>7.0342879396338778E-2</v>
      </c>
      <c r="Y29" s="252">
        <f t="shared" si="35"/>
        <v>1.0537496024715103</v>
      </c>
      <c r="Z29" s="252">
        <f t="shared" si="36"/>
        <v>1.0537496024715103</v>
      </c>
      <c r="AA29" s="252">
        <f t="shared" si="10"/>
        <v>0.2433943552564406</v>
      </c>
      <c r="AB29" s="252">
        <f t="shared" si="11"/>
        <v>0.2433943552564406</v>
      </c>
      <c r="AD29" s="238">
        <f>Wealth!Y95</f>
        <v>193.93579482779569</v>
      </c>
      <c r="AE29" s="238">
        <f>Wealth!Y195</f>
        <v>32.187997392586304</v>
      </c>
      <c r="AF29" s="238">
        <f>Wealth!Y295</f>
        <v>14.873626633213965</v>
      </c>
      <c r="AG29" s="275">
        <f t="shared" si="21"/>
        <v>240.99741885359597</v>
      </c>
      <c r="AH29" s="275">
        <f t="shared" si="22"/>
        <v>132.42611626932887</v>
      </c>
      <c r="AI29" s="275">
        <f t="shared" si="23"/>
        <v>21.979085856596932</v>
      </c>
      <c r="AJ29" s="275">
        <f t="shared" si="24"/>
        <v>10.156230373178534</v>
      </c>
      <c r="AK29" s="275">
        <f t="shared" si="25"/>
        <v>164.56143249910434</v>
      </c>
      <c r="AL29" s="252">
        <f t="shared" si="37"/>
        <v>1.0650691771170162</v>
      </c>
      <c r="AM29" s="252">
        <f t="shared" si="26"/>
        <v>0.24078292579827046</v>
      </c>
    </row>
    <row r="30" spans="1:39">
      <c r="A30" s="212">
        <v>1970</v>
      </c>
      <c r="C30" s="236">
        <f>Data!CR34</f>
        <v>31.799318112252568</v>
      </c>
      <c r="D30" s="231">
        <f>Wealth!Z99</f>
        <v>1.9648135836950301E-2</v>
      </c>
      <c r="E30" s="231">
        <f>Wealth!Z199</f>
        <v>9.8984137542201006E-2</v>
      </c>
      <c r="F30" s="231">
        <f>Wealth!Z299</f>
        <v>4.6810345361431839E-2</v>
      </c>
      <c r="G30" s="231">
        <f>Data!BQ34</f>
        <v>0.67760595305982319</v>
      </c>
      <c r="H30" s="231">
        <f>Data!BR34</f>
        <v>0.67760595305982319</v>
      </c>
      <c r="I30" s="231">
        <f>Data!BS34</f>
        <v>0.67760595305982319</v>
      </c>
      <c r="J30" s="238">
        <f>AgeEffic!AE100</f>
        <v>156.30523333450927</v>
      </c>
      <c r="K30" s="238">
        <f>AgeEffic!AE200</f>
        <v>34.421699957035479</v>
      </c>
      <c r="L30" s="238">
        <f>AgeEffic!AE300</f>
        <v>13.469683871550924</v>
      </c>
      <c r="M30" s="238">
        <f>AgeEffic!AE97</f>
        <v>230.67275697430256</v>
      </c>
      <c r="N30" s="238">
        <f>AgeEffic!AE197</f>
        <v>50.798992838831388</v>
      </c>
      <c r="O30" s="238">
        <f>AgeEffic!AE297</f>
        <v>19.878343468983275</v>
      </c>
      <c r="P30" s="243">
        <f>(Data!$AZ34-100)</f>
        <v>-1</v>
      </c>
      <c r="Q30" s="237">
        <f t="shared" si="27"/>
        <v>0.11325766142639965</v>
      </c>
      <c r="R30" s="237">
        <f t="shared" si="28"/>
        <v>0.11233173979359751</v>
      </c>
      <c r="S30" s="237">
        <f t="shared" si="29"/>
        <v>0.69092034165047911</v>
      </c>
      <c r="T30" s="237">
        <f t="shared" si="30"/>
        <v>0.23803376391473244</v>
      </c>
      <c r="U30" s="237">
        <f t="shared" si="31"/>
        <v>7.1045894434788384E-2</v>
      </c>
      <c r="V30" s="237">
        <f t="shared" si="32"/>
        <v>0.69092034165047922</v>
      </c>
      <c r="W30" s="237">
        <f t="shared" si="33"/>
        <v>0.23803376391473247</v>
      </c>
      <c r="X30" s="237">
        <f t="shared" si="34"/>
        <v>7.1045894434788398E-2</v>
      </c>
      <c r="Y30" s="252">
        <f t="shared" si="35"/>
        <v>1.0962376071106128</v>
      </c>
      <c r="Z30" s="252">
        <f t="shared" si="36"/>
        <v>1.0962376071106128</v>
      </c>
      <c r="AA30" s="252">
        <f t="shared" si="10"/>
        <v>0.26681804559055083</v>
      </c>
      <c r="AB30" s="252">
        <f t="shared" si="11"/>
        <v>0.26681804559055083</v>
      </c>
      <c r="AD30" s="238">
        <f>Wealth!Z95</f>
        <v>217.15462241591644</v>
      </c>
      <c r="AE30" s="238">
        <f>Wealth!Z195</f>
        <v>36.466243127631778</v>
      </c>
      <c r="AF30" s="238">
        <f>Wealth!Z295</f>
        <v>17.1419684602883</v>
      </c>
      <c r="AG30" s="275">
        <f t="shared" si="21"/>
        <v>270.76283400383653</v>
      </c>
      <c r="AH30" s="275">
        <f t="shared" si="22"/>
        <v>147.14526488348309</v>
      </c>
      <c r="AI30" s="275">
        <f t="shared" si="23"/>
        <v>24.709743429010157</v>
      </c>
      <c r="AJ30" s="275">
        <f t="shared" si="24"/>
        <v>11.615499875855084</v>
      </c>
      <c r="AK30" s="275">
        <f t="shared" si="25"/>
        <v>183.47050818834833</v>
      </c>
      <c r="AL30" s="252">
        <f t="shared" si="37"/>
        <v>1.1235111733523624</v>
      </c>
      <c r="AM30" s="252">
        <f t="shared" si="26"/>
        <v>0.27052230748682965</v>
      </c>
    </row>
    <row r="31" spans="1:39">
      <c r="A31" s="212">
        <v>1971</v>
      </c>
      <c r="C31" s="236">
        <f>Data!CR35</f>
        <v>34.28921224574615</v>
      </c>
      <c r="D31" s="231">
        <f>Wealth!AA99</f>
        <v>2.0098961280136426E-2</v>
      </c>
      <c r="E31" s="231">
        <f>Wealth!AA199</f>
        <v>9.8484277508877269E-2</v>
      </c>
      <c r="F31" s="231">
        <f>Wealth!AA299</f>
        <v>4.7659754271970174E-2</v>
      </c>
      <c r="G31" s="231">
        <f>Data!BQ35</f>
        <v>0.68791391310145289</v>
      </c>
      <c r="H31" s="231">
        <f>Data!BR35</f>
        <v>0.68791391310145289</v>
      </c>
      <c r="I31" s="231">
        <f>Data!BS35</f>
        <v>0.68791391310145289</v>
      </c>
      <c r="J31" s="238">
        <f>AgeEffic!AF100</f>
        <v>176.52246562053998</v>
      </c>
      <c r="K31" s="238">
        <f>AgeEffic!AF200</f>
        <v>38.260318718485081</v>
      </c>
      <c r="L31" s="238">
        <f>AgeEffic!AF300</f>
        <v>15.519051244609802</v>
      </c>
      <c r="M31" s="238">
        <f>AgeEffic!AF97</f>
        <v>256.60545928587231</v>
      </c>
      <c r="N31" s="238">
        <f>AgeEffic!AF197</f>
        <v>55.617887630719402</v>
      </c>
      <c r="O31" s="238">
        <f>AgeEffic!AF297</f>
        <v>22.559583327283377</v>
      </c>
      <c r="P31" s="243">
        <f>(Data!$AZ35-100)</f>
        <v>-0.5</v>
      </c>
      <c r="Q31" s="237">
        <f t="shared" si="27"/>
        <v>0.12912205265725846</v>
      </c>
      <c r="R31" s="237">
        <f t="shared" si="28"/>
        <v>0.13085488417272417</v>
      </c>
      <c r="S31" s="237">
        <f t="shared" si="29"/>
        <v>0.68988300230406951</v>
      </c>
      <c r="T31" s="237">
        <f t="shared" si="30"/>
        <v>0.23699180904925538</v>
      </c>
      <c r="U31" s="237">
        <f t="shared" si="31"/>
        <v>7.3125188646675096E-2</v>
      </c>
      <c r="V31" s="237">
        <f t="shared" si="32"/>
        <v>0.68988300230406951</v>
      </c>
      <c r="W31" s="237">
        <f t="shared" si="33"/>
        <v>0.23699180904925538</v>
      </c>
      <c r="X31" s="237">
        <f t="shared" si="34"/>
        <v>7.3125188646675096E-2</v>
      </c>
      <c r="Y31" s="252">
        <f t="shared" si="35"/>
        <v>1.1098240234696453</v>
      </c>
      <c r="Z31" s="252">
        <f t="shared" si="36"/>
        <v>1.1098240234696453</v>
      </c>
      <c r="AA31" s="252">
        <f t="shared" si="10"/>
        <v>0.29612107689161238</v>
      </c>
      <c r="AB31" s="252">
        <f t="shared" si="11"/>
        <v>0.29612107689161238</v>
      </c>
      <c r="AD31" s="238">
        <f>Wealth!AA95</f>
        <v>238.89385412697635</v>
      </c>
      <c r="AE31" s="238">
        <f>Wealth!AA195</f>
        <v>40.156504867150502</v>
      </c>
      <c r="AF31" s="238">
        <f>Wealth!AA295</f>
        <v>19.252488501119625</v>
      </c>
      <c r="AG31" s="275">
        <f t="shared" si="21"/>
        <v>298.30284749524645</v>
      </c>
      <c r="AH31" s="275">
        <f t="shared" si="22"/>
        <v>164.33840600837598</v>
      </c>
      <c r="AI31" s="275">
        <f t="shared" si="23"/>
        <v>27.624218399639041</v>
      </c>
      <c r="AJ31" s="275">
        <f t="shared" si="24"/>
        <v>13.244054701745927</v>
      </c>
      <c r="AK31" s="275">
        <f t="shared" si="25"/>
        <v>205.20667910976096</v>
      </c>
      <c r="AL31" s="252">
        <f t="shared" si="37"/>
        <v>1.1017135041733761</v>
      </c>
      <c r="AM31" s="252">
        <f t="shared" si="26"/>
        <v>0.29803807933838261</v>
      </c>
    </row>
    <row r="32" spans="1:39">
      <c r="A32" s="212">
        <v>1972</v>
      </c>
      <c r="C32" s="236">
        <f>Data!CR36</f>
        <v>36.451919239490252</v>
      </c>
      <c r="D32" s="231">
        <f>Wealth!AB99</f>
        <v>2.0523141650064781E-2</v>
      </c>
      <c r="E32" s="231">
        <f>Wealth!AB199</f>
        <v>9.7819842869692517E-2</v>
      </c>
      <c r="F32" s="231">
        <f>Wealth!AB299</f>
        <v>4.8410330052413436E-2</v>
      </c>
      <c r="G32" s="231">
        <f>Data!BQ36</f>
        <v>0.69564388858561987</v>
      </c>
      <c r="H32" s="231">
        <f>Data!BR36</f>
        <v>0.69564388858561987</v>
      </c>
      <c r="I32" s="231">
        <f>Data!BS36</f>
        <v>0.69564388858561987</v>
      </c>
      <c r="J32" s="238">
        <f>AgeEffic!AG100</f>
        <v>196.06559988524833</v>
      </c>
      <c r="K32" s="238">
        <f>AgeEffic!AG200</f>
        <v>41.686983721785225</v>
      </c>
      <c r="L32" s="238">
        <f>AgeEffic!AG300</f>
        <v>17.515761805814261</v>
      </c>
      <c r="M32" s="238">
        <f>AgeEffic!AG97</f>
        <v>281.84765668521584</v>
      </c>
      <c r="N32" s="238">
        <f>AgeEffic!AG197</f>
        <v>59.92575282526095</v>
      </c>
      <c r="O32" s="238">
        <f>AgeEffic!AG297</f>
        <v>25.179207484201768</v>
      </c>
      <c r="P32" s="243">
        <f>(Data!$AZ36-100)</f>
        <v>-0.29999999999999716</v>
      </c>
      <c r="Q32" s="237">
        <f t="shared" si="27"/>
        <v>0.1189755334181045</v>
      </c>
      <c r="R32" s="237">
        <f t="shared" si="28"/>
        <v>0.12018617544422344</v>
      </c>
      <c r="S32" s="237">
        <f t="shared" si="29"/>
        <v>0.68988780400886363</v>
      </c>
      <c r="T32" s="237">
        <f t="shared" si="30"/>
        <v>0.2350799552452558</v>
      </c>
      <c r="U32" s="237">
        <f t="shared" si="31"/>
        <v>7.5032240745880607E-2</v>
      </c>
      <c r="V32" s="237">
        <f t="shared" si="32"/>
        <v>0.68988780400886363</v>
      </c>
      <c r="W32" s="237">
        <f t="shared" si="33"/>
        <v>0.2350799552452558</v>
      </c>
      <c r="X32" s="237">
        <f t="shared" si="34"/>
        <v>7.5032240745880607E-2</v>
      </c>
      <c r="Y32" s="252">
        <f t="shared" si="35"/>
        <v>1.0946959652415609</v>
      </c>
      <c r="Z32" s="252">
        <f t="shared" si="36"/>
        <v>1.0946959652415609</v>
      </c>
      <c r="AA32" s="252">
        <f t="shared" si="10"/>
        <v>0.32416254809623407</v>
      </c>
      <c r="AB32" s="252">
        <f t="shared" si="11"/>
        <v>0.32416254809623407</v>
      </c>
      <c r="AD32" s="238">
        <f>Wealth!AB95</f>
        <v>259.95486240612945</v>
      </c>
      <c r="AE32" s="238">
        <f>Wealth!AB195</f>
        <v>43.530109620542618</v>
      </c>
      <c r="AF32" s="238">
        <f>Wealth!AB295</f>
        <v>21.295971417411216</v>
      </c>
      <c r="AG32" s="275">
        <f t="shared" si="21"/>
        <v>324.78094344408328</v>
      </c>
      <c r="AH32" s="275">
        <f t="shared" si="22"/>
        <v>180.83601134093965</v>
      </c>
      <c r="AI32" s="275">
        <f t="shared" si="23"/>
        <v>30.281454726992568</v>
      </c>
      <c r="AJ32" s="275">
        <f t="shared" si="24"/>
        <v>14.814412368016153</v>
      </c>
      <c r="AK32" s="275">
        <f t="shared" si="25"/>
        <v>225.93187843594836</v>
      </c>
      <c r="AL32" s="252">
        <f t="shared" si="37"/>
        <v>1.0887629875862443</v>
      </c>
      <c r="AM32" s="252">
        <f t="shared" si="26"/>
        <v>0.32449282967492354</v>
      </c>
    </row>
    <row r="33" spans="1:39">
      <c r="A33" s="212">
        <v>1973</v>
      </c>
      <c r="C33" s="236">
        <f>Data!CR37</f>
        <v>38.297254707677361</v>
      </c>
      <c r="D33" s="231">
        <f>Wealth!AC99</f>
        <v>2.0736311382330053E-2</v>
      </c>
      <c r="E33" s="231">
        <f>Wealth!AC199</f>
        <v>9.5444651578597925E-2</v>
      </c>
      <c r="F33" s="231">
        <f>Wealth!AC299</f>
        <v>4.8424036984002224E-2</v>
      </c>
      <c r="G33" s="231">
        <f>Data!BQ37</f>
        <v>0.70780433347289518</v>
      </c>
      <c r="H33" s="231">
        <f>Data!BR37</f>
        <v>0.70780433347289518</v>
      </c>
      <c r="I33" s="231">
        <f>Data!BS37</f>
        <v>0.70780433347289518</v>
      </c>
      <c r="J33" s="238">
        <f>AgeEffic!AH100</f>
        <v>218.27324293720383</v>
      </c>
      <c r="K33" s="238">
        <f>AgeEffic!AH200</f>
        <v>45.541202365846608</v>
      </c>
      <c r="L33" s="238">
        <f>AgeEffic!AH300</f>
        <v>19.793524089219012</v>
      </c>
      <c r="M33" s="238">
        <f>AgeEffic!AH97</f>
        <v>308.38076656896089</v>
      </c>
      <c r="N33" s="238">
        <f>AgeEffic!AH197</f>
        <v>64.341513907375045</v>
      </c>
      <c r="O33" s="238">
        <f>AgeEffic!AH297</f>
        <v>27.964683392231574</v>
      </c>
      <c r="P33" s="243">
        <f>(Data!$AZ37-100)</f>
        <v>0</v>
      </c>
      <c r="Q33" s="237">
        <f t="shared" si="27"/>
        <v>0.11785153301256103</v>
      </c>
      <c r="R33" s="237">
        <f t="shared" si="28"/>
        <v>0.11960609767813672</v>
      </c>
      <c r="S33" s="237">
        <f t="shared" si="29"/>
        <v>0.69024312858114401</v>
      </c>
      <c r="T33" s="237">
        <f t="shared" si="30"/>
        <v>0.23285391996426882</v>
      </c>
      <c r="U33" s="237">
        <f t="shared" si="31"/>
        <v>7.6902951454587185E-2</v>
      </c>
      <c r="V33" s="237">
        <f t="shared" si="32"/>
        <v>0.69024312858114389</v>
      </c>
      <c r="W33" s="237">
        <f t="shared" si="33"/>
        <v>0.23285391996426882</v>
      </c>
      <c r="X33" s="237">
        <f t="shared" si="34"/>
        <v>7.6902951454587185E-2</v>
      </c>
      <c r="Y33" s="252">
        <f t="shared" si="35"/>
        <v>1.0905582988936906</v>
      </c>
      <c r="Z33" s="252">
        <f t="shared" si="36"/>
        <v>1.0905582988936906</v>
      </c>
      <c r="AA33" s="252">
        <f t="shared" si="10"/>
        <v>0.35351815701687317</v>
      </c>
      <c r="AB33" s="252">
        <f t="shared" si="11"/>
        <v>0.35351815701687317</v>
      </c>
      <c r="AD33" s="238">
        <f>Wealth!AC95</f>
        <v>283.51396448282384</v>
      </c>
      <c r="AE33" s="238">
        <f>Wealth!AC195</f>
        <v>47.536039614296236</v>
      </c>
      <c r="AF33" s="238">
        <f>Wealth!AC295</f>
        <v>23.649920434545376</v>
      </c>
      <c r="AG33" s="275">
        <f t="shared" si="21"/>
        <v>354.69992453166543</v>
      </c>
      <c r="AH33" s="275">
        <f t="shared" si="22"/>
        <v>200.6724126610232</v>
      </c>
      <c r="AI33" s="275">
        <f t="shared" si="23"/>
        <v>33.646214835138089</v>
      </c>
      <c r="AJ33" s="275">
        <f t="shared" si="24"/>
        <v>16.739516169860394</v>
      </c>
      <c r="AK33" s="275">
        <f t="shared" si="25"/>
        <v>251.05814366602169</v>
      </c>
      <c r="AL33" s="252">
        <f t="shared" si="37"/>
        <v>1.092121097187295</v>
      </c>
      <c r="AM33" s="252">
        <f t="shared" si="26"/>
        <v>0.35438546517398756</v>
      </c>
    </row>
    <row r="34" spans="1:39">
      <c r="A34" s="212">
        <v>1974</v>
      </c>
      <c r="C34" s="236">
        <f>Data!CR38</f>
        <v>39.236281798758384</v>
      </c>
      <c r="D34" s="231">
        <f>Wealth!AD99</f>
        <v>2.0963340401772616E-2</v>
      </c>
      <c r="E34" s="231">
        <f>Wealth!AD199</f>
        <v>9.3280873990713192E-2</v>
      </c>
      <c r="F34" s="231">
        <f>Wealth!AD299</f>
        <v>4.8461192231406214E-2</v>
      </c>
      <c r="G34" s="231">
        <f>Data!BQ38</f>
        <v>0.73049866822909015</v>
      </c>
      <c r="H34" s="231">
        <f>Data!BR38</f>
        <v>0.73049866822909015</v>
      </c>
      <c r="I34" s="231">
        <f>Data!BS38</f>
        <v>0.73049866822909015</v>
      </c>
      <c r="J34" s="238">
        <f>AgeEffic!AI100</f>
        <v>246.62498331285363</v>
      </c>
      <c r="K34" s="238">
        <f>AgeEffic!AI200</f>
        <v>50.644413082285311</v>
      </c>
      <c r="L34" s="238">
        <f>AgeEffic!AI300</f>
        <v>22.706021188183929</v>
      </c>
      <c r="M34" s="238">
        <f>AgeEffic!AI97</f>
        <v>337.6118178431916</v>
      </c>
      <c r="N34" s="238">
        <f>AgeEffic!AI197</f>
        <v>69.32854950312219</v>
      </c>
      <c r="O34" s="238">
        <f>AgeEffic!AI297</f>
        <v>31.082905658444187</v>
      </c>
      <c r="P34" s="243">
        <f>(Data!$AZ38-100)</f>
        <v>9.9999999999994316E-2</v>
      </c>
      <c r="Q34" s="237">
        <f t="shared" si="27"/>
        <v>0.12032504386938132</v>
      </c>
      <c r="R34" s="237">
        <f t="shared" si="28"/>
        <v>0.12315499013227833</v>
      </c>
      <c r="S34" s="237">
        <f t="shared" si="29"/>
        <v>0.68655096255182224</v>
      </c>
      <c r="T34" s="237">
        <f t="shared" si="30"/>
        <v>0.23432735690241205</v>
      </c>
      <c r="U34" s="237">
        <f t="shared" si="31"/>
        <v>7.9121680545765821E-2</v>
      </c>
      <c r="V34" s="237">
        <f t="shared" si="32"/>
        <v>0.68655096255182224</v>
      </c>
      <c r="W34" s="237">
        <f t="shared" si="33"/>
        <v>0.23432735690241199</v>
      </c>
      <c r="X34" s="237">
        <f t="shared" si="34"/>
        <v>7.9121680545765807E-2</v>
      </c>
      <c r="Y34" s="252">
        <f t="shared" si="35"/>
        <v>1.0920179674724819</v>
      </c>
      <c r="Z34" s="252">
        <f t="shared" si="36"/>
        <v>1.0920179674724819</v>
      </c>
      <c r="AA34" s="252">
        <f t="shared" si="10"/>
        <v>0.38604817929018359</v>
      </c>
      <c r="AB34" s="252">
        <f t="shared" si="11"/>
        <v>0.38604817929018359</v>
      </c>
      <c r="AD34" s="238">
        <f>Wealth!AD95</f>
        <v>309.18751107482774</v>
      </c>
      <c r="AE34" s="238">
        <f>Wealth!AD195</f>
        <v>52.047347584787232</v>
      </c>
      <c r="AF34" s="238">
        <f>Wealth!AD295</f>
        <v>26.27599905677776</v>
      </c>
      <c r="AG34" s="275">
        <f t="shared" si="21"/>
        <v>387.51085771639276</v>
      </c>
      <c r="AH34" s="275">
        <f t="shared" si="22"/>
        <v>225.86106507322873</v>
      </c>
      <c r="AI34" s="275">
        <f t="shared" si="23"/>
        <v>38.020518095543622</v>
      </c>
      <c r="AJ34" s="275">
        <f t="shared" si="24"/>
        <v>19.194582317364983</v>
      </c>
      <c r="AK34" s="275">
        <f t="shared" si="25"/>
        <v>283.07616548613731</v>
      </c>
      <c r="AL34" s="252">
        <f t="shared" si="37"/>
        <v>1.0925041119925123</v>
      </c>
      <c r="AM34" s="252">
        <f t="shared" si="26"/>
        <v>0.38716757793296064</v>
      </c>
    </row>
    <row r="35" spans="1:39">
      <c r="A35" s="212">
        <v>1975</v>
      </c>
      <c r="C35" s="236">
        <f>Data!CR39</f>
        <v>41.804700845791849</v>
      </c>
      <c r="D35" s="231">
        <f>Wealth!AE99</f>
        <v>2.120674217791798E-2</v>
      </c>
      <c r="E35" s="231">
        <f>Wealth!AE199</f>
        <v>9.1557123770324489E-2</v>
      </c>
      <c r="F35" s="231">
        <f>Wealth!AE299</f>
        <v>4.8537437348351926E-2</v>
      </c>
      <c r="G35" s="231">
        <f>Data!BQ39</f>
        <v>0.73217255561145866</v>
      </c>
      <c r="H35" s="231">
        <f>Data!BR39</f>
        <v>0.73217255561145866</v>
      </c>
      <c r="I35" s="231">
        <f>Data!BS39</f>
        <v>0.73217255561145866</v>
      </c>
      <c r="J35" s="238">
        <f>AgeEffic!AJ100</f>
        <v>270.322480209405</v>
      </c>
      <c r="K35" s="238">
        <f>AgeEffic!AJ200</f>
        <v>54.808451321855372</v>
      </c>
      <c r="L35" s="238">
        <f>AgeEffic!AJ300</f>
        <v>25.260332787984812</v>
      </c>
      <c r="M35" s="238">
        <f>AgeEffic!AJ97</f>
        <v>369.20597219551723</v>
      </c>
      <c r="N35" s="238">
        <f>AgeEffic!AJ197</f>
        <v>74.857287263496559</v>
      </c>
      <c r="O35" s="238">
        <f>AgeEffic!AJ297</f>
        <v>34.500518483500343</v>
      </c>
      <c r="P35" s="243">
        <f>(Data!$AZ39-100)</f>
        <v>9.9999999999994316E-2</v>
      </c>
      <c r="Q35" s="237">
        <f t="shared" si="27"/>
        <v>8.7418740957571101E-2</v>
      </c>
      <c r="R35" s="237">
        <f t="shared" si="28"/>
        <v>8.7613804324593342E-2</v>
      </c>
      <c r="S35" s="237">
        <f t="shared" si="29"/>
        <v>0.68758977075934447</v>
      </c>
      <c r="T35" s="237">
        <f t="shared" si="30"/>
        <v>0.23164380997208975</v>
      </c>
      <c r="U35" s="237">
        <f t="shared" si="31"/>
        <v>8.0766419268565801E-2</v>
      </c>
      <c r="V35" s="237">
        <f t="shared" si="32"/>
        <v>0.68758977075934447</v>
      </c>
      <c r="W35" s="237">
        <f t="shared" si="33"/>
        <v>0.23164380997208975</v>
      </c>
      <c r="X35" s="237">
        <f t="shared" si="34"/>
        <v>8.0766419268565801E-2</v>
      </c>
      <c r="Y35" s="252">
        <f t="shared" si="35"/>
        <v>1.0916382605921477</v>
      </c>
      <c r="Z35" s="252">
        <f t="shared" si="36"/>
        <v>1.0916382605921477</v>
      </c>
      <c r="AA35" s="252">
        <f t="shared" si="10"/>
        <v>0.42142496294510162</v>
      </c>
      <c r="AB35" s="252">
        <f t="shared" si="11"/>
        <v>0.42142496294510162</v>
      </c>
      <c r="AD35" s="238">
        <f>Wealth!AE95</f>
        <v>336.62619865416582</v>
      </c>
      <c r="AE35" s="238">
        <f>Wealth!AE195</f>
        <v>56.943353775842454</v>
      </c>
      <c r="AF35" s="238">
        <f>Wealth!AE295</f>
        <v>29.138437540990388</v>
      </c>
      <c r="AG35" s="275">
        <f t="shared" si="21"/>
        <v>422.70798997099865</v>
      </c>
      <c r="AH35" s="275">
        <f t="shared" si="22"/>
        <v>246.46846415439114</v>
      </c>
      <c r="AI35" s="275">
        <f t="shared" si="23"/>
        <v>41.692360859145971</v>
      </c>
      <c r="AJ35" s="275">
        <f t="shared" si="24"/>
        <v>21.334364280911799</v>
      </c>
      <c r="AK35" s="275">
        <f t="shared" si="25"/>
        <v>309.49518929444895</v>
      </c>
      <c r="AL35" s="252">
        <f t="shared" si="37"/>
        <v>1.0908293419103749</v>
      </c>
      <c r="AM35" s="252">
        <f t="shared" si="26"/>
        <v>0.42233375424564523</v>
      </c>
    </row>
    <row r="36" spans="1:39">
      <c r="A36" s="212">
        <v>1976</v>
      </c>
      <c r="C36" s="236">
        <f>Data!CR40</f>
        <v>41.068529781355508</v>
      </c>
      <c r="D36" s="231">
        <f>Wealth!AF99</f>
        <v>2.174654185867551E-2</v>
      </c>
      <c r="E36" s="231">
        <f>Wealth!AF199</f>
        <v>9.2446778286861944E-2</v>
      </c>
      <c r="F36" s="231">
        <f>Wealth!AF299</f>
        <v>4.9570472329883181E-2</v>
      </c>
      <c r="G36" s="231">
        <f>Data!BQ40</f>
        <v>0.62588715564517949</v>
      </c>
      <c r="H36" s="231">
        <f>Data!BR40</f>
        <v>0.62588715564517949</v>
      </c>
      <c r="I36" s="231">
        <f>Data!BS40</f>
        <v>0.62588715564517949</v>
      </c>
      <c r="J36" s="238">
        <f>AgeEffic!AK100</f>
        <v>250.67480937477117</v>
      </c>
      <c r="K36" s="238">
        <f>AgeEffic!AK200</f>
        <v>50.205124472845917</v>
      </c>
      <c r="L36" s="238">
        <f>AgeEffic!AK300</f>
        <v>23.715270670653613</v>
      </c>
      <c r="M36" s="238">
        <f>AgeEffic!AK97</f>
        <v>400.51118977888206</v>
      </c>
      <c r="N36" s="238">
        <f>AgeEffic!AK197</f>
        <v>80.21433899069757</v>
      </c>
      <c r="O36" s="238">
        <f>AgeEffic!AK297</f>
        <v>37.890649227666835</v>
      </c>
      <c r="P36" s="243">
        <f>(Data!$AZ40-100)</f>
        <v>0.20000000000000284</v>
      </c>
      <c r="Q36" s="237">
        <f t="shared" si="27"/>
        <v>-5.335671025377809E-2</v>
      </c>
      <c r="R36" s="237">
        <f t="shared" si="28"/>
        <v>-6.6683921763624712E-2</v>
      </c>
      <c r="S36" s="237">
        <f t="shared" si="29"/>
        <v>0.69311438750770082</v>
      </c>
      <c r="T36" s="237">
        <f t="shared" si="30"/>
        <v>0.22524593048025965</v>
      </c>
      <c r="U36" s="237">
        <f t="shared" si="31"/>
        <v>8.1639682012039458E-2</v>
      </c>
      <c r="V36" s="237">
        <f t="shared" si="32"/>
        <v>0.69311438750770082</v>
      </c>
      <c r="W36" s="237">
        <f t="shared" si="33"/>
        <v>0.2252459304802597</v>
      </c>
      <c r="X36" s="237">
        <f t="shared" si="34"/>
        <v>8.1639682012039458E-2</v>
      </c>
      <c r="Y36" s="252">
        <f t="shared" si="35"/>
        <v>1.0828394450787477</v>
      </c>
      <c r="Z36" s="252">
        <f t="shared" si="36"/>
        <v>1.0828394450787477</v>
      </c>
      <c r="AA36" s="252">
        <f t="shared" si="10"/>
        <v>0.4563355730178057</v>
      </c>
      <c r="AB36" s="252">
        <f t="shared" si="11"/>
        <v>0.4563355730178057</v>
      </c>
      <c r="AD36" s="238">
        <f>Wealth!AF95</f>
        <v>360.82227130630855</v>
      </c>
      <c r="AE36" s="238">
        <f>Wealth!AF195</f>
        <v>60.732406799198102</v>
      </c>
      <c r="AF36" s="238">
        <f>Wealth!AF295</f>
        <v>31.61243777168599</v>
      </c>
      <c r="AG36" s="275">
        <f t="shared" si="21"/>
        <v>453.1671158771926</v>
      </c>
      <c r="AH36" s="275">
        <f t="shared" si="22"/>
        <v>225.83402508133872</v>
      </c>
      <c r="AI36" s="275">
        <f t="shared" si="23"/>
        <v>38.01163334703606</v>
      </c>
      <c r="AJ36" s="275">
        <f t="shared" si="24"/>
        <v>19.78581875993078</v>
      </c>
      <c r="AK36" s="275">
        <f t="shared" si="25"/>
        <v>283.63147718830561</v>
      </c>
      <c r="AL36" s="252">
        <f t="shared" si="37"/>
        <v>1.072056827810407</v>
      </c>
      <c r="AM36" s="252">
        <f t="shared" si="26"/>
        <v>0.45276578485384644</v>
      </c>
    </row>
    <row r="37" spans="1:39">
      <c r="A37" s="212">
        <v>1977</v>
      </c>
      <c r="C37" s="236">
        <f>Data!CR41</f>
        <v>47.150938709298458</v>
      </c>
      <c r="D37" s="231">
        <f>Wealth!AG99</f>
        <v>2.1965233618091381E-2</v>
      </c>
      <c r="E37" s="231">
        <f>Wealth!AG199</f>
        <v>9.1342370821272625E-2</v>
      </c>
      <c r="F37" s="231">
        <f>Wealth!AG299</f>
        <v>4.9503379955293365E-2</v>
      </c>
      <c r="G37" s="231">
        <f>Data!BQ41</f>
        <v>0.75170789437539642</v>
      </c>
      <c r="H37" s="231">
        <f>Data!BR41</f>
        <v>0.75170789437539642</v>
      </c>
      <c r="I37" s="231">
        <f>Data!BS41</f>
        <v>0.75170789437539642</v>
      </c>
      <c r="J37" s="238">
        <f>AgeEffic!AL100</f>
        <v>324.97002754503023</v>
      </c>
      <c r="K37" s="238">
        <f>AgeEffic!AL200</f>
        <v>64.416654495126522</v>
      </c>
      <c r="L37" s="238">
        <f>AgeEffic!AL300</f>
        <v>31.090376099353826</v>
      </c>
      <c r="M37" s="238">
        <f>AgeEffic!AL97</f>
        <v>432.30891943080087</v>
      </c>
      <c r="N37" s="238">
        <f>AgeEffic!AL197</f>
        <v>85.693731537369487</v>
      </c>
      <c r="O37" s="238">
        <f>AgeEffic!AL297</f>
        <v>41.359650912256562</v>
      </c>
      <c r="P37" s="243">
        <f>(Data!$AZ41-100)</f>
        <v>-9.9999999999994316E-2</v>
      </c>
      <c r="Q37" s="237">
        <f t="shared" si="27"/>
        <v>0.2785346718340882</v>
      </c>
      <c r="R37" s="237">
        <f t="shared" si="28"/>
        <v>0.29411570366225814</v>
      </c>
      <c r="S37" s="237">
        <f t="shared" si="29"/>
        <v>0.68557366922026797</v>
      </c>
      <c r="T37" s="237">
        <f t="shared" si="30"/>
        <v>0.23067835942768875</v>
      </c>
      <c r="U37" s="237">
        <f t="shared" si="31"/>
        <v>8.3747971352043191E-2</v>
      </c>
      <c r="V37" s="237">
        <f t="shared" si="32"/>
        <v>0.68557366922026775</v>
      </c>
      <c r="W37" s="237">
        <f t="shared" si="33"/>
        <v>0.23067835942768875</v>
      </c>
      <c r="X37" s="237">
        <f t="shared" si="34"/>
        <v>8.3747971352043163E-2</v>
      </c>
      <c r="Y37" s="252">
        <f t="shared" si="35"/>
        <v>1.0778542305047207</v>
      </c>
      <c r="Z37" s="252">
        <f t="shared" si="36"/>
        <v>1.0778542305047207</v>
      </c>
      <c r="AA37" s="252">
        <f t="shared" si="10"/>
        <v>0.49186322790703774</v>
      </c>
      <c r="AB37" s="252">
        <f t="shared" si="11"/>
        <v>0.49186322790703774</v>
      </c>
      <c r="AD37" s="238">
        <f>Wealth!AG95</f>
        <v>388.34639755732741</v>
      </c>
      <c r="AE37" s="238">
        <f>Wealth!AG195</f>
        <v>65.380867698745362</v>
      </c>
      <c r="AF37" s="238">
        <f>Wealth!AG295</f>
        <v>34.537650995848061</v>
      </c>
      <c r="AG37" s="275">
        <f t="shared" si="21"/>
        <v>488.26491625192085</v>
      </c>
      <c r="AH37" s="275">
        <f t="shared" si="22"/>
        <v>291.92305279608917</v>
      </c>
      <c r="AI37" s="275">
        <f t="shared" si="23"/>
        <v>49.147314390260249</v>
      </c>
      <c r="AJ37" s="275">
        <f t="shared" si="24"/>
        <v>25.962224906761261</v>
      </c>
      <c r="AK37" s="275">
        <f t="shared" si="25"/>
        <v>367.03259209311068</v>
      </c>
      <c r="AL37" s="252">
        <f t="shared" si="37"/>
        <v>1.0774510416444045</v>
      </c>
      <c r="AM37" s="252">
        <f t="shared" si="26"/>
        <v>0.4878329665117232</v>
      </c>
    </row>
    <row r="38" spans="1:39">
      <c r="A38" s="212">
        <v>1978</v>
      </c>
      <c r="C38" s="236">
        <f>Data!CR42</f>
        <v>55.718194254445962</v>
      </c>
      <c r="D38" s="231">
        <f>Wealth!AH99</f>
        <v>2.2154871995035123E-2</v>
      </c>
      <c r="E38" s="231">
        <f>Wealth!AH199</f>
        <v>9.0465896441132232E-2</v>
      </c>
      <c r="F38" s="231">
        <f>Wealth!AH299</f>
        <v>4.9342127232479688E-2</v>
      </c>
      <c r="G38" s="231">
        <f>Data!BQ42</f>
        <v>0.71007243231604256</v>
      </c>
      <c r="H38" s="231">
        <f>Data!BR42</f>
        <v>0.71007243231604256</v>
      </c>
      <c r="I38" s="231">
        <f>Data!BS42</f>
        <v>0.71007243231604256</v>
      </c>
      <c r="J38" s="238">
        <f>AgeEffic!AM100</f>
        <v>332.22279332430207</v>
      </c>
      <c r="K38" s="238">
        <f>AgeEffic!AM200</f>
        <v>65.520373553898196</v>
      </c>
      <c r="L38" s="238">
        <f>AgeEffic!AM300</f>
        <v>32.186000868838832</v>
      </c>
      <c r="M38" s="238">
        <f>AgeEffic!AM97</f>
        <v>467.87169618836111</v>
      </c>
      <c r="N38" s="238">
        <f>AgeEffic!AM197</f>
        <v>92.272802846591944</v>
      </c>
      <c r="O38" s="238">
        <f>AgeEffic!AM297</f>
        <v>45.327771370954068</v>
      </c>
      <c r="P38" s="243">
        <f>(Data!$AZ42-100)</f>
        <v>9.9999999999994316E-2</v>
      </c>
      <c r="Q38" s="237">
        <f t="shared" si="27"/>
        <v>3.961005054780848E-2</v>
      </c>
      <c r="R38" s="237">
        <f t="shared" si="28"/>
        <v>3.4348325490871037E-2</v>
      </c>
      <c r="S38" s="237">
        <f t="shared" si="29"/>
        <v>0.69852966559219687</v>
      </c>
      <c r="T38" s="237">
        <f t="shared" si="30"/>
        <v>0.21809133445818088</v>
      </c>
      <c r="U38" s="237">
        <f t="shared" si="31"/>
        <v>8.3378999949622098E-2</v>
      </c>
      <c r="V38" s="237">
        <f t="shared" si="32"/>
        <v>0.69852966559219698</v>
      </c>
      <c r="W38" s="237">
        <f t="shared" si="33"/>
        <v>0.21809133445818088</v>
      </c>
      <c r="X38" s="237">
        <f t="shared" si="34"/>
        <v>8.3378999949622112E-2</v>
      </c>
      <c r="Y38" s="252">
        <f t="shared" si="35"/>
        <v>1.0821637607958652</v>
      </c>
      <c r="Z38" s="252">
        <f t="shared" si="36"/>
        <v>1.0821637607958652</v>
      </c>
      <c r="AA38" s="252">
        <f t="shared" si="10"/>
        <v>0.53227656050907368</v>
      </c>
      <c r="AB38" s="252">
        <f t="shared" si="11"/>
        <v>0.53227656050907368</v>
      </c>
      <c r="AD38" s="238">
        <f>Wealth!AH95</f>
        <v>419.19535383712622</v>
      </c>
      <c r="AE38" s="238">
        <f>Wealth!AH195</f>
        <v>70.839602091966796</v>
      </c>
      <c r="AF38" s="238">
        <f>Wealth!AH295</f>
        <v>37.924509541065774</v>
      </c>
      <c r="AG38" s="275">
        <f t="shared" si="21"/>
        <v>527.95946547015876</v>
      </c>
      <c r="AH38" s="275">
        <f t="shared" si="22"/>
        <v>297.65906451471233</v>
      </c>
      <c r="AI38" s="275">
        <f t="shared" si="23"/>
        <v>50.301248561743478</v>
      </c>
      <c r="AJ38" s="275">
        <f t="shared" si="24"/>
        <v>26.929148734217538</v>
      </c>
      <c r="AK38" s="275">
        <f t="shared" si="25"/>
        <v>374.88946181067337</v>
      </c>
      <c r="AL38" s="252">
        <f t="shared" si="37"/>
        <v>1.0812972927045346</v>
      </c>
      <c r="AM38" s="252">
        <f t="shared" si="26"/>
        <v>0.52749246598114818</v>
      </c>
    </row>
    <row r="39" spans="1:39">
      <c r="A39" s="212">
        <v>1979</v>
      </c>
      <c r="C39" s="236">
        <f>Data!CR43</f>
        <v>62.009008368956586</v>
      </c>
      <c r="D39" s="231">
        <f>Wealth!AI99</f>
        <v>2.2450963708348991E-2</v>
      </c>
      <c r="E39" s="231">
        <f>Wealth!AI199</f>
        <v>9.0794036562365191E-2</v>
      </c>
      <c r="F39" s="231">
        <f>Wealth!AI299</f>
        <v>4.95445892120304E-2</v>
      </c>
      <c r="G39" s="231">
        <f>Data!BQ43</f>
        <v>0.77789618949425965</v>
      </c>
      <c r="H39" s="231">
        <f>Data!BR43</f>
        <v>0.77789618949425965</v>
      </c>
      <c r="I39" s="231">
        <f>Data!BS43</f>
        <v>0.77789618949425965</v>
      </c>
      <c r="J39" s="238">
        <f>AgeEffic!AN100</f>
        <v>393.55783705677106</v>
      </c>
      <c r="K39" s="238">
        <f>AgeEffic!AN200</f>
        <v>77.450452322946362</v>
      </c>
      <c r="L39" s="238">
        <f>AgeEffic!AN300</f>
        <v>38.616282519833852</v>
      </c>
      <c r="M39" s="238">
        <f>AgeEffic!AN97</f>
        <v>505.92590935898301</v>
      </c>
      <c r="N39" s="238">
        <f>AgeEffic!AN197</f>
        <v>99.563995002083615</v>
      </c>
      <c r="O39" s="238">
        <f>AgeEffic!AN297</f>
        <v>49.64194842622868</v>
      </c>
      <c r="P39" s="243">
        <f>(Data!$AZ43-100)</f>
        <v>0.40000000000000568</v>
      </c>
      <c r="Q39" s="237">
        <f t="shared" si="27"/>
        <v>0.18230210613967754</v>
      </c>
      <c r="R39" s="237">
        <f t="shared" si="28"/>
        <v>0.19059156196753796</v>
      </c>
      <c r="S39" s="237">
        <f t="shared" si="29"/>
        <v>0.69329990478240611</v>
      </c>
      <c r="T39" s="237">
        <f t="shared" si="30"/>
        <v>0.22180019516951208</v>
      </c>
      <c r="U39" s="237">
        <f t="shared" si="31"/>
        <v>8.4899900048081442E-2</v>
      </c>
      <c r="V39" s="237">
        <f t="shared" si="32"/>
        <v>0.69329990478240644</v>
      </c>
      <c r="W39" s="237">
        <f t="shared" si="33"/>
        <v>0.2218001951695121</v>
      </c>
      <c r="X39" s="237">
        <f t="shared" si="34"/>
        <v>8.489990004808147E-2</v>
      </c>
      <c r="Y39" s="252">
        <f t="shared" si="35"/>
        <v>1.0819820848816852</v>
      </c>
      <c r="Z39" s="252">
        <f t="shared" si="36"/>
        <v>1.0819820848816852</v>
      </c>
      <c r="AA39" s="252">
        <f t="shared" si="10"/>
        <v>0.57591370267326003</v>
      </c>
      <c r="AB39" s="252">
        <f t="shared" si="11"/>
        <v>0.57591370267326003</v>
      </c>
      <c r="AD39" s="238">
        <f>Wealth!AI95</f>
        <v>450.75280069433882</v>
      </c>
      <c r="AE39" s="238">
        <f>Wealth!AI195</f>
        <v>76.282862247951556</v>
      </c>
      <c r="AF39" s="238">
        <f>Wealth!AI295</f>
        <v>41.43442062815825</v>
      </c>
      <c r="AG39" s="275">
        <f t="shared" si="21"/>
        <v>568.47008357044865</v>
      </c>
      <c r="AH39" s="275">
        <f t="shared" si="22"/>
        <v>350.63888606399166</v>
      </c>
      <c r="AI39" s="275">
        <f t="shared" si="23"/>
        <v>59.340147866397032</v>
      </c>
      <c r="AJ39" s="275">
        <f t="shared" si="24"/>
        <v>32.231677920546652</v>
      </c>
      <c r="AK39" s="275">
        <f t="shared" si="25"/>
        <v>442.21071185093535</v>
      </c>
      <c r="AL39" s="252">
        <f t="shared" si="37"/>
        <v>1.0767313127554246</v>
      </c>
      <c r="AM39" s="252">
        <f t="shared" si="26"/>
        <v>0.5679676553644778</v>
      </c>
    </row>
    <row r="40" spans="1:39">
      <c r="A40" s="212">
        <v>1980</v>
      </c>
      <c r="C40" s="236">
        <f>Data!CR44</f>
        <v>75.86876514282865</v>
      </c>
      <c r="D40" s="231">
        <f>Wealth!AJ99</f>
        <v>2.2378037211926088E-2</v>
      </c>
      <c r="E40" s="231">
        <f>Wealth!AJ199</f>
        <v>8.8875831657934418E-2</v>
      </c>
      <c r="F40" s="231">
        <f>Wealth!AJ299</f>
        <v>4.8589245009842331E-2</v>
      </c>
      <c r="G40" s="231">
        <f>Data!BQ44</f>
        <v>0.78377860413063349</v>
      </c>
      <c r="H40" s="231">
        <f>Data!BR44</f>
        <v>0.78377860413063349</v>
      </c>
      <c r="I40" s="231">
        <f>Data!BS44</f>
        <v>0.78377860413063349</v>
      </c>
      <c r="J40" s="238">
        <f>AgeEffic!AO100</f>
        <v>430.47479737520155</v>
      </c>
      <c r="K40" s="238">
        <f>AgeEffic!AO200</f>
        <v>84.930379689790982</v>
      </c>
      <c r="L40" s="238">
        <f>AgeEffic!AO300</f>
        <v>42.868743813337659</v>
      </c>
      <c r="M40" s="238">
        <f>AgeEffic!AO97</f>
        <v>549.23009521634469</v>
      </c>
      <c r="N40" s="238">
        <f>AgeEffic!AO197</f>
        <v>108.36016604969164</v>
      </c>
      <c r="O40" s="238">
        <f>AgeEffic!AO297</f>
        <v>54.694965628575211</v>
      </c>
      <c r="P40" s="243">
        <f>(Data!$AZ44-100)</f>
        <v>6</v>
      </c>
      <c r="Q40" s="237">
        <f t="shared" si="27"/>
        <v>0.10895369658616487</v>
      </c>
      <c r="R40" s="237">
        <f t="shared" si="28"/>
        <v>0.10972041621138806</v>
      </c>
      <c r="S40" s="237">
        <f t="shared" si="29"/>
        <v>0.7022622694901195</v>
      </c>
      <c r="T40" s="237">
        <f t="shared" si="30"/>
        <v>0.21299275603749224</v>
      </c>
      <c r="U40" s="237">
        <f t="shared" si="31"/>
        <v>8.4744974472388143E-2</v>
      </c>
      <c r="V40" s="237">
        <f t="shared" si="32"/>
        <v>0.70226226949011972</v>
      </c>
      <c r="W40" s="237">
        <f t="shared" si="33"/>
        <v>0.21299275603749224</v>
      </c>
      <c r="X40" s="237">
        <f t="shared" si="34"/>
        <v>8.4744974472388157E-2</v>
      </c>
      <c r="Y40" s="252">
        <f t="shared" si="35"/>
        <v>1.0875570126469614</v>
      </c>
      <c r="Z40" s="252">
        <f t="shared" si="36"/>
        <v>1.0875570126469614</v>
      </c>
      <c r="AA40" s="252">
        <f t="shared" si="10"/>
        <v>0.62633898602178106</v>
      </c>
      <c r="AB40" s="252">
        <f t="shared" si="11"/>
        <v>0.62633898602178106</v>
      </c>
      <c r="AD40" s="238">
        <f>Wealth!AJ95</f>
        <v>491.1052426904717</v>
      </c>
      <c r="AE40" s="238">
        <f>Wealth!AJ195</f>
        <v>84.103241445572806</v>
      </c>
      <c r="AF40" s="238">
        <f>Wealth!AJ295</f>
        <v>46.170988594861832</v>
      </c>
      <c r="AG40" s="275">
        <f t="shared" si="21"/>
        <v>621.37947273090629</v>
      </c>
      <c r="AH40" s="275">
        <f t="shared" si="22"/>
        <v>384.91778159717393</v>
      </c>
      <c r="AI40" s="275">
        <f t="shared" si="23"/>
        <v>65.918321183072692</v>
      </c>
      <c r="AJ40" s="275">
        <f t="shared" si="24"/>
        <v>36.187832992212208</v>
      </c>
      <c r="AK40" s="275">
        <f t="shared" si="25"/>
        <v>487.0239357724588</v>
      </c>
      <c r="AL40" s="252">
        <f t="shared" si="37"/>
        <v>1.0930745599511376</v>
      </c>
      <c r="AM40" s="252">
        <f t="shared" si="26"/>
        <v>0.62083099495400595</v>
      </c>
    </row>
    <row r="41" spans="1:39">
      <c r="A41" s="212">
        <v>1981</v>
      </c>
      <c r="C41" s="236">
        <f>Data!CR45</f>
        <v>77.411074018333565</v>
      </c>
      <c r="D41" s="231">
        <f>Wealth!AK99</f>
        <v>2.2771947996360408E-2</v>
      </c>
      <c r="E41" s="231">
        <f>Wealth!AK199</f>
        <v>9.0625325728767511E-2</v>
      </c>
      <c r="F41" s="231">
        <f>Wealth!AK299</f>
        <v>4.9211009893454005E-2</v>
      </c>
      <c r="G41" s="231">
        <f>Data!BQ45</f>
        <v>0.78679894282601082</v>
      </c>
      <c r="H41" s="231">
        <f>Data!BR45</f>
        <v>0.78679894282601082</v>
      </c>
      <c r="I41" s="231">
        <f>Data!BS45</f>
        <v>0.78679894282601082</v>
      </c>
      <c r="J41" s="238">
        <f>AgeEffic!AP100</f>
        <v>468.68466061950056</v>
      </c>
      <c r="K41" s="238">
        <f>AgeEffic!AP200</f>
        <v>92.806205674378006</v>
      </c>
      <c r="L41" s="238">
        <f>AgeEffic!AP300</f>
        <v>47.371869741624145</v>
      </c>
      <c r="M41" s="238">
        <f>AgeEffic!AP97</f>
        <v>595.68542242327771</v>
      </c>
      <c r="N41" s="238">
        <f>AgeEffic!AP197</f>
        <v>117.9541565486073</v>
      </c>
      <c r="O41" s="238">
        <f>AgeEffic!AP297</f>
        <v>60.208354591167449</v>
      </c>
      <c r="P41" s="243">
        <f>(Data!$AZ45-100)</f>
        <v>2.4000000000000057</v>
      </c>
      <c r="Q41" s="237">
        <f t="shared" si="27"/>
        <v>9.5822403635228759E-2</v>
      </c>
      <c r="R41" s="237">
        <f t="shared" si="28"/>
        <v>9.617681118423009E-2</v>
      </c>
      <c r="S41" s="237">
        <f t="shared" si="29"/>
        <v>0.69469709829103454</v>
      </c>
      <c r="T41" s="237">
        <f t="shared" si="30"/>
        <v>0.21890759371337179</v>
      </c>
      <c r="U41" s="237">
        <f t="shared" si="31"/>
        <v>8.639530799559389E-2</v>
      </c>
      <c r="V41" s="237">
        <f t="shared" si="32"/>
        <v>0.69469709829103432</v>
      </c>
      <c r="W41" s="237">
        <f t="shared" si="33"/>
        <v>0.21890759371337171</v>
      </c>
      <c r="X41" s="237">
        <f t="shared" si="34"/>
        <v>8.6395307995593848E-2</v>
      </c>
      <c r="Y41" s="252">
        <f t="shared" si="35"/>
        <v>1.086815191801469</v>
      </c>
      <c r="Z41" s="252">
        <f t="shared" si="36"/>
        <v>1.086815191801469</v>
      </c>
      <c r="AA41" s="252">
        <f t="shared" si="10"/>
        <v>0.68071472522599963</v>
      </c>
      <c r="AB41" s="252">
        <f t="shared" si="11"/>
        <v>0.68071472522599963</v>
      </c>
      <c r="AD41" s="238">
        <f>Wealth!AK95</f>
        <v>527.89050254657172</v>
      </c>
      <c r="AE41" s="238">
        <f>Wealth!AK195</f>
        <v>90.496387847979733</v>
      </c>
      <c r="AF41" s="238">
        <f>Wealth!AK295</f>
        <v>50.44525044490841</v>
      </c>
      <c r="AG41" s="275">
        <f t="shared" si="21"/>
        <v>668.83214083945984</v>
      </c>
      <c r="AH41" s="275">
        <f t="shared" si="22"/>
        <v>415.34368933153422</v>
      </c>
      <c r="AI41" s="275">
        <f t="shared" si="23"/>
        <v>71.202462288363108</v>
      </c>
      <c r="AJ41" s="275">
        <f t="shared" si="24"/>
        <v>39.690269720647287</v>
      </c>
      <c r="AK41" s="275">
        <f t="shared" si="25"/>
        <v>526.23642134054467</v>
      </c>
      <c r="AL41" s="252">
        <f t="shared" si="37"/>
        <v>1.0763670503108029</v>
      </c>
      <c r="AM41" s="252">
        <f t="shared" si="26"/>
        <v>0.66824202678016442</v>
      </c>
    </row>
    <row r="42" spans="1:39">
      <c r="A42" s="212">
        <v>1982</v>
      </c>
      <c r="C42" s="236">
        <f>Data!CR46</f>
        <v>86.117003031615411</v>
      </c>
      <c r="D42" s="231">
        <f>Wealth!AL99</f>
        <v>2.2742486257439454E-2</v>
      </c>
      <c r="E42" s="231">
        <f>Wealth!AL199</f>
        <v>8.9569116262155815E-2</v>
      </c>
      <c r="F42" s="231">
        <f>Wealth!AL299</f>
        <v>4.8513017321796012E-2</v>
      </c>
      <c r="G42" s="231">
        <f>Data!BQ46</f>
        <v>0.78974285567986124</v>
      </c>
      <c r="H42" s="231">
        <f>Data!BR46</f>
        <v>0.78974285567986124</v>
      </c>
      <c r="I42" s="231">
        <f>Data!BS46</f>
        <v>0.78974285567986124</v>
      </c>
      <c r="J42" s="238">
        <f>AgeEffic!AQ100</f>
        <v>509.44027247685744</v>
      </c>
      <c r="K42" s="238">
        <f>AgeEffic!AQ200</f>
        <v>101.2779610848321</v>
      </c>
      <c r="L42" s="238">
        <f>AgeEffic!AQ300</f>
        <v>52.273328242789205</v>
      </c>
      <c r="M42" s="238">
        <f>AgeEffic!AQ97</f>
        <v>645.0710744806911</v>
      </c>
      <c r="N42" s="238">
        <f>AgeEffic!AQ197</f>
        <v>128.24169330110058</v>
      </c>
      <c r="O42" s="238">
        <f>AgeEffic!AQ297</f>
        <v>66.190314818092247</v>
      </c>
      <c r="P42" s="243">
        <f>(Data!$AZ46-100)</f>
        <v>1.7999999999999972</v>
      </c>
      <c r="Q42" s="237">
        <f t="shared" si="27"/>
        <v>9.8650458212443629E-2</v>
      </c>
      <c r="R42" s="237">
        <f t="shared" si="28"/>
        <v>9.9005572200795103E-2</v>
      </c>
      <c r="S42" s="237">
        <f t="shared" si="29"/>
        <v>0.69598701865100931</v>
      </c>
      <c r="T42" s="237">
        <f t="shared" si="30"/>
        <v>0.21695541094619333</v>
      </c>
      <c r="U42" s="237">
        <f t="shared" si="31"/>
        <v>8.7057570402797241E-2</v>
      </c>
      <c r="V42" s="237">
        <f t="shared" si="32"/>
        <v>0.69598701865100943</v>
      </c>
      <c r="W42" s="237">
        <f t="shared" si="33"/>
        <v>0.21695541094619336</v>
      </c>
      <c r="X42" s="237">
        <f t="shared" si="34"/>
        <v>8.7057570402797269E-2</v>
      </c>
      <c r="Y42" s="252">
        <f t="shared" si="35"/>
        <v>1.0852615601896649</v>
      </c>
      <c r="Z42" s="252">
        <f t="shared" si="36"/>
        <v>1.0852615601896649</v>
      </c>
      <c r="AA42" s="252">
        <f t="shared" si="10"/>
        <v>0.73875352474284739</v>
      </c>
      <c r="AB42" s="252">
        <f t="shared" si="11"/>
        <v>0.73875352474284739</v>
      </c>
      <c r="AD42" s="238">
        <f>Wealth!AL95</f>
        <v>572.93971313671034</v>
      </c>
      <c r="AE42" s="238">
        <f>Wealth!AL195</f>
        <v>99.056755639473039</v>
      </c>
      <c r="AF42" s="238">
        <f>Wealth!AL295</f>
        <v>55.918284836115198</v>
      </c>
      <c r="AG42" s="275">
        <f t="shared" si="21"/>
        <v>727.91475361229857</v>
      </c>
      <c r="AH42" s="275">
        <f t="shared" si="22"/>
        <v>452.47504518498613</v>
      </c>
      <c r="AI42" s="275">
        <f t="shared" si="23"/>
        <v>78.229365073099643</v>
      </c>
      <c r="AJ42" s="275">
        <f t="shared" si="24"/>
        <v>44.1610659511935</v>
      </c>
      <c r="AK42" s="275">
        <f t="shared" si="25"/>
        <v>574.86547620927922</v>
      </c>
      <c r="AL42" s="252">
        <f t="shared" si="37"/>
        <v>1.0883378929475687</v>
      </c>
      <c r="AM42" s="252">
        <f t="shared" si="26"/>
        <v>0.72727311940493689</v>
      </c>
    </row>
    <row r="43" spans="1:39">
      <c r="A43" s="212">
        <v>1983</v>
      </c>
      <c r="C43" s="236">
        <f>Data!CR47</f>
        <v>105.69748253432908</v>
      </c>
      <c r="D43" s="231">
        <f>Wealth!AM99</f>
        <v>2.2364606333335906E-2</v>
      </c>
      <c r="E43" s="231">
        <f>Wealth!AM199</f>
        <v>8.6442587510584853E-2</v>
      </c>
      <c r="F43" s="231">
        <f>Wealth!AM299</f>
        <v>4.6891426366275302E-2</v>
      </c>
      <c r="G43" s="231">
        <f>Data!BQ47</f>
        <v>0.80325715145813747</v>
      </c>
      <c r="H43" s="231">
        <f>Data!BR47</f>
        <v>0.80325715145813747</v>
      </c>
      <c r="I43" s="231">
        <f>Data!BS47</f>
        <v>0.80325715145813747</v>
      </c>
      <c r="J43" s="238">
        <f>AgeEffic!AR100</f>
        <v>568.32602436421018</v>
      </c>
      <c r="K43" s="238">
        <f>AgeEffic!AR200</f>
        <v>114.20790003364169</v>
      </c>
      <c r="L43" s="238">
        <f>AgeEffic!AR300</f>
        <v>59.51575062761372</v>
      </c>
      <c r="M43" s="238">
        <f>AgeEffic!AR97</f>
        <v>707.52687770353327</v>
      </c>
      <c r="N43" s="238">
        <f>AgeEffic!AR197</f>
        <v>142.18099375314898</v>
      </c>
      <c r="O43" s="238">
        <f>AgeEffic!AR297</f>
        <v>74.093023036988725</v>
      </c>
      <c r="P43" s="243">
        <f>(Data!$AZ47-100)</f>
        <v>2.9000000000000057</v>
      </c>
      <c r="Q43" s="237">
        <f t="shared" si="27"/>
        <v>0.12535824764100975</v>
      </c>
      <c r="R43" s="237">
        <f t="shared" si="28"/>
        <v>0.12721058236007879</v>
      </c>
      <c r="S43" s="237">
        <f t="shared" si="29"/>
        <v>0.70228155046170904</v>
      </c>
      <c r="T43" s="237">
        <f t="shared" si="30"/>
        <v>0.21036425133584338</v>
      </c>
      <c r="U43" s="237">
        <f t="shared" si="31"/>
        <v>8.735419820244765E-2</v>
      </c>
      <c r="V43" s="237">
        <f t="shared" si="32"/>
        <v>0.70228155046170904</v>
      </c>
      <c r="W43" s="237">
        <f t="shared" si="33"/>
        <v>0.21036425133584338</v>
      </c>
      <c r="X43" s="237">
        <f t="shared" si="34"/>
        <v>8.7354198202447622E-2</v>
      </c>
      <c r="Y43" s="252">
        <f t="shared" si="35"/>
        <v>1.1013014203838412</v>
      </c>
      <c r="Z43" s="252">
        <f t="shared" si="36"/>
        <v>1.1013014203838412</v>
      </c>
      <c r="AA43" s="252">
        <f t="shared" si="10"/>
        <v>0.81359030611286698</v>
      </c>
      <c r="AB43" s="252">
        <f t="shared" si="11"/>
        <v>0.81359030611286698</v>
      </c>
      <c r="AD43" s="238">
        <f>Wealth!AM95</f>
        <v>634.69463876707744</v>
      </c>
      <c r="AE43" s="238">
        <f>Wealth!AM195</f>
        <v>112.23745093053418</v>
      </c>
      <c r="AF43" s="238">
        <f>Wealth!AM295</f>
        <v>63.82111588559399</v>
      </c>
      <c r="AG43" s="275">
        <f t="shared" si="21"/>
        <v>810.75320558320561</v>
      </c>
      <c r="AH43" s="275">
        <f t="shared" si="22"/>
        <v>509.82300758179417</v>
      </c>
      <c r="AI43" s="275">
        <f t="shared" si="23"/>
        <v>90.155535121383366</v>
      </c>
      <c r="AJ43" s="275">
        <f t="shared" si="24"/>
        <v>51.264767749141917</v>
      </c>
      <c r="AK43" s="275">
        <f t="shared" si="25"/>
        <v>651.24331045231941</v>
      </c>
      <c r="AL43" s="252">
        <f t="shared" si="37"/>
        <v>1.1138063720921427</v>
      </c>
      <c r="AM43" s="252">
        <f t="shared" si="26"/>
        <v>0.81004143464454847</v>
      </c>
    </row>
    <row r="44" spans="1:39">
      <c r="A44" s="212">
        <v>1984</v>
      </c>
      <c r="C44" s="236">
        <f>Data!CR48</f>
        <v>121.06967346938777</v>
      </c>
      <c r="D44" s="231">
        <f>Wealth!AN99</f>
        <v>2.2410106580240067E-2</v>
      </c>
      <c r="E44" s="231">
        <f>Wealth!AN199</f>
        <v>8.6548569691167615E-2</v>
      </c>
      <c r="F44" s="231">
        <f>Wealth!AN299</f>
        <v>4.6768859015420335E-2</v>
      </c>
      <c r="G44" s="231">
        <f>Data!BQ48</f>
        <v>0.88755684202909046</v>
      </c>
      <c r="H44" s="231">
        <f>Data!BR48</f>
        <v>0.88755684202909046</v>
      </c>
      <c r="I44" s="231">
        <f>Data!BS48</f>
        <v>0.88755684202909046</v>
      </c>
      <c r="J44" s="238">
        <f>AgeEffic!AS100</f>
        <v>692.26857047582155</v>
      </c>
      <c r="K44" s="238">
        <f>AgeEffic!AS200</f>
        <v>140.89226110175812</v>
      </c>
      <c r="L44" s="238">
        <f>AgeEffic!AS300</f>
        <v>74.120153384309319</v>
      </c>
      <c r="M44" s="238">
        <f>AgeEffic!AS97</f>
        <v>779.9709694008892</v>
      </c>
      <c r="N44" s="238">
        <f>AgeEffic!AS197</f>
        <v>158.74167651015668</v>
      </c>
      <c r="O44" s="238">
        <f>AgeEffic!AS297</f>
        <v>83.51031717006353</v>
      </c>
      <c r="P44" s="243">
        <f>(Data!$AZ48-100)</f>
        <v>2.2000000000000028</v>
      </c>
      <c r="Q44" s="237">
        <f t="shared" si="27"/>
        <v>0.2040294453450785</v>
      </c>
      <c r="R44" s="237">
        <f t="shared" si="28"/>
        <v>0.21442784882158072</v>
      </c>
      <c r="S44" s="237">
        <f t="shared" si="29"/>
        <v>0.6946846950204969</v>
      </c>
      <c r="T44" s="237">
        <f t="shared" si="30"/>
        <v>0.21602377112629867</v>
      </c>
      <c r="U44" s="237">
        <f t="shared" si="31"/>
        <v>8.9291533853204375E-2</v>
      </c>
      <c r="V44" s="237">
        <f t="shared" si="32"/>
        <v>0.69468469502049712</v>
      </c>
      <c r="W44" s="237">
        <f t="shared" si="33"/>
        <v>0.21602377112629864</v>
      </c>
      <c r="X44" s="237">
        <f t="shared" si="34"/>
        <v>8.9291533853204402E-2</v>
      </c>
      <c r="Y44" s="252">
        <f t="shared" si="35"/>
        <v>1.1075449052637603</v>
      </c>
      <c r="Z44" s="252">
        <f t="shared" si="36"/>
        <v>1.1075449052637603</v>
      </c>
      <c r="AA44" s="252">
        <f>+AA45/Y45</f>
        <v>0.90108779850728893</v>
      </c>
      <c r="AB44" s="252">
        <f t="shared" si="11"/>
        <v>0.90108779850728893</v>
      </c>
      <c r="AD44" s="238">
        <f>Wealth!AN95</f>
        <v>698.28806586935616</v>
      </c>
      <c r="AE44" s="238">
        <f>Wealth!AN195</f>
        <v>125.35339755642342</v>
      </c>
      <c r="AF44" s="238">
        <f>Wealth!AN295</f>
        <v>72.020918159081802</v>
      </c>
      <c r="AG44" s="275">
        <f t="shared" si="21"/>
        <v>895.66238158486135</v>
      </c>
      <c r="AH44" s="275">
        <f t="shared" si="22"/>
        <v>619.77035056960722</v>
      </c>
      <c r="AI44" s="275">
        <f t="shared" si="23"/>
        <v>111.25826567279627</v>
      </c>
      <c r="AJ44" s="275">
        <f t="shared" si="24"/>
        <v>63.922658681310217</v>
      </c>
      <c r="AK44" s="275">
        <f t="shared" si="25"/>
        <v>794.95127492371364</v>
      </c>
      <c r="AL44" s="252">
        <f t="shared" si="37"/>
        <v>1.1047324522741391</v>
      </c>
      <c r="AM44" s="252">
        <f>+AM45/AL45</f>
        <v>0.89487906053853383</v>
      </c>
    </row>
    <row r="45" spans="1:39">
      <c r="A45" s="212">
        <v>1985</v>
      </c>
      <c r="C45" s="236">
        <f>Data!CR49</f>
        <v>144.18045595271602</v>
      </c>
      <c r="D45" s="231">
        <f>Wealth!AO99</f>
        <v>2.2126310998022414E-2</v>
      </c>
      <c r="E45" s="231">
        <f>Wealth!AO199</f>
        <v>8.4644107402695248E-2</v>
      </c>
      <c r="F45" s="231">
        <f>Wealth!AO299</f>
        <v>4.5750777772336979E-2</v>
      </c>
      <c r="G45" s="231">
        <f>Data!BQ49</f>
        <v>1</v>
      </c>
      <c r="H45" s="231">
        <f>Data!BR49</f>
        <v>1</v>
      </c>
      <c r="I45" s="231">
        <f>Data!BS49</f>
        <v>1</v>
      </c>
      <c r="J45" s="238">
        <f>AgeEffic!AT100</f>
        <v>861.38148633174171</v>
      </c>
      <c r="K45" s="238">
        <f>AgeEffic!AT200</f>
        <v>177.58804331726793</v>
      </c>
      <c r="L45" s="238">
        <f>AgeEffic!AT300</f>
        <v>94.361404035653692</v>
      </c>
      <c r="M45" s="238">
        <f>AgeEffic!AT97</f>
        <v>861.38148633174171</v>
      </c>
      <c r="N45" s="238">
        <f>AgeEffic!AT197</f>
        <v>177.58804331726793</v>
      </c>
      <c r="O45" s="238">
        <f>AgeEffic!AT297</f>
        <v>94.361404035653692</v>
      </c>
      <c r="P45" s="243">
        <f>(Data!$AZ49-100)</f>
        <v>4.5999999999999943</v>
      </c>
      <c r="Q45" s="237">
        <f t="shared" si="27"/>
        <v>0.22001716333346649</v>
      </c>
      <c r="R45" s="237">
        <f t="shared" si="28"/>
        <v>0.23184083496856742</v>
      </c>
      <c r="S45" s="237">
        <f t="shared" si="29"/>
        <v>0.68976659271414342</v>
      </c>
      <c r="T45" s="237">
        <f t="shared" si="30"/>
        <v>0.21921038686941124</v>
      </c>
      <c r="U45" s="237">
        <f t="shared" si="31"/>
        <v>9.1023020416445166E-2</v>
      </c>
      <c r="V45" s="237">
        <f t="shared" si="32"/>
        <v>0.68976659271414364</v>
      </c>
      <c r="W45" s="237">
        <f t="shared" si="33"/>
        <v>0.2192103868694113</v>
      </c>
      <c r="X45" s="237">
        <f t="shared" si="34"/>
        <v>9.1023020416445166E-2</v>
      </c>
      <c r="Y45" s="252">
        <f t="shared" si="35"/>
        <v>1.1097697712215897</v>
      </c>
      <c r="Z45" s="252">
        <f t="shared" si="36"/>
        <v>1.1097697712215897</v>
      </c>
      <c r="AA45" s="212">
        <v>1</v>
      </c>
      <c r="AB45" s="212">
        <v>1</v>
      </c>
      <c r="AD45" s="238">
        <f>Wealth!AO95</f>
        <v>776.27724232154958</v>
      </c>
      <c r="AE45" s="238">
        <f>Wealth!AO195</f>
        <v>142.20622769703132</v>
      </c>
      <c r="AF45" s="238">
        <f>Wealth!AO295</f>
        <v>82.386153834793532</v>
      </c>
      <c r="AG45" s="275">
        <f t="shared" si="21"/>
        <v>1000.8696238533744</v>
      </c>
      <c r="AH45" s="275">
        <f t="shared" si="22"/>
        <v>776.27724232154958</v>
      </c>
      <c r="AI45" s="275">
        <f t="shared" si="23"/>
        <v>142.20622769703132</v>
      </c>
      <c r="AJ45" s="275">
        <f t="shared" si="24"/>
        <v>82.386153834793532</v>
      </c>
      <c r="AK45" s="275">
        <f t="shared" si="25"/>
        <v>1000.8696238533744</v>
      </c>
      <c r="AL45" s="252">
        <f t="shared" si="37"/>
        <v>1.1174694370412521</v>
      </c>
      <c r="AM45" s="212">
        <v>1</v>
      </c>
    </row>
    <row r="46" spans="1:39">
      <c r="A46" s="212">
        <v>1986</v>
      </c>
      <c r="C46" s="236">
        <f>Data!CR50</f>
        <v>147.75554078911063</v>
      </c>
      <c r="D46" s="231">
        <f>Wealth!AP99</f>
        <v>2.1987274259432244E-2</v>
      </c>
      <c r="E46" s="231">
        <f>Wealth!AP199</f>
        <v>8.3948981766449965E-2</v>
      </c>
      <c r="F46" s="231">
        <f>Wealth!AP299</f>
        <v>4.5319411961624277E-2</v>
      </c>
      <c r="G46" s="231">
        <f>Data!BQ50</f>
        <v>1.0345922065974598</v>
      </c>
      <c r="H46" s="231">
        <f>Data!BR50</f>
        <v>1.0345922065974598</v>
      </c>
      <c r="I46" s="231">
        <f>Data!BS50</f>
        <v>1.0345922065974598</v>
      </c>
      <c r="J46" s="238">
        <f>AgeEffic!AU100</f>
        <v>988.21231631154808</v>
      </c>
      <c r="K46" s="238">
        <f>AgeEffic!AU200</f>
        <v>206.58987823995923</v>
      </c>
      <c r="L46" s="238">
        <f>AgeEffic!AU300</f>
        <v>110.88666240821476</v>
      </c>
      <c r="M46" s="238">
        <f>AgeEffic!AU97</f>
        <v>955.17084896817005</v>
      </c>
      <c r="N46" s="238">
        <f>AgeEffic!AU197</f>
        <v>199.68242262271306</v>
      </c>
      <c r="O46" s="238">
        <f>AgeEffic!AU297</f>
        <v>107.17910081006309</v>
      </c>
      <c r="P46" s="243">
        <f>(Data!$AZ50-100)</f>
        <v>5.5</v>
      </c>
      <c r="Q46" s="237">
        <f t="shared" si="27"/>
        <v>0.11398257341805261</v>
      </c>
      <c r="R46" s="237">
        <f t="shared" si="28"/>
        <v>0.11672886138895866</v>
      </c>
      <c r="S46" s="237">
        <f t="shared" si="29"/>
        <v>0.67802962229945463</v>
      </c>
      <c r="T46" s="237">
        <f t="shared" si="30"/>
        <v>0.22837895591715321</v>
      </c>
      <c r="U46" s="237">
        <f t="shared" si="31"/>
        <v>9.3591421783392137E-2</v>
      </c>
      <c r="V46" s="237">
        <f t="shared" si="32"/>
        <v>0.67802962229945452</v>
      </c>
      <c r="W46" s="237">
        <f t="shared" si="33"/>
        <v>0.22837895591715321</v>
      </c>
      <c r="X46" s="237">
        <f t="shared" si="34"/>
        <v>9.3591421783392137E-2</v>
      </c>
      <c r="Y46" s="252">
        <f t="shared" si="35"/>
        <v>1.1148082131977499</v>
      </c>
      <c r="Z46" s="252">
        <f t="shared" si="36"/>
        <v>1.1148082131977501</v>
      </c>
      <c r="AA46" s="252">
        <f>+AA45*Y46</f>
        <v>1.1148082131977499</v>
      </c>
      <c r="AB46" s="252">
        <f t="shared" ref="AB46:AB90" si="38">+AB45*Z46</f>
        <v>1.1148082131977501</v>
      </c>
      <c r="AD46" s="238">
        <f>Wealth!AP95</f>
        <v>862.76693891779166</v>
      </c>
      <c r="AE46" s="238">
        <f>Wealth!AP195</f>
        <v>160.84010987569687</v>
      </c>
      <c r="AF46" s="238">
        <f>Wealth!AP295</f>
        <v>94.056310283954147</v>
      </c>
      <c r="AG46" s="275">
        <f t="shared" si="21"/>
        <v>1117.6633590774427</v>
      </c>
      <c r="AH46" s="275">
        <f t="shared" si="22"/>
        <v>892.6119511142939</v>
      </c>
      <c r="AI46" s="275">
        <f t="shared" si="23"/>
        <v>166.40392418567509</v>
      </c>
      <c r="AJ46" s="275">
        <f t="shared" si="24"/>
        <v>97.309925601091464</v>
      </c>
      <c r="AK46" s="275">
        <f t="shared" si="25"/>
        <v>1156.3258009010603</v>
      </c>
      <c r="AL46" s="252">
        <f t="shared" si="37"/>
        <v>1.1166956323191639</v>
      </c>
      <c r="AM46" s="252">
        <f>+AM45*AL46</f>
        <v>1.1166956323191639</v>
      </c>
    </row>
    <row r="47" spans="1:39">
      <c r="A47" s="212">
        <v>1987</v>
      </c>
      <c r="C47" s="236">
        <f>Data!CR51</f>
        <v>174.96160458452721</v>
      </c>
      <c r="D47" s="231">
        <f>Wealth!AQ99</f>
        <v>2.222327031325054E-2</v>
      </c>
      <c r="E47" s="231">
        <f>Wealth!AQ199</f>
        <v>8.5749635881994746E-2</v>
      </c>
      <c r="F47" s="231">
        <f>Wealth!AQ299</f>
        <v>4.6044455443401022E-2</v>
      </c>
      <c r="G47" s="231">
        <f>Data!BQ51</f>
        <v>1.1831474382526539</v>
      </c>
      <c r="H47" s="231">
        <f>Data!BR51</f>
        <v>1.1831474382526539</v>
      </c>
      <c r="I47" s="231">
        <f>Data!BS51</f>
        <v>1.1831474382526539</v>
      </c>
      <c r="J47" s="238">
        <f>AgeEffic!AV100</f>
        <v>1243.5057250463758</v>
      </c>
      <c r="K47" s="238">
        <f>AgeEffic!AV200</f>
        <v>262.46987591473061</v>
      </c>
      <c r="L47" s="238">
        <f>AgeEffic!AV300</f>
        <v>142.49682511514641</v>
      </c>
      <c r="M47" s="238">
        <f>AgeEffic!AV97</f>
        <v>1051.015017099528</v>
      </c>
      <c r="N47" s="238">
        <f>AgeEffic!AV197</f>
        <v>221.84037883086026</v>
      </c>
      <c r="O47" s="238">
        <f>AgeEffic!AV297</f>
        <v>120.43877247082123</v>
      </c>
      <c r="P47" s="243">
        <f>(Data!$AZ51-100)</f>
        <v>6.2999999999999972</v>
      </c>
      <c r="Q47" s="237">
        <f t="shared" si="27"/>
        <v>0.21532670906675733</v>
      </c>
      <c r="R47" s="237">
        <f t="shared" si="28"/>
        <v>0.22562751252546207</v>
      </c>
      <c r="S47" s="237">
        <f t="shared" si="29"/>
        <v>0.66781515923458878</v>
      </c>
      <c r="T47" s="237">
        <f t="shared" si="30"/>
        <v>0.23625694460634669</v>
      </c>
      <c r="U47" s="237">
        <f t="shared" si="31"/>
        <v>9.5927896159065204E-2</v>
      </c>
      <c r="V47" s="237">
        <f t="shared" si="32"/>
        <v>0.66781515923458823</v>
      </c>
      <c r="W47" s="237">
        <f t="shared" si="33"/>
        <v>0.23625694460634655</v>
      </c>
      <c r="X47" s="237">
        <f t="shared" si="34"/>
        <v>9.5927896159065162E-2</v>
      </c>
      <c r="Y47" s="252">
        <f t="shared" si="35"/>
        <v>1.1050000570066469</v>
      </c>
      <c r="Z47" s="252">
        <f t="shared" si="36"/>
        <v>1.1050000570066469</v>
      </c>
      <c r="AA47" s="252">
        <f t="shared" ref="AA47:AA90" si="39">+AA46*Y47</f>
        <v>1.2318631391349919</v>
      </c>
      <c r="AB47" s="252">
        <f t="shared" si="38"/>
        <v>1.2318631391349921</v>
      </c>
      <c r="AD47" s="238">
        <f>Wealth!AQ95</f>
        <v>942.69486583009632</v>
      </c>
      <c r="AE47" s="238">
        <f>Wealth!AQ195</f>
        <v>176.55716207703696</v>
      </c>
      <c r="AF47" s="238">
        <f>Wealth!AQ295</f>
        <v>104.73334939752883</v>
      </c>
      <c r="AG47" s="275">
        <f t="shared" si="21"/>
        <v>1223.9853773046621</v>
      </c>
      <c r="AH47" s="275">
        <f t="shared" si="22"/>
        <v>1115.3470155608077</v>
      </c>
      <c r="AI47" s="275">
        <f t="shared" si="23"/>
        <v>208.89315401660491</v>
      </c>
      <c r="AJ47" s="275">
        <f t="shared" si="24"/>
        <v>123.91499403930636</v>
      </c>
      <c r="AK47" s="275">
        <f t="shared" si="25"/>
        <v>1448.1551636167189</v>
      </c>
      <c r="AL47" s="252">
        <f t="shared" si="37"/>
        <v>1.0951306121521542</v>
      </c>
      <c r="AM47" s="252">
        <f t="shared" ref="AM47:AM90" si="40">+AM46*AL47</f>
        <v>1.2229275714093228</v>
      </c>
    </row>
    <row r="48" spans="1:39">
      <c r="A48" s="212">
        <v>1988</v>
      </c>
      <c r="C48" s="236">
        <f>Data!CR52</f>
        <v>230.40300344488955</v>
      </c>
      <c r="D48" s="231">
        <f>Wealth!AR99</f>
        <v>2.1660963417239384E-2</v>
      </c>
      <c r="E48" s="231">
        <f>Wealth!AR199</f>
        <v>8.2503649604920293E-2</v>
      </c>
      <c r="F48" s="231">
        <f>Wealth!AR299</f>
        <v>4.4465358895429866E-2</v>
      </c>
      <c r="G48" s="231">
        <f>Data!BQ52</f>
        <v>1.1086939495453627</v>
      </c>
      <c r="H48" s="231">
        <f>Data!BR52</f>
        <v>1.1086939495453627</v>
      </c>
      <c r="I48" s="231">
        <f>Data!BS52</f>
        <v>1.1086939495453627</v>
      </c>
      <c r="J48" s="238">
        <f>AgeEffic!AW100</f>
        <v>1288.106535106662</v>
      </c>
      <c r="K48" s="238">
        <f>AgeEffic!AW200</f>
        <v>275.00657551422773</v>
      </c>
      <c r="L48" s="238">
        <f>AgeEffic!AW300</f>
        <v>150.99434468517981</v>
      </c>
      <c r="M48" s="238">
        <f>AgeEffic!AW97</f>
        <v>1161.8233649014412</v>
      </c>
      <c r="N48" s="238">
        <f>AgeEffic!AW197</f>
        <v>248.04552746679863</v>
      </c>
      <c r="O48" s="238">
        <f>AgeEffic!AW297</f>
        <v>136.19118670855687</v>
      </c>
      <c r="P48" s="243">
        <f>(Data!$AZ52-100)</f>
        <v>19.400000000000006</v>
      </c>
      <c r="Q48" s="237">
        <f t="shared" si="27"/>
        <v>3.805618873564981E-2</v>
      </c>
      <c r="R48" s="237">
        <f t="shared" si="28"/>
        <v>3.1701402131922581E-2</v>
      </c>
      <c r="S48" s="237">
        <f t="shared" si="29"/>
        <v>0.68567006785564533</v>
      </c>
      <c r="T48" s="237">
        <f t="shared" si="30"/>
        <v>0.219009523323308</v>
      </c>
      <c r="U48" s="237">
        <f t="shared" si="31"/>
        <v>9.5320408821046684E-2</v>
      </c>
      <c r="V48" s="237">
        <f t="shared" si="32"/>
        <v>0.68567006785564533</v>
      </c>
      <c r="W48" s="237">
        <f t="shared" si="33"/>
        <v>0.21900952332330803</v>
      </c>
      <c r="X48" s="237">
        <f t="shared" si="34"/>
        <v>9.5320408821046698E-2</v>
      </c>
      <c r="Y48" s="252">
        <f t="shared" si="35"/>
        <v>1.1107138819562681</v>
      </c>
      <c r="Z48" s="252">
        <f t="shared" si="36"/>
        <v>1.1107138819562681</v>
      </c>
      <c r="AA48" s="252">
        <f t="shared" si="39"/>
        <v>1.3682474893074612</v>
      </c>
      <c r="AB48" s="252">
        <f t="shared" si="38"/>
        <v>1.3682474893074614</v>
      </c>
      <c r="AD48" s="238">
        <f>Wealth!AR95</f>
        <v>1056.8464924375198</v>
      </c>
      <c r="AE48" s="238">
        <f>Wealth!AR195</f>
        <v>201.97250559264498</v>
      </c>
      <c r="AF48" s="238">
        <f>Wealth!AR295</f>
        <v>120.77291650420881</v>
      </c>
      <c r="AG48" s="275">
        <f t="shared" si="21"/>
        <v>1379.5919145343735</v>
      </c>
      <c r="AH48" s="275">
        <f t="shared" si="22"/>
        <v>1171.7193117637171</v>
      </c>
      <c r="AI48" s="275">
        <f t="shared" si="23"/>
        <v>223.92569492508241</v>
      </c>
      <c r="AJ48" s="275">
        <f t="shared" si="24"/>
        <v>133.90020179716359</v>
      </c>
      <c r="AK48" s="275">
        <f t="shared" si="25"/>
        <v>1529.545208485963</v>
      </c>
      <c r="AL48" s="252">
        <f t="shared" si="37"/>
        <v>1.127132699366858</v>
      </c>
      <c r="AM48" s="252">
        <f t="shared" si="40"/>
        <v>1.378401654692746</v>
      </c>
    </row>
    <row r="49" spans="1:39">
      <c r="A49" s="212">
        <v>1989</v>
      </c>
      <c r="C49" s="236">
        <f>Data!CR53</f>
        <v>298.22848519952032</v>
      </c>
      <c r="D49" s="231">
        <f>Wealth!AS99</f>
        <v>2.1997489408045769E-2</v>
      </c>
      <c r="E49" s="231">
        <f>Wealth!AS199</f>
        <v>8.5187631703189146E-2</v>
      </c>
      <c r="F49" s="231">
        <f>Wealth!AS299</f>
        <v>4.5629579950184025E-2</v>
      </c>
      <c r="G49" s="231">
        <f>Data!BQ53</f>
        <v>1.1524949712142039</v>
      </c>
      <c r="H49" s="231">
        <f>Data!BR53</f>
        <v>1.1524949712142039</v>
      </c>
      <c r="I49" s="231">
        <f>Data!BS53</f>
        <v>1.1524949712142039</v>
      </c>
      <c r="J49" s="238">
        <f>AgeEffic!AX100</f>
        <v>1478.8845694730676</v>
      </c>
      <c r="K49" s="238">
        <f>AgeEffic!AX200</f>
        <v>319.01556830275575</v>
      </c>
      <c r="L49" s="238">
        <f>AgeEffic!AX300</f>
        <v>177.16358489401128</v>
      </c>
      <c r="M49" s="238">
        <f>AgeEffic!AX97</f>
        <v>1283.2026224938734</v>
      </c>
      <c r="N49" s="238">
        <f>AgeEffic!AX197</f>
        <v>276.80430394126483</v>
      </c>
      <c r="O49" s="238">
        <f>AgeEffic!AX297</f>
        <v>153.72178562077517</v>
      </c>
      <c r="P49" s="243">
        <f>(Data!$AZ53-100)</f>
        <v>18.700000000000003</v>
      </c>
      <c r="Q49" s="237">
        <f t="shared" si="27"/>
        <v>0.156179888391759</v>
      </c>
      <c r="R49" s="237">
        <f t="shared" si="28"/>
        <v>0.16078927373969601</v>
      </c>
      <c r="S49" s="237">
        <f t="shared" si="29"/>
        <v>0.68765289868223689</v>
      </c>
      <c r="T49" s="237">
        <f t="shared" si="30"/>
        <v>0.21593072073664071</v>
      </c>
      <c r="U49" s="237">
        <f t="shared" si="31"/>
        <v>9.6416380581122244E-2</v>
      </c>
      <c r="V49" s="237">
        <f t="shared" si="32"/>
        <v>0.68765289868223711</v>
      </c>
      <c r="W49" s="237">
        <f t="shared" si="33"/>
        <v>0.21593072073664074</v>
      </c>
      <c r="X49" s="237">
        <f t="shared" si="34"/>
        <v>9.6416380581122299E-2</v>
      </c>
      <c r="Y49" s="252">
        <f t="shared" si="35"/>
        <v>1.1092640337374935</v>
      </c>
      <c r="Z49" s="252">
        <f t="shared" si="36"/>
        <v>1.1092640337374935</v>
      </c>
      <c r="AA49" s="252">
        <f t="shared" si="39"/>
        <v>1.5177477291403925</v>
      </c>
      <c r="AB49" s="252">
        <f t="shared" si="38"/>
        <v>1.5177477291403927</v>
      </c>
      <c r="AD49" s="238">
        <f>Wealth!AS95</f>
        <v>1155.410430582735</v>
      </c>
      <c r="AE49" s="238">
        <f>Wealth!AS195</f>
        <v>221.33044441326132</v>
      </c>
      <c r="AF49" s="238">
        <f>Wealth!AS295</f>
        <v>134.33369236049285</v>
      </c>
      <c r="AG49" s="275">
        <f t="shared" si="21"/>
        <v>1511.0745673564893</v>
      </c>
      <c r="AH49" s="275">
        <f t="shared" si="22"/>
        <v>1331.60471093504</v>
      </c>
      <c r="AI49" s="275">
        <f t="shared" si="23"/>
        <v>255.08222416288854</v>
      </c>
      <c r="AJ49" s="275">
        <f t="shared" si="24"/>
        <v>154.81890491010392</v>
      </c>
      <c r="AK49" s="275">
        <f t="shared" si="25"/>
        <v>1741.5058400080325</v>
      </c>
      <c r="AL49" s="252">
        <f t="shared" si="37"/>
        <v>1.0953063333117765</v>
      </c>
      <c r="AM49" s="252">
        <f t="shared" si="40"/>
        <v>1.5097720622323971</v>
      </c>
    </row>
    <row r="50" spans="1:39">
      <c r="A50" s="212">
        <v>1990</v>
      </c>
      <c r="C50" s="236">
        <f>Data!CR54</f>
        <v>307.97000398738533</v>
      </c>
      <c r="D50" s="231">
        <f>Wealth!AT99</f>
        <v>2.220077778955187E-2</v>
      </c>
      <c r="E50" s="231">
        <f>Wealth!AT199</f>
        <v>8.6938107196864484E-2</v>
      </c>
      <c r="F50" s="231">
        <f>Wealth!AT299</f>
        <v>4.6325281678386523E-2</v>
      </c>
      <c r="G50" s="231">
        <f>Data!BQ54</f>
        <v>1.2385908930739906</v>
      </c>
      <c r="H50" s="231">
        <f>Data!BR54</f>
        <v>1.2385908930739906</v>
      </c>
      <c r="I50" s="231">
        <f>Data!BS54</f>
        <v>1.2385908930739906</v>
      </c>
      <c r="J50" s="238">
        <f>AgeEffic!AY100</f>
        <v>1730.3534534484409</v>
      </c>
      <c r="K50" s="238">
        <f>AgeEffic!AY200</f>
        <v>374.79042445637805</v>
      </c>
      <c r="L50" s="238">
        <f>AgeEffic!AY300</f>
        <v>210.84889943175261</v>
      </c>
      <c r="M50" s="238">
        <f>AgeEffic!AY97</f>
        <v>1397.0338899828109</v>
      </c>
      <c r="N50" s="238">
        <f>AgeEffic!AY197</f>
        <v>302.5942032612611</v>
      </c>
      <c r="O50" s="238">
        <f>AgeEffic!AY297</f>
        <v>170.23288368321386</v>
      </c>
      <c r="P50" s="243">
        <f>(Data!$AZ54-100)</f>
        <v>0.70000000000000284</v>
      </c>
      <c r="Q50" s="237">
        <f t="shared" si="27"/>
        <v>0.17280598175133524</v>
      </c>
      <c r="R50" s="237">
        <f t="shared" si="28"/>
        <v>0.18013459092782066</v>
      </c>
      <c r="S50" s="237">
        <f t="shared" si="29"/>
        <v>0.67593072873259152</v>
      </c>
      <c r="T50" s="237">
        <f t="shared" si="30"/>
        <v>0.22518840437560961</v>
      </c>
      <c r="U50" s="237">
        <f t="shared" si="31"/>
        <v>9.8880866891798772E-2</v>
      </c>
      <c r="V50" s="237">
        <f t="shared" si="32"/>
        <v>0.67593072873259163</v>
      </c>
      <c r="W50" s="237">
        <f t="shared" si="33"/>
        <v>0.22518840437560961</v>
      </c>
      <c r="X50" s="237">
        <f t="shared" si="34"/>
        <v>9.8880866891798799E-2</v>
      </c>
      <c r="Y50" s="252">
        <f t="shared" si="35"/>
        <v>1.0915048563126224</v>
      </c>
      <c r="Z50" s="252">
        <f t="shared" si="36"/>
        <v>1.0915048563126224</v>
      </c>
      <c r="AA50" s="252">
        <f t="shared" si="39"/>
        <v>1.6566290170141931</v>
      </c>
      <c r="AB50" s="252">
        <f t="shared" si="38"/>
        <v>1.6566290170141933</v>
      </c>
      <c r="AD50" s="238">
        <f>Wealth!AT95</f>
        <v>1251.5340050932866</v>
      </c>
      <c r="AE50" s="238">
        <f>Wealth!AT195</f>
        <v>238.89731122551245</v>
      </c>
      <c r="AF50" s="238">
        <f>Wealth!AT295</f>
        <v>147.5025806979103</v>
      </c>
      <c r="AG50" s="275">
        <f t="shared" si="21"/>
        <v>1637.9338970167094</v>
      </c>
      <c r="AH50" s="275">
        <f t="shared" si="22"/>
        <v>1550.1386210809621</v>
      </c>
      <c r="AI50" s="275">
        <f t="shared" si="23"/>
        <v>295.89603406378257</v>
      </c>
      <c r="AJ50" s="275">
        <f t="shared" si="24"/>
        <v>182.69535315734311</v>
      </c>
      <c r="AK50" s="275">
        <f t="shared" si="25"/>
        <v>2028.7300083020878</v>
      </c>
      <c r="AL50" s="252">
        <f t="shared" si="37"/>
        <v>1.0839538126006043</v>
      </c>
      <c r="AM50" s="252">
        <f t="shared" si="40"/>
        <v>1.6365231830146838</v>
      </c>
    </row>
    <row r="51" spans="1:39">
      <c r="A51" s="212">
        <v>1991</v>
      </c>
      <c r="C51" s="236">
        <f>Data!CR55</f>
        <v>344.61215321528834</v>
      </c>
      <c r="D51" s="231">
        <f>Wealth!AU99</f>
        <v>2.2187043795727585E-2</v>
      </c>
      <c r="E51" s="231">
        <f>Wealth!AU199</f>
        <v>8.7262998509192613E-2</v>
      </c>
      <c r="F51" s="231">
        <f>Wealth!AU299</f>
        <v>4.6372201551378438E-2</v>
      </c>
      <c r="G51" s="231">
        <f>Data!BQ55</f>
        <v>1.3574601561475561</v>
      </c>
      <c r="H51" s="231">
        <f>Data!BR55</f>
        <v>1.3574601561475561</v>
      </c>
      <c r="I51" s="231">
        <f>Data!BS55</f>
        <v>1.3574601561475561</v>
      </c>
      <c r="J51" s="238">
        <f>AgeEffic!AZ100</f>
        <v>2060.0260144038075</v>
      </c>
      <c r="K51" s="238">
        <f>AgeEffic!AZ200</f>
        <v>447.66232982710477</v>
      </c>
      <c r="L51" s="238">
        <f>AgeEffic!AZ300</f>
        <v>255.19836102752976</v>
      </c>
      <c r="M51" s="238">
        <f>AgeEffic!AZ97</f>
        <v>1517.5591011452732</v>
      </c>
      <c r="N51" s="238">
        <f>AgeEffic!AZ197</f>
        <v>329.77935138631341</v>
      </c>
      <c r="O51" s="238">
        <f>AgeEffic!AZ297</f>
        <v>187.99694405158633</v>
      </c>
      <c r="P51" s="243">
        <f>(Data!$AZ55-100)</f>
        <v>2.2999999999999972</v>
      </c>
      <c r="Q51" s="237">
        <f t="shared" si="27"/>
        <v>0.18573538177187338</v>
      </c>
      <c r="R51" s="237">
        <f t="shared" si="28"/>
        <v>0.19435015696735855</v>
      </c>
      <c r="S51" s="237">
        <f t="shared" si="29"/>
        <v>0.66922216079248653</v>
      </c>
      <c r="T51" s="237">
        <f t="shared" si="30"/>
        <v>0.22996381229583315</v>
      </c>
      <c r="U51" s="237">
        <f t="shared" si="31"/>
        <v>0.10081402691168059</v>
      </c>
      <c r="V51" s="237">
        <f t="shared" si="32"/>
        <v>0.66922216079248664</v>
      </c>
      <c r="W51" s="237">
        <f t="shared" si="33"/>
        <v>0.22996381229583315</v>
      </c>
      <c r="X51" s="237">
        <f t="shared" si="34"/>
        <v>0.10081402691168059</v>
      </c>
      <c r="Y51" s="252">
        <f t="shared" si="35"/>
        <v>1.0888763237371457</v>
      </c>
      <c r="Z51" s="252">
        <f t="shared" si="36"/>
        <v>1.0888763237371457</v>
      </c>
      <c r="AA51" s="252">
        <f t="shared" si="39"/>
        <v>1.8038641138426961</v>
      </c>
      <c r="AB51" s="252">
        <f t="shared" si="38"/>
        <v>1.8038641138426963</v>
      </c>
      <c r="AD51" s="238">
        <f>Wealth!AU95</f>
        <v>1360.7515445746162</v>
      </c>
      <c r="AE51" s="238">
        <f>Wealth!AU195</f>
        <v>259.5450127010418</v>
      </c>
      <c r="AF51" s="238">
        <f>Wealth!AU295</f>
        <v>162.82151692590955</v>
      </c>
      <c r="AG51" s="275">
        <f t="shared" si="21"/>
        <v>1783.1180742015674</v>
      </c>
      <c r="AH51" s="275">
        <f t="shared" si="22"/>
        <v>1847.1660041762866</v>
      </c>
      <c r="AI51" s="275">
        <f t="shared" si="23"/>
        <v>352.32201346847563</v>
      </c>
      <c r="AJ51" s="275">
        <f t="shared" si="24"/>
        <v>221.02372179042712</v>
      </c>
      <c r="AK51" s="275">
        <f t="shared" si="25"/>
        <v>2420.5117394351896</v>
      </c>
      <c r="AL51" s="252">
        <f t="shared" si="37"/>
        <v>1.0886395521357888</v>
      </c>
      <c r="AM51" s="252">
        <f t="shared" si="40"/>
        <v>1.7815838650169409</v>
      </c>
    </row>
    <row r="52" spans="1:39">
      <c r="A52" s="212">
        <v>1992</v>
      </c>
      <c r="C52" s="236">
        <f>Data!CR56</f>
        <v>453.13385565747006</v>
      </c>
      <c r="D52" s="231">
        <f>Wealth!AV99</f>
        <v>2.2260323830618618E-2</v>
      </c>
      <c r="E52" s="231">
        <f>Wealth!AV199</f>
        <v>8.7613862536066664E-2</v>
      </c>
      <c r="F52" s="231">
        <f>Wealth!AV299</f>
        <v>4.6391825163603372E-2</v>
      </c>
      <c r="G52" s="231">
        <f>Data!BQ56</f>
        <v>1.5760112412873126</v>
      </c>
      <c r="H52" s="231">
        <f>Data!BR56</f>
        <v>1.5176404545729676</v>
      </c>
      <c r="I52" s="231">
        <f>Data!BS56</f>
        <v>1.5040658530114921</v>
      </c>
      <c r="J52" s="238">
        <f>AgeEffic!BA100</f>
        <v>2599.4929026576156</v>
      </c>
      <c r="K52" s="238">
        <f>AgeEffic!BA200</f>
        <v>547.24304172356017</v>
      </c>
      <c r="L52" s="238">
        <f>AgeEffic!BA300</f>
        <v>313.3978402212669</v>
      </c>
      <c r="M52" s="238">
        <f>AgeEffic!BA97</f>
        <v>1649.4126656953956</v>
      </c>
      <c r="N52" s="238">
        <f>AgeEffic!BA197</f>
        <v>360.58806950921917</v>
      </c>
      <c r="O52" s="238">
        <f>AgeEffic!BA297</f>
        <v>208.36710014642713</v>
      </c>
      <c r="P52" s="243">
        <f>(Data!$AZ56-100)</f>
        <v>5.4000000000000057</v>
      </c>
      <c r="Q52" s="237">
        <f t="shared" si="27"/>
        <v>0.24557522434067303</v>
      </c>
      <c r="R52" s="237">
        <f t="shared" si="28"/>
        <v>0.25954207098550991</v>
      </c>
      <c r="S52" s="237">
        <f t="shared" si="29"/>
        <v>0.61288346866039345</v>
      </c>
      <c r="T52" s="237">
        <f t="shared" si="30"/>
        <v>0.2598806709714479</v>
      </c>
      <c r="U52" s="237">
        <f t="shared" si="31"/>
        <v>0.12723586036815848</v>
      </c>
      <c r="V52" s="237">
        <f t="shared" si="32"/>
        <v>0.61461404236807948</v>
      </c>
      <c r="W52" s="237">
        <f t="shared" si="33"/>
        <v>0.25870644037039292</v>
      </c>
      <c r="X52" s="237">
        <f t="shared" si="34"/>
        <v>0.12667951726152787</v>
      </c>
      <c r="Y52" s="252">
        <f t="shared" si="35"/>
        <v>1.0909130457198162</v>
      </c>
      <c r="Z52" s="252">
        <f t="shared" si="36"/>
        <v>1.0909032695605636</v>
      </c>
      <c r="AA52" s="252">
        <f t="shared" si="39"/>
        <v>1.9678588944968127</v>
      </c>
      <c r="AB52" s="252">
        <f t="shared" si="38"/>
        <v>1.9678412596339661</v>
      </c>
      <c r="AD52" s="238">
        <f>Wealth!AV95</f>
        <v>1476.6631240168003</v>
      </c>
      <c r="AE52" s="238">
        <f>Wealth!AV195</f>
        <v>282.92519421234329</v>
      </c>
      <c r="AF52" s="238">
        <f>Wealth!AV295</f>
        <v>180.43591273214238</v>
      </c>
      <c r="AG52" s="275">
        <f t="shared" si="21"/>
        <v>1940.0242309612861</v>
      </c>
      <c r="AH52" s="275">
        <f t="shared" si="22"/>
        <v>2327.2376830449184</v>
      </c>
      <c r="AI52" s="275">
        <f t="shared" si="23"/>
        <v>429.37872035456581</v>
      </c>
      <c r="AJ52" s="275">
        <f t="shared" si="24"/>
        <v>271.3874949973769</v>
      </c>
      <c r="AK52" s="275">
        <f t="shared" si="25"/>
        <v>3028.0038983968611</v>
      </c>
      <c r="AL52" s="252">
        <f t="shared" si="37"/>
        <v>1.0879438017259855</v>
      </c>
      <c r="AM52" s="252">
        <f t="shared" si="40"/>
        <v>1.9382631232002057</v>
      </c>
    </row>
    <row r="53" spans="1:39">
      <c r="A53" s="212">
        <v>1993</v>
      </c>
      <c r="C53" s="236">
        <f>Data!CR57</f>
        <v>632.14416963193582</v>
      </c>
      <c r="D53" s="231">
        <f>Wealth!AW99</f>
        <v>2.2249399729841413E-2</v>
      </c>
      <c r="E53" s="231">
        <f>Wealth!AW199</f>
        <v>8.6860469897192441E-2</v>
      </c>
      <c r="F53" s="231">
        <f>Wealth!AW299</f>
        <v>4.6002944809524139E-2</v>
      </c>
      <c r="G53" s="231">
        <f>Data!BQ57</f>
        <v>1.9802581246775082</v>
      </c>
      <c r="H53" s="231">
        <f>Data!BR57</f>
        <v>1.7938510173052475</v>
      </c>
      <c r="I53" s="231">
        <f>Data!BS57</f>
        <v>1.7823180358186181</v>
      </c>
      <c r="J53" s="238">
        <f>AgeEffic!BB100</f>
        <v>3550.6627325628665</v>
      </c>
      <c r="K53" s="238">
        <f>AgeEffic!BB200</f>
        <v>711.86972841164788</v>
      </c>
      <c r="L53" s="238">
        <f>AgeEffic!BB300</f>
        <v>414.23112290722514</v>
      </c>
      <c r="M53" s="238">
        <f>AgeEffic!BB97</f>
        <v>1793.0302561647634</v>
      </c>
      <c r="N53" s="238">
        <f>AgeEffic!BB197</f>
        <v>396.83882415220319</v>
      </c>
      <c r="O53" s="238">
        <f>AgeEffic!BB297</f>
        <v>232.41145215532137</v>
      </c>
      <c r="P53" s="243">
        <f>(Data!$AZ57-100)</f>
        <v>10.400000000000006</v>
      </c>
      <c r="Q53" s="237">
        <f t="shared" si="27"/>
        <v>0.33980612346465361</v>
      </c>
      <c r="R53" s="237">
        <f t="shared" si="28"/>
        <v>0.36301918448957404</v>
      </c>
      <c r="S53" s="237">
        <f t="shared" si="29"/>
        <v>0.59289016719254173</v>
      </c>
      <c r="T53" s="237">
        <f t="shared" si="30"/>
        <v>0.27552376456989375</v>
      </c>
      <c r="U53" s="237">
        <f t="shared" si="31"/>
        <v>0.13158606823756419</v>
      </c>
      <c r="V53" s="237">
        <f t="shared" si="32"/>
        <v>0.60113793948055139</v>
      </c>
      <c r="W53" s="237">
        <f t="shared" si="33"/>
        <v>0.27027649328693176</v>
      </c>
      <c r="X53" s="237">
        <f t="shared" si="34"/>
        <v>0.12858556723251702</v>
      </c>
      <c r="Y53" s="252">
        <f t="shared" si="35"/>
        <v>1.0942953676559974</v>
      </c>
      <c r="Z53" s="252">
        <f t="shared" si="36"/>
        <v>1.0942020794200114</v>
      </c>
      <c r="AA53" s="252">
        <f t="shared" si="39"/>
        <v>2.1534188724485142</v>
      </c>
      <c r="AB53" s="252">
        <f t="shared" si="38"/>
        <v>2.1532159982599799</v>
      </c>
      <c r="AD53" s="238">
        <f>Wealth!AW95</f>
        <v>1606.2201649839753</v>
      </c>
      <c r="AE53" s="238">
        <f>Wealth!AW195</f>
        <v>312.85523572813003</v>
      </c>
      <c r="AF53" s="238">
        <f>Wealth!AW295</f>
        <v>202.22978455801041</v>
      </c>
      <c r="AG53" s="275">
        <f t="shared" si="21"/>
        <v>2121.305185270116</v>
      </c>
      <c r="AH53" s="275">
        <f t="shared" si="22"/>
        <v>3180.7305317303649</v>
      </c>
      <c r="AI53" s="275">
        <f t="shared" si="23"/>
        <v>561.21568288017909</v>
      </c>
      <c r="AJ53" s="275">
        <f t="shared" si="24"/>
        <v>360.43779239745544</v>
      </c>
      <c r="AK53" s="275">
        <f t="shared" si="25"/>
        <v>4102.3840070079996</v>
      </c>
      <c r="AL53" s="252">
        <f t="shared" si="37"/>
        <v>1.0931216786349218</v>
      </c>
      <c r="AM53" s="252">
        <f t="shared" si="40"/>
        <v>2.1187574388687751</v>
      </c>
    </row>
    <row r="54" spans="1:39">
      <c r="A54" s="212">
        <v>1994</v>
      </c>
      <c r="C54" s="236">
        <f>Data!CR58</f>
        <v>692.06878659576091</v>
      </c>
      <c r="D54" s="231">
        <f>Wealth!AX99</f>
        <v>2.2057696867800781E-2</v>
      </c>
      <c r="E54" s="231">
        <f>Wealth!AX199</f>
        <v>8.5824575213126794E-2</v>
      </c>
      <c r="F54" s="231">
        <f>Wealth!AX299</f>
        <v>4.5377679671631824E-2</v>
      </c>
      <c r="G54" s="231">
        <f>Data!BQ58</f>
        <v>2.2970994246259093</v>
      </c>
      <c r="H54" s="231">
        <f>Data!BR58</f>
        <v>2.1032903177904028</v>
      </c>
      <c r="I54" s="231">
        <f>Data!BS58</f>
        <v>2.0532303772630485</v>
      </c>
      <c r="J54" s="238">
        <f>AgeEffic!BC100</f>
        <v>4500.3969564841937</v>
      </c>
      <c r="K54" s="238">
        <f>AgeEffic!BC200</f>
        <v>927.49044854473448</v>
      </c>
      <c r="L54" s="238">
        <f>AgeEffic!BC300</f>
        <v>537.61404407178736</v>
      </c>
      <c r="M54" s="238">
        <f>AgeEffic!BC97</f>
        <v>1959.1650706268836</v>
      </c>
      <c r="N54" s="238">
        <f>AgeEffic!BC197</f>
        <v>440.97119674810426</v>
      </c>
      <c r="O54" s="238">
        <f>AgeEffic!BC297</f>
        <v>261.83815027538492</v>
      </c>
      <c r="P54" s="243">
        <f>(Data!$AZ58-100)</f>
        <v>25.200000000000003</v>
      </c>
      <c r="Q54" s="237">
        <f t="shared" si="27"/>
        <v>0.24316081482713159</v>
      </c>
      <c r="R54" s="237">
        <f t="shared" si="28"/>
        <v>0.2563446197783979</v>
      </c>
      <c r="S54" s="237">
        <f t="shared" si="29"/>
        <v>0.68421677002210735</v>
      </c>
      <c r="T54" s="237">
        <f t="shared" si="30"/>
        <v>0.20971716599597603</v>
      </c>
      <c r="U54" s="237">
        <f t="shared" si="31"/>
        <v>0.10606606398191697</v>
      </c>
      <c r="V54" s="237">
        <f t="shared" si="32"/>
        <v>0.68353327109861151</v>
      </c>
      <c r="W54" s="237">
        <f t="shared" si="33"/>
        <v>0.21085424173253436</v>
      </c>
      <c r="X54" s="237">
        <f t="shared" si="34"/>
        <v>0.10561248716885414</v>
      </c>
      <c r="Y54" s="252">
        <f t="shared" si="35"/>
        <v>1.1011260735923944</v>
      </c>
      <c r="Z54" s="252">
        <f t="shared" si="36"/>
        <v>1.1010297717621942</v>
      </c>
      <c r="AA54" s="252">
        <f t="shared" si="39"/>
        <v>2.3711856678189935</v>
      </c>
      <c r="AB54" s="252">
        <f t="shared" si="38"/>
        <v>2.3707549191188906</v>
      </c>
      <c r="AD54" s="238">
        <f>Wealth!AX95</f>
        <v>1763.6807466540438</v>
      </c>
      <c r="AE54" s="238">
        <f>Wealth!AX195</f>
        <v>350.17402345745052</v>
      </c>
      <c r="AF54" s="238">
        <f>Wealth!AX295</f>
        <v>229.5945103971942</v>
      </c>
      <c r="AG54" s="275">
        <f t="shared" si="21"/>
        <v>2343.4492805086884</v>
      </c>
      <c r="AH54" s="275">
        <f t="shared" si="22"/>
        <v>4051.3500283627982</v>
      </c>
      <c r="AI54" s="275">
        <f t="shared" si="23"/>
        <v>736.51763307976501</v>
      </c>
      <c r="AJ54" s="275">
        <f t="shared" si="24"/>
        <v>471.41042320035592</v>
      </c>
      <c r="AK54" s="275">
        <f t="shared" si="25"/>
        <v>5259.2780846429187</v>
      </c>
      <c r="AL54" s="252">
        <f t="shared" si="37"/>
        <v>1.1042249825366184</v>
      </c>
      <c r="AM54" s="252">
        <f t="shared" si="40"/>
        <v>2.3395848959342036</v>
      </c>
    </row>
    <row r="55" spans="1:39">
      <c r="A55" s="212">
        <v>1995</v>
      </c>
      <c r="C55" s="236">
        <f>Data!CR59</f>
        <v>932.29294964083215</v>
      </c>
      <c r="D55" s="231">
        <f>Wealth!AY99</f>
        <v>2.1643561590866056E-2</v>
      </c>
      <c r="E55" s="231">
        <f>Wealth!AY199</f>
        <v>8.4777132123927845E-2</v>
      </c>
      <c r="F55" s="231">
        <f>Wealth!AY299</f>
        <v>4.434068670831303E-2</v>
      </c>
      <c r="G55" s="231">
        <f>Data!BQ59</f>
        <v>2.3774979044878162</v>
      </c>
      <c r="H55" s="231">
        <f>Data!BR59</f>
        <v>2.3598917365608316</v>
      </c>
      <c r="I55" s="231">
        <f>Data!BS59</f>
        <v>2.1497322049944114</v>
      </c>
      <c r="J55" s="238">
        <f>AgeEffic!BD100</f>
        <v>5146.6111965738637</v>
      </c>
      <c r="K55" s="238">
        <f>AgeEffic!BD200</f>
        <v>1165.2232495405256</v>
      </c>
      <c r="L55" s="238">
        <f>AgeEffic!BD300</f>
        <v>642.67525626861266</v>
      </c>
      <c r="M55" s="238">
        <f>AgeEffic!BD97</f>
        <v>2164.7174480612621</v>
      </c>
      <c r="N55" s="238">
        <f>AgeEffic!BD197</f>
        <v>493.76131603335921</v>
      </c>
      <c r="O55" s="238">
        <f>AgeEffic!BD297</f>
        <v>298.95596054964597</v>
      </c>
      <c r="P55" s="243">
        <f>(Data!$AZ59-100)</f>
        <v>16.5</v>
      </c>
      <c r="Q55" s="237">
        <f t="shared" si="27"/>
        <v>0.1504225913525119</v>
      </c>
      <c r="R55" s="237">
        <f t="shared" si="28"/>
        <v>0.15444875401715932</v>
      </c>
      <c r="S55" s="237">
        <f t="shared" si="29"/>
        <v>0.7566572263379896</v>
      </c>
      <c r="T55" s="237">
        <f t="shared" si="30"/>
        <v>0.14148229876362581</v>
      </c>
      <c r="U55" s="237">
        <f t="shared" si="31"/>
        <v>0.10186047489838466</v>
      </c>
      <c r="V55" s="237">
        <f t="shared" si="32"/>
        <v>0.75658453849565843</v>
      </c>
      <c r="W55" s="237">
        <f t="shared" si="33"/>
        <v>0.14210455589819354</v>
      </c>
      <c r="X55" s="237">
        <f t="shared" si="34"/>
        <v>0.10131090560614825</v>
      </c>
      <c r="Y55" s="252">
        <f t="shared" si="35"/>
        <v>1.1112849435240808</v>
      </c>
      <c r="Z55" s="252">
        <f t="shared" si="36"/>
        <v>1.1112796648445702</v>
      </c>
      <c r="AA55" s="252">
        <f t="shared" si="39"/>
        <v>2.6350629309473401</v>
      </c>
      <c r="AB55" s="252">
        <f t="shared" si="38"/>
        <v>2.634571731947057</v>
      </c>
      <c r="AD55" s="238">
        <f>Wealth!AY95</f>
        <v>1968.0466827610517</v>
      </c>
      <c r="AE55" s="238">
        <f>Wealth!AY195</f>
        <v>395.13784034193316</v>
      </c>
      <c r="AF55" s="238">
        <f>Wealth!AY295</f>
        <v>265.52590327366096</v>
      </c>
      <c r="AG55" s="275">
        <f t="shared" si="21"/>
        <v>2628.7104263766455</v>
      </c>
      <c r="AH55" s="275">
        <f t="shared" si="22"/>
        <v>4679.0268641985986</v>
      </c>
      <c r="AI55" s="275">
        <f t="shared" si="23"/>
        <v>932.48252422542123</v>
      </c>
      <c r="AJ55" s="275">
        <f t="shared" si="24"/>
        <v>570.80958552762002</v>
      </c>
      <c r="AK55" s="275">
        <f t="shared" si="25"/>
        <v>6182.3189739516392</v>
      </c>
      <c r="AL55" s="252">
        <f t="shared" si="37"/>
        <v>1.1213402817110956</v>
      </c>
      <c r="AM55" s="252">
        <f t="shared" si="40"/>
        <v>2.623470786293884</v>
      </c>
    </row>
    <row r="56" spans="1:39">
      <c r="A56" s="212">
        <v>1996</v>
      </c>
      <c r="C56" s="236">
        <f>Data!CR60</f>
        <v>1220.3438201496774</v>
      </c>
      <c r="D56" s="231">
        <f>Wealth!AZ99</f>
        <v>2.1296877138766622E-2</v>
      </c>
      <c r="E56" s="231">
        <f>Wealth!AZ199</f>
        <v>8.3916362419328247E-2</v>
      </c>
      <c r="F56" s="231">
        <f>Wealth!AZ299</f>
        <v>4.3633761183350071E-2</v>
      </c>
      <c r="G56" s="231">
        <f>Data!BQ60</f>
        <v>2.469031573810597</v>
      </c>
      <c r="H56" s="231">
        <f>Data!BR60</f>
        <v>2.5380635626711743</v>
      </c>
      <c r="I56" s="231">
        <f>Data!BS60</f>
        <v>2.2421706898091709</v>
      </c>
      <c r="J56" s="238">
        <f>AgeEffic!BE100</f>
        <v>5966.2331382749644</v>
      </c>
      <c r="K56" s="238">
        <f>AgeEffic!BE200</f>
        <v>1409.8097252879445</v>
      </c>
      <c r="L56" s="238">
        <f>AgeEffic!BE300</f>
        <v>773.41976783361463</v>
      </c>
      <c r="M56" s="238">
        <f>AgeEffic!BE97</f>
        <v>2416.426424659664</v>
      </c>
      <c r="N56" s="238">
        <f>AgeEffic!BE197</f>
        <v>555.46667389377603</v>
      </c>
      <c r="O56" s="238">
        <f>AgeEffic!BE297</f>
        <v>344.94241288090325</v>
      </c>
      <c r="P56" s="243">
        <f>(Data!$AZ60-100)</f>
        <v>10.5</v>
      </c>
      <c r="Q56" s="237">
        <f t="shared" si="27"/>
        <v>0.16082361354468638</v>
      </c>
      <c r="R56" s="237">
        <f t="shared" si="28"/>
        <v>0.16585826892781874</v>
      </c>
      <c r="S56" s="237">
        <f t="shared" si="29"/>
        <v>0.70215730739377302</v>
      </c>
      <c r="T56" s="237">
        <f t="shared" si="30"/>
        <v>0.19551552610173556</v>
      </c>
      <c r="U56" s="237">
        <f t="shared" si="31"/>
        <v>0.10232716650449122</v>
      </c>
      <c r="V56" s="237">
        <f t="shared" si="32"/>
        <v>0.70368824347038317</v>
      </c>
      <c r="W56" s="237">
        <f t="shared" si="33"/>
        <v>0.19400388877766678</v>
      </c>
      <c r="X56" s="237">
        <f t="shared" si="34"/>
        <v>0.10230786775194993</v>
      </c>
      <c r="Y56" s="252">
        <f t="shared" si="35"/>
        <v>1.1215192854733593</v>
      </c>
      <c r="Z56" s="252">
        <f t="shared" si="36"/>
        <v>1.1215048643255541</v>
      </c>
      <c r="AA56" s="252">
        <f t="shared" si="39"/>
        <v>2.9552738954933968</v>
      </c>
      <c r="AB56" s="252">
        <f t="shared" si="38"/>
        <v>2.9546850127932243</v>
      </c>
      <c r="AD56" s="238">
        <f>Wealth!AZ95</f>
        <v>2212.8444727254018</v>
      </c>
      <c r="AE56" s="238">
        <f>Wealth!AZ195</f>
        <v>447.48756659036803</v>
      </c>
      <c r="AF56" s="238">
        <f>Wealth!AZ295</f>
        <v>309.0522843957894</v>
      </c>
      <c r="AG56" s="275">
        <f t="shared" si="21"/>
        <v>2969.3843237115593</v>
      </c>
      <c r="AH56" s="275">
        <f t="shared" si="22"/>
        <v>5463.5828710912792</v>
      </c>
      <c r="AI56" s="275">
        <f t="shared" si="23"/>
        <v>1135.7518875114038</v>
      </c>
      <c r="AJ56" s="275">
        <f t="shared" si="24"/>
        <v>692.9479736908072</v>
      </c>
      <c r="AK56" s="275">
        <f t="shared" si="25"/>
        <v>7292.28273229349</v>
      </c>
      <c r="AL56" s="252">
        <f t="shared" si="37"/>
        <v>1.1292799689601651</v>
      </c>
      <c r="AM56" s="252">
        <f t="shared" si="40"/>
        <v>2.9626330081138574</v>
      </c>
    </row>
    <row r="57" spans="1:39">
      <c r="A57" s="212">
        <v>1997</v>
      </c>
      <c r="C57" s="236">
        <f>Data!CR61</f>
        <v>1486.8484907010616</v>
      </c>
      <c r="D57" s="231">
        <f>Wealth!BA99</f>
        <v>2.1080846043532202E-2</v>
      </c>
      <c r="E57" s="231">
        <f>Wealth!BA199</f>
        <v>8.3172467821696239E-2</v>
      </c>
      <c r="F57" s="231">
        <f>Wealth!BA299</f>
        <v>4.3318902694222353E-2</v>
      </c>
      <c r="G57" s="231">
        <f>Data!BQ61</f>
        <v>2.5653238051892107</v>
      </c>
      <c r="H57" s="231">
        <f>Data!BR61</f>
        <v>2.6015151517379533</v>
      </c>
      <c r="I57" s="231">
        <f>Data!BS61</f>
        <v>2.3184044932626828</v>
      </c>
      <c r="J57" s="238">
        <f>AgeEffic!BF100</f>
        <v>6942.3234430124112</v>
      </c>
      <c r="K57" s="238">
        <f>AgeEffic!BF200</f>
        <v>1629.7234740825834</v>
      </c>
      <c r="L57" s="238">
        <f>AgeEffic!BF300</f>
        <v>924.4647578589379</v>
      </c>
      <c r="M57" s="238">
        <f>AgeEffic!BF97</f>
        <v>2706.2172147505435</v>
      </c>
      <c r="N57" s="238">
        <f>AgeEffic!BF197</f>
        <v>626.45165567989852</v>
      </c>
      <c r="O57" s="238">
        <f>AgeEffic!BF297</f>
        <v>398.75041673937653</v>
      </c>
      <c r="P57" s="243">
        <f>(Data!$AZ61-100)</f>
        <v>3.5</v>
      </c>
      <c r="Q57" s="237">
        <f t="shared" si="27"/>
        <v>0.15877714590628927</v>
      </c>
      <c r="R57" s="237">
        <f t="shared" si="28"/>
        <v>0.16317644738288206</v>
      </c>
      <c r="S57" s="237">
        <f t="shared" si="29"/>
        <v>0.65768754904396387</v>
      </c>
      <c r="T57" s="237">
        <f t="shared" si="30"/>
        <v>0.23779684372476781</v>
      </c>
      <c r="U57" s="237">
        <f t="shared" si="31"/>
        <v>0.10451560723126828</v>
      </c>
      <c r="V57" s="237">
        <f t="shared" si="32"/>
        <v>0.65646517814643746</v>
      </c>
      <c r="W57" s="237">
        <f t="shared" si="33"/>
        <v>0.23892488098579506</v>
      </c>
      <c r="X57" s="237">
        <f t="shared" si="34"/>
        <v>0.10460994086776743</v>
      </c>
      <c r="Y57" s="252">
        <f t="shared" si="35"/>
        <v>1.1253081364860738</v>
      </c>
      <c r="Z57" s="252">
        <f t="shared" si="36"/>
        <v>1.1253079636114018</v>
      </c>
      <c r="AA57" s="252">
        <f t="shared" si="39"/>
        <v>3.3255937601436143</v>
      </c>
      <c r="AB57" s="252">
        <f t="shared" si="38"/>
        <v>3.3249305748594722</v>
      </c>
      <c r="AD57" s="238">
        <f>Wealth!BA95</f>
        <v>2487.1788677838408</v>
      </c>
      <c r="AE57" s="238">
        <f>Wealth!BA195</f>
        <v>507.66235934121988</v>
      </c>
      <c r="AF57" s="238">
        <f>Wealth!BA295</f>
        <v>358.61915990029922</v>
      </c>
      <c r="AG57" s="275">
        <f t="shared" si="21"/>
        <v>3353.46038702536</v>
      </c>
      <c r="AH57" s="275">
        <f t="shared" si="22"/>
        <v>6380.4191572894351</v>
      </c>
      <c r="AI57" s="275">
        <f t="shared" si="23"/>
        <v>1320.6913197932211</v>
      </c>
      <c r="AJ57" s="275">
        <f t="shared" si="24"/>
        <v>831.42427168294228</v>
      </c>
      <c r="AK57" s="275">
        <f t="shared" si="25"/>
        <v>8532.5347487655981</v>
      </c>
      <c r="AL57" s="252">
        <f t="shared" si="37"/>
        <v>1.1290589394773938</v>
      </c>
      <c r="AM57" s="252">
        <f t="shared" si="40"/>
        <v>3.3449872822017528</v>
      </c>
    </row>
    <row r="58" spans="1:39">
      <c r="A58" s="212">
        <v>1998</v>
      </c>
      <c r="C58" s="236">
        <f>Data!CR62</f>
        <v>1805.6359642932573</v>
      </c>
      <c r="D58" s="231">
        <f>Wealth!BB99</f>
        <v>2.0905316771850271E-2</v>
      </c>
      <c r="E58" s="231">
        <f>Wealth!BB199</f>
        <v>8.274201011145782E-2</v>
      </c>
      <c r="F58" s="231">
        <f>Wealth!BB299</f>
        <v>4.3118421531349517E-2</v>
      </c>
      <c r="G58" s="231">
        <f>Data!BQ62</f>
        <v>2.5909770432411028</v>
      </c>
      <c r="H58" s="231">
        <f>Data!BR62</f>
        <v>2.6171242426483809</v>
      </c>
      <c r="I58" s="231">
        <f>Data!BS62</f>
        <v>2.3265189089891019</v>
      </c>
      <c r="J58" s="238">
        <f>AgeEffic!BG100</f>
        <v>7850.2929384985009</v>
      </c>
      <c r="K58" s="238">
        <f>AgeEffic!BG200</f>
        <v>1849.9517576105118</v>
      </c>
      <c r="L58" s="238">
        <f>AgeEffic!BG300</f>
        <v>1070.3317800608975</v>
      </c>
      <c r="M58" s="238">
        <f>AgeEffic!BG97</f>
        <v>3029.8581606413691</v>
      </c>
      <c r="N58" s="238">
        <f>AgeEffic!BG197</f>
        <v>706.86432362051937</v>
      </c>
      <c r="O58" s="238">
        <f>AgeEffic!BG297</f>
        <v>460.05720216818202</v>
      </c>
      <c r="P58" s="243">
        <f>(Data!$AZ62-100)</f>
        <v>-2.5</v>
      </c>
      <c r="Q58" s="237">
        <f t="shared" si="27"/>
        <v>0.14257845569507463</v>
      </c>
      <c r="R58" s="237">
        <f t="shared" si="28"/>
        <v>0.14373323985383304</v>
      </c>
      <c r="S58" s="237">
        <f t="shared" si="29"/>
        <v>0.66729540117618202</v>
      </c>
      <c r="T58" s="237">
        <f t="shared" si="30"/>
        <v>0.22470325648257577</v>
      </c>
      <c r="U58" s="237">
        <f t="shared" si="31"/>
        <v>0.10800134234124247</v>
      </c>
      <c r="V58" s="237">
        <f t="shared" si="32"/>
        <v>0.66655931033410809</v>
      </c>
      <c r="W58" s="237">
        <f t="shared" si="33"/>
        <v>0.22504475055309098</v>
      </c>
      <c r="X58" s="237">
        <f t="shared" si="34"/>
        <v>0.10839593911280083</v>
      </c>
      <c r="Y58" s="252">
        <f t="shared" si="35"/>
        <v>1.1252009809995787</v>
      </c>
      <c r="Z58" s="252">
        <f t="shared" si="36"/>
        <v>1.1252156986412318</v>
      </c>
      <c r="AA58" s="252">
        <f t="shared" si="39"/>
        <v>3.7419613613196723</v>
      </c>
      <c r="AB58" s="252">
        <f t="shared" si="38"/>
        <v>3.7412640797240937</v>
      </c>
      <c r="AD58" s="238">
        <f>Wealth!BB95</f>
        <v>2792.4133229868562</v>
      </c>
      <c r="AE58" s="238">
        <f>Wealth!BB195</f>
        <v>574.92983769452587</v>
      </c>
      <c r="AF58" s="238">
        <f>Wealth!BB295</f>
        <v>414.7478946178274</v>
      </c>
      <c r="AG58" s="275">
        <f t="shared" si="21"/>
        <v>3782.0910552992095</v>
      </c>
      <c r="AH58" s="275">
        <f t="shared" si="22"/>
        <v>7235.0788150995477</v>
      </c>
      <c r="AI58" s="275">
        <f t="shared" si="23"/>
        <v>1504.6628160522425</v>
      </c>
      <c r="AJ58" s="275">
        <f t="shared" si="24"/>
        <v>964.91881929179476</v>
      </c>
      <c r="AK58" s="275">
        <f t="shared" si="25"/>
        <v>9704.6604504435854</v>
      </c>
      <c r="AL58" s="252">
        <f t="shared" si="37"/>
        <v>1.1275213586121042</v>
      </c>
      <c r="AM58" s="252">
        <f t="shared" si="40"/>
        <v>3.7715446049683305</v>
      </c>
    </row>
    <row r="59" spans="1:39">
      <c r="A59" s="212">
        <v>1999</v>
      </c>
      <c r="C59" s="236">
        <f>Data!CR63</f>
        <v>1928.9369659356232</v>
      </c>
      <c r="D59" s="231">
        <f>Wealth!BC99</f>
        <v>2.0887814316817042E-2</v>
      </c>
      <c r="E59" s="231">
        <f>Wealth!BC199</f>
        <v>8.3390667273006286E-2</v>
      </c>
      <c r="F59" s="231">
        <f>Wealth!BC299</f>
        <v>4.3451995969990852E-2</v>
      </c>
      <c r="G59" s="231">
        <f>Data!BQ63</f>
        <v>2.541748479419522</v>
      </c>
      <c r="H59" s="231">
        <f>Data!BR63</f>
        <v>2.5844101896152765</v>
      </c>
      <c r="I59" s="231">
        <f>Data!BS63</f>
        <v>2.2962741631722436</v>
      </c>
      <c r="J59" s="238">
        <f>AgeEffic!BH100</f>
        <v>8591.8994777023527</v>
      </c>
      <c r="K59" s="238">
        <f>AgeEffic!BH200</f>
        <v>2050.1715919812309</v>
      </c>
      <c r="L59" s="238">
        <f>AgeEffic!BH300</f>
        <v>1210.5356301574332</v>
      </c>
      <c r="M59" s="238">
        <f>AgeEffic!BH97</f>
        <v>3380.3106590879315</v>
      </c>
      <c r="N59" s="238">
        <f>AgeEffic!BH197</f>
        <v>793.28413121851452</v>
      </c>
      <c r="O59" s="238">
        <f>AgeEffic!BH297</f>
        <v>527.17382339272126</v>
      </c>
      <c r="P59" s="243">
        <f>(Data!$AZ63-100)</f>
        <v>-3.0999999999999943</v>
      </c>
      <c r="Q59" s="237">
        <f t="shared" si="27"/>
        <v>0.1114771993964483</v>
      </c>
      <c r="R59" s="237">
        <f t="shared" si="28"/>
        <v>0.1092456495914885</v>
      </c>
      <c r="S59" s="237">
        <f t="shared" si="29"/>
        <v>0.67421227610442125</v>
      </c>
      <c r="T59" s="237">
        <f t="shared" si="30"/>
        <v>0.2204010378997816</v>
      </c>
      <c r="U59" s="237">
        <f t="shared" si="31"/>
        <v>0.10538668599579705</v>
      </c>
      <c r="V59" s="237">
        <f t="shared" si="32"/>
        <v>0.67533612299341805</v>
      </c>
      <c r="W59" s="237">
        <f t="shared" si="33"/>
        <v>0.21966717616617315</v>
      </c>
      <c r="X59" s="237">
        <f t="shared" si="34"/>
        <v>0.10499670084040864</v>
      </c>
      <c r="Y59" s="252">
        <f t="shared" si="35"/>
        <v>1.1203201883799161</v>
      </c>
      <c r="Z59" s="252">
        <f t="shared" si="36"/>
        <v>1.1203189626705319</v>
      </c>
      <c r="AA59" s="252">
        <f t="shared" si="39"/>
        <v>4.1921948572240222</v>
      </c>
      <c r="AB59" s="252">
        <f t="shared" si="38"/>
        <v>4.1914090928730188</v>
      </c>
      <c r="AD59" s="238">
        <f>Wealth!BC95</f>
        <v>3112.1555728240351</v>
      </c>
      <c r="AE59" s="238">
        <f>Wealth!BC195</f>
        <v>642.52927344272143</v>
      </c>
      <c r="AF59" s="238">
        <f>Wealth!BC295</f>
        <v>473.18869598490301</v>
      </c>
      <c r="AG59" s="275">
        <f t="shared" si="21"/>
        <v>4227.8735422516602</v>
      </c>
      <c r="AH59" s="275">
        <f t="shared" si="22"/>
        <v>7910.3166949424822</v>
      </c>
      <c r="AI59" s="275">
        <f t="shared" si="23"/>
        <v>1660.5592014114695</v>
      </c>
      <c r="AJ59" s="275">
        <f t="shared" si="24"/>
        <v>1086.5709768952984</v>
      </c>
      <c r="AK59" s="275">
        <f t="shared" si="25"/>
        <v>10657.44687324925</v>
      </c>
      <c r="AL59" s="252">
        <f t="shared" si="37"/>
        <v>1.1176146156233562</v>
      </c>
      <c r="AM59" s="252">
        <f t="shared" si="40"/>
        <v>4.2151333739880235</v>
      </c>
    </row>
    <row r="60" spans="1:39">
      <c r="A60" s="212">
        <v>2000</v>
      </c>
      <c r="C60" s="236">
        <f>Data!CR64</f>
        <v>2228.3895808716775</v>
      </c>
      <c r="D60" s="231">
        <f>Wealth!BD99</f>
        <v>2.0829982566617514E-2</v>
      </c>
      <c r="E60" s="231">
        <f>Wealth!BD199</f>
        <v>8.3104763340488025E-2</v>
      </c>
      <c r="F60" s="231">
        <f>Wealth!BD299</f>
        <v>4.3455792809027532E-2</v>
      </c>
      <c r="G60" s="231">
        <f>Data!BQ64</f>
        <v>2.5811455808505248</v>
      </c>
      <c r="H60" s="231">
        <f>Data!BR64</f>
        <v>2.5391830112970091</v>
      </c>
      <c r="I60" s="231">
        <f>Data!BS64</f>
        <v>2.2882372036011409</v>
      </c>
      <c r="J60" s="238">
        <f>AgeEffic!BI100</f>
        <v>9697.9828077623424</v>
      </c>
      <c r="K60" s="238">
        <f>AgeEffic!BI200</f>
        <v>2253.4971768954483</v>
      </c>
      <c r="L60" s="238">
        <f>AgeEffic!BI300</f>
        <v>1374.6821557768417</v>
      </c>
      <c r="M60" s="238">
        <f>AgeEffic!BI97</f>
        <v>3757.2397619535732</v>
      </c>
      <c r="N60" s="238">
        <f>AgeEffic!BI197</f>
        <v>887.48907300871031</v>
      </c>
      <c r="O60" s="238">
        <f>AgeEffic!BI297</f>
        <v>600.76033796383479</v>
      </c>
      <c r="P60" s="243">
        <f>(Data!$AZ64-100)</f>
        <v>-0.79999999999999716</v>
      </c>
      <c r="Q60" s="237">
        <f t="shared" si="27"/>
        <v>0.14148392020528919</v>
      </c>
      <c r="R60" s="237">
        <f t="shared" si="28"/>
        <v>0.14235869725695374</v>
      </c>
      <c r="S60" s="237">
        <f t="shared" si="29"/>
        <v>0.63893617042738848</v>
      </c>
      <c r="T60" s="237">
        <f t="shared" si="30"/>
        <v>0.24481633266089128</v>
      </c>
      <c r="U60" s="237">
        <f t="shared" si="31"/>
        <v>0.11624749691172039</v>
      </c>
      <c r="V60" s="237">
        <f t="shared" si="32"/>
        <v>0.63431641980323838</v>
      </c>
      <c r="W60" s="237">
        <f t="shared" si="33"/>
        <v>0.24858040346789051</v>
      </c>
      <c r="X60" s="237">
        <f t="shared" si="34"/>
        <v>0.11710317672887116</v>
      </c>
      <c r="Y60" s="252">
        <f t="shared" si="35"/>
        <v>1.1162704344933272</v>
      </c>
      <c r="Z60" s="252">
        <f t="shared" si="36"/>
        <v>1.1162879088222553</v>
      </c>
      <c r="AA60" s="252">
        <f t="shared" si="39"/>
        <v>4.679623174754151</v>
      </c>
      <c r="AB60" s="252">
        <f t="shared" si="38"/>
        <v>4.6788192913018083</v>
      </c>
      <c r="AD60" s="238">
        <f>Wealth!BD95</f>
        <v>3461.2757323047372</v>
      </c>
      <c r="AE60" s="238">
        <f>Wealth!BD195</f>
        <v>720.3203612841105</v>
      </c>
      <c r="AF60" s="238">
        <f>Wealth!BD295</f>
        <v>539.20146706684977</v>
      </c>
      <c r="AG60" s="275">
        <f t="shared" si="21"/>
        <v>4720.7975606556975</v>
      </c>
      <c r="AH60" s="275">
        <f t="shared" si="22"/>
        <v>8934.0565605435368</v>
      </c>
      <c r="AI60" s="275">
        <f t="shared" si="23"/>
        <v>1829.0252240639372</v>
      </c>
      <c r="AJ60" s="275">
        <f t="shared" si="24"/>
        <v>1233.8208571786811</v>
      </c>
      <c r="AK60" s="275">
        <f t="shared" si="25"/>
        <v>11996.902641786155</v>
      </c>
      <c r="AL60" s="252">
        <f t="shared" si="37"/>
        <v>1.1163163596073629</v>
      </c>
      <c r="AM60" s="252">
        <f t="shared" si="40"/>
        <v>4.7054223433098112</v>
      </c>
    </row>
    <row r="61" spans="1:39">
      <c r="A61" s="212">
        <v>2001</v>
      </c>
      <c r="C61" s="236">
        <f>Data!CR65</f>
        <v>2482.4610656895911</v>
      </c>
      <c r="D61" s="231">
        <f>Wealth!BE99</f>
        <v>2.0886446747582433E-2</v>
      </c>
      <c r="E61" s="231">
        <f>Wealth!BE199</f>
        <v>8.3123575217992809E-2</v>
      </c>
      <c r="F61" s="231">
        <f>Wealth!BE299</f>
        <v>4.3714283465638125E-2</v>
      </c>
      <c r="G61" s="231">
        <f>Data!BQ65</f>
        <v>2.665032812228167</v>
      </c>
      <c r="H61" s="231">
        <f>Data!BR65</f>
        <v>2.4922081255880144</v>
      </c>
      <c r="I61" s="231">
        <f>Data!BS65</f>
        <v>2.3065431012299502</v>
      </c>
      <c r="J61" s="238">
        <f>AgeEffic!BJ100</f>
        <v>11089.760111759879</v>
      </c>
      <c r="K61" s="238">
        <f>AgeEffic!BJ200</f>
        <v>2476.4620201111316</v>
      </c>
      <c r="L61" s="238">
        <f>AgeEffic!BJ300</f>
        <v>1574.0203881635177</v>
      </c>
      <c r="M61" s="238">
        <f>AgeEffic!BJ97</f>
        <v>4161.2095959479047</v>
      </c>
      <c r="N61" s="238">
        <f>AgeEffic!BJ197</f>
        <v>993.68186576585867</v>
      </c>
      <c r="O61" s="238">
        <f>AgeEffic!BJ297</f>
        <v>682.41533718757773</v>
      </c>
      <c r="P61" s="243">
        <f>(Data!$AZ65-100)</f>
        <v>0.70000000000000284</v>
      </c>
      <c r="Q61" s="237">
        <f t="shared" si="27"/>
        <v>0.15213565090237177</v>
      </c>
      <c r="R61" s="237">
        <f t="shared" si="28"/>
        <v>0.1545367484803159</v>
      </c>
      <c r="S61" s="237">
        <f t="shared" si="29"/>
        <v>0.62774654349167036</v>
      </c>
      <c r="T61" s="237">
        <f t="shared" si="30"/>
        <v>0.2531459987128975</v>
      </c>
      <c r="U61" s="237">
        <f t="shared" si="31"/>
        <v>0.11910745779543207</v>
      </c>
      <c r="V61" s="237">
        <f t="shared" si="32"/>
        <v>0.62131258208071483</v>
      </c>
      <c r="W61" s="237">
        <f t="shared" si="33"/>
        <v>0.25879493010206517</v>
      </c>
      <c r="X61" s="237">
        <f t="shared" si="34"/>
        <v>0.11989248781721984</v>
      </c>
      <c r="Y61" s="252">
        <f t="shared" si="35"/>
        <v>1.1138414017658977</v>
      </c>
      <c r="Z61" s="252">
        <f t="shared" si="36"/>
        <v>1.1139216810700463</v>
      </c>
      <c r="AA61" s="252">
        <f t="shared" si="39"/>
        <v>5.2123580367043445</v>
      </c>
      <c r="AB61" s="252">
        <f t="shared" si="38"/>
        <v>5.2118382503898726</v>
      </c>
      <c r="AD61" s="238">
        <f>Wealth!BE95</f>
        <v>3825.2757425322839</v>
      </c>
      <c r="AE61" s="238">
        <f>Wealth!BE195</f>
        <v>806.4759939726174</v>
      </c>
      <c r="AF61" s="238">
        <f>Wealth!BE295</f>
        <v>610.48144293771918</v>
      </c>
      <c r="AG61" s="275">
        <f t="shared" si="21"/>
        <v>5242.2331794426209</v>
      </c>
      <c r="AH61" s="275">
        <f t="shared" si="22"/>
        <v>10194.485369669002</v>
      </c>
      <c r="AI61" s="275">
        <f t="shared" si="23"/>
        <v>2009.9060252702277</v>
      </c>
      <c r="AJ61" s="275">
        <f t="shared" si="24"/>
        <v>1408.1017606369016</v>
      </c>
      <c r="AK61" s="275">
        <f t="shared" si="25"/>
        <v>13612.493155576132</v>
      </c>
      <c r="AL61" s="252">
        <f t="shared" si="37"/>
        <v>1.1100807114103255</v>
      </c>
      <c r="AM61" s="252">
        <f t="shared" si="40"/>
        <v>5.2233985823473965</v>
      </c>
    </row>
    <row r="62" spans="1:39">
      <c r="A62" s="212">
        <v>2002</v>
      </c>
      <c r="C62" s="236">
        <f>Data!CR66</f>
        <v>2830.0201288045214</v>
      </c>
      <c r="D62" s="231">
        <f>Wealth!BF99</f>
        <v>2.0834649929864581E-2</v>
      </c>
      <c r="E62" s="231">
        <f>Wealth!BF199</f>
        <v>8.2424246531125997E-2</v>
      </c>
      <c r="F62" s="231">
        <f>Wealth!BF299</f>
        <v>4.3781525745665857E-2</v>
      </c>
      <c r="G62" s="231">
        <f>Data!BQ66</f>
        <v>2.6783579762893077</v>
      </c>
      <c r="H62" s="231">
        <f>Data!BR66</f>
        <v>2.4074730493180216</v>
      </c>
      <c r="I62" s="231">
        <f>Data!BS66</f>
        <v>2.3226889029385602</v>
      </c>
      <c r="J62" s="238">
        <f>AgeEffic!BK100</f>
        <v>12320.819480676182</v>
      </c>
      <c r="K62" s="238">
        <f>AgeEffic!BK200</f>
        <v>2687.0242685726162</v>
      </c>
      <c r="L62" s="238">
        <f>AgeEffic!BK300</f>
        <v>1796.0362470363334</v>
      </c>
      <c r="M62" s="238">
        <f>AgeEffic!BK97</f>
        <v>4600.1391859298374</v>
      </c>
      <c r="N62" s="238">
        <f>AgeEffic!BK197</f>
        <v>1116.1181095397037</v>
      </c>
      <c r="O62" s="238">
        <f>AgeEffic!BK297</f>
        <v>773.25734185239799</v>
      </c>
      <c r="P62" s="243">
        <f>(Data!$AZ66-100)</f>
        <v>9.9999999999994316E-2</v>
      </c>
      <c r="Q62" s="237">
        <f t="shared" si="27"/>
        <v>0.13425640605846798</v>
      </c>
      <c r="R62" s="237">
        <f t="shared" si="28"/>
        <v>0.13387596156912288</v>
      </c>
      <c r="S62" s="237">
        <f t="shared" si="29"/>
        <v>0.65343874683940173</v>
      </c>
      <c r="T62" s="237">
        <f t="shared" si="30"/>
        <v>0.23801420714784849</v>
      </c>
      <c r="U62" s="237">
        <f t="shared" si="31"/>
        <v>0.10854704601274985</v>
      </c>
      <c r="V62" s="237">
        <f t="shared" si="32"/>
        <v>0.64899101302463302</v>
      </c>
      <c r="W62" s="237">
        <f t="shared" si="33"/>
        <v>0.24326310864714892</v>
      </c>
      <c r="X62" s="237">
        <f t="shared" si="34"/>
        <v>0.10774587832821804</v>
      </c>
      <c r="Y62" s="252">
        <f t="shared" si="35"/>
        <v>1.1129338631024979</v>
      </c>
      <c r="Z62" s="252">
        <f t="shared" si="36"/>
        <v>1.1130301531951667</v>
      </c>
      <c r="AA62" s="252">
        <f t="shared" si="39"/>
        <v>5.8010097656627178</v>
      </c>
      <c r="AB62" s="252">
        <f t="shared" si="38"/>
        <v>5.8009331262598698</v>
      </c>
      <c r="AD62" s="238">
        <f>Wealth!BF95</f>
        <v>4233.6280563742403</v>
      </c>
      <c r="AE62" s="238">
        <f>Wealth!BF195</f>
        <v>910.41269210858627</v>
      </c>
      <c r="AF62" s="238">
        <f>Wealth!BF295</f>
        <v>691.18109278222516</v>
      </c>
      <c r="AG62" s="275">
        <f t="shared" si="21"/>
        <v>5835.2218412650518</v>
      </c>
      <c r="AH62" s="275">
        <f t="shared" si="22"/>
        <v>11339.171473432145</v>
      </c>
      <c r="AI62" s="275">
        <f t="shared" si="23"/>
        <v>2191.7940200084872</v>
      </c>
      <c r="AJ62" s="275">
        <f t="shared" si="24"/>
        <v>1605.3986541262218</v>
      </c>
      <c r="AK62" s="275">
        <f t="shared" si="25"/>
        <v>15136.364147566854</v>
      </c>
      <c r="AL62" s="252">
        <f t="shared" si="37"/>
        <v>1.1126048201732028</v>
      </c>
      <c r="AM62" s="252">
        <f t="shared" si="40"/>
        <v>5.8115784404055875</v>
      </c>
    </row>
    <row r="63" spans="1:39">
      <c r="A63" s="212">
        <v>2003</v>
      </c>
      <c r="C63" s="236">
        <f>Data!CR67</f>
        <v>3456.530933070278</v>
      </c>
      <c r="D63" s="231">
        <f>Wealth!BG99</f>
        <v>2.0701387699550024E-2</v>
      </c>
      <c r="E63" s="231">
        <f>Wealth!BG199</f>
        <v>8.1385745739286211E-2</v>
      </c>
      <c r="F63" s="231">
        <f>Wealth!BG299</f>
        <v>4.243680948374734E-2</v>
      </c>
      <c r="G63" s="231">
        <f>Data!BQ67</f>
        <v>2.7493344626609741</v>
      </c>
      <c r="H63" s="231">
        <f>Data!BR67</f>
        <v>2.3484899596097306</v>
      </c>
      <c r="I63" s="231">
        <f>Data!BS67</f>
        <v>2.349399825322354</v>
      </c>
      <c r="J63" s="238">
        <f>AgeEffic!BL100</f>
        <v>14023.930355511804</v>
      </c>
      <c r="K63" s="238">
        <f>AgeEffic!BL200</f>
        <v>2966.4349678459366</v>
      </c>
      <c r="L63" s="238">
        <f>AgeEffic!BL300</f>
        <v>2089.0276193136046</v>
      </c>
      <c r="M63" s="238">
        <f>AgeEffic!BL97</f>
        <v>5100.845512240292</v>
      </c>
      <c r="N63" s="238">
        <f>AgeEffic!BL197</f>
        <v>1263.1243985981935</v>
      </c>
      <c r="O63" s="238">
        <f>AgeEffic!BL297</f>
        <v>889.17501261283849</v>
      </c>
      <c r="P63" s="243">
        <f>(Data!$AZ67-100)</f>
        <v>1.5999999999999943</v>
      </c>
      <c r="Q63" s="237">
        <f t="shared" si="27"/>
        <v>0.16557755529226154</v>
      </c>
      <c r="R63" s="237">
        <f t="shared" si="28"/>
        <v>0.16770082526532132</v>
      </c>
      <c r="S63" s="237">
        <f t="shared" si="29"/>
        <v>0.64825942894256683</v>
      </c>
      <c r="T63" s="237">
        <f t="shared" si="30"/>
        <v>0.23297295590859321</v>
      </c>
      <c r="U63" s="237">
        <f t="shared" si="31"/>
        <v>0.11876761514883982</v>
      </c>
      <c r="V63" s="237">
        <f t="shared" si="32"/>
        <v>0.64208451833064206</v>
      </c>
      <c r="W63" s="237">
        <f t="shared" si="33"/>
        <v>0.23893791814370446</v>
      </c>
      <c r="X63" s="237">
        <f t="shared" si="34"/>
        <v>0.1189775635256532</v>
      </c>
      <c r="Y63" s="252">
        <f t="shared" si="35"/>
        <v>1.1188031264372873</v>
      </c>
      <c r="Z63" s="252">
        <f t="shared" si="36"/>
        <v>1.118919151210487</v>
      </c>
      <c r="AA63" s="252">
        <f t="shared" si="39"/>
        <v>6.4901878623166835</v>
      </c>
      <c r="AB63" s="252">
        <f t="shared" si="38"/>
        <v>6.4907751698634906</v>
      </c>
      <c r="AD63" s="238">
        <f>Wealth!BG95</f>
        <v>4709.5754714296809</v>
      </c>
      <c r="AE63" s="238">
        <f>Wealth!BG195</f>
        <v>1038.2870055229771</v>
      </c>
      <c r="AF63" s="238">
        <f>Wealth!BG295</f>
        <v>808.55382230728765</v>
      </c>
      <c r="AG63" s="275">
        <f t="shared" si="21"/>
        <v>6556.4162992599449</v>
      </c>
      <c r="AH63" s="275">
        <f t="shared" si="22"/>
        <v>12948.198148104426</v>
      </c>
      <c r="AI63" s="275">
        <f t="shared" si="23"/>
        <v>2438.4066076639647</v>
      </c>
      <c r="AJ63" s="275">
        <f t="shared" si="24"/>
        <v>1899.6162088924632</v>
      </c>
      <c r="AK63" s="275">
        <f t="shared" si="25"/>
        <v>17286.220964660853</v>
      </c>
      <c r="AL63" s="252">
        <f t="shared" si="37"/>
        <v>1.122469845271989</v>
      </c>
      <c r="AM63" s="252">
        <f t="shared" si="40"/>
        <v>6.5233215527880866</v>
      </c>
    </row>
    <row r="64" spans="1:39">
      <c r="A64" s="212">
        <v>2004</v>
      </c>
      <c r="C64" s="236">
        <f>Data!CR68</f>
        <v>4195.0403596822744</v>
      </c>
      <c r="D64" s="231">
        <f>Wealth!BH99</f>
        <v>2.0413795074057356E-2</v>
      </c>
      <c r="E64" s="231">
        <f>Wealth!BH199</f>
        <v>7.7393261673607203E-2</v>
      </c>
      <c r="F64" s="231">
        <f>Wealth!BH299</f>
        <v>4.2423553478063203E-2</v>
      </c>
      <c r="G64" s="231">
        <f>Data!BQ68</f>
        <v>3.0160199055390886</v>
      </c>
      <c r="H64" s="231">
        <f>Data!BR68</f>
        <v>2.3848915539836817</v>
      </c>
      <c r="I64" s="231">
        <f>Data!BS68</f>
        <v>2.4034360213047679</v>
      </c>
      <c r="J64" s="238">
        <f>AgeEffic!BM100</f>
        <v>17185.961161711515</v>
      </c>
      <c r="K64" s="238">
        <f>AgeEffic!BM200</f>
        <v>3489.3764785936069</v>
      </c>
      <c r="L64" s="238">
        <f>AgeEffic!BM300</f>
        <v>2481.1566091569639</v>
      </c>
      <c r="M64" s="238">
        <f>AgeEffic!BM97</f>
        <v>5698.2253764799561</v>
      </c>
      <c r="N64" s="238">
        <f>AgeEffic!BM197</f>
        <v>1463.1174624124994</v>
      </c>
      <c r="O64" s="238">
        <f>AgeEffic!BM297</f>
        <v>1032.3372817762811</v>
      </c>
      <c r="P64" s="243">
        <f>(Data!$AZ68-100)</f>
        <v>5.4000000000000057</v>
      </c>
      <c r="Q64" s="237">
        <f t="shared" si="27"/>
        <v>0.22659242271232644</v>
      </c>
      <c r="R64" s="237">
        <f t="shared" si="28"/>
        <v>0.23679006028146427</v>
      </c>
      <c r="S64" s="237">
        <f t="shared" si="29"/>
        <v>0.61453545421605549</v>
      </c>
      <c r="T64" s="237">
        <f t="shared" si="30"/>
        <v>0.23995839734507263</v>
      </c>
      <c r="U64" s="237">
        <f t="shared" si="31"/>
        <v>0.14550614843887194</v>
      </c>
      <c r="V64" s="237">
        <f t="shared" si="32"/>
        <v>0.60567415890890819</v>
      </c>
      <c r="W64" s="237">
        <f t="shared" si="33"/>
        <v>0.2456311748207996</v>
      </c>
      <c r="X64" s="237">
        <f t="shared" si="34"/>
        <v>0.14869466627029232</v>
      </c>
      <c r="Y64" s="252">
        <f t="shared" si="35"/>
        <v>1.1324784553867744</v>
      </c>
      <c r="Z64" s="252">
        <f t="shared" si="36"/>
        <v>1.1327914229075768</v>
      </c>
      <c r="AA64" s="252">
        <f t="shared" si="39"/>
        <v>7.349997925486389</v>
      </c>
      <c r="AB64" s="252">
        <f t="shared" si="38"/>
        <v>7.352694440442832</v>
      </c>
      <c r="AD64" s="238">
        <f>Wealth!BH95</f>
        <v>5298.0816066684083</v>
      </c>
      <c r="AE64" s="238">
        <f>Wealth!BH195</f>
        <v>1238.9823517579714</v>
      </c>
      <c r="AF64" s="238">
        <f>Wealth!BH295</f>
        <v>938.75111386965875</v>
      </c>
      <c r="AG64" s="275">
        <f t="shared" si="21"/>
        <v>7475.815072296039</v>
      </c>
      <c r="AH64" s="275">
        <f t="shared" si="22"/>
        <v>15979.119586882436</v>
      </c>
      <c r="AI64" s="275">
        <f t="shared" si="23"/>
        <v>2954.8385462424249</v>
      </c>
      <c r="AJ64" s="275">
        <f t="shared" si="24"/>
        <v>2256.2282421143118</v>
      </c>
      <c r="AK64" s="275">
        <f t="shared" si="25"/>
        <v>21190.186375239173</v>
      </c>
      <c r="AL64" s="252">
        <f t="shared" si="37"/>
        <v>1.1381696419323302</v>
      </c>
      <c r="AM64" s="252">
        <f t="shared" si="40"/>
        <v>7.4246465559462687</v>
      </c>
    </row>
    <row r="65" spans="1:39">
      <c r="A65" s="212">
        <v>2005</v>
      </c>
      <c r="C65" s="236">
        <f>Data!CR69</f>
        <v>5256.4131459612863</v>
      </c>
      <c r="D65" s="231">
        <f>Wealth!BI99</f>
        <v>1.979511349441861E-2</v>
      </c>
      <c r="E65" s="231">
        <f>Wealth!BI199</f>
        <v>7.3720757098932443E-2</v>
      </c>
      <c r="F65" s="231">
        <f>Wealth!BI299</f>
        <v>4.177313164189541E-2</v>
      </c>
      <c r="G65" s="231">
        <f>Data!BQ69</f>
        <v>3.2407133885017503</v>
      </c>
      <c r="H65" s="231">
        <f>Data!BR69</f>
        <v>2.4492836259412414</v>
      </c>
      <c r="I65" s="231">
        <f>Data!BS69</f>
        <v>2.4563116137734728</v>
      </c>
      <c r="J65" s="238">
        <f>AgeEffic!BN100</f>
        <v>20969.818529560172</v>
      </c>
      <c r="K65" s="238">
        <f>AgeEffic!BN200</f>
        <v>4282.0827948546457</v>
      </c>
      <c r="L65" s="238">
        <f>AgeEffic!BN300</f>
        <v>2951.5179663582035</v>
      </c>
      <c r="M65" s="238">
        <f>AgeEffic!BN97</f>
        <v>6470.7414743810341</v>
      </c>
      <c r="N65" s="238">
        <f>AgeEffic!BN197</f>
        <v>1748.3000945670688</v>
      </c>
      <c r="O65" s="238">
        <f>AgeEffic!BN297</f>
        <v>1201.6056716126409</v>
      </c>
      <c r="P65" s="243">
        <f>(Data!$AZ69-100)</f>
        <v>2.0999999999999943</v>
      </c>
      <c r="Q65" s="237">
        <f t="shared" si="27"/>
        <v>0.21788641022139471</v>
      </c>
      <c r="R65" s="237">
        <f t="shared" si="28"/>
        <v>0.22700867745412065</v>
      </c>
      <c r="S65" s="237">
        <f t="shared" si="29"/>
        <v>0.65099276724983146</v>
      </c>
      <c r="T65" s="237">
        <f t="shared" si="30"/>
        <v>0.21555950171994756</v>
      </c>
      <c r="U65" s="237">
        <f t="shared" si="31"/>
        <v>0.13344773103022115</v>
      </c>
      <c r="V65" s="237">
        <f t="shared" si="32"/>
        <v>0.64520076106055213</v>
      </c>
      <c r="W65" s="237">
        <f t="shared" si="33"/>
        <v>0.2187072743798327</v>
      </c>
      <c r="X65" s="237">
        <f t="shared" si="34"/>
        <v>0.13609196455961522</v>
      </c>
      <c r="Y65" s="252">
        <f t="shared" si="35"/>
        <v>1.1527868456506558</v>
      </c>
      <c r="Z65" s="252">
        <f t="shared" si="36"/>
        <v>1.153128905340344</v>
      </c>
      <c r="AA65" s="252">
        <f t="shared" si="39"/>
        <v>8.4729809240603178</v>
      </c>
      <c r="AB65" s="252">
        <f t="shared" si="38"/>
        <v>8.4786044914098753</v>
      </c>
      <c r="AD65" s="238">
        <f>Wealth!BI95</f>
        <v>6108.7304159238356</v>
      </c>
      <c r="AE65" s="238">
        <f>Wealth!BI195</f>
        <v>1524.3866345790966</v>
      </c>
      <c r="AF65" s="238">
        <f>Wealth!BI295</f>
        <v>1101.7881368125186</v>
      </c>
      <c r="AG65" s="275">
        <f t="shared" si="21"/>
        <v>8734.9051873154513</v>
      </c>
      <c r="AH65" s="275">
        <f t="shared" si="22"/>
        <v>19796.644445632239</v>
      </c>
      <c r="AI65" s="275">
        <f t="shared" si="23"/>
        <v>3733.6552236782559</v>
      </c>
      <c r="AJ65" s="275">
        <f t="shared" si="24"/>
        <v>2706.3349963704254</v>
      </c>
      <c r="AK65" s="275">
        <f t="shared" si="25"/>
        <v>26236.634665680918</v>
      </c>
      <c r="AL65" s="252">
        <f t="shared" si="37"/>
        <v>1.1657791194994558</v>
      </c>
      <c r="AM65" s="252">
        <f t="shared" si="40"/>
        <v>8.655497924585708</v>
      </c>
    </row>
    <row r="66" spans="1:39">
      <c r="A66" s="212">
        <v>2006</v>
      </c>
      <c r="C66" s="236">
        <f>Data!CR70</f>
        <v>6558.9572113719069</v>
      </c>
      <c r="D66" s="231">
        <f>Wealth!BJ99</f>
        <v>1.9248011721262791E-2</v>
      </c>
      <c r="E66" s="231">
        <f>Wealth!BJ199</f>
        <v>6.8003940749252811E-2</v>
      </c>
      <c r="F66" s="231">
        <f>Wealth!BJ299</f>
        <v>4.0941820592322403E-2</v>
      </c>
      <c r="G66" s="231">
        <f>Data!BQ70</f>
        <v>3.286083375940775</v>
      </c>
      <c r="H66" s="231">
        <f>Data!BR70</f>
        <v>2.4860228803303599</v>
      </c>
      <c r="I66" s="231">
        <f>Data!BS70</f>
        <v>2.5005252228213952</v>
      </c>
      <c r="J66" s="238">
        <f>AgeEffic!BO100</f>
        <v>24572.6292158178</v>
      </c>
      <c r="K66" s="238">
        <f>AgeEffic!BO200</f>
        <v>5404.3172744605044</v>
      </c>
      <c r="L66" s="238">
        <f>AgeEffic!BO300</f>
        <v>3535.4361338339349</v>
      </c>
      <c r="M66" s="238">
        <f>AgeEffic!BO97</f>
        <v>7477.7862898207459</v>
      </c>
      <c r="N66" s="238">
        <f>AgeEffic!BO197</f>
        <v>2173.8807463197368</v>
      </c>
      <c r="O66" s="238">
        <f>AgeEffic!BO297</f>
        <v>1413.8774132599342</v>
      </c>
      <c r="P66" s="243">
        <f>(Data!$AZ70-100)</f>
        <v>1.2999999999999972</v>
      </c>
      <c r="Q66" s="237">
        <f t="shared" si="27"/>
        <v>0.18090150077122269</v>
      </c>
      <c r="R66" s="237">
        <f t="shared" si="28"/>
        <v>0.18332523113678514</v>
      </c>
      <c r="S66" s="237">
        <f t="shared" si="29"/>
        <v>0.69739484521295236</v>
      </c>
      <c r="T66" s="237">
        <f t="shared" si="30"/>
        <v>0.19272868803103715</v>
      </c>
      <c r="U66" s="237">
        <f t="shared" si="31"/>
        <v>0.10987646675601043</v>
      </c>
      <c r="V66" s="237">
        <f t="shared" si="32"/>
        <v>0.69771668791938923</v>
      </c>
      <c r="W66" s="237">
        <f t="shared" si="33"/>
        <v>0.19267609086289558</v>
      </c>
      <c r="X66" s="237">
        <f t="shared" si="34"/>
        <v>0.10960722121771514</v>
      </c>
      <c r="Y66" s="252">
        <f t="shared" si="35"/>
        <v>1.1756110039538292</v>
      </c>
      <c r="Z66" s="252">
        <f t="shared" si="36"/>
        <v>1.1757694072505676</v>
      </c>
      <c r="AA66" s="252">
        <f t="shared" si="39"/>
        <v>9.9609296106161942</v>
      </c>
      <c r="AB66" s="252">
        <f t="shared" si="38"/>
        <v>9.9688837771769894</v>
      </c>
      <c r="AD66" s="238">
        <f>Wealth!BJ95</f>
        <v>7146.6042601908948</v>
      </c>
      <c r="AE66" s="238">
        <f>Wealth!BJ195</f>
        <v>1985.9513618236988</v>
      </c>
      <c r="AF66" s="238">
        <f>Wealth!BJ295</f>
        <v>1310.3755192039</v>
      </c>
      <c r="AG66" s="275">
        <f t="shared" si="21"/>
        <v>10442.931141218494</v>
      </c>
      <c r="AH66" s="275">
        <f t="shared" si="22"/>
        <v>23484.337453840821</v>
      </c>
      <c r="AI66" s="275">
        <f t="shared" si="23"/>
        <v>4937.1205247169528</v>
      </c>
      <c r="AJ66" s="275">
        <f t="shared" si="24"/>
        <v>3276.6270371370333</v>
      </c>
      <c r="AK66" s="275">
        <f t="shared" si="25"/>
        <v>31698.085015694807</v>
      </c>
      <c r="AL66" s="252">
        <f t="shared" si="37"/>
        <v>1.1909131204808818</v>
      </c>
      <c r="AM66" s="252">
        <f t="shared" si="40"/>
        <v>10.307946042684161</v>
      </c>
    </row>
    <row r="67" spans="1:39">
      <c r="A67" s="212">
        <v>2007</v>
      </c>
      <c r="C67" s="236">
        <f>Data!CR71</f>
        <v>7882.645203501198</v>
      </c>
      <c r="D67" s="231">
        <f>Wealth!BK99</f>
        <v>1.8571436827134687E-2</v>
      </c>
      <c r="E67" s="231">
        <f>Wealth!BK199</f>
        <v>6.458654489159045E-2</v>
      </c>
      <c r="F67" s="231">
        <f>Wealth!BK299</f>
        <v>4.1099373656190027E-2</v>
      </c>
      <c r="G67" s="231">
        <f>Data!BQ71</f>
        <v>3.4142406276024659</v>
      </c>
      <c r="H67" s="231">
        <f>Data!BR71</f>
        <v>2.5220702120951501</v>
      </c>
      <c r="I67" s="231">
        <f>Data!BS71</f>
        <v>2.5455346768321805</v>
      </c>
      <c r="J67" s="238">
        <f>AgeEffic!BP100</f>
        <v>29979.969507304009</v>
      </c>
      <c r="K67" s="238">
        <f>AgeEffic!BP200</f>
        <v>7050.9743604053701</v>
      </c>
      <c r="L67" s="238">
        <f>AgeEffic!BP300</f>
        <v>4233.9264484218056</v>
      </c>
      <c r="M67" s="238">
        <f>AgeEffic!BP97</f>
        <v>8780.8601610942751</v>
      </c>
      <c r="N67" s="238">
        <f>AgeEffic!BP197</f>
        <v>2795.7089880332633</v>
      </c>
      <c r="O67" s="238">
        <f>AgeEffic!BP297</f>
        <v>1663.275887363186</v>
      </c>
      <c r="P67" s="243">
        <f>(Data!$AZ71-100)</f>
        <v>5.4000000000000057</v>
      </c>
      <c r="Q67" s="237">
        <f t="shared" si="27"/>
        <v>0.19493900865260499</v>
      </c>
      <c r="R67" s="237">
        <f t="shared" si="28"/>
        <v>0.20011651782755882</v>
      </c>
      <c r="S67" s="237">
        <f t="shared" si="29"/>
        <v>0.66371347423639449</v>
      </c>
      <c r="T67" s="237">
        <f t="shared" si="30"/>
        <v>0.21917374828907493</v>
      </c>
      <c r="U67" s="237">
        <f t="shared" si="31"/>
        <v>0.11711277747453067</v>
      </c>
      <c r="V67" s="237">
        <f t="shared" si="32"/>
        <v>0.66040394691010929</v>
      </c>
      <c r="W67" s="237">
        <f t="shared" si="33"/>
        <v>0.22143193072685935</v>
      </c>
      <c r="X67" s="237">
        <f t="shared" si="34"/>
        <v>0.11816412236303127</v>
      </c>
      <c r="Y67" s="252">
        <f t="shared" si="35"/>
        <v>1.1967046505382408</v>
      </c>
      <c r="Z67" s="252">
        <f t="shared" si="36"/>
        <v>1.1968255137664889</v>
      </c>
      <c r="AA67" s="252">
        <f t="shared" si="39"/>
        <v>11.920290788708467</v>
      </c>
      <c r="AB67" s="252">
        <f t="shared" si="38"/>
        <v>11.931014448298267</v>
      </c>
      <c r="AD67" s="238">
        <f>Wealth!BK95</f>
        <v>8523.6449163869675</v>
      </c>
      <c r="AE67" s="238">
        <f>Wealth!BK195</f>
        <v>2633.0223489548548</v>
      </c>
      <c r="AF67" s="238">
        <f>Wealth!BK295</f>
        <v>1538.0575340064429</v>
      </c>
      <c r="AG67" s="275">
        <f t="shared" si="21"/>
        <v>12694.724799348265</v>
      </c>
      <c r="AH67" s="275">
        <f t="shared" si="22"/>
        <v>29101.774768785606</v>
      </c>
      <c r="AI67" s="275">
        <f t="shared" si="23"/>
        <v>6640.6672340798414</v>
      </c>
      <c r="AJ67" s="275">
        <f t="shared" si="24"/>
        <v>3915.1787877763909</v>
      </c>
      <c r="AK67" s="275">
        <f t="shared" si="25"/>
        <v>39657.620790641842</v>
      </c>
      <c r="AL67" s="252">
        <f t="shared" si="37"/>
        <v>1.2113859431200296</v>
      </c>
      <c r="AM67" s="252">
        <f t="shared" si="40"/>
        <v>12.486900938547329</v>
      </c>
    </row>
    <row r="68" spans="1:39">
      <c r="A68" s="212">
        <v>2008</v>
      </c>
      <c r="C68" s="236">
        <f>Data!CR72</f>
        <v>8310.8003968488902</v>
      </c>
      <c r="D68" s="231">
        <f>Wealth!BL99</f>
        <v>1.8367776758606402E-2</v>
      </c>
      <c r="E68" s="231">
        <f>Wealth!BL199</f>
        <v>6.2160876152460312E-2</v>
      </c>
      <c r="F68" s="231">
        <f>Wealth!BL299</f>
        <v>4.0062897595393304E-2</v>
      </c>
      <c r="G68" s="231">
        <f>Data!BQ72</f>
        <v>3.7283507653418924</v>
      </c>
      <c r="H68" s="231">
        <f>Data!BR72</f>
        <v>2.5712505812310056</v>
      </c>
      <c r="I68" s="231">
        <f>Data!BS72</f>
        <v>2.6117185784298171</v>
      </c>
      <c r="J68" s="238">
        <f>AgeEffic!BQ100</f>
        <v>38611.003653847132</v>
      </c>
      <c r="K68" s="238">
        <f>AgeEffic!BQ200</f>
        <v>9396.7414575906259</v>
      </c>
      <c r="L68" s="238">
        <f>AgeEffic!BQ300</f>
        <v>5137.6634166671693</v>
      </c>
      <c r="M68" s="238">
        <f>AgeEffic!BQ97</f>
        <v>10356.054481989297</v>
      </c>
      <c r="N68" s="238">
        <f>AgeEffic!BQ197</f>
        <v>3654.5413061576692</v>
      </c>
      <c r="O68" s="238">
        <f>AgeEffic!BQ297</f>
        <v>1967.1581230455417</v>
      </c>
      <c r="P68" s="243">
        <f>(Data!$AZ72-100)</f>
        <v>7</v>
      </c>
      <c r="Q68" s="237">
        <f t="shared" si="27"/>
        <v>0.20097109186295539</v>
      </c>
      <c r="R68" s="237">
        <f t="shared" si="28"/>
        <v>0.20923756890125991</v>
      </c>
      <c r="S68" s="237">
        <f t="shared" si="29"/>
        <v>0.59160144472824649</v>
      </c>
      <c r="T68" s="237">
        <f t="shared" si="30"/>
        <v>0.27546644184991792</v>
      </c>
      <c r="U68" s="237">
        <f t="shared" si="31"/>
        <v>0.13293211342183545</v>
      </c>
      <c r="V68" s="237">
        <f t="shared" si="32"/>
        <v>0.58411841077735582</v>
      </c>
      <c r="W68" s="237">
        <f t="shared" si="33"/>
        <v>0.28070975072644472</v>
      </c>
      <c r="X68" s="237">
        <f t="shared" si="34"/>
        <v>0.13517183849619915</v>
      </c>
      <c r="Y68" s="252">
        <f t="shared" si="35"/>
        <v>1.2102098151936707</v>
      </c>
      <c r="Z68" s="252">
        <f t="shared" si="36"/>
        <v>1.2106825189097976</v>
      </c>
      <c r="AA68" s="252">
        <f t="shared" si="39"/>
        <v>14.426052912457688</v>
      </c>
      <c r="AB68" s="252">
        <f t="shared" si="38"/>
        <v>14.444670625414936</v>
      </c>
      <c r="AD68" s="238">
        <f>Wealth!BL95</f>
        <v>10072.800189968126</v>
      </c>
      <c r="AE68" s="238">
        <f>Wealth!BL195</f>
        <v>3520.393806043151</v>
      </c>
      <c r="AF68" s="238">
        <f>Wealth!BL295</f>
        <v>1843.908451768895</v>
      </c>
      <c r="AG68" s="275">
        <f t="shared" si="21"/>
        <v>15437.102447780171</v>
      </c>
      <c r="AH68" s="275">
        <f t="shared" si="22"/>
        <v>37554.932297403619</v>
      </c>
      <c r="AI68" s="275">
        <f t="shared" si="23"/>
        <v>9051.8146199504845</v>
      </c>
      <c r="AJ68" s="275">
        <f t="shared" si="24"/>
        <v>4815.7699604085838</v>
      </c>
      <c r="AK68" s="275">
        <f t="shared" si="25"/>
        <v>51422.51687776269</v>
      </c>
      <c r="AL68" s="252">
        <f t="shared" si="37"/>
        <v>1.208815916138223</v>
      </c>
      <c r="AM68" s="252">
        <f t="shared" si="40"/>
        <v>15.094364597757327</v>
      </c>
    </row>
    <row r="69" spans="1:39">
      <c r="A69" s="212">
        <v>2009</v>
      </c>
      <c r="C69" s="236">
        <f>Data!CR73</f>
        <v>7989.6985787212689</v>
      </c>
      <c r="D69" s="231">
        <f>Wealth!BM99</f>
        <v>1.7965991311888786E-2</v>
      </c>
      <c r="E69" s="231">
        <f>Wealth!BM199</f>
        <v>6.193300046826522E-2</v>
      </c>
      <c r="F69" s="231">
        <f>Wealth!BM299</f>
        <v>3.9787398104556219E-2</v>
      </c>
      <c r="G69" s="231">
        <f>Data!BQ73</f>
        <v>3.8532505159808452</v>
      </c>
      <c r="H69" s="231">
        <f>Data!BR73</f>
        <v>2.5879637100090069</v>
      </c>
      <c r="I69" s="231">
        <f>Data!BS73</f>
        <v>2.6874584172042821</v>
      </c>
      <c r="J69" s="238">
        <f>AgeEffic!BR100</f>
        <v>47093.652547463571</v>
      </c>
      <c r="K69" s="238">
        <f>AgeEffic!BR200</f>
        <v>12346.993709645292</v>
      </c>
      <c r="L69" s="238">
        <f>AgeEffic!BR300</f>
        <v>6302.2327103302696</v>
      </c>
      <c r="M69" s="238">
        <f>AgeEffic!BR97</f>
        <v>12221.798803931615</v>
      </c>
      <c r="N69" s="238">
        <f>AgeEffic!BR197</f>
        <v>4770.9300025703687</v>
      </c>
      <c r="O69" s="238">
        <f>AgeEffic!BR297</f>
        <v>2345.0531066770427</v>
      </c>
      <c r="P69" s="243">
        <f>(Data!$AZ73-100)</f>
        <v>-0.59999999999999432</v>
      </c>
      <c r="Q69" s="237">
        <f t="shared" si="27"/>
        <v>0.12121215727733646</v>
      </c>
      <c r="R69" s="237">
        <f t="shared" si="28"/>
        <v>0.12370465234612271</v>
      </c>
      <c r="S69" s="237">
        <f t="shared" si="29"/>
        <v>0.62289834372158848</v>
      </c>
      <c r="T69" s="237">
        <f t="shared" si="30"/>
        <v>0.27298109309566898</v>
      </c>
      <c r="U69" s="237">
        <f t="shared" si="31"/>
        <v>0.1041205631827424</v>
      </c>
      <c r="V69" s="237">
        <f t="shared" si="32"/>
        <v>0.62035548545845387</v>
      </c>
      <c r="W69" s="237">
        <f t="shared" si="33"/>
        <v>0.27566320353147539</v>
      </c>
      <c r="X69" s="237">
        <f t="shared" si="34"/>
        <v>0.10398131101007069</v>
      </c>
      <c r="Y69" s="252">
        <f t="shared" si="35"/>
        <v>1.2147254391775233</v>
      </c>
      <c r="Z69" s="252">
        <f t="shared" si="36"/>
        <v>1.2152241791704057</v>
      </c>
      <c r="AA69" s="252">
        <f t="shared" si="39"/>
        <v>17.523693459683354</v>
      </c>
      <c r="AB69" s="252">
        <f t="shared" si="38"/>
        <v>17.553513004156738</v>
      </c>
      <c r="AD69" s="238">
        <f>Wealth!BM95</f>
        <v>11990.212282045022</v>
      </c>
      <c r="AE69" s="238">
        <f>Wealth!BM195</f>
        <v>4613.8536098644408</v>
      </c>
      <c r="AF69" s="238">
        <f>Wealth!BM295</f>
        <v>2205.7951508020656</v>
      </c>
      <c r="AG69" s="275">
        <f t="shared" si="21"/>
        <v>18809.861042711531</v>
      </c>
      <c r="AH69" s="275">
        <f t="shared" si="22"/>
        <v>46201.291662509851</v>
      </c>
      <c r="AI69" s="275">
        <f t="shared" si="23"/>
        <v>11940.485705623227</v>
      </c>
      <c r="AJ69" s="275">
        <f t="shared" si="24"/>
        <v>5927.9827446514</v>
      </c>
      <c r="AK69" s="275">
        <f t="shared" si="25"/>
        <v>64069.760112784483</v>
      </c>
      <c r="AL69" s="252">
        <f t="shared" si="37"/>
        <v>1.2119189020644516</v>
      </c>
      <c r="AM69" s="252">
        <f t="shared" si="40"/>
        <v>18.293145770674588</v>
      </c>
    </row>
    <row r="70" spans="1:39">
      <c r="A70" s="212">
        <v>2010</v>
      </c>
      <c r="C70" s="236">
        <f>Data!CR74</f>
        <v>9824.6188372842225</v>
      </c>
      <c r="D70" s="231">
        <f>Wealth!BN99</f>
        <v>1.7826918745642323E-2</v>
      </c>
      <c r="E70" s="231">
        <f>Wealth!BN199</f>
        <v>6.2101797893523353E-2</v>
      </c>
      <c r="F70" s="231">
        <f>Wealth!BN299</f>
        <v>3.7143267156715079E-2</v>
      </c>
      <c r="G70" s="231">
        <f>Data!BQ74</f>
        <v>3.8436173896908934</v>
      </c>
      <c r="H70" s="231">
        <f>Data!BR74</f>
        <v>2.5789058370239757</v>
      </c>
      <c r="I70" s="231">
        <f>Data!BS74</f>
        <v>2.7385201271311637</v>
      </c>
      <c r="J70" s="238">
        <f>AgeEffic!BS100</f>
        <v>55454.828261749222</v>
      </c>
      <c r="K70" s="238">
        <f>AgeEffic!BS200</f>
        <v>15889.04866796233</v>
      </c>
      <c r="L70" s="238">
        <f>AgeEffic!BS300</f>
        <v>7885.3828284606079</v>
      </c>
      <c r="M70" s="238">
        <f>AgeEffic!BS97</f>
        <v>14427.770154877186</v>
      </c>
      <c r="N70" s="238">
        <f>AgeEffic!BS197</f>
        <v>6161.1589069487272</v>
      </c>
      <c r="O70" s="238">
        <f>AgeEffic!BS297</f>
        <v>2879.4321247955286</v>
      </c>
      <c r="P70" s="243">
        <f>(Data!$AZ74-100)</f>
        <v>3.5</v>
      </c>
      <c r="Q70" s="237">
        <f t="shared" si="27"/>
        <v>9.4813157479406052E-2</v>
      </c>
      <c r="R70" s="237">
        <f t="shared" si="28"/>
        <v>9.4713950002111816E-2</v>
      </c>
      <c r="S70" s="237">
        <f t="shared" si="29"/>
        <v>0.64990543234853559</v>
      </c>
      <c r="T70" s="237">
        <f t="shared" si="30"/>
        <v>0.25943408850801225</v>
      </c>
      <c r="U70" s="237">
        <f t="shared" si="31"/>
        <v>9.0660479143452141E-2</v>
      </c>
      <c r="V70" s="237">
        <f t="shared" si="32"/>
        <v>0.65072070079410227</v>
      </c>
      <c r="W70" s="237">
        <f t="shared" si="33"/>
        <v>0.25983153018271832</v>
      </c>
      <c r="X70" s="237">
        <f t="shared" si="34"/>
        <v>8.9447769023179441E-2</v>
      </c>
      <c r="Y70" s="252">
        <f t="shared" si="35"/>
        <v>1.2136943669374434</v>
      </c>
      <c r="Z70" s="252">
        <f t="shared" si="36"/>
        <v>1.213829890324309</v>
      </c>
      <c r="AA70" s="252">
        <f t="shared" si="39"/>
        <v>21.268408039956206</v>
      </c>
      <c r="AB70" s="252">
        <f t="shared" si="38"/>
        <v>21.306978764641904</v>
      </c>
      <c r="AD70" s="238">
        <f>Wealth!BN95</f>
        <v>14171.818366148196</v>
      </c>
      <c r="AE70" s="238">
        <f>Wealth!BN195</f>
        <v>5956.3594539966707</v>
      </c>
      <c r="AF70" s="238">
        <f>Wealth!BN295</f>
        <v>2806.8906943337438</v>
      </c>
      <c r="AG70" s="275">
        <f t="shared" si="21"/>
        <v>22935.068514478611</v>
      </c>
      <c r="AH70" s="275">
        <f t="shared" si="22"/>
        <v>54471.04751566799</v>
      </c>
      <c r="AI70" s="275">
        <f t="shared" si="23"/>
        <v>15360.890163324955</v>
      </c>
      <c r="AJ70" s="275">
        <f t="shared" si="24"/>
        <v>7686.7266610901243</v>
      </c>
      <c r="AK70" s="275">
        <f t="shared" si="25"/>
        <v>77518.66434008308</v>
      </c>
      <c r="AL70" s="252">
        <f t="shared" si="37"/>
        <v>1.210794063386303</v>
      </c>
      <c r="AM70" s="252">
        <f t="shared" si="40"/>
        <v>22.149232299793049</v>
      </c>
    </row>
    <row r="71" spans="1:39">
      <c r="A71" s="212">
        <v>2011</v>
      </c>
      <c r="C71" s="236">
        <f>Data!CR75</f>
        <v>11576.841105327081</v>
      </c>
      <c r="D71" s="231">
        <f>Wealth!BO99</f>
        <v>1.7710776020816832E-2</v>
      </c>
      <c r="E71" s="231">
        <f>Wealth!BO199</f>
        <v>6.4487554564712821E-2</v>
      </c>
      <c r="F71" s="231">
        <f>Wealth!BO299</f>
        <v>3.7101058904500654E-2</v>
      </c>
      <c r="G71" s="231">
        <f>Data!BQ75</f>
        <v>4.13188869391771</v>
      </c>
      <c r="H71" s="231">
        <f>Data!BR75</f>
        <v>2.6150105187423112</v>
      </c>
      <c r="I71" s="231">
        <f>Data!BS75</f>
        <v>2.7973983098644837</v>
      </c>
      <c r="J71" s="238">
        <f>AgeEffic!BT100</f>
        <v>70064.453840917427</v>
      </c>
      <c r="K71" s="238">
        <f>AgeEffic!BT200</f>
        <v>20314.527940861284</v>
      </c>
      <c r="L71" s="238">
        <f>AgeEffic!BT300</f>
        <v>10050.307872254049</v>
      </c>
      <c r="M71" s="238">
        <f>AgeEffic!BT97</f>
        <v>16957.004176819875</v>
      </c>
      <c r="N71" s="238">
        <f>AgeEffic!BT197</f>
        <v>7768.4306794419899</v>
      </c>
      <c r="O71" s="238">
        <f>AgeEffic!BT297</f>
        <v>3592.7339474016208</v>
      </c>
      <c r="P71" s="243">
        <f>(Data!$AZ75-100)</f>
        <v>5.5999999999999943</v>
      </c>
      <c r="Q71" s="237">
        <f t="shared" si="27"/>
        <v>0.14346763838557081</v>
      </c>
      <c r="R71" s="237">
        <f t="shared" si="28"/>
        <v>0.1476422996954298</v>
      </c>
      <c r="S71" s="237">
        <f t="shared" si="29"/>
        <v>0.5215622710310327</v>
      </c>
      <c r="T71" s="237">
        <f t="shared" si="30"/>
        <v>0.34034398076437611</v>
      </c>
      <c r="U71" s="237">
        <f t="shared" si="31"/>
        <v>0.13809374820459133</v>
      </c>
      <c r="V71" s="237">
        <f t="shared" si="32"/>
        <v>0.51615526832291103</v>
      </c>
      <c r="W71" s="237">
        <f t="shared" si="33"/>
        <v>0.34443168654729611</v>
      </c>
      <c r="X71" s="237">
        <f t="shared" si="34"/>
        <v>0.13941304512979324</v>
      </c>
      <c r="Y71" s="252">
        <f t="shared" si="35"/>
        <v>1.2085733020406029</v>
      </c>
      <c r="Z71" s="252">
        <f t="shared" si="36"/>
        <v>1.208767642107103</v>
      </c>
      <c r="AA71" s="252">
        <f t="shared" si="39"/>
        <v>25.70443013399678</v>
      </c>
      <c r="AB71" s="252">
        <f t="shared" si="38"/>
        <v>25.755186481762308</v>
      </c>
      <c r="AD71" s="238">
        <f>Wealth!BO95</f>
        <v>16678.158727174319</v>
      </c>
      <c r="AE71" s="238">
        <f>Wealth!BO195</f>
        <v>7367.4053955062609</v>
      </c>
      <c r="AF71" s="238">
        <f>Wealth!BO295</f>
        <v>3502.8605857594794</v>
      </c>
      <c r="AG71" s="275">
        <f t="shared" si="21"/>
        <v>27548.424708440063</v>
      </c>
      <c r="AH71" s="275">
        <f t="shared" si="22"/>
        <v>68912.295480176559</v>
      </c>
      <c r="AI71" s="275">
        <f t="shared" si="23"/>
        <v>19265.842605087728</v>
      </c>
      <c r="AJ71" s="275">
        <f t="shared" si="24"/>
        <v>9798.8962822944832</v>
      </c>
      <c r="AK71" s="275">
        <f t="shared" si="25"/>
        <v>97977.034367558779</v>
      </c>
      <c r="AL71" s="252">
        <f t="shared" si="37"/>
        <v>1.195431733719756</v>
      </c>
      <c r="AM71" s="252">
        <f t="shared" si="40"/>
        <v>26.47789516870322</v>
      </c>
    </row>
    <row r="72" spans="1:39">
      <c r="A72" s="212">
        <v>2012</v>
      </c>
      <c r="C72" s="236">
        <f>Data!CR76</f>
        <v>12011.381624984529</v>
      </c>
      <c r="D72" s="231">
        <f>Wealth!BP99</f>
        <v>1.7877725850879558E-2</v>
      </c>
      <c r="E72" s="231">
        <f>Wealth!BP199</f>
        <v>6.5287658674344815E-2</v>
      </c>
      <c r="F72" s="231">
        <f>Wealth!BP299</f>
        <v>3.7278604467414878E-2</v>
      </c>
      <c r="G72" s="231">
        <f>Data!BQ76</f>
        <v>4.3694722938179789</v>
      </c>
      <c r="H72" s="231">
        <f>Data!BR76</f>
        <v>2.6411606239297343</v>
      </c>
      <c r="I72" s="231">
        <f>Data!BS76</f>
        <v>2.8659345684561632</v>
      </c>
      <c r="J72" s="238">
        <f>AgeEffic!BU100</f>
        <v>86221.694999202547</v>
      </c>
      <c r="K72" s="238">
        <f>AgeEffic!BU200</f>
        <v>25404.563884934174</v>
      </c>
      <c r="L72" s="238">
        <f>AgeEffic!BU300</f>
        <v>12668.17378036841</v>
      </c>
      <c r="M72" s="238">
        <f>AgeEffic!BU97</f>
        <v>19732.747847192168</v>
      </c>
      <c r="N72" s="238">
        <f>AgeEffic!BU197</f>
        <v>9618.7121884072276</v>
      </c>
      <c r="O72" s="238">
        <f>AgeEffic!BU297</f>
        <v>4420.2592479955219</v>
      </c>
      <c r="P72" s="243">
        <f>(Data!$AZ76-100)</f>
        <v>2.5</v>
      </c>
      <c r="Q72" s="237">
        <f t="shared" si="27"/>
        <v>0.11151940216304253</v>
      </c>
      <c r="R72" s="237">
        <f t="shared" si="28"/>
        <v>0.1140825734718966</v>
      </c>
      <c r="S72" s="237">
        <f t="shared" si="29"/>
        <v>0.51610151408730942</v>
      </c>
      <c r="T72" s="237">
        <f t="shared" si="30"/>
        <v>0.35280376278169961</v>
      </c>
      <c r="U72" s="237">
        <f t="shared" si="31"/>
        <v>0.13109472313099099</v>
      </c>
      <c r="V72" s="237">
        <f t="shared" si="32"/>
        <v>0.51241599635438617</v>
      </c>
      <c r="W72" s="237">
        <f t="shared" si="33"/>
        <v>0.35604538192718721</v>
      </c>
      <c r="X72" s="237">
        <f t="shared" si="34"/>
        <v>0.1315386217184264</v>
      </c>
      <c r="Y72" s="252">
        <f t="shared" si="35"/>
        <v>1.1979315415205987</v>
      </c>
      <c r="Z72" s="252">
        <f t="shared" si="36"/>
        <v>1.1982627695874246</v>
      </c>
      <c r="AA72" s="252">
        <f t="shared" si="39"/>
        <v>30.792147614327291</v>
      </c>
      <c r="AB72" s="252">
        <f t="shared" si="38"/>
        <v>30.861481084877102</v>
      </c>
      <c r="AD72" s="238">
        <f>Wealth!BP95</f>
        <v>19286.271525677297</v>
      </c>
      <c r="AE72" s="238">
        <f>Wealth!BP195</f>
        <v>9057.9010578530942</v>
      </c>
      <c r="AF72" s="238">
        <f>Wealth!BP295</f>
        <v>4298.1088797748916</v>
      </c>
      <c r="AG72" s="275">
        <f t="shared" si="21"/>
        <v>32642.281463305284</v>
      </c>
      <c r="AH72" s="275">
        <f t="shared" si="22"/>
        <v>84270.829082497556</v>
      </c>
      <c r="AI72" s="275">
        <f t="shared" si="23"/>
        <v>23923.371609453079</v>
      </c>
      <c r="AJ72" s="275">
        <f t="shared" si="24"/>
        <v>12318.098817535258</v>
      </c>
      <c r="AK72" s="275">
        <f t="shared" si="25"/>
        <v>120512.29950948589</v>
      </c>
      <c r="AL72" s="252">
        <f t="shared" si="37"/>
        <v>1.1775187213034473</v>
      </c>
      <c r="AM72" s="252">
        <f t="shared" si="40"/>
        <v>31.178217261858141</v>
      </c>
    </row>
    <row r="73" spans="1:39">
      <c r="A73" s="212">
        <v>2013</v>
      </c>
      <c r="C73" s="236">
        <f>Data!CR77</f>
        <v>13256.52754405865</v>
      </c>
      <c r="D73" s="231">
        <f>Wealth!BQ99</f>
        <v>1.7885945985474223E-2</v>
      </c>
      <c r="E73" s="231">
        <f>Wealth!BQ199</f>
        <v>6.6784355527289702E-2</v>
      </c>
      <c r="F73" s="231">
        <f>Wealth!BQ299</f>
        <v>3.8859959096631265E-2</v>
      </c>
      <c r="G73" s="231">
        <f>Data!BQ77</f>
        <v>4.3956891275808871</v>
      </c>
      <c r="H73" s="231">
        <f>Data!BR77</f>
        <v>2.6332371420579452</v>
      </c>
      <c r="I73" s="231">
        <f>Data!BS77</f>
        <v>2.9103565542672341</v>
      </c>
      <c r="J73" s="238">
        <f>AgeEffic!BV100</f>
        <v>100083.26479082106</v>
      </c>
      <c r="K73" s="238">
        <f>AgeEffic!BV200</f>
        <v>31060.297547463888</v>
      </c>
      <c r="L73" s="238">
        <f>AgeEffic!BV300</f>
        <v>15382.419001356413</v>
      </c>
      <c r="M73" s="238">
        <f>AgeEffic!BV97</f>
        <v>22768.503842286191</v>
      </c>
      <c r="N73" s="238">
        <f>AgeEffic!BV197</f>
        <v>11795.480570803978</v>
      </c>
      <c r="O73" s="238">
        <f>AgeEffic!BV297</f>
        <v>5285.4070333074287</v>
      </c>
      <c r="P73" s="243">
        <f>(Data!$AZ77-100)</f>
        <v>2.9000000000000057</v>
      </c>
      <c r="Q73" s="237">
        <f t="shared" si="27"/>
        <v>6.5108506027179908E-2</v>
      </c>
      <c r="R73" s="237">
        <f t="shared" si="28"/>
        <v>6.5386752501751619E-2</v>
      </c>
      <c r="S73" s="237">
        <f t="shared" si="29"/>
        <v>0.58128767903931677</v>
      </c>
      <c r="T73" s="237">
        <f t="shared" si="30"/>
        <v>0.31605655425115287</v>
      </c>
      <c r="U73" s="237">
        <f t="shared" si="31"/>
        <v>0.10265576670953042</v>
      </c>
      <c r="V73" s="237">
        <f t="shared" si="32"/>
        <v>0.58071428523920643</v>
      </c>
      <c r="W73" s="237">
        <f t="shared" si="33"/>
        <v>0.31719063189134489</v>
      </c>
      <c r="X73" s="237">
        <f t="shared" si="34"/>
        <v>0.10209508286944871</v>
      </c>
      <c r="Y73" s="252">
        <f t="shared" si="35"/>
        <v>1.182504685495763</v>
      </c>
      <c r="Z73" s="252">
        <f t="shared" si="36"/>
        <v>1.1826598101052115</v>
      </c>
      <c r="AA73" s="252">
        <f t="shared" si="39"/>
        <v>36.411858830419206</v>
      </c>
      <c r="AB73" s="252">
        <f t="shared" si="38"/>
        <v>36.498633359406327</v>
      </c>
      <c r="AD73" s="238">
        <f>Wealth!BQ95</f>
        <v>22237.989144128354</v>
      </c>
      <c r="AE73" s="238">
        <f>Wealth!BQ195</f>
        <v>10967.303830478742</v>
      </c>
      <c r="AF73" s="238">
        <f>Wealth!BQ295</f>
        <v>5029.1017357954224</v>
      </c>
      <c r="AG73" s="275">
        <f t="shared" si="21"/>
        <v>38234.394710402514</v>
      </c>
      <c r="AH73" s="275">
        <f t="shared" si="22"/>
        <v>97751.287100106812</v>
      </c>
      <c r="AI73" s="275">
        <f t="shared" si="23"/>
        <v>28879.511794651</v>
      </c>
      <c r="AJ73" s="275">
        <f t="shared" si="24"/>
        <v>14636.479198848931</v>
      </c>
      <c r="AK73" s="275">
        <f t="shared" si="25"/>
        <v>141267.27809360676</v>
      </c>
      <c r="AL73" s="252">
        <f t="shared" si="37"/>
        <v>1.1662293119442617</v>
      </c>
      <c r="AM73" s="252">
        <f t="shared" si="40"/>
        <v>36.360950864945522</v>
      </c>
    </row>
    <row r="74" spans="1:39">
      <c r="A74" s="212">
        <v>2014</v>
      </c>
      <c r="C74" s="236" t="e">
        <f>Data!CR78</f>
        <v>#DIV/0!</v>
      </c>
      <c r="D74" s="231" t="e">
        <f>Wealth!BR99</f>
        <v>#DIV/0!</v>
      </c>
      <c r="E74" s="231" t="e">
        <f>Wealth!BR199</f>
        <v>#DIV/0!</v>
      </c>
      <c r="F74" s="231" t="e">
        <f>Wealth!BR299</f>
        <v>#DIV/0!</v>
      </c>
      <c r="G74" s="231">
        <f>Data!BQ78</f>
        <v>2.1934488746628626</v>
      </c>
      <c r="H74" s="231">
        <f>Data!BR78</f>
        <v>1.3126687153158858</v>
      </c>
      <c r="I74" s="231">
        <f>Data!BS78</f>
        <v>1.4726404164592204</v>
      </c>
      <c r="J74" s="238" t="e">
        <f>AgeEffic!BW100</f>
        <v>#DIV/0!</v>
      </c>
      <c r="K74" s="238" t="e">
        <f>AgeEffic!BW200</f>
        <v>#DIV/0!</v>
      </c>
      <c r="L74" s="238" t="e">
        <f>AgeEffic!BW300</f>
        <v>#DIV/0!</v>
      </c>
      <c r="M74" s="238" t="e">
        <f>AgeEffic!BW97</f>
        <v>#DIV/0!</v>
      </c>
      <c r="N74" s="238" t="e">
        <f>AgeEffic!BW197</f>
        <v>#DIV/0!</v>
      </c>
      <c r="O74" s="238" t="e">
        <f>AgeEffic!BW297</f>
        <v>#DIV/0!</v>
      </c>
      <c r="P74" s="243">
        <f>(Data!$AZ78-100)</f>
        <v>-100</v>
      </c>
      <c r="Q74" s="237" t="e">
        <f t="shared" si="27"/>
        <v>#DIV/0!</v>
      </c>
      <c r="R74" s="237" t="e">
        <f t="shared" si="28"/>
        <v>#DIV/0!</v>
      </c>
      <c r="S74" s="237" t="e">
        <f t="shared" si="29"/>
        <v>#DIV/0!</v>
      </c>
      <c r="T74" s="237" t="e">
        <f t="shared" si="30"/>
        <v>#DIV/0!</v>
      </c>
      <c r="U74" s="237" t="e">
        <f t="shared" si="31"/>
        <v>#DIV/0!</v>
      </c>
      <c r="V74" s="237" t="e">
        <f t="shared" si="32"/>
        <v>#DIV/0!</v>
      </c>
      <c r="W74" s="237" t="e">
        <f t="shared" si="33"/>
        <v>#DIV/0!</v>
      </c>
      <c r="X74" s="237" t="e">
        <f t="shared" si="34"/>
        <v>#DIV/0!</v>
      </c>
      <c r="Y74" s="252" t="e">
        <f t="shared" si="35"/>
        <v>#DIV/0!</v>
      </c>
      <c r="Z74" s="252" t="e">
        <f t="shared" si="36"/>
        <v>#DIV/0!</v>
      </c>
      <c r="AA74" s="252" t="e">
        <f t="shared" si="39"/>
        <v>#DIV/0!</v>
      </c>
      <c r="AB74" s="252" t="e">
        <f t="shared" si="38"/>
        <v>#DIV/0!</v>
      </c>
      <c r="AD74" s="231" t="e">
        <f>Wealth!BR95</f>
        <v>#DIV/0!</v>
      </c>
      <c r="AE74" s="231" t="e">
        <f>Wealth!BR195</f>
        <v>#DIV/0!</v>
      </c>
      <c r="AF74" s="231" t="e">
        <f>Wealth!BR295</f>
        <v>#DIV/0!</v>
      </c>
      <c r="AG74" s="252" t="e">
        <f t="shared" si="21"/>
        <v>#DIV/0!</v>
      </c>
      <c r="AH74" s="252" t="e">
        <f t="shared" si="22"/>
        <v>#DIV/0!</v>
      </c>
      <c r="AI74" s="252" t="e">
        <f t="shared" si="23"/>
        <v>#DIV/0!</v>
      </c>
      <c r="AJ74" s="252" t="e">
        <f t="shared" si="24"/>
        <v>#DIV/0!</v>
      </c>
      <c r="AK74" s="252" t="e">
        <f t="shared" si="25"/>
        <v>#DIV/0!</v>
      </c>
      <c r="AL74" s="252" t="e">
        <f t="shared" si="37"/>
        <v>#DIV/0!</v>
      </c>
      <c r="AM74" s="252" t="e">
        <f t="shared" si="40"/>
        <v>#DIV/0!</v>
      </c>
    </row>
    <row r="75" spans="1:39">
      <c r="A75" s="212">
        <v>2015</v>
      </c>
      <c r="C75" s="236" t="e">
        <f>Data!CR79</f>
        <v>#DIV/0!</v>
      </c>
      <c r="D75" s="231" t="e">
        <f>Wealth!BS99</f>
        <v>#DIV/0!</v>
      </c>
      <c r="E75" s="231" t="e">
        <f>Wealth!BS199</f>
        <v>#DIV/0!</v>
      </c>
      <c r="F75" s="231" t="e">
        <f>Wealth!BS299</f>
        <v>#DIV/0!</v>
      </c>
      <c r="G75" s="231">
        <f>Data!BQ79</f>
        <v>0</v>
      </c>
      <c r="H75" s="231">
        <f>Data!BR79</f>
        <v>0</v>
      </c>
      <c r="I75" s="231">
        <f>Data!BS79</f>
        <v>0</v>
      </c>
      <c r="J75" s="238" t="e">
        <f>AgeEffic!BX100</f>
        <v>#DIV/0!</v>
      </c>
      <c r="K75" s="238" t="e">
        <f>AgeEffic!BX200</f>
        <v>#DIV/0!</v>
      </c>
      <c r="L75" s="238" t="e">
        <f>AgeEffic!BX300</f>
        <v>#DIV/0!</v>
      </c>
      <c r="M75" s="238" t="e">
        <f>AgeEffic!BX97</f>
        <v>#DIV/0!</v>
      </c>
      <c r="N75" s="238" t="e">
        <f>AgeEffic!BX197</f>
        <v>#DIV/0!</v>
      </c>
      <c r="O75" s="238" t="e">
        <f>AgeEffic!BX297</f>
        <v>#DIV/0!</v>
      </c>
      <c r="P75" s="243">
        <f>(Data!$AZ79-100)</f>
        <v>-100</v>
      </c>
      <c r="Q75" s="237" t="e">
        <f t="shared" si="27"/>
        <v>#DIV/0!</v>
      </c>
      <c r="R75" s="237" t="e">
        <f t="shared" si="28"/>
        <v>#DIV/0!</v>
      </c>
      <c r="S75" s="237" t="e">
        <f t="shared" si="29"/>
        <v>#DIV/0!</v>
      </c>
      <c r="T75" s="237" t="e">
        <f t="shared" si="30"/>
        <v>#DIV/0!</v>
      </c>
      <c r="U75" s="237" t="e">
        <f t="shared" si="31"/>
        <v>#DIV/0!</v>
      </c>
      <c r="V75" s="237" t="e">
        <f t="shared" si="32"/>
        <v>#DIV/0!</v>
      </c>
      <c r="W75" s="237" t="e">
        <f t="shared" si="33"/>
        <v>#DIV/0!</v>
      </c>
      <c r="X75" s="237" t="e">
        <f t="shared" si="34"/>
        <v>#DIV/0!</v>
      </c>
      <c r="Y75" s="252" t="e">
        <f t="shared" si="35"/>
        <v>#DIV/0!</v>
      </c>
      <c r="Z75" s="252" t="e">
        <f t="shared" si="36"/>
        <v>#DIV/0!</v>
      </c>
      <c r="AA75" s="252" t="e">
        <f t="shared" si="39"/>
        <v>#DIV/0!</v>
      </c>
      <c r="AB75" s="252" t="e">
        <f t="shared" si="38"/>
        <v>#DIV/0!</v>
      </c>
      <c r="AD75" s="231" t="e">
        <f>Wealth!BS95</f>
        <v>#DIV/0!</v>
      </c>
      <c r="AE75" s="231" t="e">
        <f>Wealth!BS195</f>
        <v>#DIV/0!</v>
      </c>
      <c r="AF75" s="231" t="e">
        <f>Wealth!BS295</f>
        <v>#DIV/0!</v>
      </c>
      <c r="AG75" s="252" t="e">
        <f t="shared" si="21"/>
        <v>#DIV/0!</v>
      </c>
      <c r="AH75" s="252" t="e">
        <f t="shared" si="22"/>
        <v>#DIV/0!</v>
      </c>
      <c r="AI75" s="252" t="e">
        <f t="shared" si="23"/>
        <v>#DIV/0!</v>
      </c>
      <c r="AJ75" s="252" t="e">
        <f t="shared" si="24"/>
        <v>#DIV/0!</v>
      </c>
      <c r="AK75" s="252" t="e">
        <f t="shared" si="25"/>
        <v>#DIV/0!</v>
      </c>
      <c r="AL75" s="252" t="e">
        <f t="shared" si="37"/>
        <v>#DIV/0!</v>
      </c>
      <c r="AM75" s="252" t="e">
        <f t="shared" si="40"/>
        <v>#DIV/0!</v>
      </c>
    </row>
    <row r="76" spans="1:39">
      <c r="A76" s="212">
        <v>2016</v>
      </c>
      <c r="C76" s="236" t="e">
        <f>Data!CR80</f>
        <v>#DIV/0!</v>
      </c>
      <c r="D76" s="231" t="e">
        <f>Wealth!BT99</f>
        <v>#DIV/0!</v>
      </c>
      <c r="E76" s="231" t="e">
        <f>Wealth!BT199</f>
        <v>#DIV/0!</v>
      </c>
      <c r="F76" s="231" t="e">
        <f>Wealth!BT299</f>
        <v>#DIV/0!</v>
      </c>
      <c r="G76" s="231">
        <f>Data!BQ80</f>
        <v>0</v>
      </c>
      <c r="H76" s="231">
        <f>Data!BR80</f>
        <v>0</v>
      </c>
      <c r="I76" s="231">
        <f>Data!BS80</f>
        <v>0</v>
      </c>
      <c r="J76" s="238" t="e">
        <f>AgeEffic!BY100</f>
        <v>#DIV/0!</v>
      </c>
      <c r="K76" s="238" t="e">
        <f>AgeEffic!BY200</f>
        <v>#DIV/0!</v>
      </c>
      <c r="L76" s="238" t="e">
        <f>AgeEffic!BY300</f>
        <v>#DIV/0!</v>
      </c>
      <c r="M76" s="238" t="e">
        <f>AgeEffic!BY97</f>
        <v>#DIV/0!</v>
      </c>
      <c r="N76" s="238" t="e">
        <f>AgeEffic!BY197</f>
        <v>#DIV/0!</v>
      </c>
      <c r="O76" s="238" t="e">
        <f>AgeEffic!BY297</f>
        <v>#DIV/0!</v>
      </c>
      <c r="P76" s="243">
        <f>(Data!$AZ80-100)</f>
        <v>-100</v>
      </c>
      <c r="Q76" s="237" t="e">
        <f t="shared" si="27"/>
        <v>#DIV/0!</v>
      </c>
      <c r="R76" s="237" t="e">
        <f t="shared" si="28"/>
        <v>#DIV/0!</v>
      </c>
      <c r="S76" s="237" t="e">
        <f t="shared" si="29"/>
        <v>#DIV/0!</v>
      </c>
      <c r="T76" s="237" t="e">
        <f t="shared" si="30"/>
        <v>#DIV/0!</v>
      </c>
      <c r="U76" s="237" t="e">
        <f t="shared" si="31"/>
        <v>#DIV/0!</v>
      </c>
      <c r="V76" s="237" t="e">
        <f t="shared" si="32"/>
        <v>#DIV/0!</v>
      </c>
      <c r="W76" s="237" t="e">
        <f t="shared" si="33"/>
        <v>#DIV/0!</v>
      </c>
      <c r="X76" s="237" t="e">
        <f t="shared" si="34"/>
        <v>#DIV/0!</v>
      </c>
      <c r="Y76" s="252" t="e">
        <f t="shared" si="35"/>
        <v>#DIV/0!</v>
      </c>
      <c r="Z76" s="252" t="e">
        <f t="shared" si="36"/>
        <v>#DIV/0!</v>
      </c>
      <c r="AA76" s="252" t="e">
        <f t="shared" si="39"/>
        <v>#DIV/0!</v>
      </c>
      <c r="AB76" s="252" t="e">
        <f t="shared" si="38"/>
        <v>#DIV/0!</v>
      </c>
      <c r="AD76" s="231" t="e">
        <f>Wealth!BT95</f>
        <v>#DIV/0!</v>
      </c>
      <c r="AE76" s="231" t="e">
        <f>Wealth!BT195</f>
        <v>#DIV/0!</v>
      </c>
      <c r="AF76" s="231" t="e">
        <f>Wealth!BT295</f>
        <v>#DIV/0!</v>
      </c>
      <c r="AG76" s="252" t="e">
        <f t="shared" si="21"/>
        <v>#DIV/0!</v>
      </c>
      <c r="AH76" s="252" t="e">
        <f t="shared" si="22"/>
        <v>#DIV/0!</v>
      </c>
      <c r="AI76" s="252" t="e">
        <f t="shared" si="23"/>
        <v>#DIV/0!</v>
      </c>
      <c r="AJ76" s="252" t="e">
        <f t="shared" si="24"/>
        <v>#DIV/0!</v>
      </c>
      <c r="AK76" s="252" t="e">
        <f t="shared" si="25"/>
        <v>#DIV/0!</v>
      </c>
      <c r="AL76" s="252" t="e">
        <f t="shared" si="37"/>
        <v>#DIV/0!</v>
      </c>
      <c r="AM76" s="252" t="e">
        <f t="shared" si="40"/>
        <v>#DIV/0!</v>
      </c>
    </row>
    <row r="77" spans="1:39">
      <c r="A77" s="212">
        <v>2017</v>
      </c>
      <c r="C77" s="236" t="e">
        <f>Data!CR81</f>
        <v>#DIV/0!</v>
      </c>
      <c r="D77" s="231" t="e">
        <f>Wealth!BU99</f>
        <v>#DIV/0!</v>
      </c>
      <c r="E77" s="231" t="e">
        <f>Wealth!BU199</f>
        <v>#DIV/0!</v>
      </c>
      <c r="F77" s="231" t="e">
        <f>Wealth!BU299</f>
        <v>#DIV/0!</v>
      </c>
      <c r="G77" s="231">
        <f>Data!BQ81</f>
        <v>0</v>
      </c>
      <c r="H77" s="231">
        <f>Data!BR81</f>
        <v>0</v>
      </c>
      <c r="I77" s="231">
        <f>Data!BS81</f>
        <v>0</v>
      </c>
      <c r="J77" s="238" t="e">
        <f>AgeEffic!BZ100</f>
        <v>#DIV/0!</v>
      </c>
      <c r="K77" s="238" t="e">
        <f>AgeEffic!BZ200</f>
        <v>#DIV/0!</v>
      </c>
      <c r="L77" s="238" t="e">
        <f>AgeEffic!BZ300</f>
        <v>#DIV/0!</v>
      </c>
      <c r="M77" s="238" t="e">
        <f>AgeEffic!BZ97</f>
        <v>#DIV/0!</v>
      </c>
      <c r="N77" s="238" t="e">
        <f>AgeEffic!BZ197</f>
        <v>#DIV/0!</v>
      </c>
      <c r="O77" s="238" t="e">
        <f>AgeEffic!BZ297</f>
        <v>#DIV/0!</v>
      </c>
      <c r="P77" s="243">
        <f>(Data!$AZ81-100)</f>
        <v>-100</v>
      </c>
      <c r="Q77" s="237" t="e">
        <f t="shared" si="27"/>
        <v>#DIV/0!</v>
      </c>
      <c r="R77" s="237" t="e">
        <f t="shared" si="28"/>
        <v>#DIV/0!</v>
      </c>
      <c r="S77" s="237" t="e">
        <f t="shared" si="29"/>
        <v>#DIV/0!</v>
      </c>
      <c r="T77" s="237" t="e">
        <f t="shared" si="30"/>
        <v>#DIV/0!</v>
      </c>
      <c r="U77" s="237" t="e">
        <f t="shared" si="31"/>
        <v>#DIV/0!</v>
      </c>
      <c r="V77" s="237" t="e">
        <f t="shared" si="32"/>
        <v>#DIV/0!</v>
      </c>
      <c r="W77" s="237" t="e">
        <f t="shared" si="33"/>
        <v>#DIV/0!</v>
      </c>
      <c r="X77" s="237" t="e">
        <f t="shared" si="34"/>
        <v>#DIV/0!</v>
      </c>
      <c r="Y77" s="252" t="e">
        <f t="shared" si="35"/>
        <v>#DIV/0!</v>
      </c>
      <c r="Z77" s="252" t="e">
        <f t="shared" si="36"/>
        <v>#DIV/0!</v>
      </c>
      <c r="AA77" s="252" t="e">
        <f t="shared" si="39"/>
        <v>#DIV/0!</v>
      </c>
      <c r="AB77" s="252" t="e">
        <f t="shared" si="38"/>
        <v>#DIV/0!</v>
      </c>
      <c r="AD77" s="231" t="e">
        <f>Wealth!BU95</f>
        <v>#DIV/0!</v>
      </c>
      <c r="AE77" s="231" t="e">
        <f>Wealth!BU195</f>
        <v>#DIV/0!</v>
      </c>
      <c r="AF77" s="231" t="e">
        <f>Wealth!BU295</f>
        <v>#DIV/0!</v>
      </c>
      <c r="AG77" s="252" t="e">
        <f t="shared" ref="AG77:AG90" si="41">+AD77+AE77+AF77</f>
        <v>#DIV/0!</v>
      </c>
      <c r="AH77" s="252" t="e">
        <f t="shared" ref="AH77:AH90" si="42">+AD77*G77</f>
        <v>#DIV/0!</v>
      </c>
      <c r="AI77" s="252" t="e">
        <f t="shared" ref="AI77:AI90" si="43">+AE77*H77</f>
        <v>#DIV/0!</v>
      </c>
      <c r="AJ77" s="252" t="e">
        <f t="shared" ref="AJ77:AJ90" si="44">+AF77*I77</f>
        <v>#DIV/0!</v>
      </c>
      <c r="AK77" s="252" t="e">
        <f t="shared" ref="AK77:AK90" si="45">+AH77+AI77+AJ77</f>
        <v>#DIV/0!</v>
      </c>
      <c r="AL77" s="252" t="e">
        <f t="shared" si="37"/>
        <v>#DIV/0!</v>
      </c>
      <c r="AM77" s="252" t="e">
        <f t="shared" si="40"/>
        <v>#DIV/0!</v>
      </c>
    </row>
    <row r="78" spans="1:39">
      <c r="A78" s="212">
        <v>2018</v>
      </c>
      <c r="C78" s="236" t="e">
        <f>Data!CR82</f>
        <v>#DIV/0!</v>
      </c>
      <c r="D78" s="231" t="e">
        <f>Wealth!BV99</f>
        <v>#DIV/0!</v>
      </c>
      <c r="E78" s="231" t="e">
        <f>Wealth!BV199</f>
        <v>#DIV/0!</v>
      </c>
      <c r="F78" s="231" t="e">
        <f>Wealth!BV299</f>
        <v>#DIV/0!</v>
      </c>
      <c r="G78" s="231">
        <f>Data!BQ82</f>
        <v>0</v>
      </c>
      <c r="H78" s="231">
        <f>Data!BR82</f>
        <v>0</v>
      </c>
      <c r="I78" s="231">
        <f>Data!BS82</f>
        <v>0</v>
      </c>
      <c r="J78" s="238" t="e">
        <f>AgeEffic!CA100</f>
        <v>#DIV/0!</v>
      </c>
      <c r="K78" s="238" t="e">
        <f>AgeEffic!CA200</f>
        <v>#DIV/0!</v>
      </c>
      <c r="L78" s="238" t="e">
        <f>AgeEffic!CA300</f>
        <v>#DIV/0!</v>
      </c>
      <c r="M78" s="238" t="e">
        <f>AgeEffic!CA97</f>
        <v>#DIV/0!</v>
      </c>
      <c r="N78" s="238" t="e">
        <f>AgeEffic!CA197</f>
        <v>#DIV/0!</v>
      </c>
      <c r="O78" s="238" t="e">
        <f>AgeEffic!CA297</f>
        <v>#DIV/0!</v>
      </c>
      <c r="P78" s="243">
        <f>(Data!$AZ82-100)</f>
        <v>-100</v>
      </c>
      <c r="Q78" s="237" t="e">
        <f t="shared" ref="Q78:Q89" si="46">+(C78-(D78-((G78/G77)-1))*J78-(E78-((H78/H77)-1))*K78-(F78-((I78/I77)-1))*L78)/(J78+K78+L78)</f>
        <v>#DIV/0!</v>
      </c>
      <c r="R78" s="237" t="e">
        <f t="shared" ref="R78:R90" si="47">+(C78-(D78*G78-(G78-G77))*M78-(E78*H78-(H78-H77))*N78-(F78*I78-(I78-I77))*O78)/(G77*M78+H77*N78+I77*O78)</f>
        <v>#DIV/0!</v>
      </c>
      <c r="S78" s="237" t="e">
        <f t="shared" ref="S78:S90" si="48">+($Q78+D78-((G78/G77)-1))*J78/$C78</f>
        <v>#DIV/0!</v>
      </c>
      <c r="T78" s="237" t="e">
        <f t="shared" ref="T78:T90" si="49">+($Q78+E78-((H78/H77)-1))*K78/$C78</f>
        <v>#DIV/0!</v>
      </c>
      <c r="U78" s="237" t="e">
        <f t="shared" ref="U78:U90" si="50">+($Q78+F78-((I78/I77)-1))*L78/$C78</f>
        <v>#DIV/0!</v>
      </c>
      <c r="V78" s="237" t="e">
        <f t="shared" ref="V78:V90" si="51">+($R78*G77+D78*G78-(G78-G77))*M78/$C78</f>
        <v>#DIV/0!</v>
      </c>
      <c r="W78" s="237" t="e">
        <f t="shared" ref="W78:W90" si="52">+($R78*H77+E78*H78-(H78-H77))*N78/$C78</f>
        <v>#DIV/0!</v>
      </c>
      <c r="X78" s="237" t="e">
        <f t="shared" ref="X78:X90" si="53">+($R78*I77+F78*I78-(I78-I77))*O78/$C78</f>
        <v>#DIV/0!</v>
      </c>
      <c r="Y78" s="252" t="e">
        <f t="shared" ref="Y78:Y90" si="54">+((M78/M77)^((S77+S78)/2))*((N78/N77)^((T77+T78)/2))*((O78/O77)^((U77+U78)/2))</f>
        <v>#DIV/0!</v>
      </c>
      <c r="Z78" s="252" t="e">
        <f t="shared" ref="Z78:Z90" si="55">+((M78/M77)^((V77+V78)/2))*((N78/N77)^((W77+W78)/2))*((O78/O77)^((X77+X78)/2))</f>
        <v>#DIV/0!</v>
      </c>
      <c r="AA78" s="252" t="e">
        <f t="shared" si="39"/>
        <v>#DIV/0!</v>
      </c>
      <c r="AB78" s="252" t="e">
        <f t="shared" si="38"/>
        <v>#DIV/0!</v>
      </c>
      <c r="AD78" s="231" t="e">
        <f>Wealth!BV95</f>
        <v>#DIV/0!</v>
      </c>
      <c r="AE78" s="231" t="e">
        <f>Wealth!BV195</f>
        <v>#DIV/0!</v>
      </c>
      <c r="AF78" s="231" t="e">
        <f>Wealth!BV295</f>
        <v>#DIV/0!</v>
      </c>
      <c r="AG78" s="252" t="e">
        <f t="shared" si="41"/>
        <v>#DIV/0!</v>
      </c>
      <c r="AH78" s="252" t="e">
        <f t="shared" si="42"/>
        <v>#DIV/0!</v>
      </c>
      <c r="AI78" s="252" t="e">
        <f t="shared" si="43"/>
        <v>#DIV/0!</v>
      </c>
      <c r="AJ78" s="252" t="e">
        <f t="shared" si="44"/>
        <v>#DIV/0!</v>
      </c>
      <c r="AK78" s="252" t="e">
        <f t="shared" si="45"/>
        <v>#DIV/0!</v>
      </c>
      <c r="AL78" s="252" t="e">
        <f t="shared" ref="AL78:AL90" si="56">+((AD78/AD77)^((AH77+AH78)/($AK77+$AK78)))*((AE78/AE77)^((AI77+AI78)/($AK77+$AK78)))*((AF78/AF77)^((AJ77+AJ78)/($AK77+$AK78)))</f>
        <v>#DIV/0!</v>
      </c>
      <c r="AM78" s="252" t="e">
        <f t="shared" si="40"/>
        <v>#DIV/0!</v>
      </c>
    </row>
    <row r="79" spans="1:39">
      <c r="A79" s="212">
        <v>2019</v>
      </c>
      <c r="C79" s="236" t="e">
        <f>Data!CR83</f>
        <v>#DIV/0!</v>
      </c>
      <c r="D79" s="231" t="e">
        <f>Wealth!BW99</f>
        <v>#DIV/0!</v>
      </c>
      <c r="E79" s="231" t="e">
        <f>Wealth!BW199</f>
        <v>#DIV/0!</v>
      </c>
      <c r="F79" s="231" t="e">
        <f>Wealth!BW299</f>
        <v>#DIV/0!</v>
      </c>
      <c r="G79" s="231">
        <f>Data!BQ83</f>
        <v>0</v>
      </c>
      <c r="H79" s="231">
        <f>Data!BR83</f>
        <v>0</v>
      </c>
      <c r="I79" s="231">
        <f>Data!BS83</f>
        <v>0</v>
      </c>
      <c r="J79" s="238" t="e">
        <f>AgeEffic!CB100</f>
        <v>#DIV/0!</v>
      </c>
      <c r="K79" s="238" t="e">
        <f>AgeEffic!CB200</f>
        <v>#DIV/0!</v>
      </c>
      <c r="L79" s="238" t="e">
        <f>AgeEffic!CB300</f>
        <v>#DIV/0!</v>
      </c>
      <c r="M79" s="238" t="e">
        <f>AgeEffic!CB97</f>
        <v>#DIV/0!</v>
      </c>
      <c r="N79" s="238" t="e">
        <f>AgeEffic!CB197</f>
        <v>#DIV/0!</v>
      </c>
      <c r="O79" s="238" t="e">
        <f>AgeEffic!CB297</f>
        <v>#DIV/0!</v>
      </c>
      <c r="P79" s="243">
        <f>(Data!$AZ83-100)</f>
        <v>-100</v>
      </c>
      <c r="Q79" s="237" t="e">
        <f t="shared" si="46"/>
        <v>#DIV/0!</v>
      </c>
      <c r="R79" s="237" t="e">
        <f t="shared" si="47"/>
        <v>#DIV/0!</v>
      </c>
      <c r="S79" s="237" t="e">
        <f t="shared" si="48"/>
        <v>#DIV/0!</v>
      </c>
      <c r="T79" s="237" t="e">
        <f t="shared" si="49"/>
        <v>#DIV/0!</v>
      </c>
      <c r="U79" s="237" t="e">
        <f t="shared" si="50"/>
        <v>#DIV/0!</v>
      </c>
      <c r="V79" s="237" t="e">
        <f t="shared" si="51"/>
        <v>#DIV/0!</v>
      </c>
      <c r="W79" s="237" t="e">
        <f t="shared" si="52"/>
        <v>#DIV/0!</v>
      </c>
      <c r="X79" s="237" t="e">
        <f t="shared" si="53"/>
        <v>#DIV/0!</v>
      </c>
      <c r="Y79" s="252" t="e">
        <f t="shared" si="54"/>
        <v>#DIV/0!</v>
      </c>
      <c r="Z79" s="252" t="e">
        <f t="shared" si="55"/>
        <v>#DIV/0!</v>
      </c>
      <c r="AA79" s="252" t="e">
        <f t="shared" si="39"/>
        <v>#DIV/0!</v>
      </c>
      <c r="AB79" s="252" t="e">
        <f t="shared" si="38"/>
        <v>#DIV/0!</v>
      </c>
      <c r="AD79" s="231" t="e">
        <f>Wealth!BW95</f>
        <v>#DIV/0!</v>
      </c>
      <c r="AE79" s="231" t="e">
        <f>Wealth!BW195</f>
        <v>#DIV/0!</v>
      </c>
      <c r="AF79" s="231" t="e">
        <f>Wealth!BW295</f>
        <v>#DIV/0!</v>
      </c>
      <c r="AG79" s="252" t="e">
        <f t="shared" si="41"/>
        <v>#DIV/0!</v>
      </c>
      <c r="AH79" s="252" t="e">
        <f t="shared" si="42"/>
        <v>#DIV/0!</v>
      </c>
      <c r="AI79" s="252" t="e">
        <f t="shared" si="43"/>
        <v>#DIV/0!</v>
      </c>
      <c r="AJ79" s="252" t="e">
        <f t="shared" si="44"/>
        <v>#DIV/0!</v>
      </c>
      <c r="AK79" s="252" t="e">
        <f t="shared" si="45"/>
        <v>#DIV/0!</v>
      </c>
      <c r="AL79" s="252" t="e">
        <f t="shared" si="56"/>
        <v>#DIV/0!</v>
      </c>
      <c r="AM79" s="252" t="e">
        <f t="shared" si="40"/>
        <v>#DIV/0!</v>
      </c>
    </row>
    <row r="80" spans="1:39">
      <c r="A80" s="212">
        <v>2020</v>
      </c>
      <c r="C80" s="236" t="e">
        <f>Data!CR84</f>
        <v>#DIV/0!</v>
      </c>
      <c r="D80" s="231" t="e">
        <f>Wealth!BX99</f>
        <v>#DIV/0!</v>
      </c>
      <c r="E80" s="231" t="e">
        <f>Wealth!BX199</f>
        <v>#DIV/0!</v>
      </c>
      <c r="F80" s="231" t="e">
        <f>Wealth!BX299</f>
        <v>#DIV/0!</v>
      </c>
      <c r="G80" s="231">
        <f>Data!BQ84</f>
        <v>0</v>
      </c>
      <c r="H80" s="231">
        <f>Data!BR84</f>
        <v>0</v>
      </c>
      <c r="I80" s="231">
        <f>Data!BS84</f>
        <v>0</v>
      </c>
      <c r="J80" s="238" t="e">
        <f>AgeEffic!CC100</f>
        <v>#DIV/0!</v>
      </c>
      <c r="K80" s="238" t="e">
        <f>AgeEffic!CC200</f>
        <v>#DIV/0!</v>
      </c>
      <c r="L80" s="238" t="e">
        <f>AgeEffic!CC300</f>
        <v>#DIV/0!</v>
      </c>
      <c r="M80" s="238" t="e">
        <f>AgeEffic!CC97</f>
        <v>#DIV/0!</v>
      </c>
      <c r="N80" s="238" t="e">
        <f>AgeEffic!CC197</f>
        <v>#DIV/0!</v>
      </c>
      <c r="O80" s="238" t="e">
        <f>AgeEffic!CC297</f>
        <v>#DIV/0!</v>
      </c>
      <c r="P80" s="243">
        <f>(Data!$AZ84-100)</f>
        <v>-100</v>
      </c>
      <c r="Q80" s="237" t="e">
        <f t="shared" si="46"/>
        <v>#DIV/0!</v>
      </c>
      <c r="R80" s="237" t="e">
        <f t="shared" si="47"/>
        <v>#DIV/0!</v>
      </c>
      <c r="S80" s="237" t="e">
        <f t="shared" si="48"/>
        <v>#DIV/0!</v>
      </c>
      <c r="T80" s="237" t="e">
        <f t="shared" si="49"/>
        <v>#DIV/0!</v>
      </c>
      <c r="U80" s="237" t="e">
        <f t="shared" si="50"/>
        <v>#DIV/0!</v>
      </c>
      <c r="V80" s="237" t="e">
        <f t="shared" si="51"/>
        <v>#DIV/0!</v>
      </c>
      <c r="W80" s="237" t="e">
        <f t="shared" si="52"/>
        <v>#DIV/0!</v>
      </c>
      <c r="X80" s="237" t="e">
        <f t="shared" si="53"/>
        <v>#DIV/0!</v>
      </c>
      <c r="Y80" s="252" t="e">
        <f t="shared" si="54"/>
        <v>#DIV/0!</v>
      </c>
      <c r="Z80" s="252" t="e">
        <f t="shared" si="55"/>
        <v>#DIV/0!</v>
      </c>
      <c r="AA80" s="252" t="e">
        <f t="shared" si="39"/>
        <v>#DIV/0!</v>
      </c>
      <c r="AB80" s="252" t="e">
        <f t="shared" si="38"/>
        <v>#DIV/0!</v>
      </c>
      <c r="AD80" s="231" t="e">
        <f>Wealth!BX95</f>
        <v>#DIV/0!</v>
      </c>
      <c r="AE80" s="231" t="e">
        <f>Wealth!BX195</f>
        <v>#DIV/0!</v>
      </c>
      <c r="AF80" s="231" t="e">
        <f>Wealth!BX295</f>
        <v>#DIV/0!</v>
      </c>
      <c r="AG80" s="252" t="e">
        <f t="shared" si="41"/>
        <v>#DIV/0!</v>
      </c>
      <c r="AH80" s="252" t="e">
        <f t="shared" si="42"/>
        <v>#DIV/0!</v>
      </c>
      <c r="AI80" s="252" t="e">
        <f t="shared" si="43"/>
        <v>#DIV/0!</v>
      </c>
      <c r="AJ80" s="252" t="e">
        <f t="shared" si="44"/>
        <v>#DIV/0!</v>
      </c>
      <c r="AK80" s="252" t="e">
        <f t="shared" si="45"/>
        <v>#DIV/0!</v>
      </c>
      <c r="AL80" s="252" t="e">
        <f t="shared" si="56"/>
        <v>#DIV/0!</v>
      </c>
      <c r="AM80" s="252" t="e">
        <f t="shared" si="40"/>
        <v>#DIV/0!</v>
      </c>
    </row>
    <row r="81" spans="1:39">
      <c r="A81" s="212">
        <v>2021</v>
      </c>
      <c r="C81" s="236" t="e">
        <f>Data!CR85</f>
        <v>#DIV/0!</v>
      </c>
      <c r="D81" s="231" t="e">
        <f>Wealth!BY99</f>
        <v>#DIV/0!</v>
      </c>
      <c r="E81" s="231" t="e">
        <f>Wealth!BY199</f>
        <v>#DIV/0!</v>
      </c>
      <c r="F81" s="231" t="e">
        <f>Wealth!BY299</f>
        <v>#DIV/0!</v>
      </c>
      <c r="G81" s="231">
        <f>Data!BQ85</f>
        <v>0</v>
      </c>
      <c r="H81" s="231">
        <f>Data!BR85</f>
        <v>0</v>
      </c>
      <c r="I81" s="231">
        <f>Data!BS85</f>
        <v>0</v>
      </c>
      <c r="J81" s="238" t="e">
        <f>AgeEffic!CD100</f>
        <v>#DIV/0!</v>
      </c>
      <c r="K81" s="238" t="e">
        <f>AgeEffic!CD200</f>
        <v>#DIV/0!</v>
      </c>
      <c r="L81" s="238" t="e">
        <f>AgeEffic!CD300</f>
        <v>#DIV/0!</v>
      </c>
      <c r="M81" s="238" t="e">
        <f>AgeEffic!CD97</f>
        <v>#DIV/0!</v>
      </c>
      <c r="N81" s="238" t="e">
        <f>AgeEffic!CD197</f>
        <v>#DIV/0!</v>
      </c>
      <c r="O81" s="238" t="e">
        <f>AgeEffic!CD297</f>
        <v>#DIV/0!</v>
      </c>
      <c r="P81" s="243">
        <f>(Data!$AZ85-100)</f>
        <v>-100</v>
      </c>
      <c r="Q81" s="237" t="e">
        <f t="shared" si="46"/>
        <v>#DIV/0!</v>
      </c>
      <c r="R81" s="237" t="e">
        <f t="shared" si="47"/>
        <v>#DIV/0!</v>
      </c>
      <c r="S81" s="237" t="e">
        <f t="shared" si="48"/>
        <v>#DIV/0!</v>
      </c>
      <c r="T81" s="237" t="e">
        <f t="shared" si="49"/>
        <v>#DIV/0!</v>
      </c>
      <c r="U81" s="237" t="e">
        <f t="shared" si="50"/>
        <v>#DIV/0!</v>
      </c>
      <c r="V81" s="237" t="e">
        <f t="shared" si="51"/>
        <v>#DIV/0!</v>
      </c>
      <c r="W81" s="237" t="e">
        <f t="shared" si="52"/>
        <v>#DIV/0!</v>
      </c>
      <c r="X81" s="237" t="e">
        <f t="shared" si="53"/>
        <v>#DIV/0!</v>
      </c>
      <c r="Y81" s="252" t="e">
        <f t="shared" si="54"/>
        <v>#DIV/0!</v>
      </c>
      <c r="Z81" s="252" t="e">
        <f t="shared" si="55"/>
        <v>#DIV/0!</v>
      </c>
      <c r="AA81" s="252" t="e">
        <f t="shared" si="39"/>
        <v>#DIV/0!</v>
      </c>
      <c r="AB81" s="252" t="e">
        <f t="shared" si="38"/>
        <v>#DIV/0!</v>
      </c>
      <c r="AD81" s="231" t="e">
        <f>Wealth!BY95</f>
        <v>#DIV/0!</v>
      </c>
      <c r="AE81" s="231" t="e">
        <f>Wealth!BY195</f>
        <v>#DIV/0!</v>
      </c>
      <c r="AF81" s="231" t="e">
        <f>Wealth!BY295</f>
        <v>#DIV/0!</v>
      </c>
      <c r="AG81" s="252" t="e">
        <f t="shared" si="41"/>
        <v>#DIV/0!</v>
      </c>
      <c r="AH81" s="252" t="e">
        <f t="shared" si="42"/>
        <v>#DIV/0!</v>
      </c>
      <c r="AI81" s="252" t="e">
        <f t="shared" si="43"/>
        <v>#DIV/0!</v>
      </c>
      <c r="AJ81" s="252" t="e">
        <f t="shared" si="44"/>
        <v>#DIV/0!</v>
      </c>
      <c r="AK81" s="252" t="e">
        <f t="shared" si="45"/>
        <v>#DIV/0!</v>
      </c>
      <c r="AL81" s="252" t="e">
        <f t="shared" si="56"/>
        <v>#DIV/0!</v>
      </c>
      <c r="AM81" s="252" t="e">
        <f t="shared" si="40"/>
        <v>#DIV/0!</v>
      </c>
    </row>
    <row r="82" spans="1:39">
      <c r="A82" s="212">
        <v>2022</v>
      </c>
      <c r="C82" s="236" t="e">
        <f>Data!CR86</f>
        <v>#DIV/0!</v>
      </c>
      <c r="D82" s="231" t="e">
        <f>Wealth!BZ99</f>
        <v>#DIV/0!</v>
      </c>
      <c r="E82" s="231" t="e">
        <f>Wealth!BZ199</f>
        <v>#DIV/0!</v>
      </c>
      <c r="F82" s="231" t="e">
        <f>Wealth!BZ299</f>
        <v>#DIV/0!</v>
      </c>
      <c r="G82" s="231">
        <f>Data!BQ86</f>
        <v>0</v>
      </c>
      <c r="H82" s="231">
        <f>Data!BR86</f>
        <v>0</v>
      </c>
      <c r="I82" s="231">
        <f>Data!BS86</f>
        <v>0</v>
      </c>
      <c r="J82" s="238" t="e">
        <f>AgeEffic!CE100</f>
        <v>#DIV/0!</v>
      </c>
      <c r="K82" s="238" t="e">
        <f>AgeEffic!CE200</f>
        <v>#DIV/0!</v>
      </c>
      <c r="L82" s="238" t="e">
        <f>AgeEffic!CE300</f>
        <v>#DIV/0!</v>
      </c>
      <c r="M82" s="238" t="e">
        <f>AgeEffic!CE97</f>
        <v>#DIV/0!</v>
      </c>
      <c r="N82" s="238" t="e">
        <f>AgeEffic!CE197</f>
        <v>#DIV/0!</v>
      </c>
      <c r="O82" s="238" t="e">
        <f>AgeEffic!CE297</f>
        <v>#DIV/0!</v>
      </c>
      <c r="P82" s="243">
        <f>(Data!$AZ86-100)</f>
        <v>-100</v>
      </c>
      <c r="Q82" s="237" t="e">
        <f t="shared" si="46"/>
        <v>#DIV/0!</v>
      </c>
      <c r="R82" s="237" t="e">
        <f t="shared" si="47"/>
        <v>#DIV/0!</v>
      </c>
      <c r="S82" s="237" t="e">
        <f t="shared" si="48"/>
        <v>#DIV/0!</v>
      </c>
      <c r="T82" s="237" t="e">
        <f t="shared" si="49"/>
        <v>#DIV/0!</v>
      </c>
      <c r="U82" s="237" t="e">
        <f t="shared" si="50"/>
        <v>#DIV/0!</v>
      </c>
      <c r="V82" s="237" t="e">
        <f t="shared" si="51"/>
        <v>#DIV/0!</v>
      </c>
      <c r="W82" s="237" t="e">
        <f t="shared" si="52"/>
        <v>#DIV/0!</v>
      </c>
      <c r="X82" s="237" t="e">
        <f t="shared" si="53"/>
        <v>#DIV/0!</v>
      </c>
      <c r="Y82" s="252" t="e">
        <f t="shared" si="54"/>
        <v>#DIV/0!</v>
      </c>
      <c r="Z82" s="252" t="e">
        <f t="shared" si="55"/>
        <v>#DIV/0!</v>
      </c>
      <c r="AA82" s="252" t="e">
        <f t="shared" si="39"/>
        <v>#DIV/0!</v>
      </c>
      <c r="AB82" s="252" t="e">
        <f t="shared" si="38"/>
        <v>#DIV/0!</v>
      </c>
      <c r="AD82" s="231" t="e">
        <f>Wealth!BZ95</f>
        <v>#DIV/0!</v>
      </c>
      <c r="AE82" s="231" t="e">
        <f>Wealth!BZ195</f>
        <v>#DIV/0!</v>
      </c>
      <c r="AF82" s="231" t="e">
        <f>Wealth!BZ295</f>
        <v>#DIV/0!</v>
      </c>
      <c r="AG82" s="252" t="e">
        <f t="shared" si="41"/>
        <v>#DIV/0!</v>
      </c>
      <c r="AH82" s="252" t="e">
        <f t="shared" si="42"/>
        <v>#DIV/0!</v>
      </c>
      <c r="AI82" s="252" t="e">
        <f t="shared" si="43"/>
        <v>#DIV/0!</v>
      </c>
      <c r="AJ82" s="252" t="e">
        <f t="shared" si="44"/>
        <v>#DIV/0!</v>
      </c>
      <c r="AK82" s="252" t="e">
        <f t="shared" si="45"/>
        <v>#DIV/0!</v>
      </c>
      <c r="AL82" s="252" t="e">
        <f t="shared" si="56"/>
        <v>#DIV/0!</v>
      </c>
      <c r="AM82" s="252" t="e">
        <f t="shared" si="40"/>
        <v>#DIV/0!</v>
      </c>
    </row>
    <row r="83" spans="1:39">
      <c r="A83" s="212">
        <v>2023</v>
      </c>
      <c r="C83" s="236" t="e">
        <f>Data!CR87</f>
        <v>#DIV/0!</v>
      </c>
      <c r="D83" s="231" t="e">
        <f>Wealth!CA99</f>
        <v>#DIV/0!</v>
      </c>
      <c r="E83" s="231" t="e">
        <f>Wealth!CA199</f>
        <v>#DIV/0!</v>
      </c>
      <c r="F83" s="231" t="e">
        <f>Wealth!CA299</f>
        <v>#DIV/0!</v>
      </c>
      <c r="G83" s="231">
        <f>Data!BQ87</f>
        <v>0</v>
      </c>
      <c r="H83" s="231">
        <f>Data!BR87</f>
        <v>0</v>
      </c>
      <c r="I83" s="231">
        <f>Data!BS87</f>
        <v>0</v>
      </c>
      <c r="J83" s="238" t="e">
        <f>AgeEffic!CF100</f>
        <v>#DIV/0!</v>
      </c>
      <c r="K83" s="238" t="e">
        <f>AgeEffic!CF200</f>
        <v>#DIV/0!</v>
      </c>
      <c r="L83" s="238" t="e">
        <f>AgeEffic!CF300</f>
        <v>#DIV/0!</v>
      </c>
      <c r="M83" s="238" t="e">
        <f>AgeEffic!CF97</f>
        <v>#DIV/0!</v>
      </c>
      <c r="N83" s="238" t="e">
        <f>AgeEffic!CF197</f>
        <v>#DIV/0!</v>
      </c>
      <c r="O83" s="238" t="e">
        <f>AgeEffic!CF297</f>
        <v>#DIV/0!</v>
      </c>
      <c r="P83" s="243">
        <f>(Data!$AZ87-100)</f>
        <v>-100</v>
      </c>
      <c r="Q83" s="237" t="e">
        <f t="shared" si="46"/>
        <v>#DIV/0!</v>
      </c>
      <c r="R83" s="237" t="e">
        <f t="shared" si="47"/>
        <v>#DIV/0!</v>
      </c>
      <c r="S83" s="237" t="e">
        <f t="shared" si="48"/>
        <v>#DIV/0!</v>
      </c>
      <c r="T83" s="237" t="e">
        <f t="shared" si="49"/>
        <v>#DIV/0!</v>
      </c>
      <c r="U83" s="237" t="e">
        <f t="shared" si="50"/>
        <v>#DIV/0!</v>
      </c>
      <c r="V83" s="237" t="e">
        <f t="shared" si="51"/>
        <v>#DIV/0!</v>
      </c>
      <c r="W83" s="237" t="e">
        <f t="shared" si="52"/>
        <v>#DIV/0!</v>
      </c>
      <c r="X83" s="237" t="e">
        <f t="shared" si="53"/>
        <v>#DIV/0!</v>
      </c>
      <c r="Y83" s="252" t="e">
        <f t="shared" si="54"/>
        <v>#DIV/0!</v>
      </c>
      <c r="Z83" s="252" t="e">
        <f t="shared" si="55"/>
        <v>#DIV/0!</v>
      </c>
      <c r="AA83" s="252" t="e">
        <f t="shared" si="39"/>
        <v>#DIV/0!</v>
      </c>
      <c r="AB83" s="252" t="e">
        <f t="shared" si="38"/>
        <v>#DIV/0!</v>
      </c>
      <c r="AD83" s="231" t="e">
        <f>Wealth!CA95</f>
        <v>#DIV/0!</v>
      </c>
      <c r="AE83" s="231" t="e">
        <f>Wealth!CA195</f>
        <v>#DIV/0!</v>
      </c>
      <c r="AF83" s="231" t="e">
        <f>Wealth!CA295</f>
        <v>#DIV/0!</v>
      </c>
      <c r="AG83" s="252" t="e">
        <f t="shared" si="41"/>
        <v>#DIV/0!</v>
      </c>
      <c r="AH83" s="252" t="e">
        <f t="shared" si="42"/>
        <v>#DIV/0!</v>
      </c>
      <c r="AI83" s="252" t="e">
        <f t="shared" si="43"/>
        <v>#DIV/0!</v>
      </c>
      <c r="AJ83" s="252" t="e">
        <f t="shared" si="44"/>
        <v>#DIV/0!</v>
      </c>
      <c r="AK83" s="252" t="e">
        <f t="shared" si="45"/>
        <v>#DIV/0!</v>
      </c>
      <c r="AL83" s="252" t="e">
        <f t="shared" si="56"/>
        <v>#DIV/0!</v>
      </c>
      <c r="AM83" s="252" t="e">
        <f t="shared" si="40"/>
        <v>#DIV/0!</v>
      </c>
    </row>
    <row r="84" spans="1:39">
      <c r="A84" s="212">
        <v>2024</v>
      </c>
      <c r="C84" s="236" t="e">
        <f>Data!CR88</f>
        <v>#DIV/0!</v>
      </c>
      <c r="D84" s="231" t="e">
        <f>Wealth!CB99</f>
        <v>#DIV/0!</v>
      </c>
      <c r="E84" s="231" t="e">
        <f>Wealth!CB199</f>
        <v>#DIV/0!</v>
      </c>
      <c r="F84" s="231" t="e">
        <f>Wealth!CB299</f>
        <v>#DIV/0!</v>
      </c>
      <c r="G84" s="231">
        <f>Data!BQ88</f>
        <v>0</v>
      </c>
      <c r="H84" s="231">
        <f>Data!BR88</f>
        <v>0</v>
      </c>
      <c r="I84" s="231">
        <f>Data!BS88</f>
        <v>0</v>
      </c>
      <c r="J84" s="238" t="e">
        <f>AgeEffic!CG100</f>
        <v>#DIV/0!</v>
      </c>
      <c r="K84" s="238" t="e">
        <f>AgeEffic!CG200</f>
        <v>#DIV/0!</v>
      </c>
      <c r="L84" s="238" t="e">
        <f>AgeEffic!CG300</f>
        <v>#DIV/0!</v>
      </c>
      <c r="M84" s="238" t="e">
        <f>AgeEffic!CG97</f>
        <v>#DIV/0!</v>
      </c>
      <c r="N84" s="238" t="e">
        <f>AgeEffic!CG197</f>
        <v>#DIV/0!</v>
      </c>
      <c r="O84" s="238" t="e">
        <f>AgeEffic!CG297</f>
        <v>#DIV/0!</v>
      </c>
      <c r="P84" s="243">
        <f>(Data!$AZ88-100)</f>
        <v>-100</v>
      </c>
      <c r="Q84" s="237" t="e">
        <f t="shared" si="46"/>
        <v>#DIV/0!</v>
      </c>
      <c r="R84" s="237" t="e">
        <f t="shared" si="47"/>
        <v>#DIV/0!</v>
      </c>
      <c r="S84" s="237" t="e">
        <f t="shared" si="48"/>
        <v>#DIV/0!</v>
      </c>
      <c r="T84" s="237" t="e">
        <f t="shared" si="49"/>
        <v>#DIV/0!</v>
      </c>
      <c r="U84" s="237" t="e">
        <f t="shared" si="50"/>
        <v>#DIV/0!</v>
      </c>
      <c r="V84" s="237" t="e">
        <f t="shared" si="51"/>
        <v>#DIV/0!</v>
      </c>
      <c r="W84" s="237" t="e">
        <f t="shared" si="52"/>
        <v>#DIV/0!</v>
      </c>
      <c r="X84" s="237" t="e">
        <f t="shared" si="53"/>
        <v>#DIV/0!</v>
      </c>
      <c r="Y84" s="252" t="e">
        <f t="shared" si="54"/>
        <v>#DIV/0!</v>
      </c>
      <c r="Z84" s="252" t="e">
        <f t="shared" si="55"/>
        <v>#DIV/0!</v>
      </c>
      <c r="AA84" s="252" t="e">
        <f t="shared" si="39"/>
        <v>#DIV/0!</v>
      </c>
      <c r="AB84" s="252" t="e">
        <f t="shared" si="38"/>
        <v>#DIV/0!</v>
      </c>
      <c r="AD84" s="231" t="e">
        <f>Wealth!CB95</f>
        <v>#DIV/0!</v>
      </c>
      <c r="AE84" s="231" t="e">
        <f>Wealth!CB195</f>
        <v>#DIV/0!</v>
      </c>
      <c r="AF84" s="231" t="e">
        <f>Wealth!CB295</f>
        <v>#DIV/0!</v>
      </c>
      <c r="AG84" s="252" t="e">
        <f t="shared" si="41"/>
        <v>#DIV/0!</v>
      </c>
      <c r="AH84" s="252" t="e">
        <f t="shared" si="42"/>
        <v>#DIV/0!</v>
      </c>
      <c r="AI84" s="252" t="e">
        <f t="shared" si="43"/>
        <v>#DIV/0!</v>
      </c>
      <c r="AJ84" s="252" t="e">
        <f t="shared" si="44"/>
        <v>#DIV/0!</v>
      </c>
      <c r="AK84" s="252" t="e">
        <f t="shared" si="45"/>
        <v>#DIV/0!</v>
      </c>
      <c r="AL84" s="252" t="e">
        <f t="shared" si="56"/>
        <v>#DIV/0!</v>
      </c>
      <c r="AM84" s="252" t="e">
        <f t="shared" si="40"/>
        <v>#DIV/0!</v>
      </c>
    </row>
    <row r="85" spans="1:39">
      <c r="A85" s="212">
        <v>2025</v>
      </c>
      <c r="C85" s="236" t="e">
        <f>Data!CR89</f>
        <v>#DIV/0!</v>
      </c>
      <c r="D85" s="231" t="e">
        <f>Wealth!CC99</f>
        <v>#DIV/0!</v>
      </c>
      <c r="E85" s="231" t="e">
        <f>Wealth!CC199</f>
        <v>#DIV/0!</v>
      </c>
      <c r="F85" s="231" t="e">
        <f>Wealth!CC299</f>
        <v>#DIV/0!</v>
      </c>
      <c r="G85" s="231">
        <f>Data!BQ89</f>
        <v>0</v>
      </c>
      <c r="H85" s="231">
        <f>Data!BR89</f>
        <v>0</v>
      </c>
      <c r="I85" s="231">
        <f>Data!BS89</f>
        <v>0</v>
      </c>
      <c r="J85" s="238" t="e">
        <f>AgeEffic!CH100</f>
        <v>#DIV/0!</v>
      </c>
      <c r="K85" s="238" t="e">
        <f>AgeEffic!CH200</f>
        <v>#DIV/0!</v>
      </c>
      <c r="L85" s="238" t="e">
        <f>AgeEffic!CH300</f>
        <v>#DIV/0!</v>
      </c>
      <c r="M85" s="238" t="e">
        <f>AgeEffic!CH97</f>
        <v>#DIV/0!</v>
      </c>
      <c r="N85" s="238" t="e">
        <f>AgeEffic!CH197</f>
        <v>#DIV/0!</v>
      </c>
      <c r="O85" s="238" t="e">
        <f>AgeEffic!CH297</f>
        <v>#DIV/0!</v>
      </c>
      <c r="P85" s="243">
        <f>(Data!$AZ89-100)</f>
        <v>-100</v>
      </c>
      <c r="Q85" s="237" t="e">
        <f t="shared" si="46"/>
        <v>#DIV/0!</v>
      </c>
      <c r="R85" s="237" t="e">
        <f t="shared" si="47"/>
        <v>#DIV/0!</v>
      </c>
      <c r="S85" s="237" t="e">
        <f t="shared" si="48"/>
        <v>#DIV/0!</v>
      </c>
      <c r="T85" s="237" t="e">
        <f t="shared" si="49"/>
        <v>#DIV/0!</v>
      </c>
      <c r="U85" s="237" t="e">
        <f t="shared" si="50"/>
        <v>#DIV/0!</v>
      </c>
      <c r="V85" s="237" t="e">
        <f t="shared" si="51"/>
        <v>#DIV/0!</v>
      </c>
      <c r="W85" s="237" t="e">
        <f t="shared" si="52"/>
        <v>#DIV/0!</v>
      </c>
      <c r="X85" s="237" t="e">
        <f t="shared" si="53"/>
        <v>#DIV/0!</v>
      </c>
      <c r="Y85" s="252" t="e">
        <f t="shared" si="54"/>
        <v>#DIV/0!</v>
      </c>
      <c r="Z85" s="252" t="e">
        <f t="shared" si="55"/>
        <v>#DIV/0!</v>
      </c>
      <c r="AA85" s="252" t="e">
        <f t="shared" si="39"/>
        <v>#DIV/0!</v>
      </c>
      <c r="AB85" s="252" t="e">
        <f t="shared" si="38"/>
        <v>#DIV/0!</v>
      </c>
      <c r="AD85" s="231" t="e">
        <f>Wealth!CC95</f>
        <v>#DIV/0!</v>
      </c>
      <c r="AE85" s="231" t="e">
        <f>Wealth!CC195</f>
        <v>#DIV/0!</v>
      </c>
      <c r="AF85" s="231" t="e">
        <f>Wealth!CC295</f>
        <v>#DIV/0!</v>
      </c>
      <c r="AG85" s="252" t="e">
        <f t="shared" si="41"/>
        <v>#DIV/0!</v>
      </c>
      <c r="AH85" s="252" t="e">
        <f t="shared" si="42"/>
        <v>#DIV/0!</v>
      </c>
      <c r="AI85" s="252" t="e">
        <f t="shared" si="43"/>
        <v>#DIV/0!</v>
      </c>
      <c r="AJ85" s="252" t="e">
        <f t="shared" si="44"/>
        <v>#DIV/0!</v>
      </c>
      <c r="AK85" s="252" t="e">
        <f t="shared" si="45"/>
        <v>#DIV/0!</v>
      </c>
      <c r="AL85" s="252" t="e">
        <f t="shared" si="56"/>
        <v>#DIV/0!</v>
      </c>
      <c r="AM85" s="252" t="e">
        <f t="shared" si="40"/>
        <v>#DIV/0!</v>
      </c>
    </row>
    <row r="86" spans="1:39">
      <c r="A86" s="212">
        <v>2026</v>
      </c>
      <c r="C86" s="236" t="e">
        <f>Data!CR90</f>
        <v>#DIV/0!</v>
      </c>
      <c r="D86" s="231" t="e">
        <f>Wealth!CD99</f>
        <v>#DIV/0!</v>
      </c>
      <c r="E86" s="231" t="e">
        <f>Wealth!CD199</f>
        <v>#DIV/0!</v>
      </c>
      <c r="F86" s="231" t="e">
        <f>Wealth!CD299</f>
        <v>#DIV/0!</v>
      </c>
      <c r="G86" s="231">
        <f>Data!BQ90</f>
        <v>0</v>
      </c>
      <c r="H86" s="231">
        <f>Data!BR90</f>
        <v>0</v>
      </c>
      <c r="I86" s="231">
        <f>Data!BS90</f>
        <v>0</v>
      </c>
      <c r="J86" s="238" t="e">
        <f>AgeEffic!CI100</f>
        <v>#DIV/0!</v>
      </c>
      <c r="K86" s="238" t="e">
        <f>AgeEffic!CI200</f>
        <v>#DIV/0!</v>
      </c>
      <c r="L86" s="238" t="e">
        <f>AgeEffic!CI300</f>
        <v>#DIV/0!</v>
      </c>
      <c r="M86" s="238" t="e">
        <f>AgeEffic!CI97</f>
        <v>#DIV/0!</v>
      </c>
      <c r="N86" s="238" t="e">
        <f>AgeEffic!CI197</f>
        <v>#DIV/0!</v>
      </c>
      <c r="O86" s="238" t="e">
        <f>AgeEffic!CI297</f>
        <v>#DIV/0!</v>
      </c>
      <c r="P86" s="243">
        <f>(Data!$AZ90-100)</f>
        <v>-100</v>
      </c>
      <c r="Q86" s="237" t="e">
        <f t="shared" si="46"/>
        <v>#DIV/0!</v>
      </c>
      <c r="R86" s="237" t="e">
        <f t="shared" si="47"/>
        <v>#DIV/0!</v>
      </c>
      <c r="S86" s="237" t="e">
        <f t="shared" si="48"/>
        <v>#DIV/0!</v>
      </c>
      <c r="T86" s="237" t="e">
        <f t="shared" si="49"/>
        <v>#DIV/0!</v>
      </c>
      <c r="U86" s="237" t="e">
        <f t="shared" si="50"/>
        <v>#DIV/0!</v>
      </c>
      <c r="V86" s="237" t="e">
        <f t="shared" si="51"/>
        <v>#DIV/0!</v>
      </c>
      <c r="W86" s="237" t="e">
        <f t="shared" si="52"/>
        <v>#DIV/0!</v>
      </c>
      <c r="X86" s="237" t="e">
        <f t="shared" si="53"/>
        <v>#DIV/0!</v>
      </c>
      <c r="Y86" s="252" t="e">
        <f t="shared" si="54"/>
        <v>#DIV/0!</v>
      </c>
      <c r="Z86" s="252" t="e">
        <f t="shared" si="55"/>
        <v>#DIV/0!</v>
      </c>
      <c r="AA86" s="252" t="e">
        <f t="shared" si="39"/>
        <v>#DIV/0!</v>
      </c>
      <c r="AB86" s="252" t="e">
        <f t="shared" si="38"/>
        <v>#DIV/0!</v>
      </c>
      <c r="AD86" s="231" t="e">
        <f>Wealth!CD95</f>
        <v>#DIV/0!</v>
      </c>
      <c r="AE86" s="231" t="e">
        <f>Wealth!CD195</f>
        <v>#DIV/0!</v>
      </c>
      <c r="AF86" s="231" t="e">
        <f>Wealth!CD295</f>
        <v>#DIV/0!</v>
      </c>
      <c r="AG86" s="252" t="e">
        <f t="shared" si="41"/>
        <v>#DIV/0!</v>
      </c>
      <c r="AH86" s="252" t="e">
        <f t="shared" si="42"/>
        <v>#DIV/0!</v>
      </c>
      <c r="AI86" s="252" t="e">
        <f t="shared" si="43"/>
        <v>#DIV/0!</v>
      </c>
      <c r="AJ86" s="252" t="e">
        <f t="shared" si="44"/>
        <v>#DIV/0!</v>
      </c>
      <c r="AK86" s="252" t="e">
        <f t="shared" si="45"/>
        <v>#DIV/0!</v>
      </c>
      <c r="AL86" s="252" t="e">
        <f t="shared" si="56"/>
        <v>#DIV/0!</v>
      </c>
      <c r="AM86" s="252" t="e">
        <f t="shared" si="40"/>
        <v>#DIV/0!</v>
      </c>
    </row>
    <row r="87" spans="1:39">
      <c r="A87" s="212">
        <v>2027</v>
      </c>
      <c r="C87" s="236" t="e">
        <f>Data!CR91</f>
        <v>#DIV/0!</v>
      </c>
      <c r="D87" s="231" t="e">
        <f>Wealth!CE99</f>
        <v>#DIV/0!</v>
      </c>
      <c r="E87" s="231" t="e">
        <f>Wealth!CE199</f>
        <v>#DIV/0!</v>
      </c>
      <c r="F87" s="231" t="e">
        <f>Wealth!CE299</f>
        <v>#DIV/0!</v>
      </c>
      <c r="G87" s="231">
        <f>Data!BQ91</f>
        <v>0</v>
      </c>
      <c r="H87" s="231">
        <f>Data!BR91</f>
        <v>0</v>
      </c>
      <c r="I87" s="231">
        <f>Data!BS91</f>
        <v>0</v>
      </c>
      <c r="J87" s="238" t="e">
        <f>AgeEffic!CJ100</f>
        <v>#DIV/0!</v>
      </c>
      <c r="K87" s="238" t="e">
        <f>AgeEffic!CJ200</f>
        <v>#DIV/0!</v>
      </c>
      <c r="L87" s="238" t="e">
        <f>AgeEffic!CJ300</f>
        <v>#DIV/0!</v>
      </c>
      <c r="M87" s="238" t="e">
        <f>AgeEffic!CJ97</f>
        <v>#DIV/0!</v>
      </c>
      <c r="N87" s="238" t="e">
        <f>AgeEffic!CJ197</f>
        <v>#DIV/0!</v>
      </c>
      <c r="O87" s="238" t="e">
        <f>AgeEffic!CJ297</f>
        <v>#DIV/0!</v>
      </c>
      <c r="P87" s="243">
        <f>(Data!$AZ91-100)</f>
        <v>-100</v>
      </c>
      <c r="Q87" s="237" t="e">
        <f t="shared" si="46"/>
        <v>#DIV/0!</v>
      </c>
      <c r="R87" s="237" t="e">
        <f t="shared" si="47"/>
        <v>#DIV/0!</v>
      </c>
      <c r="S87" s="237" t="e">
        <f t="shared" si="48"/>
        <v>#DIV/0!</v>
      </c>
      <c r="T87" s="237" t="e">
        <f t="shared" si="49"/>
        <v>#DIV/0!</v>
      </c>
      <c r="U87" s="237" t="e">
        <f t="shared" si="50"/>
        <v>#DIV/0!</v>
      </c>
      <c r="V87" s="237" t="e">
        <f t="shared" si="51"/>
        <v>#DIV/0!</v>
      </c>
      <c r="W87" s="237" t="e">
        <f t="shared" si="52"/>
        <v>#DIV/0!</v>
      </c>
      <c r="X87" s="237" t="e">
        <f t="shared" si="53"/>
        <v>#DIV/0!</v>
      </c>
      <c r="Y87" s="252" t="e">
        <f t="shared" si="54"/>
        <v>#DIV/0!</v>
      </c>
      <c r="Z87" s="252" t="e">
        <f t="shared" si="55"/>
        <v>#DIV/0!</v>
      </c>
      <c r="AA87" s="252" t="e">
        <f t="shared" si="39"/>
        <v>#DIV/0!</v>
      </c>
      <c r="AB87" s="252" t="e">
        <f t="shared" si="38"/>
        <v>#DIV/0!</v>
      </c>
      <c r="AD87" s="231" t="e">
        <f>Wealth!CE95</f>
        <v>#DIV/0!</v>
      </c>
      <c r="AE87" s="231" t="e">
        <f>Wealth!CE195</f>
        <v>#DIV/0!</v>
      </c>
      <c r="AF87" s="231" t="e">
        <f>Wealth!CE295</f>
        <v>#DIV/0!</v>
      </c>
      <c r="AG87" s="252" t="e">
        <f t="shared" si="41"/>
        <v>#DIV/0!</v>
      </c>
      <c r="AH87" s="252" t="e">
        <f t="shared" si="42"/>
        <v>#DIV/0!</v>
      </c>
      <c r="AI87" s="252" t="e">
        <f t="shared" si="43"/>
        <v>#DIV/0!</v>
      </c>
      <c r="AJ87" s="252" t="e">
        <f t="shared" si="44"/>
        <v>#DIV/0!</v>
      </c>
      <c r="AK87" s="252" t="e">
        <f t="shared" si="45"/>
        <v>#DIV/0!</v>
      </c>
      <c r="AL87" s="252" t="e">
        <f t="shared" si="56"/>
        <v>#DIV/0!</v>
      </c>
      <c r="AM87" s="252" t="e">
        <f t="shared" si="40"/>
        <v>#DIV/0!</v>
      </c>
    </row>
    <row r="88" spans="1:39">
      <c r="A88" s="212">
        <v>2028</v>
      </c>
      <c r="C88" s="236" t="e">
        <f>Data!CR92</f>
        <v>#DIV/0!</v>
      </c>
      <c r="D88" s="231" t="e">
        <f>Wealth!CF99</f>
        <v>#DIV/0!</v>
      </c>
      <c r="E88" s="231" t="e">
        <f>Wealth!CF199</f>
        <v>#DIV/0!</v>
      </c>
      <c r="F88" s="231" t="e">
        <f>Wealth!CF299</f>
        <v>#DIV/0!</v>
      </c>
      <c r="G88" s="231">
        <f>Data!BQ92</f>
        <v>0</v>
      </c>
      <c r="H88" s="231">
        <f>Data!BR92</f>
        <v>0</v>
      </c>
      <c r="I88" s="231">
        <f>Data!BS92</f>
        <v>0</v>
      </c>
      <c r="J88" s="238" t="e">
        <f>AgeEffic!CK100</f>
        <v>#DIV/0!</v>
      </c>
      <c r="K88" s="238" t="e">
        <f>AgeEffic!CK200</f>
        <v>#DIV/0!</v>
      </c>
      <c r="L88" s="238" t="e">
        <f>AgeEffic!CK300</f>
        <v>#DIV/0!</v>
      </c>
      <c r="M88" s="238" t="e">
        <f>AgeEffic!CK97</f>
        <v>#DIV/0!</v>
      </c>
      <c r="N88" s="238" t="e">
        <f>AgeEffic!CK197</f>
        <v>#DIV/0!</v>
      </c>
      <c r="O88" s="238" t="e">
        <f>AgeEffic!CK297</f>
        <v>#DIV/0!</v>
      </c>
      <c r="P88" s="243">
        <f>(Data!$AZ92-100)</f>
        <v>-100</v>
      </c>
      <c r="Q88" s="237" t="e">
        <f t="shared" si="46"/>
        <v>#DIV/0!</v>
      </c>
      <c r="R88" s="237" t="e">
        <f t="shared" si="47"/>
        <v>#DIV/0!</v>
      </c>
      <c r="S88" s="237" t="e">
        <f t="shared" si="48"/>
        <v>#DIV/0!</v>
      </c>
      <c r="T88" s="237" t="e">
        <f t="shared" si="49"/>
        <v>#DIV/0!</v>
      </c>
      <c r="U88" s="237" t="e">
        <f t="shared" si="50"/>
        <v>#DIV/0!</v>
      </c>
      <c r="V88" s="237" t="e">
        <f t="shared" si="51"/>
        <v>#DIV/0!</v>
      </c>
      <c r="W88" s="237" t="e">
        <f t="shared" si="52"/>
        <v>#DIV/0!</v>
      </c>
      <c r="X88" s="237" t="e">
        <f t="shared" si="53"/>
        <v>#DIV/0!</v>
      </c>
      <c r="Y88" s="252" t="e">
        <f t="shared" si="54"/>
        <v>#DIV/0!</v>
      </c>
      <c r="Z88" s="252" t="e">
        <f t="shared" si="55"/>
        <v>#DIV/0!</v>
      </c>
      <c r="AA88" s="252" t="e">
        <f t="shared" si="39"/>
        <v>#DIV/0!</v>
      </c>
      <c r="AB88" s="252" t="e">
        <f t="shared" si="38"/>
        <v>#DIV/0!</v>
      </c>
      <c r="AD88" s="231" t="e">
        <f>Wealth!CF95</f>
        <v>#DIV/0!</v>
      </c>
      <c r="AE88" s="231" t="e">
        <f>Wealth!CF195</f>
        <v>#DIV/0!</v>
      </c>
      <c r="AF88" s="231" t="e">
        <f>Wealth!CF295</f>
        <v>#DIV/0!</v>
      </c>
      <c r="AG88" s="252" t="e">
        <f t="shared" si="41"/>
        <v>#DIV/0!</v>
      </c>
      <c r="AH88" s="252" t="e">
        <f t="shared" si="42"/>
        <v>#DIV/0!</v>
      </c>
      <c r="AI88" s="252" t="e">
        <f t="shared" si="43"/>
        <v>#DIV/0!</v>
      </c>
      <c r="AJ88" s="252" t="e">
        <f t="shared" si="44"/>
        <v>#DIV/0!</v>
      </c>
      <c r="AK88" s="252" t="e">
        <f t="shared" si="45"/>
        <v>#DIV/0!</v>
      </c>
      <c r="AL88" s="252" t="e">
        <f t="shared" si="56"/>
        <v>#DIV/0!</v>
      </c>
      <c r="AM88" s="252" t="e">
        <f t="shared" si="40"/>
        <v>#DIV/0!</v>
      </c>
    </row>
    <row r="89" spans="1:39">
      <c r="A89" s="212">
        <v>2029</v>
      </c>
      <c r="C89" s="236" t="e">
        <f>Data!CR93</f>
        <v>#DIV/0!</v>
      </c>
      <c r="D89" s="231" t="e">
        <f>Wealth!CG99</f>
        <v>#DIV/0!</v>
      </c>
      <c r="E89" s="231" t="e">
        <f>Wealth!CG199</f>
        <v>#DIV/0!</v>
      </c>
      <c r="F89" s="231" t="e">
        <f>Wealth!CG299</f>
        <v>#DIV/0!</v>
      </c>
      <c r="G89" s="231">
        <f>Data!BQ93</f>
        <v>0</v>
      </c>
      <c r="H89" s="231">
        <f>Data!BR93</f>
        <v>0</v>
      </c>
      <c r="I89" s="231">
        <f>Data!BS93</f>
        <v>0</v>
      </c>
      <c r="J89" s="238" t="e">
        <f>AgeEffic!CL100</f>
        <v>#DIV/0!</v>
      </c>
      <c r="K89" s="238" t="e">
        <f>AgeEffic!CL200</f>
        <v>#DIV/0!</v>
      </c>
      <c r="L89" s="238" t="e">
        <f>AgeEffic!CL300</f>
        <v>#DIV/0!</v>
      </c>
      <c r="M89" s="238" t="e">
        <f>AgeEffic!CL97</f>
        <v>#DIV/0!</v>
      </c>
      <c r="N89" s="238" t="e">
        <f>AgeEffic!CL197</f>
        <v>#DIV/0!</v>
      </c>
      <c r="O89" s="238" t="e">
        <f>AgeEffic!CL297</f>
        <v>#DIV/0!</v>
      </c>
      <c r="P89" s="243">
        <f>(Data!$AZ93-100)</f>
        <v>-100</v>
      </c>
      <c r="Q89" s="237" t="e">
        <f t="shared" si="46"/>
        <v>#DIV/0!</v>
      </c>
      <c r="R89" s="237" t="e">
        <f t="shared" si="47"/>
        <v>#DIV/0!</v>
      </c>
      <c r="S89" s="237" t="e">
        <f t="shared" si="48"/>
        <v>#DIV/0!</v>
      </c>
      <c r="T89" s="237" t="e">
        <f t="shared" si="49"/>
        <v>#DIV/0!</v>
      </c>
      <c r="U89" s="237" t="e">
        <f t="shared" si="50"/>
        <v>#DIV/0!</v>
      </c>
      <c r="V89" s="237" t="e">
        <f t="shared" si="51"/>
        <v>#DIV/0!</v>
      </c>
      <c r="W89" s="237" t="e">
        <f t="shared" si="52"/>
        <v>#DIV/0!</v>
      </c>
      <c r="X89" s="237" t="e">
        <f t="shared" si="53"/>
        <v>#DIV/0!</v>
      </c>
      <c r="Y89" s="252" t="e">
        <f t="shared" si="54"/>
        <v>#DIV/0!</v>
      </c>
      <c r="Z89" s="252" t="e">
        <f t="shared" si="55"/>
        <v>#DIV/0!</v>
      </c>
      <c r="AA89" s="252" t="e">
        <f t="shared" si="39"/>
        <v>#DIV/0!</v>
      </c>
      <c r="AB89" s="252" t="e">
        <f t="shared" si="38"/>
        <v>#DIV/0!</v>
      </c>
      <c r="AD89" s="231" t="e">
        <f>Wealth!CG95</f>
        <v>#DIV/0!</v>
      </c>
      <c r="AE89" s="231" t="e">
        <f>Wealth!CG195</f>
        <v>#DIV/0!</v>
      </c>
      <c r="AF89" s="231" t="e">
        <f>Wealth!CG295</f>
        <v>#DIV/0!</v>
      </c>
      <c r="AG89" s="252" t="e">
        <f t="shared" si="41"/>
        <v>#DIV/0!</v>
      </c>
      <c r="AH89" s="252" t="e">
        <f t="shared" si="42"/>
        <v>#DIV/0!</v>
      </c>
      <c r="AI89" s="252" t="e">
        <f t="shared" si="43"/>
        <v>#DIV/0!</v>
      </c>
      <c r="AJ89" s="252" t="e">
        <f t="shared" si="44"/>
        <v>#DIV/0!</v>
      </c>
      <c r="AK89" s="252" t="e">
        <f t="shared" si="45"/>
        <v>#DIV/0!</v>
      </c>
      <c r="AL89" s="252" t="e">
        <f t="shared" si="56"/>
        <v>#DIV/0!</v>
      </c>
      <c r="AM89" s="252" t="e">
        <f t="shared" si="40"/>
        <v>#DIV/0!</v>
      </c>
    </row>
    <row r="90" spans="1:39">
      <c r="A90" s="212">
        <v>2030</v>
      </c>
      <c r="C90" s="236" t="e">
        <f>Data!CR94</f>
        <v>#DIV/0!</v>
      </c>
      <c r="D90" s="231" t="e">
        <f>Wealth!CH99</f>
        <v>#DIV/0!</v>
      </c>
      <c r="E90" s="231" t="e">
        <f>Wealth!CH199</f>
        <v>#DIV/0!</v>
      </c>
      <c r="F90" s="231" t="e">
        <f>Wealth!CH299</f>
        <v>#DIV/0!</v>
      </c>
      <c r="G90" s="231">
        <f>Data!BQ94</f>
        <v>0</v>
      </c>
      <c r="H90" s="231">
        <f>Data!BR94</f>
        <v>0</v>
      </c>
      <c r="I90" s="231">
        <f>Data!BS94</f>
        <v>0</v>
      </c>
      <c r="J90" s="238" t="e">
        <f>AgeEffic!CM100</f>
        <v>#DIV/0!</v>
      </c>
      <c r="K90" s="238" t="e">
        <f>AgeEffic!CM200</f>
        <v>#DIV/0!</v>
      </c>
      <c r="L90" s="238" t="e">
        <f>AgeEffic!CM300</f>
        <v>#DIV/0!</v>
      </c>
      <c r="M90" s="238" t="e">
        <f>AgeEffic!CM97</f>
        <v>#DIV/0!</v>
      </c>
      <c r="N90" s="238" t="e">
        <f>AgeEffic!CM197</f>
        <v>#DIV/0!</v>
      </c>
      <c r="O90" s="238" t="e">
        <f>AgeEffic!CM297</f>
        <v>#DIV/0!</v>
      </c>
      <c r="P90" s="243">
        <f>(Data!$AZ94-100)</f>
        <v>-100</v>
      </c>
      <c r="Q90" s="237" t="e">
        <f>+(C90-(D90-((G90/G89)-1))*J90-(E90-((H90/H89)-1))*K90-(F90-((I90/I89)-1))*L90)/(J90+K90+L90)</f>
        <v>#DIV/0!</v>
      </c>
      <c r="R90" s="237" t="e">
        <f t="shared" si="47"/>
        <v>#DIV/0!</v>
      </c>
      <c r="S90" s="237" t="e">
        <f t="shared" si="48"/>
        <v>#DIV/0!</v>
      </c>
      <c r="T90" s="237" t="e">
        <f t="shared" si="49"/>
        <v>#DIV/0!</v>
      </c>
      <c r="U90" s="237" t="e">
        <f t="shared" si="50"/>
        <v>#DIV/0!</v>
      </c>
      <c r="V90" s="237" t="e">
        <f t="shared" si="51"/>
        <v>#DIV/0!</v>
      </c>
      <c r="W90" s="237" t="e">
        <f t="shared" si="52"/>
        <v>#DIV/0!</v>
      </c>
      <c r="X90" s="237" t="e">
        <f t="shared" si="53"/>
        <v>#DIV/0!</v>
      </c>
      <c r="Y90" s="252" t="e">
        <f t="shared" si="54"/>
        <v>#DIV/0!</v>
      </c>
      <c r="Z90" s="252" t="e">
        <f t="shared" si="55"/>
        <v>#DIV/0!</v>
      </c>
      <c r="AA90" s="252" t="e">
        <f t="shared" si="39"/>
        <v>#DIV/0!</v>
      </c>
      <c r="AB90" s="252" t="e">
        <f t="shared" si="38"/>
        <v>#DIV/0!</v>
      </c>
      <c r="AD90" s="231" t="e">
        <f>Wealth!CH95</f>
        <v>#DIV/0!</v>
      </c>
      <c r="AE90" s="231" t="e">
        <f>Wealth!CH195</f>
        <v>#DIV/0!</v>
      </c>
      <c r="AF90" s="231" t="e">
        <f>Wealth!CH295</f>
        <v>#DIV/0!</v>
      </c>
      <c r="AG90" s="252" t="e">
        <f t="shared" si="41"/>
        <v>#DIV/0!</v>
      </c>
      <c r="AH90" s="252" t="e">
        <f t="shared" si="42"/>
        <v>#DIV/0!</v>
      </c>
      <c r="AI90" s="252" t="e">
        <f t="shared" si="43"/>
        <v>#DIV/0!</v>
      </c>
      <c r="AJ90" s="252" t="e">
        <f t="shared" si="44"/>
        <v>#DIV/0!</v>
      </c>
      <c r="AK90" s="252" t="e">
        <f t="shared" si="45"/>
        <v>#DIV/0!</v>
      </c>
      <c r="AL90" s="252" t="e">
        <f t="shared" si="56"/>
        <v>#DIV/0!</v>
      </c>
      <c r="AM90" s="252" t="e">
        <f t="shared" si="40"/>
        <v>#DIV/0!</v>
      </c>
    </row>
    <row r="107" spans="1:42">
      <c r="C107" s="264" t="s">
        <v>356</v>
      </c>
    </row>
    <row r="108" spans="1:42">
      <c r="C108" s="266" t="s">
        <v>354</v>
      </c>
      <c r="D108" s="292" t="s">
        <v>166</v>
      </c>
      <c r="E108" s="213"/>
      <c r="F108" s="213"/>
      <c r="G108" s="266" t="s">
        <v>354</v>
      </c>
      <c r="H108" s="266" t="s">
        <v>354</v>
      </c>
      <c r="I108" s="266" t="s">
        <v>354</v>
      </c>
      <c r="J108" s="292" t="s">
        <v>166</v>
      </c>
      <c r="K108" s="273"/>
      <c r="L108" s="273"/>
      <c r="M108" s="292" t="s">
        <v>166</v>
      </c>
      <c r="N108" s="273"/>
      <c r="O108" s="273"/>
      <c r="P108" s="266" t="s">
        <v>354</v>
      </c>
    </row>
    <row r="109" spans="1:42">
      <c r="A109" s="264" t="s">
        <v>166</v>
      </c>
      <c r="C109" s="266" t="s">
        <v>355</v>
      </c>
      <c r="D109" s="213"/>
      <c r="E109" s="213"/>
      <c r="F109" s="213"/>
      <c r="G109" s="266" t="s">
        <v>355</v>
      </c>
      <c r="H109" s="266" t="s">
        <v>355</v>
      </c>
      <c r="I109" s="266" t="s">
        <v>355</v>
      </c>
      <c r="J109" s="283"/>
      <c r="K109" s="273"/>
      <c r="L109" s="273"/>
      <c r="M109" s="273"/>
      <c r="N109" s="273"/>
      <c r="O109" s="273"/>
      <c r="P109" s="266" t="s">
        <v>355</v>
      </c>
    </row>
    <row r="110" spans="1:42">
      <c r="A110" s="212">
        <v>1950</v>
      </c>
      <c r="C110" s="268">
        <f>+C10</f>
        <v>8.0488036378373593</v>
      </c>
      <c r="D110" s="213"/>
      <c r="E110" s="213"/>
      <c r="F110" s="213"/>
      <c r="G110" s="269"/>
      <c r="H110" s="269"/>
      <c r="I110" s="269"/>
      <c r="J110" s="238"/>
      <c r="K110" s="238"/>
      <c r="L110" s="238"/>
      <c r="M110" s="238"/>
      <c r="N110" s="238"/>
      <c r="O110" s="238"/>
      <c r="P110" s="267"/>
      <c r="Q110" s="237"/>
      <c r="R110" s="237"/>
      <c r="S110" s="237"/>
      <c r="T110" s="237"/>
      <c r="U110" s="237"/>
      <c r="V110" s="237"/>
      <c r="W110" s="237"/>
      <c r="X110" s="237"/>
      <c r="Y110" s="252"/>
      <c r="Z110" s="252"/>
      <c r="AA110" s="252"/>
      <c r="AB110" s="252"/>
    </row>
    <row r="111" spans="1:42">
      <c r="A111" s="212">
        <v>1951</v>
      </c>
      <c r="C111" s="268">
        <f t="shared" ref="C111:C174" si="57">+C11</f>
        <v>10.748097540770623</v>
      </c>
      <c r="D111" s="213"/>
      <c r="E111" s="213"/>
      <c r="F111" s="213"/>
      <c r="G111" s="269">
        <f>+G11</f>
        <v>0.75364585744654378</v>
      </c>
      <c r="H111" s="269">
        <f t="shared" ref="H111:P112" si="58">+H11</f>
        <v>0.75364585744654378</v>
      </c>
      <c r="I111" s="269">
        <f t="shared" si="58"/>
        <v>0.75364585744654378</v>
      </c>
      <c r="J111" s="231"/>
      <c r="K111" s="231"/>
      <c r="L111" s="231"/>
      <c r="M111" s="231"/>
      <c r="N111" s="231"/>
      <c r="O111" s="231"/>
      <c r="P111" s="269"/>
      <c r="Q111" s="284"/>
      <c r="Y111" s="264" t="s">
        <v>166</v>
      </c>
      <c r="Z111" s="264" t="s">
        <v>166</v>
      </c>
      <c r="AA111" s="264" t="s">
        <v>166</v>
      </c>
      <c r="AB111" s="264" t="s">
        <v>166</v>
      </c>
      <c r="AD111" s="264" t="s">
        <v>166</v>
      </c>
      <c r="AE111" s="264" t="s">
        <v>166</v>
      </c>
      <c r="AF111" s="264" t="s">
        <v>166</v>
      </c>
      <c r="AP111" s="282"/>
    </row>
    <row r="112" spans="1:42">
      <c r="A112" s="212">
        <v>1952</v>
      </c>
      <c r="C112" s="268">
        <f t="shared" si="57"/>
        <v>11.808183873558956</v>
      </c>
      <c r="D112" s="213"/>
      <c r="E112" s="213"/>
      <c r="F112" s="213"/>
      <c r="G112" s="269">
        <f>+G12</f>
        <v>0.75364585744654378</v>
      </c>
      <c r="H112" s="269">
        <f t="shared" si="58"/>
        <v>0.75364585744654378</v>
      </c>
      <c r="I112" s="269">
        <f t="shared" si="58"/>
        <v>0.75364585744654378</v>
      </c>
      <c r="J112" s="238">
        <f>AgeEffic!CS100</f>
        <v>5.1716010426236592</v>
      </c>
      <c r="K112" s="238">
        <f>AgeEffic!CS200</f>
        <v>0.98972425407861053</v>
      </c>
      <c r="L112" s="238">
        <f>AgeEffic!CS300</f>
        <v>0.29156145371483644</v>
      </c>
      <c r="M112" s="238">
        <f>AgeEffic!CS97</f>
        <v>6.862110355314309</v>
      </c>
      <c r="N112" s="238">
        <f>AgeEffic!CS197</f>
        <v>1.3132484499177544</v>
      </c>
      <c r="O112" s="238">
        <f>AgeEffic!CS297</f>
        <v>0.38686798425813274</v>
      </c>
      <c r="P112" s="270">
        <f t="shared" si="58"/>
        <v>0</v>
      </c>
      <c r="Q112" s="237">
        <f t="shared" ref="Q112:Q175" si="59">+(C112-(D112-((G112/G111)-1))*J112-(E112-((H112/H111)-1))*K112-(F112-((I112/I111)-1))*L112)/(J112+K112+L112)</f>
        <v>1.8299071919704297</v>
      </c>
      <c r="R112" s="237">
        <f t="shared" ref="R112:R175" si="60">+(C112-(D112*G112-(G112-G111))*M112-(E112*H112-(H112-H111))*N112-(F112*I112-(I112-I111))*O112)/(G111*M112+H111*N112+I111*O112)</f>
        <v>1.8299071919704297</v>
      </c>
      <c r="S112" s="237">
        <f t="shared" ref="S112:S175" si="61">+($Q112+D112-((G112/G111)-1))*J112/$C112</f>
        <v>0.8014399202479997</v>
      </c>
      <c r="T112" s="237">
        <f t="shared" ref="T112:T175" si="62">+($Q112+E112-((H112/H111)-1))*K112/$C112</f>
        <v>0.15337697566358749</v>
      </c>
      <c r="U112" s="237">
        <f t="shared" ref="U112:U175" si="63">+($Q112+F112-((I112/I111)-1))*L112/$C112</f>
        <v>4.5183104088412883E-2</v>
      </c>
      <c r="V112" s="237">
        <f t="shared" ref="V112:V175" si="64">+($R112*G111+D112*G112-(G112-G111))*M112/$C112</f>
        <v>0.8014399202479997</v>
      </c>
      <c r="W112" s="237">
        <f t="shared" ref="W112:W175" si="65">+($R112*H111+E112*H112-(H112-H111))*N112/$C112</f>
        <v>0.15337697566358749</v>
      </c>
      <c r="X112" s="237">
        <f t="shared" ref="X112:X175" si="66">+($R112*I111+F112*I112-(I112-I111))*O112/$C112</f>
        <v>4.5183104088412883E-2</v>
      </c>
      <c r="Y112" s="252"/>
      <c r="Z112" s="252"/>
      <c r="AA112" s="252">
        <f t="shared" ref="AA112:AA143" si="67">+AA113/Y113</f>
        <v>1.1394955309512901E-2</v>
      </c>
      <c r="AB112" s="252">
        <f t="shared" ref="AB112:AB144" si="68">+AB113/Z113</f>
        <v>1.1394955309512896E-2</v>
      </c>
      <c r="AD112" s="231">
        <f>Wealth!CN95</f>
        <v>6.862110355314309</v>
      </c>
      <c r="AE112" s="231">
        <f>Wealth!CN195</f>
        <v>1.3132484499177544</v>
      </c>
      <c r="AF112" s="231">
        <f>Wealth!CN295</f>
        <v>0.38686798425813274</v>
      </c>
      <c r="AG112" s="275">
        <f>+AD112+AE112+AF112</f>
        <v>8.5622267894901967</v>
      </c>
      <c r="AH112" s="275">
        <f>+AD112*G112</f>
        <v>5.1716010426236592</v>
      </c>
      <c r="AI112" s="275">
        <f t="shared" ref="AI112:AI175" si="69">+AE112*H112</f>
        <v>0.98972425407861053</v>
      </c>
      <c r="AJ112" s="275">
        <f t="shared" ref="AJ112:AJ175" si="70">+AF112*I112</f>
        <v>0.29156145371483644</v>
      </c>
      <c r="AK112" s="275">
        <f>+AH112+AI112+AJ112</f>
        <v>6.4528867504171057</v>
      </c>
    </row>
    <row r="113" spans="1:39">
      <c r="A113" s="212">
        <v>1953</v>
      </c>
      <c r="C113" s="268">
        <f t="shared" si="57"/>
        <v>13.512828871653777</v>
      </c>
      <c r="D113" s="231">
        <f>Wealth!CO99</f>
        <v>3.5211535999369437E-2</v>
      </c>
      <c r="E113" s="231">
        <f>Wealth!CO199</f>
        <v>8.1718893249659308E-2</v>
      </c>
      <c r="F113" s="231">
        <f>Wealth!CO299</f>
        <v>5.2403873871622389E-2</v>
      </c>
      <c r="G113" s="269">
        <f t="shared" ref="G113:P113" si="71">+G13</f>
        <v>0.81615655225137429</v>
      </c>
      <c r="H113" s="269">
        <f t="shared" si="71"/>
        <v>0.81615655225137429</v>
      </c>
      <c r="I113" s="269">
        <f t="shared" si="71"/>
        <v>0.81615655225137429</v>
      </c>
      <c r="J113" s="238">
        <f>AgeEffic!CT100</f>
        <v>6.6424454118981462</v>
      </c>
      <c r="K113" s="238">
        <f>AgeEffic!CT200</f>
        <v>1.2942174230303525</v>
      </c>
      <c r="L113" s="238">
        <f>AgeEffic!CT300</f>
        <v>0.38718971434452426</v>
      </c>
      <c r="M113" s="238">
        <f>AgeEffic!CT97</f>
        <v>8.1386902960895284</v>
      </c>
      <c r="N113" s="238">
        <f>AgeEffic!CT197</f>
        <v>1.5857465328927931</v>
      </c>
      <c r="O113" s="238">
        <f>AgeEffic!CT297</f>
        <v>0.47440618258403783</v>
      </c>
      <c r="P113" s="270">
        <f t="shared" si="71"/>
        <v>1</v>
      </c>
      <c r="Q113" s="237">
        <f t="shared" si="59"/>
        <v>1.6630884181796097</v>
      </c>
      <c r="R113" s="237">
        <f t="shared" si="60"/>
        <v>1.7941524984898696</v>
      </c>
      <c r="S113" s="237">
        <f t="shared" si="61"/>
        <v>0.79405365579808851</v>
      </c>
      <c r="T113" s="237">
        <f t="shared" si="62"/>
        <v>0.15916814827960013</v>
      </c>
      <c r="U113" s="237">
        <f t="shared" si="63"/>
        <v>4.6778195922311305E-2</v>
      </c>
      <c r="V113" s="237">
        <f t="shared" si="64"/>
        <v>0.79405365579808862</v>
      </c>
      <c r="W113" s="237">
        <f t="shared" si="65"/>
        <v>0.15916814827960016</v>
      </c>
      <c r="X113" s="237">
        <f t="shared" si="66"/>
        <v>4.6778195922311319E-2</v>
      </c>
      <c r="Y113" s="252">
        <f t="shared" ref="Y113:Y175" si="72">+((M113/M112)^((S112+S113)/2))*((N113/N112)^((T112+T113)/2))*((O113/O112)^((U112+U113)/2))</f>
        <v>1.1911884900161476</v>
      </c>
      <c r="Z113" s="252">
        <f t="shared" ref="Z113:Z175" si="73">+((M113/M112)^((V112+V113)/2))*((N113/N112)^((W112+W113)/2))*((O113/O112)^((X112+X113)/2))</f>
        <v>1.1911884900161476</v>
      </c>
      <c r="AA113" s="252">
        <f t="shared" si="67"/>
        <v>1.3573539608940156E-2</v>
      </c>
      <c r="AB113" s="252">
        <f t="shared" si="68"/>
        <v>1.3573539608940151E-2</v>
      </c>
      <c r="AD113" s="231">
        <f>Wealth!CO95</f>
        <v>9.7578909441387189</v>
      </c>
      <c r="AE113" s="231">
        <f>Wealth!CO195</f>
        <v>2.0213724119937471</v>
      </c>
      <c r="AF113" s="231">
        <f>Wealth!CO295</f>
        <v>0.59277932538981104</v>
      </c>
      <c r="AG113" s="275">
        <f t="shared" ref="AG113:AG176" si="74">+AD113+AE113+AF113</f>
        <v>12.372042681522277</v>
      </c>
      <c r="AH113" s="275">
        <f t="shared" ref="AH113:AH176" si="75">+AD113*G113</f>
        <v>7.9639666302131644</v>
      </c>
      <c r="AI113" s="275">
        <f t="shared" si="69"/>
        <v>1.6497563385888612</v>
      </c>
      <c r="AJ113" s="275">
        <f t="shared" si="70"/>
        <v>0.48380073045604371</v>
      </c>
      <c r="AK113" s="275">
        <f t="shared" ref="AK113:AK176" si="76">+AH113+AI113+AJ113</f>
        <v>10.097523699258071</v>
      </c>
      <c r="AL113" s="252">
        <f>+((AD113/AD112)^((AH112+AH113)/($AK112+$AK113)))*((AE113/AE112)^((AI112+AI113)/($AK112+$AK113)))*((AF113/AF112)^((AJ112+AJ113)/($AK112+$AK113)))</f>
        <v>1.4451202818202358</v>
      </c>
      <c r="AM113" s="252">
        <f t="shared" ref="AM113:AM143" si="77">+AM114/AL114</f>
        <v>1.4946865042823675E-2</v>
      </c>
    </row>
    <row r="114" spans="1:39">
      <c r="A114" s="212">
        <v>1954</v>
      </c>
      <c r="C114" s="268">
        <f t="shared" si="57"/>
        <v>14.402777891772383</v>
      </c>
      <c r="D114" s="231">
        <f>Wealth!CP99</f>
        <v>3.568311294424447E-2</v>
      </c>
      <c r="E114" s="231">
        <f>Wealth!CP199</f>
        <v>8.5836919499849826E-2</v>
      </c>
      <c r="F114" s="231">
        <f>Wealth!CP299</f>
        <v>5.4197528906063358E-2</v>
      </c>
      <c r="G114" s="269">
        <f t="shared" ref="G114:P114" si="78">+G14</f>
        <v>0.76074634136127439</v>
      </c>
      <c r="H114" s="269">
        <f t="shared" si="78"/>
        <v>0.76074634136127439</v>
      </c>
      <c r="I114" s="269">
        <f t="shared" si="78"/>
        <v>0.76074634136127439</v>
      </c>
      <c r="J114" s="238">
        <f>AgeEffic!CU100</f>
        <v>8.735336804380216</v>
      </c>
      <c r="K114" s="238">
        <f>AgeEffic!CU200</f>
        <v>1.8015619466403554</v>
      </c>
      <c r="L114" s="238">
        <f>AgeEffic!CU300</f>
        <v>0.54174224755191103</v>
      </c>
      <c r="M114" s="238">
        <f>AgeEffic!CU97</f>
        <v>11.482587992141063</v>
      </c>
      <c r="N114" s="238">
        <f>AgeEffic!CU197</f>
        <v>2.3681506550746634</v>
      </c>
      <c r="O114" s="238">
        <f>AgeEffic!CU297</f>
        <v>0.71211942548750362</v>
      </c>
      <c r="P114" s="270">
        <f t="shared" si="78"/>
        <v>3.5999999999999943</v>
      </c>
      <c r="Q114" s="237">
        <f t="shared" si="59"/>
        <v>1.1874132489059372</v>
      </c>
      <c r="R114" s="237">
        <f t="shared" si="60"/>
        <v>1.102188534714172</v>
      </c>
      <c r="S114" s="237">
        <f t="shared" si="61"/>
        <v>0.78298888830899349</v>
      </c>
      <c r="T114" s="237">
        <f t="shared" si="62"/>
        <v>0.1677558366998555</v>
      </c>
      <c r="U114" s="237">
        <f t="shared" si="63"/>
        <v>4.9255274991151121E-2</v>
      </c>
      <c r="V114" s="237">
        <f t="shared" si="64"/>
        <v>0.78298888830899338</v>
      </c>
      <c r="W114" s="237">
        <f t="shared" si="65"/>
        <v>0.16775583669985553</v>
      </c>
      <c r="X114" s="237">
        <f t="shared" si="66"/>
        <v>4.9255274991151114E-2</v>
      </c>
      <c r="Y114" s="252">
        <f t="shared" si="72"/>
        <v>1.4282810117836497</v>
      </c>
      <c r="Z114" s="252">
        <f t="shared" si="73"/>
        <v>1.4282810117836497</v>
      </c>
      <c r="AA114" s="252">
        <f t="shared" si="67"/>
        <v>1.9386828886142491E-2</v>
      </c>
      <c r="AB114" s="252">
        <f t="shared" si="68"/>
        <v>1.9386828886142484E-2</v>
      </c>
      <c r="AD114" s="231">
        <f>Wealth!CP95</f>
        <v>13.693525381818649</v>
      </c>
      <c r="AE114" s="231">
        <f>Wealth!CP195</f>
        <v>2.9640478124812044</v>
      </c>
      <c r="AF114" s="231">
        <f>Wealth!CP295</f>
        <v>0.87848199489589929</v>
      </c>
      <c r="AG114" s="275">
        <f t="shared" si="74"/>
        <v>17.536055189195753</v>
      </c>
      <c r="AH114" s="275">
        <f t="shared" si="75"/>
        <v>10.417299334556285</v>
      </c>
      <c r="AI114" s="275">
        <f t="shared" si="69"/>
        <v>2.2548885289649649</v>
      </c>
      <c r="AJ114" s="275">
        <f t="shared" si="70"/>
        <v>0.66830196356880911</v>
      </c>
      <c r="AK114" s="275">
        <f t="shared" si="76"/>
        <v>13.340489827090058</v>
      </c>
      <c r="AL114" s="252">
        <f t="shared" ref="AL114:AL177" si="79">+((AD114/AD113)^((AH113+AH114)/($AK113+$AK114)))*((AE114/AE113)^((AI113+AI114)/($AK113+$AK114)))*((AF114/AF113)^((AJ113+AJ114)/($AK113+$AK114)))</f>
        <v>1.4174308598075556</v>
      </c>
      <c r="AM114" s="252">
        <f t="shared" si="77"/>
        <v>2.1186147769077058E-2</v>
      </c>
    </row>
    <row r="115" spans="1:39">
      <c r="A115" s="212">
        <v>1955</v>
      </c>
      <c r="C115" s="268">
        <f t="shared" si="57"/>
        <v>15.224017612543594</v>
      </c>
      <c r="D115" s="231">
        <f>Wealth!CQ99</f>
        <v>3.3789171795826169E-2</v>
      </c>
      <c r="E115" s="231">
        <f>Wealth!CQ199</f>
        <v>8.168227853007666E-2</v>
      </c>
      <c r="F115" s="231">
        <f>Wealth!CQ299</f>
        <v>5.1405206686923229E-2</v>
      </c>
      <c r="G115" s="269">
        <f t="shared" ref="G115:P115" si="80">+G15</f>
        <v>0.82797839006940377</v>
      </c>
      <c r="H115" s="269">
        <f t="shared" si="80"/>
        <v>0.82797839006940377</v>
      </c>
      <c r="I115" s="269">
        <f t="shared" si="80"/>
        <v>0.82797839006940377</v>
      </c>
      <c r="J115" s="238">
        <f>AgeEffic!CV100</f>
        <v>13.78881749271013</v>
      </c>
      <c r="K115" s="238">
        <f>AgeEffic!CV200</f>
        <v>2.9685852590790796</v>
      </c>
      <c r="L115" s="238">
        <f>AgeEffic!CV300</f>
        <v>0.90329808329965844</v>
      </c>
      <c r="M115" s="238">
        <f>AgeEffic!CV97</f>
        <v>16.653595864445577</v>
      </c>
      <c r="N115" s="238">
        <f>AgeEffic!CV197</f>
        <v>3.5853414710862723</v>
      </c>
      <c r="O115" s="238">
        <f>AgeEffic!CV297</f>
        <v>1.0909681872541881</v>
      </c>
      <c r="P115" s="270">
        <f t="shared" si="80"/>
        <v>4.7999999999999972</v>
      </c>
      <c r="Q115" s="237">
        <f t="shared" si="59"/>
        <v>0.90766384445456461</v>
      </c>
      <c r="R115" s="237">
        <f t="shared" si="60"/>
        <v>0.98006954409641001</v>
      </c>
      <c r="S115" s="237">
        <f t="shared" si="61"/>
        <v>0.77265526101581772</v>
      </c>
      <c r="T115" s="237">
        <f t="shared" si="62"/>
        <v>0.17568327928503891</v>
      </c>
      <c r="U115" s="237">
        <f t="shared" si="63"/>
        <v>5.1661459699143278E-2</v>
      </c>
      <c r="V115" s="237">
        <f t="shared" si="64"/>
        <v>0.77265526101581772</v>
      </c>
      <c r="W115" s="237">
        <f t="shared" si="65"/>
        <v>0.17568327928503893</v>
      </c>
      <c r="X115" s="237">
        <f t="shared" si="66"/>
        <v>5.1661459699143292E-2</v>
      </c>
      <c r="Y115" s="252">
        <f t="shared" si="72"/>
        <v>1.465115195387259</v>
      </c>
      <c r="Z115" s="252">
        <f t="shared" si="73"/>
        <v>1.465115195387259</v>
      </c>
      <c r="AA115" s="252">
        <f t="shared" si="67"/>
        <v>2.8403937591460014E-2</v>
      </c>
      <c r="AB115" s="252">
        <f t="shared" si="68"/>
        <v>2.840393759146E-2</v>
      </c>
      <c r="AD115" s="231">
        <f>Wealth!CQ95</f>
        <v>20.294999744711447</v>
      </c>
      <c r="AE115" s="231">
        <f>Wealth!CQ195</f>
        <v>4.5697378880740098</v>
      </c>
      <c r="AF115" s="231">
        <f>Wealth!CQ295</f>
        <v>1.3728955614204117</v>
      </c>
      <c r="AG115" s="275">
        <f t="shared" si="74"/>
        <v>26.237633194205866</v>
      </c>
      <c r="AH115" s="275">
        <f t="shared" si="75"/>
        <v>16.803821215085144</v>
      </c>
      <c r="AI115" s="275">
        <f t="shared" si="69"/>
        <v>3.7836442196066757</v>
      </c>
      <c r="AJ115" s="275">
        <f t="shared" si="70"/>
        <v>1.1367278566783028</v>
      </c>
      <c r="AK115" s="275">
        <f t="shared" si="76"/>
        <v>21.724193291370121</v>
      </c>
      <c r="AL115" s="252">
        <f t="shared" si="79"/>
        <v>1.4962691359870841</v>
      </c>
      <c r="AM115" s="252">
        <f t="shared" si="77"/>
        <v>3.1700179017331617E-2</v>
      </c>
    </row>
    <row r="116" spans="1:39">
      <c r="A116" s="212">
        <v>1956</v>
      </c>
      <c r="C116" s="268">
        <f t="shared" si="57"/>
        <v>15.744245164745275</v>
      </c>
      <c r="D116" s="231">
        <f>Wealth!CR99</f>
        <v>3.503180996772258E-2</v>
      </c>
      <c r="E116" s="231">
        <f>Wealth!CR199</f>
        <v>8.6596842890070094E-2</v>
      </c>
      <c r="F116" s="231">
        <f>Wealth!CR299</f>
        <v>5.4104181072371554E-2</v>
      </c>
      <c r="G116" s="269">
        <f t="shared" ref="G116:P116" si="81">+G16</f>
        <v>0.77180524935227435</v>
      </c>
      <c r="H116" s="269">
        <f t="shared" si="81"/>
        <v>0.77180524935227435</v>
      </c>
      <c r="I116" s="269">
        <f t="shared" si="81"/>
        <v>0.77180524935227435</v>
      </c>
      <c r="J116" s="238">
        <f>AgeEffic!CW100</f>
        <v>18.638795442152727</v>
      </c>
      <c r="K116" s="238">
        <f>AgeEffic!CW200</f>
        <v>4.1133995787585622</v>
      </c>
      <c r="L116" s="238">
        <f>AgeEffic!CW300</f>
        <v>1.2747724275166974</v>
      </c>
      <c r="M116" s="238">
        <f>AgeEffic!CW97</f>
        <v>24.149609578057479</v>
      </c>
      <c r="N116" s="238">
        <f>AgeEffic!CW197</f>
        <v>5.3295822776674164</v>
      </c>
      <c r="O116" s="238">
        <f>AgeEffic!CW297</f>
        <v>1.6516762856776763</v>
      </c>
      <c r="P116" s="270">
        <f t="shared" si="81"/>
        <v>4.5999999999999943</v>
      </c>
      <c r="Q116" s="237">
        <f t="shared" si="59"/>
        <v>0.54255858432040593</v>
      </c>
      <c r="R116" s="237">
        <f t="shared" si="60"/>
        <v>0.50114661584706177</v>
      </c>
      <c r="S116" s="237">
        <f t="shared" si="61"/>
        <v>0.76409598882252405</v>
      </c>
      <c r="T116" s="237">
        <f t="shared" si="62"/>
        <v>0.1821005708176891</v>
      </c>
      <c r="U116" s="237">
        <f t="shared" si="63"/>
        <v>5.3803440359786986E-2</v>
      </c>
      <c r="V116" s="237">
        <f t="shared" si="64"/>
        <v>0.76409598882252405</v>
      </c>
      <c r="W116" s="237">
        <f t="shared" si="65"/>
        <v>0.18210057081768913</v>
      </c>
      <c r="X116" s="237">
        <f t="shared" si="66"/>
        <v>5.3803440359786986E-2</v>
      </c>
      <c r="Y116" s="252">
        <f t="shared" si="72"/>
        <v>1.4598684831405371</v>
      </c>
      <c r="Z116" s="252">
        <f t="shared" si="73"/>
        <v>1.4598684831405371</v>
      </c>
      <c r="AA116" s="252">
        <f t="shared" si="67"/>
        <v>4.146601328686321E-2</v>
      </c>
      <c r="AB116" s="252">
        <f t="shared" si="68"/>
        <v>4.1466013286863189E-2</v>
      </c>
      <c r="AD116" s="231">
        <f>Wealth!CR95</f>
        <v>29.013139647607876</v>
      </c>
      <c r="AE116" s="231">
        <f>Wealth!CR195</f>
        <v>6.6473299849120604</v>
      </c>
      <c r="AF116" s="231">
        <f>Wealth!CR295</f>
        <v>2.0387720340435038</v>
      </c>
      <c r="AG116" s="275">
        <f t="shared" si="74"/>
        <v>37.699241666563438</v>
      </c>
      <c r="AH116" s="275">
        <f t="shared" si="75"/>
        <v>22.392493480214352</v>
      </c>
      <c r="AI116" s="275">
        <f t="shared" si="69"/>
        <v>5.1304441765319027</v>
      </c>
      <c r="AJ116" s="275">
        <f t="shared" si="70"/>
        <v>1.5735349581073901</v>
      </c>
      <c r="AK116" s="275">
        <f t="shared" si="76"/>
        <v>29.096472614853646</v>
      </c>
      <c r="AL116" s="252">
        <f t="shared" si="79"/>
        <v>1.4368496286890551</v>
      </c>
      <c r="AM116" s="252">
        <f t="shared" si="77"/>
        <v>4.5548390450429507E-2</v>
      </c>
    </row>
    <row r="117" spans="1:39">
      <c r="A117" s="212">
        <v>1957</v>
      </c>
      <c r="C117" s="268">
        <f t="shared" si="57"/>
        <v>17.193684193835502</v>
      </c>
      <c r="D117" s="231">
        <f>Wealth!CS99</f>
        <v>3.7947125575164387E-2</v>
      </c>
      <c r="E117" s="231">
        <f>Wealth!CS199</f>
        <v>9.5775892941648733E-2</v>
      </c>
      <c r="F117" s="231">
        <f>Wealth!CS299</f>
        <v>5.9478436853991914E-2</v>
      </c>
      <c r="G117" s="269">
        <f t="shared" ref="G117:P117" si="82">+G17</f>
        <v>0.76790043781530837</v>
      </c>
      <c r="H117" s="269">
        <f t="shared" si="82"/>
        <v>0.76790043781530837</v>
      </c>
      <c r="I117" s="269">
        <f t="shared" si="82"/>
        <v>0.76790043781530837</v>
      </c>
      <c r="J117" s="238">
        <f>AgeEffic!CX100</f>
        <v>25.288192886600182</v>
      </c>
      <c r="K117" s="238">
        <f>AgeEffic!CX200</f>
        <v>5.5995026480103158</v>
      </c>
      <c r="L117" s="238">
        <f>AgeEffic!CX300</f>
        <v>1.7786812729576718</v>
      </c>
      <c r="M117" s="238">
        <f>AgeEffic!CX97</f>
        <v>32.931603683604585</v>
      </c>
      <c r="N117" s="238">
        <f>AgeEffic!CX197</f>
        <v>7.2919643905152718</v>
      </c>
      <c r="O117" s="238">
        <f>AgeEffic!CX297</f>
        <v>2.3162915208357666</v>
      </c>
      <c r="P117" s="270">
        <f t="shared" si="82"/>
        <v>4.2999999999999972</v>
      </c>
      <c r="Q117" s="237">
        <f t="shared" si="59"/>
        <v>0.47225040523906087</v>
      </c>
      <c r="R117" s="237">
        <f t="shared" si="60"/>
        <v>0.46983554147322781</v>
      </c>
      <c r="S117" s="237">
        <f t="shared" si="61"/>
        <v>0.75783145378889227</v>
      </c>
      <c r="T117" s="237">
        <f t="shared" si="62"/>
        <v>0.18663797784360725</v>
      </c>
      <c r="U117" s="237">
        <f t="shared" si="63"/>
        <v>5.5530568367500435E-2</v>
      </c>
      <c r="V117" s="237">
        <f t="shared" si="64"/>
        <v>0.75783145378889227</v>
      </c>
      <c r="W117" s="237">
        <f t="shared" si="65"/>
        <v>0.18663797784360722</v>
      </c>
      <c r="X117" s="237">
        <f t="shared" si="66"/>
        <v>5.5530568367500428E-2</v>
      </c>
      <c r="Y117" s="252">
        <f t="shared" si="72"/>
        <v>1.3665794833405163</v>
      </c>
      <c r="Z117" s="252">
        <f t="shared" si="73"/>
        <v>1.3665794833405163</v>
      </c>
      <c r="AA117" s="252">
        <f t="shared" si="67"/>
        <v>5.6666603013752509E-2</v>
      </c>
      <c r="AB117" s="252">
        <f t="shared" si="68"/>
        <v>5.6666603013752481E-2</v>
      </c>
      <c r="AD117" s="231">
        <f>Wealth!CS95</f>
        <v>38.291249404217545</v>
      </c>
      <c r="AE117" s="231">
        <f>Wealth!CS195</f>
        <v>8.7453225522387772</v>
      </c>
      <c r="AF117" s="231">
        <f>Wealth!CS295</f>
        <v>2.7543578517072387</v>
      </c>
      <c r="AG117" s="275">
        <f t="shared" si="74"/>
        <v>49.790929808163561</v>
      </c>
      <c r="AH117" s="275">
        <f t="shared" si="75"/>
        <v>29.403867181993817</v>
      </c>
      <c r="AI117" s="275">
        <f t="shared" si="69"/>
        <v>6.7155370167002468</v>
      </c>
      <c r="AJ117" s="275">
        <f t="shared" si="70"/>
        <v>2.1150726002260209</v>
      </c>
      <c r="AK117" s="275">
        <f t="shared" si="76"/>
        <v>38.234476798920085</v>
      </c>
      <c r="AL117" s="252">
        <f t="shared" si="79"/>
        <v>1.3207437417434225</v>
      </c>
      <c r="AM117" s="252">
        <f t="shared" si="77"/>
        <v>6.0157751633890637E-2</v>
      </c>
    </row>
    <row r="118" spans="1:39">
      <c r="A118" s="212">
        <v>1958</v>
      </c>
      <c r="C118" s="268">
        <f t="shared" si="57"/>
        <v>19.87989061117878</v>
      </c>
      <c r="D118" s="231">
        <f>Wealth!CT99</f>
        <v>3.3072296024250505E-2</v>
      </c>
      <c r="E118" s="231">
        <f>Wealth!CT199</f>
        <v>8.1193801316154487E-2</v>
      </c>
      <c r="F118" s="231">
        <f>Wealth!CT299</f>
        <v>5.0859539012174881E-2</v>
      </c>
      <c r="G118" s="269">
        <f t="shared" ref="G118:P118" si="83">+G18</f>
        <v>0.78008245882330551</v>
      </c>
      <c r="H118" s="269">
        <f t="shared" si="83"/>
        <v>0.78008245882330551</v>
      </c>
      <c r="I118" s="269">
        <f t="shared" si="83"/>
        <v>0.78008245882330551</v>
      </c>
      <c r="J118" s="238">
        <f>AgeEffic!CY100</f>
        <v>36.811843451453839</v>
      </c>
      <c r="K118" s="238">
        <f>AgeEffic!CY200</f>
        <v>8.2938825372765432</v>
      </c>
      <c r="L118" s="238">
        <f>AgeEffic!CY300</f>
        <v>2.6875538614927237</v>
      </c>
      <c r="M118" s="238">
        <f>AgeEffic!CY97</f>
        <v>47.189682366376594</v>
      </c>
      <c r="N118" s="238">
        <f>AgeEffic!CY197</f>
        <v>10.632058756695066</v>
      </c>
      <c r="O118" s="238">
        <f>AgeEffic!CY297</f>
        <v>3.4452176575623712</v>
      </c>
      <c r="P118" s="270">
        <f t="shared" si="83"/>
        <v>-0.40000000000000568</v>
      </c>
      <c r="Q118" s="237">
        <f t="shared" si="59"/>
        <v>0.38939646938096451</v>
      </c>
      <c r="R118" s="237">
        <f t="shared" si="60"/>
        <v>0.3953222110478164</v>
      </c>
      <c r="S118" s="237">
        <f t="shared" si="61"/>
        <v>0.75291504064340631</v>
      </c>
      <c r="T118" s="237">
        <f t="shared" si="62"/>
        <v>0.18971159480247984</v>
      </c>
      <c r="U118" s="237">
        <f t="shared" si="63"/>
        <v>5.7373364554113862E-2</v>
      </c>
      <c r="V118" s="237">
        <f t="shared" si="64"/>
        <v>0.75291504064340631</v>
      </c>
      <c r="W118" s="237">
        <f t="shared" si="65"/>
        <v>0.18971159480247984</v>
      </c>
      <c r="X118" s="237">
        <f t="shared" si="66"/>
        <v>5.7373364554113862E-2</v>
      </c>
      <c r="Y118" s="252">
        <f t="shared" si="72"/>
        <v>1.4406771729395327</v>
      </c>
      <c r="Z118" s="252">
        <f t="shared" si="73"/>
        <v>1.4406771729395327</v>
      </c>
      <c r="AA118" s="252">
        <f t="shared" si="67"/>
        <v>8.1638281429939771E-2</v>
      </c>
      <c r="AB118" s="252">
        <f t="shared" si="68"/>
        <v>8.163828142993973E-2</v>
      </c>
      <c r="AD118" s="231">
        <f>Wealth!CT95</f>
        <v>57.988170230482496</v>
      </c>
      <c r="AE118" s="231">
        <f>Wealth!CT195</f>
        <v>13.577461021331967</v>
      </c>
      <c r="AF118" s="231">
        <f>Wealth!CT295</f>
        <v>4.3523979550600673</v>
      </c>
      <c r="AG118" s="275">
        <f t="shared" si="74"/>
        <v>75.918029206874536</v>
      </c>
      <c r="AH118" s="275">
        <f t="shared" si="75"/>
        <v>45.235554416059195</v>
      </c>
      <c r="AI118" s="275">
        <f t="shared" si="69"/>
        <v>10.59153917809823</v>
      </c>
      <c r="AJ118" s="275">
        <f t="shared" si="70"/>
        <v>3.3952292985607841</v>
      </c>
      <c r="AK118" s="275">
        <f t="shared" si="76"/>
        <v>59.222322892718211</v>
      </c>
      <c r="AL118" s="252">
        <f t="shared" si="79"/>
        <v>1.5247636758682976</v>
      </c>
      <c r="AM118" s="252">
        <f t="shared" si="77"/>
        <v>9.1726354513263178E-2</v>
      </c>
    </row>
    <row r="119" spans="1:39">
      <c r="A119" s="212">
        <v>1959</v>
      </c>
      <c r="C119" s="268">
        <f t="shared" si="57"/>
        <v>20.949792558159604</v>
      </c>
      <c r="D119" s="231">
        <f>Wealth!CU99</f>
        <v>3.5411283046412681E-2</v>
      </c>
      <c r="E119" s="231">
        <f>Wealth!CU199</f>
        <v>8.873188064601055E-2</v>
      </c>
      <c r="F119" s="231">
        <f>Wealth!CU299</f>
        <v>5.5259379614263082E-2</v>
      </c>
      <c r="G119" s="269">
        <f t="shared" ref="G119:P119" si="84">+G19</f>
        <v>0.7979500516959408</v>
      </c>
      <c r="H119" s="269">
        <f t="shared" si="84"/>
        <v>0.7979500516959408</v>
      </c>
      <c r="I119" s="269">
        <f t="shared" si="84"/>
        <v>0.7979500516959408</v>
      </c>
      <c r="J119" s="238">
        <f>AgeEffic!CZ100</f>
        <v>54.71020064129781</v>
      </c>
      <c r="K119" s="238">
        <f>AgeEffic!CZ200</f>
        <v>12.456226899341193</v>
      </c>
      <c r="L119" s="238">
        <f>AgeEffic!CZ300</f>
        <v>4.125511898421621</v>
      </c>
      <c r="M119" s="238">
        <f>AgeEffic!CZ97</f>
        <v>68.563440186535829</v>
      </c>
      <c r="N119" s="238">
        <f>AgeEffic!CZ197</f>
        <v>15.610283968109377</v>
      </c>
      <c r="O119" s="238">
        <f>AgeEffic!CZ297</f>
        <v>5.1701380176031986</v>
      </c>
      <c r="P119" s="270">
        <f t="shared" si="84"/>
        <v>0.29999999999999716</v>
      </c>
      <c r="Q119" s="237">
        <f t="shared" si="59"/>
        <v>0.27088785376601837</v>
      </c>
      <c r="R119" s="237">
        <f t="shared" si="60"/>
        <v>0.27656784452364797</v>
      </c>
      <c r="S119" s="237">
        <f t="shared" si="61"/>
        <v>0.74008197350977234</v>
      </c>
      <c r="T119" s="237">
        <f t="shared" si="62"/>
        <v>0.20020237660070703</v>
      </c>
      <c r="U119" s="237">
        <f t="shared" si="63"/>
        <v>5.9715649889520404E-2</v>
      </c>
      <c r="V119" s="237">
        <f t="shared" si="64"/>
        <v>0.74008197350977267</v>
      </c>
      <c r="W119" s="237">
        <f t="shared" si="65"/>
        <v>0.20020237660070703</v>
      </c>
      <c r="X119" s="237">
        <f t="shared" si="66"/>
        <v>5.9715649889520425E-2</v>
      </c>
      <c r="Y119" s="252">
        <f t="shared" si="72"/>
        <v>1.4586602545942124</v>
      </c>
      <c r="Z119" s="252">
        <f t="shared" si="73"/>
        <v>1.4586602545942124</v>
      </c>
      <c r="AA119" s="252">
        <f t="shared" si="67"/>
        <v>0.11908251637522992</v>
      </c>
      <c r="AB119" s="252">
        <f t="shared" si="68"/>
        <v>0.11908251637522986</v>
      </c>
      <c r="AD119" s="231">
        <f>Wealth!CU95</f>
        <v>82.01636284805825</v>
      </c>
      <c r="AE119" s="231">
        <f>Wealth!CU195</f>
        <v>19.287760726673895</v>
      </c>
      <c r="AF119" s="231">
        <f>Wealth!CU295</f>
        <v>6.3298414181395071</v>
      </c>
      <c r="AG119" s="275">
        <f t="shared" si="74"/>
        <v>107.63396499287165</v>
      </c>
      <c r="AH119" s="275">
        <f t="shared" si="75"/>
        <v>65.444960974521123</v>
      </c>
      <c r="AI119" s="275">
        <f t="shared" si="69"/>
        <v>15.390669668948371</v>
      </c>
      <c r="AJ119" s="275">
        <f t="shared" si="70"/>
        <v>5.0508972868315265</v>
      </c>
      <c r="AK119" s="275">
        <f t="shared" si="76"/>
        <v>85.886527930301028</v>
      </c>
      <c r="AL119" s="252">
        <f t="shared" si="79"/>
        <v>1.4177712132145406</v>
      </c>
      <c r="AM119" s="252">
        <f t="shared" si="77"/>
        <v>0.13004698492201619</v>
      </c>
    </row>
    <row r="120" spans="1:39">
      <c r="A120" s="212">
        <v>1960</v>
      </c>
      <c r="C120" s="268">
        <f t="shared" si="57"/>
        <v>21.643429294428515</v>
      </c>
      <c r="D120" s="231">
        <f>Wealth!CV99</f>
        <v>3.797828462593688E-2</v>
      </c>
      <c r="E120" s="231">
        <f>Wealth!CV199</f>
        <v>9.640164653805286E-2</v>
      </c>
      <c r="F120" s="231">
        <f>Wealth!CV299</f>
        <v>5.9827713803672349E-2</v>
      </c>
      <c r="G120" s="269">
        <f t="shared" ref="G120:P120" si="85">+G20</f>
        <v>0.79025043638408843</v>
      </c>
      <c r="H120" s="269">
        <f t="shared" si="85"/>
        <v>0.79025043638408843</v>
      </c>
      <c r="I120" s="269">
        <f t="shared" si="85"/>
        <v>0.79025043638408843</v>
      </c>
      <c r="J120" s="238">
        <f>AgeEffic!DA100</f>
        <v>73.536757703115825</v>
      </c>
      <c r="K120" s="238">
        <f>AgeEffic!DA200</f>
        <v>16.666218191530316</v>
      </c>
      <c r="L120" s="238">
        <f>AgeEffic!DA300</f>
        <v>5.6646171886778802</v>
      </c>
      <c r="M120" s="238">
        <f>AgeEffic!DA97</f>
        <v>93.055004233334543</v>
      </c>
      <c r="N120" s="238">
        <f>AgeEffic!DA197</f>
        <v>21.08979308861776</v>
      </c>
      <c r="O120" s="238">
        <f>AgeEffic!DA297</f>
        <v>7.1681291497885171</v>
      </c>
      <c r="P120" s="270">
        <f t="shared" si="85"/>
        <v>0.79999999999999716</v>
      </c>
      <c r="Q120" s="237">
        <f t="shared" si="59"/>
        <v>0.16668852351183316</v>
      </c>
      <c r="R120" s="237">
        <f t="shared" si="60"/>
        <v>0.16498699723541907</v>
      </c>
      <c r="S120" s="237">
        <f t="shared" si="61"/>
        <v>0.72817054245215029</v>
      </c>
      <c r="T120" s="237">
        <f t="shared" si="62"/>
        <v>0.21001914871777472</v>
      </c>
      <c r="U120" s="237">
        <f t="shared" si="63"/>
        <v>6.1810308830074816E-2</v>
      </c>
      <c r="V120" s="237">
        <f t="shared" si="64"/>
        <v>0.72817054245215029</v>
      </c>
      <c r="W120" s="237">
        <f t="shared" si="65"/>
        <v>0.2100191487177748</v>
      </c>
      <c r="X120" s="237">
        <f t="shared" si="66"/>
        <v>6.181030883007483E-2</v>
      </c>
      <c r="Y120" s="252">
        <f t="shared" si="72"/>
        <v>1.3576953078084548</v>
      </c>
      <c r="Z120" s="252">
        <f t="shared" si="73"/>
        <v>1.3576953078084555</v>
      </c>
      <c r="AA120" s="252">
        <f t="shared" si="67"/>
        <v>0.16167777372467315</v>
      </c>
      <c r="AB120" s="252">
        <f t="shared" si="68"/>
        <v>0.16167777372467315</v>
      </c>
      <c r="AD120" s="231">
        <f>Wealth!CV95</f>
        <v>108.16214966075557</v>
      </c>
      <c r="AE120" s="231">
        <f>Wealth!CV195</f>
        <v>25.223720187287185</v>
      </c>
      <c r="AF120" s="231">
        <f>Wealth!CV295</f>
        <v>8.5032663336503251</v>
      </c>
      <c r="AG120" s="275">
        <f t="shared" si="74"/>
        <v>141.88913618169309</v>
      </c>
      <c r="AH120" s="275">
        <f t="shared" si="75"/>
        <v>85.475185969653168</v>
      </c>
      <c r="AI120" s="275">
        <f t="shared" si="69"/>
        <v>19.933055885233838</v>
      </c>
      <c r="AJ120" s="275">
        <f t="shared" si="70"/>
        <v>6.719709930857297</v>
      </c>
      <c r="AK120" s="275">
        <f t="shared" si="76"/>
        <v>112.1279517857443</v>
      </c>
      <c r="AL120" s="252">
        <f t="shared" si="79"/>
        <v>1.3182590357932635</v>
      </c>
      <c r="AM120" s="252">
        <f t="shared" si="77"/>
        <v>0.17143561295111814</v>
      </c>
    </row>
    <row r="121" spans="1:39">
      <c r="A121" s="212">
        <v>1961</v>
      </c>
      <c r="C121" s="268">
        <f t="shared" si="57"/>
        <v>15.145492699003716</v>
      </c>
      <c r="D121" s="231">
        <f>Wealth!CW99</f>
        <v>4.8602003322767116E-2</v>
      </c>
      <c r="E121" s="231">
        <f>Wealth!CW199</f>
        <v>0.1300266935041216</v>
      </c>
      <c r="F121" s="231">
        <f>Wealth!CW299</f>
        <v>7.9358240545336828E-2</v>
      </c>
      <c r="G121" s="269">
        <f t="shared" ref="G121:P121" si="86">+G21</f>
        <v>0.92739419342092611</v>
      </c>
      <c r="H121" s="269">
        <f t="shared" si="86"/>
        <v>0.92739419342092611</v>
      </c>
      <c r="I121" s="269">
        <f t="shared" si="86"/>
        <v>0.92739419342092611</v>
      </c>
      <c r="J121" s="238">
        <f>AgeEffic!DB100</f>
        <v>99.355355271761141</v>
      </c>
      <c r="K121" s="238">
        <f>AgeEffic!DB200</f>
        <v>21.631504748581929</v>
      </c>
      <c r="L121" s="238">
        <f>AgeEffic!DB300</f>
        <v>7.6277778572339301</v>
      </c>
      <c r="M121" s="238">
        <f>AgeEffic!DB97</f>
        <v>107.13389837525723</v>
      </c>
      <c r="N121" s="238">
        <f>AgeEffic!DB197</f>
        <v>23.325037941836467</v>
      </c>
      <c r="O121" s="238">
        <f>AgeEffic!DB297</f>
        <v>8.2249575329957132</v>
      </c>
      <c r="P121" s="270">
        <f t="shared" si="86"/>
        <v>18.299999999999997</v>
      </c>
      <c r="Q121" s="237">
        <f t="shared" si="59"/>
        <v>0.22718261034497952</v>
      </c>
      <c r="R121" s="237">
        <f t="shared" si="60"/>
        <v>0.23649118811593439</v>
      </c>
      <c r="S121" s="237">
        <f t="shared" si="61"/>
        <v>0.67070021385643919</v>
      </c>
      <c r="T121" s="237">
        <f t="shared" si="62"/>
        <v>0.26231845463390369</v>
      </c>
      <c r="U121" s="237">
        <f t="shared" si="63"/>
        <v>6.6981331509656919E-2</v>
      </c>
      <c r="V121" s="237">
        <f t="shared" si="64"/>
        <v>0.6707002138564393</v>
      </c>
      <c r="W121" s="237">
        <f t="shared" si="65"/>
        <v>0.2623184546339038</v>
      </c>
      <c r="X121" s="237">
        <f t="shared" si="66"/>
        <v>6.6981331509656933E-2</v>
      </c>
      <c r="Y121" s="252">
        <f t="shared" si="72"/>
        <v>1.1401843951465365</v>
      </c>
      <c r="Z121" s="252">
        <f t="shared" si="73"/>
        <v>1.1401843951465365</v>
      </c>
      <c r="AA121" s="252">
        <f t="shared" si="67"/>
        <v>0.18434247464290504</v>
      </c>
      <c r="AB121" s="252">
        <f t="shared" si="68"/>
        <v>0.18434247464290504</v>
      </c>
      <c r="AD121" s="231">
        <f>Wealth!CW95</f>
        <v>111.46699917147038</v>
      </c>
      <c r="AE121" s="231">
        <f>Wealth!CW195</f>
        <v>24.464056166656977</v>
      </c>
      <c r="AF121" s="231">
        <f>Wealth!CW295</f>
        <v>8.6127478224713645</v>
      </c>
      <c r="AG121" s="275">
        <f t="shared" si="74"/>
        <v>144.54380316059871</v>
      </c>
      <c r="AH121" s="275">
        <f t="shared" si="75"/>
        <v>103.3738477896768</v>
      </c>
      <c r="AI121" s="275">
        <f t="shared" si="69"/>
        <v>22.687823636481081</v>
      </c>
      <c r="AJ121" s="275">
        <f t="shared" si="70"/>
        <v>7.9874123199586684</v>
      </c>
      <c r="AK121" s="275">
        <f t="shared" si="76"/>
        <v>134.04908374611657</v>
      </c>
      <c r="AL121" s="252">
        <f t="shared" si="79"/>
        <v>1.0187315182667553</v>
      </c>
      <c r="AM121" s="252">
        <f t="shared" si="77"/>
        <v>0.17464686226668441</v>
      </c>
    </row>
    <row r="122" spans="1:39">
      <c r="A122" s="212">
        <v>1962</v>
      </c>
      <c r="C122" s="268">
        <f t="shared" si="57"/>
        <v>14.075590752022896</v>
      </c>
      <c r="D122" s="231">
        <f>Wealth!CX99</f>
        <v>4.9367690526009179E-2</v>
      </c>
      <c r="E122" s="231">
        <f>Wealth!CX199</f>
        <v>0.13208203785776795</v>
      </c>
      <c r="F122" s="231">
        <f>Wealth!CX299</f>
        <v>8.0601282993271114E-2</v>
      </c>
      <c r="G122" s="269">
        <f t="shared" ref="G122:P122" si="87">+G22</f>
        <v>0.83169840922371685</v>
      </c>
      <c r="H122" s="269">
        <f t="shared" si="87"/>
        <v>0.83169840922371685</v>
      </c>
      <c r="I122" s="269">
        <f t="shared" si="87"/>
        <v>0.83169840922371685</v>
      </c>
      <c r="J122" s="238">
        <f>AgeEffic!DC100</f>
        <v>91.097115663864642</v>
      </c>
      <c r="K122" s="238">
        <f>AgeEffic!DC200</f>
        <v>18.692307307910426</v>
      </c>
      <c r="L122" s="238">
        <f>AgeEffic!DC300</f>
        <v>6.8766596203544585</v>
      </c>
      <c r="M122" s="238">
        <f>AgeEffic!DC97</f>
        <v>109.53142948643132</v>
      </c>
      <c r="N122" s="238">
        <f>AgeEffic!DC197</f>
        <v>22.474862402775642</v>
      </c>
      <c r="O122" s="238">
        <f>AgeEffic!DC297</f>
        <v>8.2682130254077713</v>
      </c>
      <c r="P122" s="270">
        <f t="shared" si="87"/>
        <v>-3.5999999999999943</v>
      </c>
      <c r="Q122" s="237">
        <f t="shared" si="59"/>
        <v>-4.7000529946090316E-2</v>
      </c>
      <c r="R122" s="237">
        <f t="shared" si="60"/>
        <v>-5.2798373763354632E-2</v>
      </c>
      <c r="S122" s="237">
        <f t="shared" si="61"/>
        <v>0.68315102048180687</v>
      </c>
      <c r="T122" s="237">
        <f t="shared" si="62"/>
        <v>0.25002063343461628</v>
      </c>
      <c r="U122" s="237">
        <f t="shared" si="63"/>
        <v>6.6828346083577017E-2</v>
      </c>
      <c r="V122" s="237">
        <f t="shared" si="64"/>
        <v>0.68315102048180665</v>
      </c>
      <c r="W122" s="237">
        <f t="shared" si="65"/>
        <v>0.25002063343461622</v>
      </c>
      <c r="X122" s="237">
        <f t="shared" si="66"/>
        <v>6.6828346083577031E-2</v>
      </c>
      <c r="Y122" s="252">
        <f t="shared" si="72"/>
        <v>1.0058381396801368</v>
      </c>
      <c r="Z122" s="252">
        <f t="shared" si="73"/>
        <v>1.0058381396801368</v>
      </c>
      <c r="AA122" s="252">
        <f t="shared" si="67"/>
        <v>0.18541869175885239</v>
      </c>
      <c r="AB122" s="252">
        <f t="shared" si="68"/>
        <v>0.18541869175885239</v>
      </c>
      <c r="AD122" s="231">
        <f>Wealth!CX95</f>
        <v>113.10544604795822</v>
      </c>
      <c r="AE122" s="231">
        <f>Wealth!CX195</f>
        <v>23.387273991846488</v>
      </c>
      <c r="AF122" s="231">
        <f>Wealth!CX295</f>
        <v>8.5931009676039931</v>
      </c>
      <c r="AG122" s="275">
        <f t="shared" si="74"/>
        <v>145.0858210074087</v>
      </c>
      <c r="AH122" s="275">
        <f t="shared" si="75"/>
        <v>94.069619552625781</v>
      </c>
      <c r="AI122" s="275">
        <f t="shared" si="69"/>
        <v>19.451158575097931</v>
      </c>
      <c r="AJ122" s="275">
        <f t="shared" si="70"/>
        <v>7.1468684050550229</v>
      </c>
      <c r="AK122" s="275">
        <f t="shared" si="76"/>
        <v>120.66764653277873</v>
      </c>
      <c r="AL122" s="252">
        <f t="shared" si="79"/>
        <v>1.0037355159454788</v>
      </c>
      <c r="AM122" s="252">
        <f t="shared" si="77"/>
        <v>0.17529925840550944</v>
      </c>
    </row>
    <row r="123" spans="1:39">
      <c r="A123" s="212">
        <v>1963</v>
      </c>
      <c r="C123" s="268">
        <f t="shared" si="57"/>
        <v>13.889094082365691</v>
      </c>
      <c r="D123" s="231">
        <f>Wealth!CY99</f>
        <v>4.8872041079957664E-2</v>
      </c>
      <c r="E123" s="231">
        <f>Wealth!CY199</f>
        <v>0.12965016204773744</v>
      </c>
      <c r="F123" s="231">
        <f>Wealth!CY299</f>
        <v>7.9342286168123721E-2</v>
      </c>
      <c r="G123" s="269">
        <f t="shared" ref="G123:P123" si="88">+G23</f>
        <v>0.74867420081712044</v>
      </c>
      <c r="H123" s="269">
        <f t="shared" si="88"/>
        <v>0.74867420081712044</v>
      </c>
      <c r="I123" s="269">
        <f t="shared" si="88"/>
        <v>0.74867420081712044</v>
      </c>
      <c r="J123" s="238">
        <f>AgeEffic!DD100</f>
        <v>83.656750296550058</v>
      </c>
      <c r="K123" s="238">
        <f>AgeEffic!DD200</f>
        <v>16.27289682476324</v>
      </c>
      <c r="L123" s="238">
        <f>AgeEffic!DD300</f>
        <v>6.2308022516072237</v>
      </c>
      <c r="M123" s="238">
        <f>AgeEffic!DD97</f>
        <v>111.73985988196887</v>
      </c>
      <c r="N123" s="238">
        <f>AgeEffic!DD197</f>
        <v>21.735618520048668</v>
      </c>
      <c r="O123" s="238">
        <f>AgeEffic!DD297</f>
        <v>8.3224481954991649</v>
      </c>
      <c r="P123" s="270">
        <f t="shared" si="88"/>
        <v>-3.7999999999999972</v>
      </c>
      <c r="Q123" s="237">
        <f t="shared" si="59"/>
        <v>-3.2036298375764022E-2</v>
      </c>
      <c r="R123" s="237">
        <f t="shared" si="60"/>
        <v>-3.8803288325925563E-2</v>
      </c>
      <c r="S123" s="237">
        <f t="shared" si="61"/>
        <v>0.70267002185946681</v>
      </c>
      <c r="T123" s="237">
        <f t="shared" si="62"/>
        <v>0.23132542481355522</v>
      </c>
      <c r="U123" s="237">
        <f t="shared" si="63"/>
        <v>6.6004553326977855E-2</v>
      </c>
      <c r="V123" s="237">
        <f t="shared" si="64"/>
        <v>0.70267002185946703</v>
      </c>
      <c r="W123" s="237">
        <f t="shared" si="65"/>
        <v>0.23132542481355522</v>
      </c>
      <c r="X123" s="237">
        <f t="shared" si="66"/>
        <v>6.6004553326977855E-2</v>
      </c>
      <c r="Y123" s="252">
        <f t="shared" si="72"/>
        <v>1.0062361048046102</v>
      </c>
      <c r="Z123" s="252">
        <f t="shared" si="73"/>
        <v>1.0062361048046102</v>
      </c>
      <c r="AA123" s="252">
        <f t="shared" si="67"/>
        <v>0.18657498215339433</v>
      </c>
      <c r="AB123" s="252">
        <f t="shared" si="68"/>
        <v>0.18657498215339433</v>
      </c>
      <c r="AD123" s="231">
        <f>Wealth!CY95</f>
        <v>115.94775489044173</v>
      </c>
      <c r="AE123" s="231">
        <f>Wealth!CY195</f>
        <v>22.809519387537009</v>
      </c>
      <c r="AF123" s="231">
        <f>Wealth!CY295</f>
        <v>8.7139685464113708</v>
      </c>
      <c r="AG123" s="275">
        <f t="shared" si="74"/>
        <v>147.47124282439012</v>
      </c>
      <c r="AH123" s="275">
        <f t="shared" si="75"/>
        <v>86.807092729140834</v>
      </c>
      <c r="AI123" s="275">
        <f t="shared" si="69"/>
        <v>17.076898698486886</v>
      </c>
      <c r="AJ123" s="275">
        <f t="shared" si="70"/>
        <v>6.5239234374300574</v>
      </c>
      <c r="AK123" s="275">
        <f t="shared" si="76"/>
        <v>110.40791486505778</v>
      </c>
      <c r="AL123" s="252">
        <f t="shared" si="79"/>
        <v>1.0164331795516066</v>
      </c>
      <c r="AM123" s="252">
        <f t="shared" si="77"/>
        <v>0.17817998259415066</v>
      </c>
    </row>
    <row r="124" spans="1:39">
      <c r="A124" s="212">
        <v>1964</v>
      </c>
      <c r="C124" s="268">
        <f t="shared" si="57"/>
        <v>16.817418983123588</v>
      </c>
      <c r="D124" s="231">
        <f>Wealth!CZ99</f>
        <v>4.8263953530193276E-2</v>
      </c>
      <c r="E124" s="231">
        <f>Wealth!CZ199</f>
        <v>0.12670790658812678</v>
      </c>
      <c r="F124" s="231">
        <f>Wealth!CZ299</f>
        <v>7.7825375945677122E-2</v>
      </c>
      <c r="G124" s="269">
        <f t="shared" ref="G124:P124" si="89">+G24</f>
        <v>0.7341777339013994</v>
      </c>
      <c r="H124" s="269">
        <f t="shared" si="89"/>
        <v>0.7341777339013994</v>
      </c>
      <c r="I124" s="269">
        <f t="shared" si="89"/>
        <v>0.7341777339013994</v>
      </c>
      <c r="J124" s="238">
        <f>AgeEffic!DE100</f>
        <v>84.660316443963325</v>
      </c>
      <c r="K124" s="238">
        <f>AgeEffic!DE200</f>
        <v>15.78215281481878</v>
      </c>
      <c r="L124" s="238">
        <f>AgeEffic!DE300</f>
        <v>6.2629894871877374</v>
      </c>
      <c r="M124" s="238">
        <f>AgeEffic!DE97</f>
        <v>115.31310816807374</v>
      </c>
      <c r="N124" s="238">
        <f>AgeEffic!DE197</f>
        <v>21.496365370484437</v>
      </c>
      <c r="O124" s="238">
        <f>AgeEffic!DE297</f>
        <v>8.5306175847997885</v>
      </c>
      <c r="P124" s="270">
        <f t="shared" si="89"/>
        <v>-1.5</v>
      </c>
      <c r="Q124" s="237">
        <f t="shared" si="59"/>
        <v>7.6641931515644496E-2</v>
      </c>
      <c r="R124" s="237">
        <f t="shared" si="60"/>
        <v>7.4783005229180258E-2</v>
      </c>
      <c r="S124" s="237">
        <f t="shared" si="61"/>
        <v>0.72626107784836913</v>
      </c>
      <c r="T124" s="237">
        <f t="shared" si="62"/>
        <v>0.20900268317203874</v>
      </c>
      <c r="U124" s="237">
        <f t="shared" si="63"/>
        <v>6.4736238979592298E-2</v>
      </c>
      <c r="V124" s="237">
        <f t="shared" si="64"/>
        <v>0.72626107784836902</v>
      </c>
      <c r="W124" s="237">
        <f t="shared" si="65"/>
        <v>0.20900268317203871</v>
      </c>
      <c r="X124" s="237">
        <f t="shared" si="66"/>
        <v>6.4736238979592298E-2</v>
      </c>
      <c r="Y124" s="252">
        <f t="shared" si="72"/>
        <v>1.0219042445578639</v>
      </c>
      <c r="Z124" s="252">
        <f t="shared" si="73"/>
        <v>1.0219042445578639</v>
      </c>
      <c r="AA124" s="252">
        <f t="shared" si="67"/>
        <v>0.19066176619086136</v>
      </c>
      <c r="AB124" s="252">
        <f t="shared" si="68"/>
        <v>0.19066176619086136</v>
      </c>
      <c r="AD124" s="231">
        <f>Wealth!CZ95</f>
        <v>120.37499749697035</v>
      </c>
      <c r="AE124" s="231">
        <f>Wealth!CZ195</f>
        <v>22.79459671650104</v>
      </c>
      <c r="AF124" s="231">
        <f>Wealth!CZ295</f>
        <v>9.0131720679542369</v>
      </c>
      <c r="AG124" s="275">
        <f t="shared" si="74"/>
        <v>152.18276628142561</v>
      </c>
      <c r="AH124" s="275">
        <f t="shared" si="75"/>
        <v>88.376642880712311</v>
      </c>
      <c r="AI124" s="275">
        <f t="shared" si="69"/>
        <v>16.735285362517015</v>
      </c>
      <c r="AJ124" s="275">
        <f t="shared" si="70"/>
        <v>6.6172702441140316</v>
      </c>
      <c r="AK124" s="275">
        <f t="shared" si="76"/>
        <v>111.72919848734335</v>
      </c>
      <c r="AL124" s="252">
        <f t="shared" si="79"/>
        <v>1.0319489127915069</v>
      </c>
      <c r="AM124" s="252">
        <f t="shared" si="77"/>
        <v>0.18387263931924339</v>
      </c>
    </row>
    <row r="125" spans="1:39">
      <c r="A125" s="212">
        <v>1965</v>
      </c>
      <c r="C125" s="268">
        <f t="shared" si="57"/>
        <v>20.599702318627649</v>
      </c>
      <c r="D125" s="231">
        <f>Wealth!DA99</f>
        <v>4.7481382344610898E-2</v>
      </c>
      <c r="E125" s="231">
        <f>Wealth!DA199</f>
        <v>0.12307065364310887</v>
      </c>
      <c r="F125" s="231">
        <f>Wealth!DA299</f>
        <v>7.5939801248171471E-2</v>
      </c>
      <c r="G125" s="269">
        <f t="shared" ref="G125:P125" si="90">+G25</f>
        <v>0.69556342497548762</v>
      </c>
      <c r="H125" s="269">
        <f t="shared" si="90"/>
        <v>0.69556342497548762</v>
      </c>
      <c r="I125" s="269">
        <f t="shared" si="90"/>
        <v>0.69556342497548762</v>
      </c>
      <c r="J125" s="238">
        <f>AgeEffic!DF100</f>
        <v>83.997682973734143</v>
      </c>
      <c r="K125" s="238">
        <f>AgeEffic!DF200</f>
        <v>15.202155977426989</v>
      </c>
      <c r="L125" s="238">
        <f>AgeEffic!DF300</f>
        <v>6.2211124630647232</v>
      </c>
      <c r="M125" s="238">
        <f>AgeEffic!DF97</f>
        <v>120.76207568949491</v>
      </c>
      <c r="N125" s="238">
        <f>AgeEffic!DF197</f>
        <v>21.855887517321268</v>
      </c>
      <c r="O125" s="238">
        <f>AgeEffic!DF297</f>
        <v>8.9439902094966559</v>
      </c>
      <c r="P125" s="270">
        <f t="shared" si="90"/>
        <v>-3</v>
      </c>
      <c r="Q125" s="237">
        <f t="shared" si="59"/>
        <v>8.2747866270243164E-2</v>
      </c>
      <c r="R125" s="237">
        <f t="shared" si="60"/>
        <v>7.5629449083411168E-2</v>
      </c>
      <c r="S125" s="237">
        <f t="shared" si="61"/>
        <v>0.74548842831161033</v>
      </c>
      <c r="T125" s="237">
        <f t="shared" si="62"/>
        <v>0.19070408683785944</v>
      </c>
      <c r="U125" s="237">
        <f t="shared" si="63"/>
        <v>6.3807484850530213E-2</v>
      </c>
      <c r="V125" s="237">
        <f t="shared" si="64"/>
        <v>0.74548842831161033</v>
      </c>
      <c r="W125" s="237">
        <f t="shared" si="65"/>
        <v>0.19070408683785939</v>
      </c>
      <c r="X125" s="237">
        <f t="shared" si="66"/>
        <v>6.3807484850530199E-2</v>
      </c>
      <c r="Y125" s="252">
        <f t="shared" si="72"/>
        <v>1.0411568176544641</v>
      </c>
      <c r="Z125" s="252">
        <f t="shared" si="73"/>
        <v>1.0411568176544641</v>
      </c>
      <c r="AA125" s="252">
        <f t="shared" si="67"/>
        <v>0.19850879773565672</v>
      </c>
      <c r="AB125" s="252">
        <f t="shared" si="68"/>
        <v>0.19850879773565672</v>
      </c>
      <c r="AD125" s="231">
        <f>Wealth!DA95</f>
        <v>127.04672417319853</v>
      </c>
      <c r="AE125" s="231">
        <f>Wealth!DA195</f>
        <v>23.483443296167223</v>
      </c>
      <c r="AF125" s="231">
        <f>Wealth!DA295</f>
        <v>9.558352293396478</v>
      </c>
      <c r="AG125" s="275">
        <f t="shared" si="74"/>
        <v>160.08851976276222</v>
      </c>
      <c r="AH125" s="275">
        <f t="shared" si="75"/>
        <v>88.369054597826036</v>
      </c>
      <c r="AI125" s="275">
        <f t="shared" si="69"/>
        <v>16.334224249299726</v>
      </c>
      <c r="AJ125" s="275">
        <f t="shared" si="70"/>
        <v>6.6484402583171613</v>
      </c>
      <c r="AK125" s="275">
        <f t="shared" si="76"/>
        <v>111.35171910544292</v>
      </c>
      <c r="AL125" s="252">
        <f t="shared" si="79"/>
        <v>1.0519488904674652</v>
      </c>
      <c r="AM125" s="252">
        <f t="shared" si="77"/>
        <v>0.19342461891920248</v>
      </c>
    </row>
    <row r="126" spans="1:39">
      <c r="A126" s="212">
        <v>1966</v>
      </c>
      <c r="C126" s="268">
        <f t="shared" si="57"/>
        <v>24.993825605463254</v>
      </c>
      <c r="D126" s="231">
        <f>Wealth!DB99</f>
        <v>4.6063050455184572E-2</v>
      </c>
      <c r="E126" s="231">
        <f>Wealth!DB199</f>
        <v>0.11704504731114496</v>
      </c>
      <c r="F126" s="231">
        <f>Wealth!DB299</f>
        <v>7.2748312562351522E-2</v>
      </c>
      <c r="G126" s="269">
        <f t="shared" ref="G126:P126" si="91">+G26</f>
        <v>0.6798986103504443</v>
      </c>
      <c r="H126" s="269">
        <f t="shared" si="91"/>
        <v>0.6798986103504443</v>
      </c>
      <c r="I126" s="269">
        <f t="shared" si="91"/>
        <v>0.6798986103504443</v>
      </c>
      <c r="J126" s="238">
        <f>AgeEffic!DG100</f>
        <v>88.07044895310888</v>
      </c>
      <c r="K126" s="238">
        <f>AgeEffic!DG200</f>
        <v>15.754123094086658</v>
      </c>
      <c r="L126" s="238">
        <f>AgeEffic!DG300</f>
        <v>6.6028374242221091</v>
      </c>
      <c r="M126" s="238">
        <f>AgeEffic!DG97</f>
        <v>129.53468004253486</v>
      </c>
      <c r="N126" s="238">
        <f>AgeEffic!DG197</f>
        <v>23.171282974039929</v>
      </c>
      <c r="O126" s="238">
        <f>AgeEffic!DG297</f>
        <v>9.7115030442829831</v>
      </c>
      <c r="P126" s="270">
        <f t="shared" si="91"/>
        <v>-0.5</v>
      </c>
      <c r="Q126" s="237">
        <f t="shared" si="59"/>
        <v>0.14603081080784439</v>
      </c>
      <c r="R126" s="237">
        <f t="shared" si="60"/>
        <v>0.14223484703471856</v>
      </c>
      <c r="S126" s="237">
        <f t="shared" si="61"/>
        <v>0.75623601496260151</v>
      </c>
      <c r="T126" s="237">
        <f t="shared" si="62"/>
        <v>0.18001761015533871</v>
      </c>
      <c r="U126" s="237">
        <f t="shared" si="63"/>
        <v>6.3746374882059725E-2</v>
      </c>
      <c r="V126" s="237">
        <f t="shared" si="64"/>
        <v>0.7562360149626014</v>
      </c>
      <c r="W126" s="237">
        <f t="shared" si="65"/>
        <v>0.18001761015533871</v>
      </c>
      <c r="X126" s="237">
        <f t="shared" si="66"/>
        <v>6.3746374882059725E-2</v>
      </c>
      <c r="Y126" s="252">
        <f t="shared" si="72"/>
        <v>1.0711566516959889</v>
      </c>
      <c r="Z126" s="252">
        <f t="shared" si="73"/>
        <v>1.0711566516959889</v>
      </c>
      <c r="AA126" s="252">
        <f t="shared" si="67"/>
        <v>0.21263401911472235</v>
      </c>
      <c r="AB126" s="252">
        <f t="shared" si="68"/>
        <v>0.21263401911472235</v>
      </c>
      <c r="AD126" s="231">
        <f>Wealth!DB95</f>
        <v>138.23188158791868</v>
      </c>
      <c r="AE126" s="231">
        <f>Wealth!DB195</f>
        <v>25.465945194853404</v>
      </c>
      <c r="AF126" s="231">
        <f>Wealth!DB295</f>
        <v>10.5850177833534</v>
      </c>
      <c r="AG126" s="275">
        <f t="shared" si="74"/>
        <v>174.2828445661255</v>
      </c>
      <c r="AH126" s="275">
        <f t="shared" si="75"/>
        <v>93.983664197753072</v>
      </c>
      <c r="AI126" s="275">
        <f t="shared" si="69"/>
        <v>17.314260749241402</v>
      </c>
      <c r="AJ126" s="275">
        <f t="shared" si="70"/>
        <v>7.1967388814367173</v>
      </c>
      <c r="AK126" s="275">
        <f t="shared" si="76"/>
        <v>118.49466382843119</v>
      </c>
      <c r="AL126" s="252">
        <f t="shared" si="79"/>
        <v>1.0886658414642485</v>
      </c>
      <c r="AM126" s="252">
        <f t="shared" si="77"/>
        <v>0.21057477551557516</v>
      </c>
    </row>
    <row r="127" spans="1:39">
      <c r="A127" s="212">
        <v>1967</v>
      </c>
      <c r="C127" s="268">
        <f t="shared" si="57"/>
        <v>25.697277955924648</v>
      </c>
      <c r="D127" s="231">
        <f>Wealth!DC99</f>
        <v>4.8191273497205978E-2</v>
      </c>
      <c r="E127" s="231">
        <f>Wealth!DC199</f>
        <v>0.12550125877977947</v>
      </c>
      <c r="F127" s="231">
        <f>Wealth!DC299</f>
        <v>7.7276968917099537E-2</v>
      </c>
      <c r="G127" s="269">
        <f t="shared" ref="G127:P127" si="92">+G27</f>
        <v>0.68686780564676253</v>
      </c>
      <c r="H127" s="269">
        <f t="shared" si="92"/>
        <v>0.68686780564676253</v>
      </c>
      <c r="I127" s="269">
        <f t="shared" si="92"/>
        <v>0.68686780564676253</v>
      </c>
      <c r="J127" s="238">
        <f>AgeEffic!DH100</f>
        <v>94.532885556807969</v>
      </c>
      <c r="K127" s="238">
        <f>AgeEffic!DH200</f>
        <v>16.632767517512306</v>
      </c>
      <c r="L127" s="238">
        <f>AgeEffic!DH300</f>
        <v>7.1527840327318843</v>
      </c>
      <c r="M127" s="238">
        <f>AgeEffic!DH97</f>
        <v>137.62893642655843</v>
      </c>
      <c r="N127" s="238">
        <f>AgeEffic!DH197</f>
        <v>24.215383776577944</v>
      </c>
      <c r="O127" s="238">
        <f>AgeEffic!DH297</f>
        <v>10.41362540787123</v>
      </c>
      <c r="P127" s="270">
        <f t="shared" si="92"/>
        <v>0.20000000000000284</v>
      </c>
      <c r="Q127" s="237">
        <f t="shared" si="59"/>
        <v>0.16662021880685679</v>
      </c>
      <c r="R127" s="237">
        <f t="shared" si="60"/>
        <v>0.16822306395565481</v>
      </c>
      <c r="S127" s="237">
        <f t="shared" si="61"/>
        <v>0.75252155360888251</v>
      </c>
      <c r="T127" s="237">
        <f t="shared" si="62"/>
        <v>0.1824433322027034</v>
      </c>
      <c r="U127" s="237">
        <f t="shared" si="63"/>
        <v>6.5035114188414206E-2</v>
      </c>
      <c r="V127" s="237">
        <f t="shared" si="64"/>
        <v>0.75252155360888251</v>
      </c>
      <c r="W127" s="237">
        <f t="shared" si="65"/>
        <v>0.1824433322027034</v>
      </c>
      <c r="X127" s="237">
        <f t="shared" si="66"/>
        <v>6.5035114188414206E-2</v>
      </c>
      <c r="Y127" s="252">
        <f t="shared" si="72"/>
        <v>1.0599345738577792</v>
      </c>
      <c r="Z127" s="252">
        <f t="shared" si="73"/>
        <v>1.0599345738577792</v>
      </c>
      <c r="AA127" s="252">
        <f t="shared" si="67"/>
        <v>0.22537814843803011</v>
      </c>
      <c r="AB127" s="252">
        <f t="shared" si="68"/>
        <v>0.22537814843803011</v>
      </c>
      <c r="AD127" s="231">
        <f>Wealth!DC95</f>
        <v>143.7704678499619</v>
      </c>
      <c r="AE127" s="231">
        <f>Wealth!DC195</f>
        <v>25.770027568337689</v>
      </c>
      <c r="AF127" s="231">
        <f>Wealth!DC295</f>
        <v>11.037209819123929</v>
      </c>
      <c r="AG127" s="275">
        <f t="shared" si="74"/>
        <v>180.57770523742352</v>
      </c>
      <c r="AH127" s="275">
        <f t="shared" si="75"/>
        <v>98.751305768911749</v>
      </c>
      <c r="AI127" s="275">
        <f t="shared" si="69"/>
        <v>17.700602287320685</v>
      </c>
      <c r="AJ127" s="275">
        <f t="shared" si="70"/>
        <v>7.5811040889245538</v>
      </c>
      <c r="AK127" s="275">
        <f t="shared" si="76"/>
        <v>124.03301214515699</v>
      </c>
      <c r="AL127" s="252">
        <f t="shared" si="79"/>
        <v>1.0361196062820783</v>
      </c>
      <c r="AM127" s="252">
        <f t="shared" si="77"/>
        <v>0.21818065350013477</v>
      </c>
    </row>
    <row r="128" spans="1:39">
      <c r="A128" s="212">
        <v>1968</v>
      </c>
      <c r="C128" s="268">
        <f t="shared" si="57"/>
        <v>23.619639618515407</v>
      </c>
      <c r="D128" s="231">
        <f>Wealth!DD99</f>
        <v>4.93828175143926E-2</v>
      </c>
      <c r="E128" s="231">
        <f>Wealth!DD199</f>
        <v>0.13022392681572725</v>
      </c>
      <c r="F128" s="231">
        <f>Wealth!DD299</f>
        <v>7.9788880841656196E-2</v>
      </c>
      <c r="G128" s="269">
        <f t="shared" ref="G128:P128" si="93">+G28</f>
        <v>0.69414173682715652</v>
      </c>
      <c r="H128" s="269">
        <f t="shared" si="93"/>
        <v>0.69414173682715652</v>
      </c>
      <c r="I128" s="269">
        <f t="shared" si="93"/>
        <v>0.69414173682715652</v>
      </c>
      <c r="J128" s="238">
        <f>AgeEffic!DI100</f>
        <v>98.122483154033205</v>
      </c>
      <c r="K128" s="238">
        <f>AgeEffic!DI200</f>
        <v>16.7094195020649</v>
      </c>
      <c r="L128" s="238">
        <f>AgeEffic!DI300</f>
        <v>7.4152832901879311</v>
      </c>
      <c r="M128" s="238">
        <f>AgeEffic!DI97</f>
        <v>141.35799354543929</v>
      </c>
      <c r="N128" s="238">
        <f>AgeEffic!DI197</f>
        <v>24.072057067828496</v>
      </c>
      <c r="O128" s="238">
        <f>AgeEffic!DI297</f>
        <v>10.682664500311354</v>
      </c>
      <c r="P128" s="270">
        <f t="shared" si="93"/>
        <v>-9.9999999999994316E-2</v>
      </c>
      <c r="Q128" s="237">
        <f t="shared" si="59"/>
        <v>0.14152513471762562</v>
      </c>
      <c r="R128" s="237">
        <f t="shared" si="60"/>
        <v>0.14291173799027265</v>
      </c>
      <c r="S128" s="237">
        <f t="shared" si="61"/>
        <v>0.74909039071829986</v>
      </c>
      <c r="T128" s="237">
        <f t="shared" si="62"/>
        <v>0.18475372017503391</v>
      </c>
      <c r="U128" s="237">
        <f t="shared" si="63"/>
        <v>6.6155889106666213E-2</v>
      </c>
      <c r="V128" s="237">
        <f t="shared" si="64"/>
        <v>0.74909039071829986</v>
      </c>
      <c r="W128" s="237">
        <f t="shared" si="65"/>
        <v>0.18475372017503394</v>
      </c>
      <c r="X128" s="237">
        <f t="shared" si="66"/>
        <v>6.6155889106666213E-2</v>
      </c>
      <c r="Y128" s="252">
        <f t="shared" si="72"/>
        <v>1.0208704193190978</v>
      </c>
      <c r="Z128" s="252">
        <f t="shared" si="73"/>
        <v>1.0208704193190978</v>
      </c>
      <c r="AA128" s="252">
        <f t="shared" si="67"/>
        <v>0.23008188490129367</v>
      </c>
      <c r="AB128" s="252">
        <f t="shared" si="68"/>
        <v>0.23008188490129367</v>
      </c>
      <c r="AD128" s="231">
        <f>Wealth!DD95</f>
        <v>145.94079337420467</v>
      </c>
      <c r="AE128" s="231">
        <f>Wealth!DD195</f>
        <v>25.164259760475435</v>
      </c>
      <c r="AF128" s="231">
        <f>Wealth!DD295</f>
        <v>11.151034484125564</v>
      </c>
      <c r="AG128" s="275">
        <f t="shared" si="74"/>
        <v>182.25608761880568</v>
      </c>
      <c r="AH128" s="275">
        <f t="shared" si="75"/>
        <v>101.30359578670361</v>
      </c>
      <c r="AI128" s="275">
        <f t="shared" si="69"/>
        <v>17.467562976106144</v>
      </c>
      <c r="AJ128" s="275">
        <f t="shared" si="70"/>
        <v>7.7403984442304345</v>
      </c>
      <c r="AK128" s="275">
        <f t="shared" si="76"/>
        <v>126.5115572070402</v>
      </c>
      <c r="AL128" s="252">
        <f t="shared" si="79"/>
        <v>1.0092949991367264</v>
      </c>
      <c r="AM128" s="252">
        <f t="shared" si="77"/>
        <v>0.22020864248606892</v>
      </c>
    </row>
    <row r="129" spans="1:39">
      <c r="A129" s="212">
        <v>1969</v>
      </c>
      <c r="C129" s="268">
        <f t="shared" si="57"/>
        <v>26.462895862938446</v>
      </c>
      <c r="D129" s="231">
        <f>Wealth!DE99</f>
        <v>4.7216038113374603E-2</v>
      </c>
      <c r="E129" s="231">
        <f>Wealth!DE199</f>
        <v>0.12036968908763432</v>
      </c>
      <c r="F129" s="231">
        <f>Wealth!DE299</f>
        <v>7.4707944099655837E-2</v>
      </c>
      <c r="G129" s="269">
        <f t="shared" ref="G129:P129" si="94">+G29</f>
        <v>0.68283483400738876</v>
      </c>
      <c r="H129" s="269">
        <f t="shared" si="94"/>
        <v>0.68283483400738876</v>
      </c>
      <c r="I129" s="269">
        <f t="shared" si="94"/>
        <v>0.68283483400738876</v>
      </c>
      <c r="J129" s="238">
        <f>AgeEffic!DJ100</f>
        <v>100.31894671331393</v>
      </c>
      <c r="K129" s="238">
        <f>AgeEffic!DJ200</f>
        <v>16.775866528192608</v>
      </c>
      <c r="L129" s="238">
        <f>AgeEffic!DJ300</f>
        <v>7.6363606821492596</v>
      </c>
      <c r="M129" s="238">
        <f>AgeEffic!DJ97</f>
        <v>146.91539112696822</v>
      </c>
      <c r="N129" s="238">
        <f>AgeEffic!DJ197</f>
        <v>24.567971188199639</v>
      </c>
      <c r="O129" s="238">
        <f>AgeEffic!DJ297</f>
        <v>11.183320331409204</v>
      </c>
      <c r="P129" s="270">
        <f t="shared" si="94"/>
        <v>-0.59999999999999432</v>
      </c>
      <c r="Q129" s="237">
        <f t="shared" si="59"/>
        <v>0.13713234897504997</v>
      </c>
      <c r="R129" s="237">
        <f t="shared" si="60"/>
        <v>0.13463326175911888</v>
      </c>
      <c r="S129" s="237">
        <f t="shared" si="61"/>
        <v>0.76060214667390091</v>
      </c>
      <c r="T129" s="237">
        <f t="shared" si="62"/>
        <v>0.17356689204763626</v>
      </c>
      <c r="U129" s="237">
        <f t="shared" si="63"/>
        <v>6.5830961278462802E-2</v>
      </c>
      <c r="V129" s="237">
        <f t="shared" si="64"/>
        <v>0.76060214667390103</v>
      </c>
      <c r="W129" s="237">
        <f t="shared" si="65"/>
        <v>0.17356689204763631</v>
      </c>
      <c r="X129" s="237">
        <f t="shared" si="66"/>
        <v>6.5830961278462802E-2</v>
      </c>
      <c r="Y129" s="252">
        <f t="shared" si="72"/>
        <v>1.0364317277120749</v>
      </c>
      <c r="Z129" s="252">
        <f t="shared" si="73"/>
        <v>1.0364317277120749</v>
      </c>
      <c r="AA129" s="252">
        <f t="shared" si="67"/>
        <v>0.23846416548349855</v>
      </c>
      <c r="AB129" s="252">
        <f t="shared" si="68"/>
        <v>0.23846416548349855</v>
      </c>
      <c r="AD129" s="231">
        <f>Wealth!DE95</f>
        <v>154.9660753356967</v>
      </c>
      <c r="AE129" s="231">
        <f>Wealth!DE195</f>
        <v>26.63119527368606</v>
      </c>
      <c r="AF129" s="231">
        <f>Wealth!DE295</f>
        <v>12.038901888485476</v>
      </c>
      <c r="AG129" s="275">
        <f t="shared" si="74"/>
        <v>193.63617249786822</v>
      </c>
      <c r="AH129" s="275">
        <f t="shared" si="75"/>
        <v>105.81623432862696</v>
      </c>
      <c r="AI129" s="275">
        <f t="shared" si="69"/>
        <v>18.184707804125779</v>
      </c>
      <c r="AJ129" s="275">
        <f t="shared" si="70"/>
        <v>8.2205815726552185</v>
      </c>
      <c r="AK129" s="275">
        <f t="shared" si="76"/>
        <v>132.22152370540795</v>
      </c>
      <c r="AL129" s="252">
        <f t="shared" si="79"/>
        <v>1.0624403165978231</v>
      </c>
      <c r="AM129" s="252">
        <f t="shared" si="77"/>
        <v>0.2339585398404759</v>
      </c>
    </row>
    <row r="130" spans="1:39">
      <c r="A130" s="212">
        <v>1970</v>
      </c>
      <c r="C130" s="268">
        <f t="shared" si="57"/>
        <v>31.799318112252568</v>
      </c>
      <c r="D130" s="231">
        <f>Wealth!DF99</f>
        <v>4.4481510783204371E-2</v>
      </c>
      <c r="E130" s="231">
        <f>Wealth!DF199</f>
        <v>0.1090803226614641</v>
      </c>
      <c r="F130" s="231">
        <f>Wealth!DF299</f>
        <v>6.8696022455181097E-2</v>
      </c>
      <c r="G130" s="269">
        <f t="shared" ref="G130:P130" si="95">+G30</f>
        <v>0.67760595305982319</v>
      </c>
      <c r="H130" s="269">
        <f t="shared" si="95"/>
        <v>0.67760595305982319</v>
      </c>
      <c r="I130" s="269">
        <f t="shared" si="95"/>
        <v>0.67760595305982319</v>
      </c>
      <c r="J130" s="238">
        <f>AgeEffic!DK100</f>
        <v>109.14531520261855</v>
      </c>
      <c r="K130" s="238">
        <f>AgeEffic!DK200</f>
        <v>18.624078771705989</v>
      </c>
      <c r="L130" s="238">
        <f>AgeEffic!DK300</f>
        <v>8.5691269169366926</v>
      </c>
      <c r="M130" s="238">
        <f>AgeEffic!DK97</f>
        <v>161.07490601249563</v>
      </c>
      <c r="N130" s="238">
        <f>AgeEffic!DK197</f>
        <v>27.485116811040974</v>
      </c>
      <c r="O130" s="238">
        <f>AgeEffic!DK297</f>
        <v>12.646180096620487</v>
      </c>
      <c r="P130" s="270">
        <f t="shared" si="95"/>
        <v>-1</v>
      </c>
      <c r="Q130" s="237">
        <f t="shared" si="59"/>
        <v>0.17075260276908066</v>
      </c>
      <c r="R130" s="237">
        <f t="shared" si="60"/>
        <v>0.16938640745896211</v>
      </c>
      <c r="S130" s="237">
        <f t="shared" si="61"/>
        <v>0.76503486749890748</v>
      </c>
      <c r="T130" s="237">
        <f t="shared" si="62"/>
        <v>0.1683761364662304</v>
      </c>
      <c r="U130" s="237">
        <f t="shared" si="63"/>
        <v>6.6588996034862319E-2</v>
      </c>
      <c r="V130" s="237">
        <f t="shared" si="64"/>
        <v>0.76503486749890748</v>
      </c>
      <c r="W130" s="237">
        <f t="shared" si="65"/>
        <v>0.16837613646623037</v>
      </c>
      <c r="X130" s="237">
        <f t="shared" si="66"/>
        <v>6.6588996034862305E-2</v>
      </c>
      <c r="Y130" s="252">
        <f t="shared" si="72"/>
        <v>1.1024240683063238</v>
      </c>
      <c r="Z130" s="252">
        <f t="shared" si="73"/>
        <v>1.1024240683063238</v>
      </c>
      <c r="AA130" s="252">
        <f t="shared" si="67"/>
        <v>0.26288863545759089</v>
      </c>
      <c r="AB130" s="252">
        <f t="shared" si="68"/>
        <v>0.26288863545759089</v>
      </c>
      <c r="AD130" s="231">
        <f>Wealth!DF95</f>
        <v>174.68148986749964</v>
      </c>
      <c r="AE130" s="231">
        <f>Wealth!DF195</f>
        <v>31.124004212146655</v>
      </c>
      <c r="AF130" s="231">
        <f>Wealth!DF295</f>
        <v>14.138412478272649</v>
      </c>
      <c r="AG130" s="275">
        <f t="shared" si="74"/>
        <v>219.94390655791892</v>
      </c>
      <c r="AH130" s="275">
        <f t="shared" si="75"/>
        <v>118.36521742357694</v>
      </c>
      <c r="AI130" s="275">
        <f t="shared" si="69"/>
        <v>21.089810537209587</v>
      </c>
      <c r="AJ130" s="275">
        <f t="shared" si="70"/>
        <v>9.5802724620928341</v>
      </c>
      <c r="AK130" s="275">
        <f t="shared" si="76"/>
        <v>149.03530042287937</v>
      </c>
      <c r="AL130" s="252">
        <f t="shared" si="79"/>
        <v>1.1358699806150594</v>
      </c>
      <c r="AM130" s="252">
        <f t="shared" si="77"/>
        <v>0.26574648211332896</v>
      </c>
    </row>
    <row r="131" spans="1:39">
      <c r="A131" s="212">
        <v>1971</v>
      </c>
      <c r="C131" s="268">
        <f t="shared" si="57"/>
        <v>34.28921224574615</v>
      </c>
      <c r="D131" s="231">
        <f>Wealth!DG99</f>
        <v>4.5508255792914232E-2</v>
      </c>
      <c r="E131" s="231">
        <f>Wealth!DG199</f>
        <v>0.11393755064266078</v>
      </c>
      <c r="F131" s="231">
        <f>Wealth!DG299</f>
        <v>7.1162121954328972E-2</v>
      </c>
      <c r="G131" s="269">
        <f t="shared" ref="G131:P131" si="96">+G31</f>
        <v>0.68791391310145289</v>
      </c>
      <c r="H131" s="269">
        <f t="shared" si="96"/>
        <v>0.68791391310145289</v>
      </c>
      <c r="I131" s="269">
        <f t="shared" si="96"/>
        <v>0.68791391310145289</v>
      </c>
      <c r="J131" s="238">
        <f>AgeEffic!DL100</f>
        <v>123.37540217143241</v>
      </c>
      <c r="K131" s="238">
        <f>AgeEffic!DL200</f>
        <v>21.547475121742902</v>
      </c>
      <c r="L131" s="238">
        <f>AgeEffic!DL300</f>
        <v>10.016770387628043</v>
      </c>
      <c r="M131" s="238">
        <f>AgeEffic!DL97</f>
        <v>179.34715350529206</v>
      </c>
      <c r="N131" s="238">
        <f>AgeEffic!DL197</f>
        <v>31.322923859173496</v>
      </c>
      <c r="O131" s="238">
        <f>AgeEffic!DL297</f>
        <v>14.56108125865275</v>
      </c>
      <c r="P131" s="270">
        <f t="shared" si="96"/>
        <v>-0.5</v>
      </c>
      <c r="Q131" s="237">
        <f t="shared" si="59"/>
        <v>0.17983598104902343</v>
      </c>
      <c r="R131" s="237">
        <f t="shared" si="60"/>
        <v>0.18234028918014727</v>
      </c>
      <c r="S131" s="237">
        <f t="shared" si="61"/>
        <v>0.75607188930609437</v>
      </c>
      <c r="T131" s="237">
        <f t="shared" si="62"/>
        <v>0.17504895387182992</v>
      </c>
      <c r="U131" s="237">
        <f t="shared" si="63"/>
        <v>6.8879156822075752E-2</v>
      </c>
      <c r="V131" s="237">
        <f t="shared" si="64"/>
        <v>0.75607188930609448</v>
      </c>
      <c r="W131" s="237">
        <f t="shared" si="65"/>
        <v>0.17504895387182998</v>
      </c>
      <c r="X131" s="237">
        <f t="shared" si="66"/>
        <v>6.8879156822075752E-2</v>
      </c>
      <c r="Y131" s="252">
        <f t="shared" si="72"/>
        <v>1.1204366340998986</v>
      </c>
      <c r="Z131" s="252">
        <f t="shared" si="73"/>
        <v>1.1204366340998986</v>
      </c>
      <c r="AA131" s="252">
        <f t="shared" si="67"/>
        <v>0.29455005785521837</v>
      </c>
      <c r="AB131" s="252">
        <f t="shared" si="68"/>
        <v>0.29455005785521837</v>
      </c>
      <c r="AD131" s="231">
        <f>Wealth!DG95</f>
        <v>192.46355902767417</v>
      </c>
      <c r="AE131" s="231">
        <f>Wealth!DG195</f>
        <v>34.803612014355288</v>
      </c>
      <c r="AF131" s="231">
        <f>Wealth!DG295</f>
        <v>16.026053422119787</v>
      </c>
      <c r="AG131" s="275">
        <f t="shared" si="74"/>
        <v>243.29322446414923</v>
      </c>
      <c r="AH131" s="275">
        <f t="shared" si="75"/>
        <v>132.3983600201598</v>
      </c>
      <c r="AI131" s="275">
        <f t="shared" si="69"/>
        <v>23.941888930859886</v>
      </c>
      <c r="AJ131" s="275">
        <f t="shared" si="70"/>
        <v>11.024545121183353</v>
      </c>
      <c r="AK131" s="275">
        <f t="shared" si="76"/>
        <v>167.36479407220304</v>
      </c>
      <c r="AL131" s="252">
        <f t="shared" si="79"/>
        <v>1.1061626075644102</v>
      </c>
      <c r="AM131" s="252">
        <f t="shared" si="77"/>
        <v>0.29395882160554887</v>
      </c>
    </row>
    <row r="132" spans="1:39">
      <c r="A132" s="212">
        <v>1972</v>
      </c>
      <c r="C132" s="268">
        <f t="shared" si="57"/>
        <v>36.451919239490252</v>
      </c>
      <c r="D132" s="231">
        <f>Wealth!DH99</f>
        <v>4.612919641402654E-2</v>
      </c>
      <c r="E132" s="231">
        <f>Wealth!DH199</f>
        <v>0.11669109583365007</v>
      </c>
      <c r="F132" s="231">
        <f>Wealth!DH299</f>
        <v>7.2593693357750524E-2</v>
      </c>
      <c r="G132" s="269">
        <f t="shared" ref="G132:P132" si="97">+G32</f>
        <v>0.69564388858561987</v>
      </c>
      <c r="H132" s="269">
        <f t="shared" si="97"/>
        <v>0.69564388858561987</v>
      </c>
      <c r="I132" s="269">
        <f t="shared" si="97"/>
        <v>0.69564388858561987</v>
      </c>
      <c r="J132" s="238">
        <f>AgeEffic!DM100</f>
        <v>136.47468861036558</v>
      </c>
      <c r="K132" s="238">
        <f>AgeEffic!DM200</f>
        <v>24.047103273590235</v>
      </c>
      <c r="L132" s="238">
        <f>AgeEffic!DM300</f>
        <v>11.35731142189398</v>
      </c>
      <c r="M132" s="238">
        <f>AgeEffic!DM97</f>
        <v>196.18470146822582</v>
      </c>
      <c r="N132" s="238">
        <f>AgeEffic!DM197</f>
        <v>34.568122667594622</v>
      </c>
      <c r="O132" s="238">
        <f>AgeEffic!DM297</f>
        <v>16.326329618140708</v>
      </c>
      <c r="P132" s="270">
        <f t="shared" si="97"/>
        <v>-0.29999999999999716</v>
      </c>
      <c r="Q132" s="237">
        <f t="shared" si="59"/>
        <v>0.1655656573208181</v>
      </c>
      <c r="R132" s="237">
        <f t="shared" si="60"/>
        <v>0.16729982490546016</v>
      </c>
      <c r="S132" s="237">
        <f t="shared" si="61"/>
        <v>0.75050768760411235</v>
      </c>
      <c r="T132" s="237">
        <f t="shared" si="62"/>
        <v>0.17879014561789325</v>
      </c>
      <c r="U132" s="237">
        <f t="shared" si="63"/>
        <v>7.0702166777994485E-2</v>
      </c>
      <c r="V132" s="237">
        <f t="shared" si="64"/>
        <v>0.75050768760411235</v>
      </c>
      <c r="W132" s="237">
        <f t="shared" si="65"/>
        <v>0.17879014561789322</v>
      </c>
      <c r="X132" s="237">
        <f t="shared" si="66"/>
        <v>7.0702166777994485E-2</v>
      </c>
      <c r="Y132" s="252">
        <f t="shared" si="72"/>
        <v>1.097485977507217</v>
      </c>
      <c r="Z132" s="252">
        <f t="shared" si="73"/>
        <v>1.097485977507217</v>
      </c>
      <c r="AA132" s="252">
        <f t="shared" si="67"/>
        <v>0.32326455817004168</v>
      </c>
      <c r="AB132" s="252">
        <f t="shared" si="68"/>
        <v>0.32326455817004168</v>
      </c>
      <c r="AD132" s="231">
        <f>Wealth!DH95</f>
        <v>209.20901406903596</v>
      </c>
      <c r="AE132" s="231">
        <f>Wealth!DH195</f>
        <v>38.000952465059171</v>
      </c>
      <c r="AF132" s="231">
        <f>Wealth!DH295</f>
        <v>17.80775093290082</v>
      </c>
      <c r="AG132" s="275">
        <f t="shared" si="74"/>
        <v>265.01771746699598</v>
      </c>
      <c r="AH132" s="275">
        <f t="shared" si="75"/>
        <v>145.53497207414784</v>
      </c>
      <c r="AI132" s="275">
        <f t="shared" si="69"/>
        <v>26.435130342751059</v>
      </c>
      <c r="AJ132" s="275">
        <f t="shared" si="70"/>
        <v>12.387853105927327</v>
      </c>
      <c r="AK132" s="275">
        <f t="shared" si="76"/>
        <v>184.35795552282622</v>
      </c>
      <c r="AL132" s="252">
        <f t="shared" si="79"/>
        <v>1.0892943091338978</v>
      </c>
      <c r="AM132" s="252">
        <f t="shared" si="77"/>
        <v>0.32020767149463109</v>
      </c>
    </row>
    <row r="133" spans="1:39">
      <c r="A133" s="212">
        <v>1973</v>
      </c>
      <c r="C133" s="268">
        <f t="shared" si="57"/>
        <v>38.297254707677361</v>
      </c>
      <c r="D133" s="231">
        <f>Wealth!DI99</f>
        <v>4.5981116260568569E-2</v>
      </c>
      <c r="E133" s="231">
        <f>Wealth!DI199</f>
        <v>0.11614643863968209</v>
      </c>
      <c r="F133" s="231">
        <f>Wealth!DI299</f>
        <v>7.2298873343563178E-2</v>
      </c>
      <c r="G133" s="269">
        <f t="shared" ref="G133:P133" si="98">+G33</f>
        <v>0.70780433347289518</v>
      </c>
      <c r="H133" s="269">
        <f t="shared" si="98"/>
        <v>0.70780433347289518</v>
      </c>
      <c r="I133" s="269">
        <f t="shared" si="98"/>
        <v>0.70780433347289518</v>
      </c>
      <c r="J133" s="238">
        <f>AgeEffic!DN100</f>
        <v>151.21013756756909</v>
      </c>
      <c r="K133" s="238">
        <f>AgeEffic!DN200</f>
        <v>26.795686445693907</v>
      </c>
      <c r="L133" s="238">
        <f>AgeEffic!DN300</f>
        <v>12.870747204383708</v>
      </c>
      <c r="M133" s="238">
        <f>AgeEffic!DN97</f>
        <v>213.6326812604342</v>
      </c>
      <c r="N133" s="238">
        <f>AgeEffic!DN197</f>
        <v>37.857477241229731</v>
      </c>
      <c r="O133" s="238">
        <f>AgeEffic!DN297</f>
        <v>18.18404691199391</v>
      </c>
      <c r="P133" s="270">
        <f t="shared" si="98"/>
        <v>0</v>
      </c>
      <c r="Q133" s="237">
        <f t="shared" si="59"/>
        <v>0.1605140106989871</v>
      </c>
      <c r="R133" s="237">
        <f t="shared" si="60"/>
        <v>0.16301435164057557</v>
      </c>
      <c r="S133" s="237">
        <f t="shared" si="61"/>
        <v>0.74629044257693111</v>
      </c>
      <c r="T133" s="237">
        <f t="shared" si="62"/>
        <v>0.18134185833859026</v>
      </c>
      <c r="U133" s="237">
        <f t="shared" si="63"/>
        <v>7.2367699084478487E-2</v>
      </c>
      <c r="V133" s="237">
        <f t="shared" si="64"/>
        <v>0.74629044257693122</v>
      </c>
      <c r="W133" s="237">
        <f t="shared" si="65"/>
        <v>0.18134185833859029</v>
      </c>
      <c r="X133" s="237">
        <f t="shared" si="66"/>
        <v>7.2367699084478487E-2</v>
      </c>
      <c r="Y133" s="252">
        <f t="shared" si="72"/>
        <v>1.0918146466797256</v>
      </c>
      <c r="Z133" s="252">
        <f t="shared" si="73"/>
        <v>1.0918146466797256</v>
      </c>
      <c r="AA133" s="252">
        <f t="shared" si="67"/>
        <v>0.35294497936250169</v>
      </c>
      <c r="AB133" s="252">
        <f t="shared" si="68"/>
        <v>0.35294497936250169</v>
      </c>
      <c r="AD133" s="231">
        <f>Wealth!DI95</f>
        <v>228.15627001724445</v>
      </c>
      <c r="AE133" s="231">
        <f>Wealth!DI195</f>
        <v>41.700570450192679</v>
      </c>
      <c r="AF133" s="231">
        <f>Wealth!DI295</f>
        <v>19.870322632521692</v>
      </c>
      <c r="AG133" s="275">
        <f t="shared" si="74"/>
        <v>289.72716309995883</v>
      </c>
      <c r="AH133" s="275">
        <f t="shared" si="75"/>
        <v>161.48999662721761</v>
      </c>
      <c r="AI133" s="275">
        <f t="shared" si="69"/>
        <v>29.515844472938138</v>
      </c>
      <c r="AJ133" s="275">
        <f t="shared" si="70"/>
        <v>14.064300466803401</v>
      </c>
      <c r="AK133" s="275">
        <f t="shared" si="76"/>
        <v>205.07014156695914</v>
      </c>
      <c r="AL133" s="252">
        <f t="shared" si="79"/>
        <v>1.0932380315647843</v>
      </c>
      <c r="AM133" s="252">
        <f t="shared" si="77"/>
        <v>0.35006320447673356</v>
      </c>
    </row>
    <row r="134" spans="1:39">
      <c r="A134" s="212">
        <v>1974</v>
      </c>
      <c r="C134" s="268">
        <f t="shared" si="57"/>
        <v>39.236281798758384</v>
      </c>
      <c r="D134" s="231">
        <f>Wealth!DJ99</f>
        <v>4.5973983533721959E-2</v>
      </c>
      <c r="E134" s="231">
        <f>Wealth!DJ199</f>
        <v>0.11620039251867839</v>
      </c>
      <c r="F134" s="231">
        <f>Wealth!DJ299</f>
        <v>7.2321388255870755E-2</v>
      </c>
      <c r="G134" s="269">
        <f t="shared" ref="G134:P134" si="99">+G34</f>
        <v>0.73049866822909015</v>
      </c>
      <c r="H134" s="269">
        <f t="shared" si="99"/>
        <v>0.73049866822909015</v>
      </c>
      <c r="I134" s="269">
        <f t="shared" si="99"/>
        <v>0.73049866822909015</v>
      </c>
      <c r="J134" s="238">
        <f>AgeEffic!DO100</f>
        <v>170.2147632529423</v>
      </c>
      <c r="K134" s="238">
        <f>AgeEffic!DO200</f>
        <v>30.349309396537713</v>
      </c>
      <c r="L134" s="238">
        <f>AgeEffic!DO300</f>
        <v>14.820843102136353</v>
      </c>
      <c r="M134" s="238">
        <f>AgeEffic!DO97</f>
        <v>233.01173657932202</v>
      </c>
      <c r="N134" s="238">
        <f>AgeEffic!DO197</f>
        <v>41.546016052448067</v>
      </c>
      <c r="O134" s="238">
        <f>AgeEffic!DO297</f>
        <v>20.288665464737601</v>
      </c>
      <c r="P134" s="270">
        <f t="shared" si="99"/>
        <v>9.9999999999994316E-2</v>
      </c>
      <c r="Q134" s="237">
        <f t="shared" si="59"/>
        <v>0.15654881513694438</v>
      </c>
      <c r="R134" s="237">
        <f t="shared" si="60"/>
        <v>0.16054020440379188</v>
      </c>
      <c r="S134" s="237">
        <f t="shared" si="61"/>
        <v>0.73948834812290665</v>
      </c>
      <c r="T134" s="237">
        <f t="shared" si="62"/>
        <v>0.1861710554507861</v>
      </c>
      <c r="U134" s="237">
        <f t="shared" si="63"/>
        <v>7.4340596426307234E-2</v>
      </c>
      <c r="V134" s="237">
        <f t="shared" si="64"/>
        <v>0.73948834812290676</v>
      </c>
      <c r="W134" s="237">
        <f t="shared" si="65"/>
        <v>0.1861710554507861</v>
      </c>
      <c r="X134" s="237">
        <f t="shared" si="66"/>
        <v>7.4340596426307248E-2</v>
      </c>
      <c r="Y134" s="252">
        <f t="shared" si="72"/>
        <v>1.0937625315638477</v>
      </c>
      <c r="Z134" s="252">
        <f t="shared" si="73"/>
        <v>1.0937625315638477</v>
      </c>
      <c r="AA134" s="252">
        <f t="shared" si="67"/>
        <v>0.38603799413027984</v>
      </c>
      <c r="AB134" s="252">
        <f t="shared" si="68"/>
        <v>0.38603799413027984</v>
      </c>
      <c r="AD134" s="231">
        <f>Wealth!DJ95</f>
        <v>248.86987989170615</v>
      </c>
      <c r="AE134" s="231">
        <f>Wealth!DJ195</f>
        <v>45.750656275133423</v>
      </c>
      <c r="AF134" s="231">
        <f>Wealth!DJ295</f>
        <v>22.166644959659273</v>
      </c>
      <c r="AG134" s="275">
        <f t="shared" si="74"/>
        <v>316.78718112649881</v>
      </c>
      <c r="AH134" s="275">
        <f t="shared" si="75"/>
        <v>181.79911582322495</v>
      </c>
      <c r="AI134" s="275">
        <f t="shared" si="69"/>
        <v>33.420793479591829</v>
      </c>
      <c r="AJ134" s="275">
        <f t="shared" si="70"/>
        <v>16.192704622138173</v>
      </c>
      <c r="AK134" s="275">
        <f t="shared" si="76"/>
        <v>231.41261392495494</v>
      </c>
      <c r="AL134" s="252">
        <f t="shared" si="79"/>
        <v>1.0933994524022981</v>
      </c>
      <c r="AM134" s="252">
        <f t="shared" si="77"/>
        <v>0.38275891608105417</v>
      </c>
    </row>
    <row r="135" spans="1:39">
      <c r="A135" s="212">
        <v>1975</v>
      </c>
      <c r="C135" s="268">
        <f t="shared" si="57"/>
        <v>41.804700845791849</v>
      </c>
      <c r="D135" s="231">
        <f>Wealth!DK99</f>
        <v>4.6060462803253911E-2</v>
      </c>
      <c r="E135" s="231">
        <f>Wealth!DK199</f>
        <v>0.1166184953768543</v>
      </c>
      <c r="F135" s="231">
        <f>Wealth!DK299</f>
        <v>7.2542362149013245E-2</v>
      </c>
      <c r="G135" s="269">
        <f t="shared" ref="G135:P135" si="100">+G35</f>
        <v>0.73217255561145866</v>
      </c>
      <c r="H135" s="269">
        <f t="shared" si="100"/>
        <v>0.73217255561145866</v>
      </c>
      <c r="I135" s="269">
        <f t="shared" si="100"/>
        <v>0.73217255561145866</v>
      </c>
      <c r="J135" s="238">
        <f>AgeEffic!DP100</f>
        <v>185.91586340668871</v>
      </c>
      <c r="K135" s="238">
        <f>AgeEffic!DP200</f>
        <v>33.317747448432584</v>
      </c>
      <c r="L135" s="238">
        <f>AgeEffic!DP300</f>
        <v>16.545407449933389</v>
      </c>
      <c r="M135" s="238">
        <f>AgeEffic!DP97</f>
        <v>253.92356211907583</v>
      </c>
      <c r="N135" s="238">
        <f>AgeEffic!DP197</f>
        <v>45.505321379613804</v>
      </c>
      <c r="O135" s="238">
        <f>AgeEffic!DP297</f>
        <v>22.597688650206013</v>
      </c>
      <c r="P135" s="270">
        <f t="shared" si="100"/>
        <v>9.9999999999994316E-2</v>
      </c>
      <c r="Q135" s="237">
        <f t="shared" si="59"/>
        <v>0.12170672863704839</v>
      </c>
      <c r="R135" s="237">
        <f t="shared" si="60"/>
        <v>0.12198036056612244</v>
      </c>
      <c r="S135" s="237">
        <f t="shared" si="61"/>
        <v>0.73591170921398241</v>
      </c>
      <c r="T135" s="237">
        <f t="shared" si="62"/>
        <v>0.18811555020819234</v>
      </c>
      <c r="U135" s="237">
        <f t="shared" si="63"/>
        <v>7.597274057782516E-2</v>
      </c>
      <c r="V135" s="237">
        <f t="shared" si="64"/>
        <v>0.73591170921398263</v>
      </c>
      <c r="W135" s="237">
        <f t="shared" si="65"/>
        <v>0.18811555020819234</v>
      </c>
      <c r="X135" s="237">
        <f t="shared" si="66"/>
        <v>7.5972740577825187E-2</v>
      </c>
      <c r="Y135" s="252">
        <f t="shared" si="72"/>
        <v>1.092574922860222</v>
      </c>
      <c r="Z135" s="252">
        <f t="shared" si="73"/>
        <v>1.092574922860222</v>
      </c>
      <c r="AA135" s="252">
        <f t="shared" si="67"/>
        <v>0.4217754316580053</v>
      </c>
      <c r="AB135" s="252">
        <f t="shared" si="68"/>
        <v>0.4217754316580053</v>
      </c>
      <c r="AD135" s="231">
        <f>Wealth!DK95</f>
        <v>270.96647139941405</v>
      </c>
      <c r="AE135" s="231">
        <f>Wealth!DK195</f>
        <v>50.0262465533389</v>
      </c>
      <c r="AF135" s="231">
        <f>Wealth!DK295</f>
        <v>24.654866291213853</v>
      </c>
      <c r="AG135" s="275">
        <f t="shared" si="74"/>
        <v>345.64758424396683</v>
      </c>
      <c r="AH135" s="275">
        <f t="shared" si="75"/>
        <v>198.3942138495282</v>
      </c>
      <c r="AI135" s="275">
        <f t="shared" si="69"/>
        <v>36.627844786607071</v>
      </c>
      <c r="AJ135" s="275">
        <f t="shared" si="70"/>
        <v>18.051616460696852</v>
      </c>
      <c r="AK135" s="275">
        <f t="shared" si="76"/>
        <v>253.07367509683215</v>
      </c>
      <c r="AL135" s="252">
        <f t="shared" si="79"/>
        <v>1.0911042263050881</v>
      </c>
      <c r="AM135" s="252">
        <f t="shared" si="77"/>
        <v>0.41762987099199272</v>
      </c>
    </row>
    <row r="136" spans="1:39">
      <c r="A136" s="212">
        <v>1976</v>
      </c>
      <c r="C136" s="268">
        <f t="shared" si="57"/>
        <v>41.068529781355508</v>
      </c>
      <c r="D136" s="231">
        <f>Wealth!DL99</f>
        <v>4.6954693807624591E-2</v>
      </c>
      <c r="E136" s="231">
        <f>Wealth!DL199</f>
        <v>0.12028451471051912</v>
      </c>
      <c r="F136" s="231">
        <f>Wealth!DL299</f>
        <v>7.4493344536790629E-2</v>
      </c>
      <c r="G136" s="269">
        <f t="shared" ref="G136:P136" si="101">+G36</f>
        <v>0.62588715564517949</v>
      </c>
      <c r="H136" s="269">
        <f t="shared" si="101"/>
        <v>0.62588715564517949</v>
      </c>
      <c r="I136" s="269">
        <f t="shared" si="101"/>
        <v>0.62588715564517949</v>
      </c>
      <c r="J136" s="238">
        <f>AgeEffic!DQ100</f>
        <v>171.28842752016547</v>
      </c>
      <c r="K136" s="238">
        <f>AgeEffic!DQ200</f>
        <v>30.632093964799321</v>
      </c>
      <c r="L136" s="238">
        <f>AgeEffic!DQ300</f>
        <v>15.508042581681771</v>
      </c>
      <c r="M136" s="238">
        <f>AgeEffic!DQ97</f>
        <v>273.67301913009743</v>
      </c>
      <c r="N136" s="238">
        <f>AgeEffic!DQ197</f>
        <v>48.941879839702132</v>
      </c>
      <c r="O136" s="238">
        <f>AgeEffic!DQ297</f>
        <v>24.777697452020259</v>
      </c>
      <c r="P136" s="270">
        <f t="shared" si="101"/>
        <v>0.20000000000000284</v>
      </c>
      <c r="Q136" s="237">
        <f t="shared" si="59"/>
        <v>-1.5531393040529945E-2</v>
      </c>
      <c r="R136" s="237">
        <f t="shared" si="60"/>
        <v>-3.4349494557178291E-2</v>
      </c>
      <c r="S136" s="237">
        <f t="shared" si="61"/>
        <v>0.73651119577788704</v>
      </c>
      <c r="T136" s="237">
        <f t="shared" si="62"/>
        <v>0.18640787669255116</v>
      </c>
      <c r="U136" s="237">
        <f t="shared" si="63"/>
        <v>7.7080927529561721E-2</v>
      </c>
      <c r="V136" s="237">
        <f t="shared" si="64"/>
        <v>0.73651119577788704</v>
      </c>
      <c r="W136" s="237">
        <f t="shared" si="65"/>
        <v>0.18640787669255118</v>
      </c>
      <c r="X136" s="237">
        <f t="shared" si="66"/>
        <v>7.7080927529561735E-2</v>
      </c>
      <c r="Y136" s="252">
        <f t="shared" si="72"/>
        <v>1.0787727655197799</v>
      </c>
      <c r="Z136" s="252">
        <f t="shared" si="73"/>
        <v>1.0787727655197799</v>
      </c>
      <c r="AA136" s="252">
        <f t="shared" si="67"/>
        <v>0.45499984883800526</v>
      </c>
      <c r="AB136" s="252">
        <f t="shared" si="68"/>
        <v>0.45499984883800526</v>
      </c>
      <c r="AD136" s="231">
        <f>Wealth!DL95</f>
        <v>289.41957323488441</v>
      </c>
      <c r="AE136" s="231">
        <f>Wealth!DL195</f>
        <v>53.048858698403194</v>
      </c>
      <c r="AF136" s="231">
        <f>Wealth!DL295</f>
        <v>26.706456712509141</v>
      </c>
      <c r="AG136" s="275">
        <f t="shared" si="74"/>
        <v>369.17488864579673</v>
      </c>
      <c r="AH136" s="275">
        <f t="shared" si="75"/>
        <v>181.14399348002351</v>
      </c>
      <c r="AI136" s="275">
        <f t="shared" si="69"/>
        <v>33.202599280966616</v>
      </c>
      <c r="AJ136" s="275">
        <f t="shared" si="70"/>
        <v>16.715228229153457</v>
      </c>
      <c r="AK136" s="275">
        <f t="shared" si="76"/>
        <v>231.06182099014359</v>
      </c>
      <c r="AL136" s="252">
        <f t="shared" si="79"/>
        <v>1.0680668055686573</v>
      </c>
      <c r="AM136" s="252">
        <f t="shared" si="77"/>
        <v>0.44605660222046811</v>
      </c>
    </row>
    <row r="137" spans="1:39">
      <c r="A137" s="212">
        <v>1977</v>
      </c>
      <c r="C137" s="268">
        <f t="shared" si="57"/>
        <v>47.150938709298458</v>
      </c>
      <c r="D137" s="231">
        <f>Wealth!DM99</f>
        <v>4.6682170814152525E-2</v>
      </c>
      <c r="E137" s="231">
        <f>Wealth!DM199</f>
        <v>0.11900663499671799</v>
      </c>
      <c r="F137" s="231">
        <f>Wealth!DM299</f>
        <v>7.3852647095907178E-2</v>
      </c>
      <c r="G137" s="269">
        <f t="shared" ref="G137:P137" si="102">+G37</f>
        <v>0.75170789437539642</v>
      </c>
      <c r="H137" s="269">
        <f t="shared" si="102"/>
        <v>0.75170789437539642</v>
      </c>
      <c r="I137" s="269">
        <f t="shared" si="102"/>
        <v>0.75170789437539642</v>
      </c>
      <c r="J137" s="238">
        <f>AgeEffic!DR100</f>
        <v>220.42840085360444</v>
      </c>
      <c r="K137" s="238">
        <f>AgeEffic!DR200</f>
        <v>39.275578499512768</v>
      </c>
      <c r="L137" s="238">
        <f>AgeEffic!DR300</f>
        <v>20.274940243735575</v>
      </c>
      <c r="M137" s="238">
        <f>AgeEffic!DR97</f>
        <v>293.23677788000509</v>
      </c>
      <c r="N137" s="238">
        <f>AgeEffic!DR197</f>
        <v>52.248458202168202</v>
      </c>
      <c r="O137" s="238">
        <f>AgeEffic!DR297</f>
        <v>26.971833601112142</v>
      </c>
      <c r="P137" s="270">
        <f t="shared" si="102"/>
        <v>-9.9999999999994316E-2</v>
      </c>
      <c r="Q137" s="237">
        <f t="shared" si="59"/>
        <v>0.3106412642842909</v>
      </c>
      <c r="R137" s="237">
        <f t="shared" si="60"/>
        <v>0.33267661482432254</v>
      </c>
      <c r="S137" s="237">
        <f t="shared" si="61"/>
        <v>0.73067452162983226</v>
      </c>
      <c r="T137" s="237">
        <f t="shared" si="62"/>
        <v>0.19043492234778567</v>
      </c>
      <c r="U137" s="237">
        <f t="shared" si="63"/>
        <v>7.8890556022382194E-2</v>
      </c>
      <c r="V137" s="237">
        <f t="shared" si="64"/>
        <v>0.73067452162983226</v>
      </c>
      <c r="W137" s="237">
        <f t="shared" si="65"/>
        <v>0.19043492234778572</v>
      </c>
      <c r="X137" s="237">
        <f t="shared" si="66"/>
        <v>7.8890556022382194E-2</v>
      </c>
      <c r="Y137" s="252">
        <f t="shared" si="72"/>
        <v>1.0720657080354605</v>
      </c>
      <c r="Z137" s="252">
        <f t="shared" si="73"/>
        <v>1.0720657080354605</v>
      </c>
      <c r="AA137" s="252">
        <f t="shared" si="67"/>
        <v>0.48778973510054363</v>
      </c>
      <c r="AB137" s="252">
        <f t="shared" si="68"/>
        <v>0.48778973510054363</v>
      </c>
      <c r="AD137" s="231">
        <f>Wealth!DM95</f>
        <v>310.95764111452019</v>
      </c>
      <c r="AE137" s="231">
        <f>Wealth!DM195</f>
        <v>56.898110403154632</v>
      </c>
      <c r="AF137" s="231">
        <f>Wealth!DM295</f>
        <v>29.185941368623226</v>
      </c>
      <c r="AG137" s="275">
        <f t="shared" si="74"/>
        <v>397.04169288629805</v>
      </c>
      <c r="AH137" s="275">
        <f t="shared" si="75"/>
        <v>233.74931364213617</v>
      </c>
      <c r="AI137" s="275">
        <f t="shared" si="69"/>
        <v>42.770758765094207</v>
      </c>
      <c r="AJ137" s="275">
        <f t="shared" si="70"/>
        <v>21.939302531571542</v>
      </c>
      <c r="AK137" s="275">
        <f t="shared" si="76"/>
        <v>298.45937493880194</v>
      </c>
      <c r="AL137" s="252">
        <f t="shared" si="79"/>
        <v>1.0754854503001301</v>
      </c>
      <c r="AM137" s="252">
        <f t="shared" si="77"/>
        <v>0.47972738569842616</v>
      </c>
    </row>
    <row r="138" spans="1:39">
      <c r="A138" s="212">
        <v>1978</v>
      </c>
      <c r="C138" s="268">
        <f t="shared" si="57"/>
        <v>55.718194254445962</v>
      </c>
      <c r="D138" s="231">
        <f>Wealth!DN99</f>
        <v>4.6490624719878124E-2</v>
      </c>
      <c r="E138" s="231">
        <f>Wealth!DN199</f>
        <v>0.11815348158369776</v>
      </c>
      <c r="F138" s="231">
        <f>Wealth!DN299</f>
        <v>7.342114724853932E-2</v>
      </c>
      <c r="G138" s="269">
        <f t="shared" ref="G138:P138" si="103">+G38</f>
        <v>0.71007243231604256</v>
      </c>
      <c r="H138" s="269">
        <f t="shared" si="103"/>
        <v>0.71007243231604256</v>
      </c>
      <c r="I138" s="269">
        <f t="shared" si="103"/>
        <v>0.71007243231604256</v>
      </c>
      <c r="J138" s="238">
        <f>AgeEffic!DS100</f>
        <v>224.21871524123802</v>
      </c>
      <c r="K138" s="238">
        <f>AgeEffic!DS200</f>
        <v>39.975318972856684</v>
      </c>
      <c r="L138" s="238">
        <f>AgeEffic!DS300</f>
        <v>21.00055427245718</v>
      </c>
      <c r="M138" s="238">
        <f>AgeEffic!DS97</f>
        <v>315.768793487594</v>
      </c>
      <c r="N138" s="238">
        <f>AgeEffic!DS197</f>
        <v>56.297522835056732</v>
      </c>
      <c r="O138" s="238">
        <f>AgeEffic!DS297</f>
        <v>29.575228267853873</v>
      </c>
      <c r="P138" s="270">
        <f t="shared" si="103"/>
        <v>9.9999999999994316E-2</v>
      </c>
      <c r="Q138" s="237">
        <f t="shared" si="59"/>
        <v>8.1462665908010337E-2</v>
      </c>
      <c r="R138" s="237">
        <f t="shared" si="60"/>
        <v>7.3882815696404494E-2</v>
      </c>
      <c r="S138" s="237">
        <f t="shared" si="61"/>
        <v>0.73779326446238391</v>
      </c>
      <c r="T138" s="237">
        <f t="shared" si="62"/>
        <v>0.18295397227986204</v>
      </c>
      <c r="U138" s="237">
        <f t="shared" si="63"/>
        <v>7.9252763257754003E-2</v>
      </c>
      <c r="V138" s="237">
        <f t="shared" si="64"/>
        <v>0.73779326446238391</v>
      </c>
      <c r="W138" s="237">
        <f t="shared" si="65"/>
        <v>0.18295397227986204</v>
      </c>
      <c r="X138" s="237">
        <f t="shared" si="66"/>
        <v>7.9252763257754016E-2</v>
      </c>
      <c r="Y138" s="252">
        <f t="shared" si="72"/>
        <v>1.0785053306618329</v>
      </c>
      <c r="Z138" s="252">
        <f t="shared" si="73"/>
        <v>1.0785053306618329</v>
      </c>
      <c r="AA138" s="252">
        <f t="shared" si="67"/>
        <v>0.52608382954805966</v>
      </c>
      <c r="AB138" s="252">
        <f t="shared" si="68"/>
        <v>0.52608382954805966</v>
      </c>
      <c r="AD138" s="231">
        <f>Wealth!DN95</f>
        <v>335.49638047973326</v>
      </c>
      <c r="AE138" s="231">
        <f>Wealth!DN195</f>
        <v>61.49908222417104</v>
      </c>
      <c r="AF138" s="231">
        <f>Wealth!DN295</f>
        <v>32.088128668915104</v>
      </c>
      <c r="AG138" s="275">
        <f t="shared" si="74"/>
        <v>429.0835913728194</v>
      </c>
      <c r="AH138" s="275">
        <f t="shared" si="75"/>
        <v>238.22673092047265</v>
      </c>
      <c r="AI138" s="275">
        <f t="shared" si="69"/>
        <v>43.668802900121428</v>
      </c>
      <c r="AJ138" s="275">
        <f t="shared" si="70"/>
        <v>22.784895572406686</v>
      </c>
      <c r="AK138" s="275">
        <f t="shared" si="76"/>
        <v>304.68042939300079</v>
      </c>
      <c r="AL138" s="252">
        <f t="shared" si="79"/>
        <v>1.0807017641397032</v>
      </c>
      <c r="AM138" s="252">
        <f t="shared" si="77"/>
        <v>0.51844223203041695</v>
      </c>
    </row>
    <row r="139" spans="1:39">
      <c r="A139" s="212">
        <v>1979</v>
      </c>
      <c r="C139" s="268">
        <f t="shared" si="57"/>
        <v>62.009008368956586</v>
      </c>
      <c r="D139" s="231">
        <f>Wealth!DO99</f>
        <v>4.6703064559521751E-2</v>
      </c>
      <c r="E139" s="231">
        <f>Wealth!DO199</f>
        <v>0.11902336754965416</v>
      </c>
      <c r="F139" s="231">
        <f>Wealth!DO299</f>
        <v>7.3887447396810496E-2</v>
      </c>
      <c r="G139" s="269">
        <f t="shared" ref="G139:P139" si="104">+G39</f>
        <v>0.77789618949425965</v>
      </c>
      <c r="H139" s="269">
        <f t="shared" si="104"/>
        <v>0.77789618949425965</v>
      </c>
      <c r="I139" s="269">
        <f t="shared" si="104"/>
        <v>0.77789618949425965</v>
      </c>
      <c r="J139" s="238">
        <f>AgeEffic!DT100</f>
        <v>264.39421804746638</v>
      </c>
      <c r="K139" s="238">
        <f>AgeEffic!DT200</f>
        <v>47.169230484338208</v>
      </c>
      <c r="L139" s="238">
        <f>AgeEffic!DT300</f>
        <v>25.211096725577384</v>
      </c>
      <c r="M139" s="238">
        <f>AgeEffic!DT97</f>
        <v>339.88367807709574</v>
      </c>
      <c r="N139" s="238">
        <f>AgeEffic!DT197</f>
        <v>60.636921894430088</v>
      </c>
      <c r="O139" s="238">
        <f>AgeEffic!DT297</f>
        <v>32.40933310390438</v>
      </c>
      <c r="P139" s="270">
        <f t="shared" si="104"/>
        <v>0.40000000000000568</v>
      </c>
      <c r="Q139" s="237">
        <f t="shared" si="59"/>
        <v>0.2207754400104229</v>
      </c>
      <c r="R139" s="237">
        <f t="shared" si="60"/>
        <v>0.23273974073512677</v>
      </c>
      <c r="S139" s="237">
        <f t="shared" si="61"/>
        <v>0.73321142959259888</v>
      </c>
      <c r="T139" s="237">
        <f t="shared" si="62"/>
        <v>0.1858213919976846</v>
      </c>
      <c r="U139" s="237">
        <f t="shared" si="63"/>
        <v>8.0967178409716636E-2</v>
      </c>
      <c r="V139" s="237">
        <f t="shared" si="64"/>
        <v>0.73321142959259877</v>
      </c>
      <c r="W139" s="237">
        <f t="shared" si="65"/>
        <v>0.18582139199768458</v>
      </c>
      <c r="X139" s="237">
        <f t="shared" si="66"/>
        <v>8.0967178409716609E-2</v>
      </c>
      <c r="Y139" s="252">
        <f t="shared" si="72"/>
        <v>1.0780460267408527</v>
      </c>
      <c r="Z139" s="252">
        <f t="shared" si="73"/>
        <v>1.0780460267408527</v>
      </c>
      <c r="AA139" s="252">
        <f t="shared" si="67"/>
        <v>0.56714258217689772</v>
      </c>
      <c r="AB139" s="252">
        <f t="shared" si="68"/>
        <v>0.56714258217689772</v>
      </c>
      <c r="AD139" s="231">
        <f>Wealth!DO95</f>
        <v>360.34447101336713</v>
      </c>
      <c r="AE139" s="231">
        <f>Wealth!DO195</f>
        <v>66.011464555855611</v>
      </c>
      <c r="AF139" s="231">
        <f>Wealth!DO295</f>
        <v>35.060369870731748</v>
      </c>
      <c r="AG139" s="275">
        <f t="shared" si="74"/>
        <v>461.4163054399545</v>
      </c>
      <c r="AH139" s="275">
        <f t="shared" si="75"/>
        <v>280.31059090662296</v>
      </c>
      <c r="AI139" s="275">
        <f t="shared" si="69"/>
        <v>51.350066740935461</v>
      </c>
      <c r="AJ139" s="275">
        <f t="shared" si="70"/>
        <v>27.273328124701575</v>
      </c>
      <c r="AK139" s="275">
        <f t="shared" si="76"/>
        <v>358.93398577225997</v>
      </c>
      <c r="AL139" s="252">
        <f t="shared" si="79"/>
        <v>1.0753538887068048</v>
      </c>
      <c r="AM139" s="252">
        <f t="shared" si="77"/>
        <v>0.55750887028374452</v>
      </c>
    </row>
    <row r="140" spans="1:39">
      <c r="A140" s="212">
        <v>1980</v>
      </c>
      <c r="C140" s="268">
        <f t="shared" si="57"/>
        <v>75.86876514282865</v>
      </c>
      <c r="D140" s="231">
        <f>Wealth!DP99</f>
        <v>4.5925426788288266E-2</v>
      </c>
      <c r="E140" s="231">
        <f>Wealth!DP199</f>
        <v>0.11578861990050822</v>
      </c>
      <c r="F140" s="231">
        <f>Wealth!DP299</f>
        <v>7.2199037443317751E-2</v>
      </c>
      <c r="G140" s="269">
        <f t="shared" ref="G140:P140" si="105">+G40</f>
        <v>0.78377860413063349</v>
      </c>
      <c r="H140" s="269">
        <f t="shared" si="105"/>
        <v>0.78377860413063349</v>
      </c>
      <c r="I140" s="269">
        <f t="shared" si="105"/>
        <v>0.78377860413063349</v>
      </c>
      <c r="J140" s="238">
        <f>AgeEffic!DU100</f>
        <v>288.71065635046108</v>
      </c>
      <c r="K140" s="238">
        <f>AgeEffic!DU200</f>
        <v>51.820645582113769</v>
      </c>
      <c r="L140" s="238">
        <f>AgeEffic!DU300</f>
        <v>28.110570690216161</v>
      </c>
      <c r="M140" s="238">
        <f>AgeEffic!DU97</f>
        <v>368.35740964209998</v>
      </c>
      <c r="N140" s="238">
        <f>AgeEffic!DU197</f>
        <v>66.116433019491751</v>
      </c>
      <c r="O140" s="238">
        <f>AgeEffic!DU297</f>
        <v>35.865447898257415</v>
      </c>
      <c r="P140" s="270">
        <f t="shared" si="105"/>
        <v>6</v>
      </c>
      <c r="Q140" s="237">
        <f t="shared" si="59"/>
        <v>0.1556184056321574</v>
      </c>
      <c r="R140" s="237">
        <f t="shared" si="60"/>
        <v>0.15673800160669488</v>
      </c>
      <c r="S140" s="237">
        <f t="shared" si="61"/>
        <v>0.73817776713852601</v>
      </c>
      <c r="T140" s="237">
        <f t="shared" si="62"/>
        <v>0.18021410988308612</v>
      </c>
      <c r="U140" s="237">
        <f t="shared" si="63"/>
        <v>8.1608122978387959E-2</v>
      </c>
      <c r="V140" s="237">
        <f t="shared" si="64"/>
        <v>0.7381777671385259</v>
      </c>
      <c r="W140" s="237">
        <f t="shared" si="65"/>
        <v>0.18021410988308609</v>
      </c>
      <c r="X140" s="237">
        <f t="shared" si="66"/>
        <v>8.1608122978387945E-2</v>
      </c>
      <c r="Y140" s="252">
        <f t="shared" si="72"/>
        <v>1.0868210903552726</v>
      </c>
      <c r="Z140" s="252">
        <f t="shared" si="73"/>
        <v>1.0868210903552726</v>
      </c>
      <c r="AA140" s="252">
        <f t="shared" si="67"/>
        <v>0.61638251954840084</v>
      </c>
      <c r="AB140" s="252">
        <f t="shared" si="68"/>
        <v>0.61638251954840084</v>
      </c>
      <c r="AD140" s="231">
        <f>Wealth!DP95</f>
        <v>393.61016938804306</v>
      </c>
      <c r="AE140" s="231">
        <f>Wealth!DP195</f>
        <v>72.86916879411271</v>
      </c>
      <c r="AF140" s="231">
        <f>Wealth!DP295</f>
        <v>39.209465636962193</v>
      </c>
      <c r="AG140" s="275">
        <f t="shared" si="74"/>
        <v>505.68880381911794</v>
      </c>
      <c r="AH140" s="275">
        <f t="shared" si="75"/>
        <v>308.50322913458263</v>
      </c>
      <c r="AI140" s="275">
        <f t="shared" si="69"/>
        <v>57.113295401609179</v>
      </c>
      <c r="AJ140" s="275">
        <f t="shared" si="70"/>
        <v>30.731540245646269</v>
      </c>
      <c r="AK140" s="275">
        <f t="shared" si="76"/>
        <v>396.3480647818381</v>
      </c>
      <c r="AL140" s="252">
        <f t="shared" si="79"/>
        <v>1.095950490463385</v>
      </c>
      <c r="AM140" s="252">
        <f t="shared" si="77"/>
        <v>0.61100211982515751</v>
      </c>
    </row>
    <row r="141" spans="1:39">
      <c r="A141" s="212">
        <v>1981</v>
      </c>
      <c r="C141" s="268">
        <f t="shared" si="57"/>
        <v>77.411074018333565</v>
      </c>
      <c r="D141" s="231">
        <f>Wealth!DQ99</f>
        <v>4.6717256451756596E-2</v>
      </c>
      <c r="E141" s="231">
        <f>Wealth!DQ199</f>
        <v>0.11918240372959292</v>
      </c>
      <c r="F141" s="231">
        <f>Wealth!DQ299</f>
        <v>7.3969661328714159E-2</v>
      </c>
      <c r="G141" s="269">
        <f t="shared" ref="G141:P141" si="106">+G41</f>
        <v>0.78679894282601082</v>
      </c>
      <c r="H141" s="269">
        <f t="shared" si="106"/>
        <v>0.78679894282601082</v>
      </c>
      <c r="I141" s="269">
        <f t="shared" si="106"/>
        <v>0.78679894282601082</v>
      </c>
      <c r="J141" s="238">
        <f>AgeEffic!DV100</f>
        <v>313.72062806934122</v>
      </c>
      <c r="K141" s="238">
        <f>AgeEffic!DV200</f>
        <v>56.524187971608093</v>
      </c>
      <c r="L141" s="238">
        <f>AgeEffic!DV300</f>
        <v>31.14572358119883</v>
      </c>
      <c r="M141" s="238">
        <f>AgeEffic!DV97</f>
        <v>398.73036298514194</v>
      </c>
      <c r="N141" s="238">
        <f>AgeEffic!DV197</f>
        <v>71.840701473982023</v>
      </c>
      <c r="O141" s="238">
        <f>AgeEffic!DV297</f>
        <v>39.585365314968726</v>
      </c>
      <c r="P141" s="270">
        <f t="shared" si="106"/>
        <v>2.4000000000000057</v>
      </c>
      <c r="Q141" s="237">
        <f t="shared" si="59"/>
        <v>0.13767430284922469</v>
      </c>
      <c r="R141" s="237">
        <f t="shared" si="60"/>
        <v>0.1381899892466214</v>
      </c>
      <c r="S141" s="237">
        <f t="shared" si="61"/>
        <v>0.73165880879519241</v>
      </c>
      <c r="T141" s="237">
        <f t="shared" si="62"/>
        <v>0.18473839223928126</v>
      </c>
      <c r="U141" s="237">
        <f t="shared" si="63"/>
        <v>8.360279896552622E-2</v>
      </c>
      <c r="V141" s="237">
        <f t="shared" si="64"/>
        <v>0.73165880879519252</v>
      </c>
      <c r="W141" s="237">
        <f t="shared" si="65"/>
        <v>0.18473839223928129</v>
      </c>
      <c r="X141" s="237">
        <f t="shared" si="66"/>
        <v>8.3602798965526234E-2</v>
      </c>
      <c r="Y141" s="252">
        <f t="shared" si="72"/>
        <v>1.0849484512659808</v>
      </c>
      <c r="Z141" s="252">
        <f t="shared" si="73"/>
        <v>1.0849484512659808</v>
      </c>
      <c r="AA141" s="252">
        <f t="shared" si="67"/>
        <v>0.66874325997146067</v>
      </c>
      <c r="AB141" s="252">
        <f t="shared" si="68"/>
        <v>0.66874325997146067</v>
      </c>
      <c r="AD141" s="231">
        <f>Wealth!DQ95</f>
        <v>422.67051736172198</v>
      </c>
      <c r="AE141" s="231">
        <f>Wealth!DQ195</f>
        <v>78.149530881698766</v>
      </c>
      <c r="AF141" s="231">
        <f>Wealth!DQ295</f>
        <v>42.800267885464848</v>
      </c>
      <c r="AG141" s="275">
        <f t="shared" si="74"/>
        <v>543.62031612888563</v>
      </c>
      <c r="AH141" s="275">
        <f t="shared" si="75"/>
        <v>332.55671622392589</v>
      </c>
      <c r="AI141" s="275">
        <f t="shared" si="69"/>
        <v>61.487968280069275</v>
      </c>
      <c r="AJ141" s="275">
        <f t="shared" si="70"/>
        <v>33.675205524953803</v>
      </c>
      <c r="AK141" s="275">
        <f t="shared" si="76"/>
        <v>427.71989002894895</v>
      </c>
      <c r="AL141" s="252">
        <f t="shared" si="79"/>
        <v>1.0750100295001848</v>
      </c>
      <c r="AM141" s="252">
        <f t="shared" si="77"/>
        <v>0.65683340685791802</v>
      </c>
    </row>
    <row r="142" spans="1:39">
      <c r="A142" s="212">
        <v>1982</v>
      </c>
      <c r="C142" s="268">
        <f t="shared" si="57"/>
        <v>86.117003031615411</v>
      </c>
      <c r="D142" s="231">
        <f>Wealth!DR99</f>
        <v>4.6143698451489461E-2</v>
      </c>
      <c r="E142" s="231">
        <f>Wealth!DR199</f>
        <v>0.11676483890438101</v>
      </c>
      <c r="F142" s="231">
        <f>Wealth!DR299</f>
        <v>7.2719807124611804E-2</v>
      </c>
      <c r="G142" s="269">
        <f t="shared" ref="G142:P142" si="107">+G42</f>
        <v>0.78974285567986124</v>
      </c>
      <c r="H142" s="269">
        <f t="shared" si="107"/>
        <v>0.78974285567986124</v>
      </c>
      <c r="I142" s="269">
        <f t="shared" si="107"/>
        <v>0.78974285567986124</v>
      </c>
      <c r="J142" s="238">
        <f>AgeEffic!DW100</f>
        <v>340.39220589703888</v>
      </c>
      <c r="K142" s="238">
        <f>AgeEffic!DW200</f>
        <v>61.569984275540222</v>
      </c>
      <c r="L142" s="238">
        <f>AgeEffic!DW300</f>
        <v>34.448210991078376</v>
      </c>
      <c r="M142" s="238">
        <f>AgeEffic!DW97</f>
        <v>431.01650549786547</v>
      </c>
      <c r="N142" s="238">
        <f>AgeEffic!DW197</f>
        <v>77.96206554162093</v>
      </c>
      <c r="O142" s="238">
        <f>AgeEffic!DW297</f>
        <v>43.619528487438039</v>
      </c>
      <c r="P142" s="270">
        <f t="shared" si="107"/>
        <v>1.7999999999999972</v>
      </c>
      <c r="Q142" s="237">
        <f t="shared" si="59"/>
        <v>0.14286703191767897</v>
      </c>
      <c r="R142" s="237">
        <f t="shared" si="60"/>
        <v>0.14338758809538635</v>
      </c>
      <c r="S142" s="237">
        <f t="shared" si="61"/>
        <v>0.73230784320293951</v>
      </c>
      <c r="T142" s="237">
        <f t="shared" si="62"/>
        <v>0.18295060635032448</v>
      </c>
      <c r="U142" s="237">
        <f t="shared" si="63"/>
        <v>8.4741550446736175E-2</v>
      </c>
      <c r="V142" s="237">
        <f t="shared" si="64"/>
        <v>0.73230784320293962</v>
      </c>
      <c r="W142" s="237">
        <f t="shared" si="65"/>
        <v>0.18295060635032448</v>
      </c>
      <c r="X142" s="237">
        <f t="shared" si="66"/>
        <v>8.4741550446736175E-2</v>
      </c>
      <c r="Y142" s="252">
        <f t="shared" si="72"/>
        <v>1.0834979475615045</v>
      </c>
      <c r="Z142" s="252">
        <f t="shared" si="73"/>
        <v>1.0834979475615045</v>
      </c>
      <c r="AA142" s="252">
        <f t="shared" si="67"/>
        <v>0.72458194962466727</v>
      </c>
      <c r="AB142" s="252">
        <f t="shared" si="68"/>
        <v>0.72458194962466727</v>
      </c>
      <c r="AD142" s="231">
        <f>Wealth!DR95</f>
        <v>459.54470902594295</v>
      </c>
      <c r="AE142" s="231">
        <f>Wealth!DR195</f>
        <v>85.588587145516215</v>
      </c>
      <c r="AF142" s="231">
        <f>Wealth!DR295</f>
        <v>47.529715270381367</v>
      </c>
      <c r="AG142" s="275">
        <f t="shared" si="74"/>
        <v>592.66301144184058</v>
      </c>
      <c r="AH142" s="275">
        <f t="shared" si="75"/>
        <v>362.9221508187191</v>
      </c>
      <c r="AI142" s="275">
        <f t="shared" si="69"/>
        <v>67.592975225904638</v>
      </c>
      <c r="AJ142" s="275">
        <f t="shared" si="70"/>
        <v>37.536253067281692</v>
      </c>
      <c r="AK142" s="275">
        <f t="shared" si="76"/>
        <v>468.05137911190542</v>
      </c>
      <c r="AL142" s="252">
        <f t="shared" si="79"/>
        <v>1.0902159022179609</v>
      </c>
      <c r="AM142" s="252">
        <f t="shared" si="77"/>
        <v>0.71609022526450217</v>
      </c>
    </row>
    <row r="143" spans="1:39">
      <c r="A143" s="212">
        <v>1983</v>
      </c>
      <c r="C143" s="268">
        <f t="shared" si="57"/>
        <v>105.69748253432908</v>
      </c>
      <c r="D143" s="231">
        <f>Wealth!DS99</f>
        <v>4.49922580806668E-2</v>
      </c>
      <c r="E143" s="231">
        <f>Wealth!DS199</f>
        <v>0.11224054518123125</v>
      </c>
      <c r="F143" s="231">
        <f>Wealth!DS299</f>
        <v>7.0317811370737407E-2</v>
      </c>
      <c r="G143" s="269">
        <f t="shared" ref="G143:P143" si="108">+G43</f>
        <v>0.80325715145813747</v>
      </c>
      <c r="H143" s="269">
        <f t="shared" si="108"/>
        <v>0.80325715145813747</v>
      </c>
      <c r="I143" s="269">
        <f t="shared" si="108"/>
        <v>0.80325715145813747</v>
      </c>
      <c r="J143" s="238">
        <f>AgeEffic!DX100</f>
        <v>381.56975933411144</v>
      </c>
      <c r="K143" s="238">
        <f>AgeEffic!DX200</f>
        <v>70.112340742386621</v>
      </c>
      <c r="L143" s="238">
        <f>AgeEffic!DX300</f>
        <v>39.635262935878217</v>
      </c>
      <c r="M143" s="238">
        <f>AgeEffic!DX97</f>
        <v>475.02815087479155</v>
      </c>
      <c r="N143" s="238">
        <f>AgeEffic!DX197</f>
        <v>87.285050142551512</v>
      </c>
      <c r="O143" s="238">
        <f>AgeEffic!DX297</f>
        <v>49.343180902814346</v>
      </c>
      <c r="P143" s="270">
        <f t="shared" si="108"/>
        <v>2.9000000000000057</v>
      </c>
      <c r="Q143" s="237">
        <f t="shared" si="59"/>
        <v>0.17561122151329636</v>
      </c>
      <c r="R143" s="237">
        <f t="shared" si="60"/>
        <v>0.17832349886782414</v>
      </c>
      <c r="S143" s="237">
        <f t="shared" si="61"/>
        <v>0.73460681045723375</v>
      </c>
      <c r="T143" s="237">
        <f t="shared" si="62"/>
        <v>0.17958970394405618</v>
      </c>
      <c r="U143" s="237">
        <f t="shared" si="63"/>
        <v>8.5803485598710053E-2</v>
      </c>
      <c r="V143" s="237">
        <f t="shared" si="64"/>
        <v>0.73460681045723364</v>
      </c>
      <c r="W143" s="237">
        <f t="shared" si="65"/>
        <v>0.17958970394405616</v>
      </c>
      <c r="X143" s="237">
        <f t="shared" si="66"/>
        <v>8.5803485598710025E-2</v>
      </c>
      <c r="Y143" s="252">
        <f t="shared" si="72"/>
        <v>1.1077176214614428</v>
      </c>
      <c r="Z143" s="252">
        <f t="shared" si="73"/>
        <v>1.1077176214614428</v>
      </c>
      <c r="AA143" s="252">
        <f t="shared" si="67"/>
        <v>0.80263219379213135</v>
      </c>
      <c r="AB143" s="252">
        <f t="shared" si="68"/>
        <v>0.80263219379213135</v>
      </c>
      <c r="AD143" s="231">
        <f>Wealth!DS95</f>
        <v>512.43856234662917</v>
      </c>
      <c r="AE143" s="231">
        <f>Wealth!DS195</f>
        <v>97.525106938922491</v>
      </c>
      <c r="AF143" s="231">
        <f>Wealth!DS295</f>
        <v>54.58678614457407</v>
      </c>
      <c r="AG143" s="275">
        <f t="shared" si="74"/>
        <v>664.55045543012568</v>
      </c>
      <c r="AH143" s="275">
        <f t="shared" si="75"/>
        <v>411.6199398878565</v>
      </c>
      <c r="AI143" s="275">
        <f t="shared" si="69"/>
        <v>78.337739595409118</v>
      </c>
      <c r="AJ143" s="275">
        <f t="shared" si="70"/>
        <v>43.847226345745092</v>
      </c>
      <c r="AK143" s="275">
        <f t="shared" si="76"/>
        <v>533.80490582901075</v>
      </c>
      <c r="AL143" s="252">
        <f t="shared" si="79"/>
        <v>1.1212997669755811</v>
      </c>
      <c r="AM143" s="252">
        <f t="shared" si="77"/>
        <v>0.8029518027225776</v>
      </c>
    </row>
    <row r="144" spans="1:39">
      <c r="A144" s="212">
        <v>1984</v>
      </c>
      <c r="C144" s="268">
        <f t="shared" si="57"/>
        <v>121.06967346938777</v>
      </c>
      <c r="D144" s="231">
        <f>Wealth!DT99</f>
        <v>4.5424473435438213E-2</v>
      </c>
      <c r="E144" s="231">
        <f>Wealth!DT199</f>
        <v>0.11430777102106147</v>
      </c>
      <c r="F144" s="231">
        <f>Wealth!DT299</f>
        <v>7.1382191368604964E-2</v>
      </c>
      <c r="G144" s="269">
        <f t="shared" ref="G144:P144" si="109">+G44</f>
        <v>0.88755684202909046</v>
      </c>
      <c r="H144" s="269">
        <f t="shared" si="109"/>
        <v>0.88755684202909046</v>
      </c>
      <c r="I144" s="269">
        <f t="shared" si="109"/>
        <v>0.88755684202909046</v>
      </c>
      <c r="J144" s="238">
        <f>AgeEffic!DY100</f>
        <v>467.71927455929341</v>
      </c>
      <c r="K144" s="238">
        <f>AgeEffic!DY200</f>
        <v>87.291113697541149</v>
      </c>
      <c r="L144" s="238">
        <f>AgeEffic!DY300</f>
        <v>49.873348201361232</v>
      </c>
      <c r="M144" s="238">
        <f>AgeEffic!DY97</f>
        <v>526.97388202204127</v>
      </c>
      <c r="N144" s="238">
        <f>AgeEffic!DY197</f>
        <v>98.349885397740081</v>
      </c>
      <c r="O144" s="238">
        <f>AgeEffic!DY297</f>
        <v>56.191722985699869</v>
      </c>
      <c r="P144" s="270">
        <f t="shared" si="109"/>
        <v>2.2000000000000028</v>
      </c>
      <c r="Q144" s="237">
        <f t="shared" si="59"/>
        <v>0.24759564882902813</v>
      </c>
      <c r="R144" s="237">
        <f t="shared" si="60"/>
        <v>0.26256620888873811</v>
      </c>
      <c r="S144" s="237">
        <f t="shared" si="61"/>
        <v>0.72656734803269141</v>
      </c>
      <c r="T144" s="237">
        <f t="shared" si="62"/>
        <v>0.18526508673486008</v>
      </c>
      <c r="U144" s="237">
        <f t="shared" si="63"/>
        <v>8.8167565232448702E-2</v>
      </c>
      <c r="V144" s="237">
        <f t="shared" si="64"/>
        <v>0.72656734803269118</v>
      </c>
      <c r="W144" s="237">
        <f t="shared" si="65"/>
        <v>0.18526508673486</v>
      </c>
      <c r="X144" s="237">
        <f t="shared" si="66"/>
        <v>8.8167565232448675E-2</v>
      </c>
      <c r="Y144" s="252">
        <f t="shared" si="72"/>
        <v>1.1150471414031389</v>
      </c>
      <c r="Z144" s="252">
        <f t="shared" si="73"/>
        <v>1.1150471414031389</v>
      </c>
      <c r="AA144" s="252">
        <f>+AA145/Y145</f>
        <v>0.89497273328604621</v>
      </c>
      <c r="AB144" s="252">
        <f t="shared" si="68"/>
        <v>0.89497273328604621</v>
      </c>
      <c r="AD144" s="231">
        <f>Wealth!DT95</f>
        <v>565.97173154401958</v>
      </c>
      <c r="AE144" s="231">
        <f>Wealth!DT195</f>
        <v>109.02751823935023</v>
      </c>
      <c r="AF144" s="231">
        <f>Wealth!DT295</f>
        <v>61.747269199143105</v>
      </c>
      <c r="AG144" s="275">
        <f t="shared" si="74"/>
        <v>736.74651898251295</v>
      </c>
      <c r="AH144" s="275">
        <f t="shared" si="75"/>
        <v>502.33208272694617</v>
      </c>
      <c r="AI144" s="275">
        <f t="shared" si="69"/>
        <v>96.768119782786755</v>
      </c>
      <c r="AJ144" s="275">
        <f t="shared" si="70"/>
        <v>54.804211254311582</v>
      </c>
      <c r="AK144" s="275">
        <f t="shared" si="76"/>
        <v>653.90441376404453</v>
      </c>
      <c r="AL144" s="252">
        <f t="shared" si="79"/>
        <v>1.1086420900437914</v>
      </c>
      <c r="AM144" s="252">
        <f>+AM145/AL145</f>
        <v>0.89018616477478851</v>
      </c>
    </row>
    <row r="145" spans="1:39">
      <c r="A145" s="212">
        <v>1985</v>
      </c>
      <c r="C145" s="268">
        <f t="shared" si="57"/>
        <v>144.18045595271602</v>
      </c>
      <c r="D145" s="231">
        <f>Wealth!DU99</f>
        <v>4.487562160746663E-2</v>
      </c>
      <c r="E145" s="231">
        <f>Wealth!DU199</f>
        <v>0.11233081472304757</v>
      </c>
      <c r="F145" s="231">
        <f>Wealth!DU299</f>
        <v>7.0321778749168937E-2</v>
      </c>
      <c r="G145" s="269">
        <f t="shared" ref="G145:P145" si="110">+G45</f>
        <v>1</v>
      </c>
      <c r="H145" s="269">
        <f t="shared" si="110"/>
        <v>1</v>
      </c>
      <c r="I145" s="269">
        <f t="shared" si="110"/>
        <v>1</v>
      </c>
      <c r="J145" s="238">
        <f>AgeEffic!DZ100</f>
        <v>585.8478671031902</v>
      </c>
      <c r="K145" s="238">
        <f>AgeEffic!DZ200</f>
        <v>110.97358357551899</v>
      </c>
      <c r="L145" s="238">
        <f>AgeEffic!DZ300</f>
        <v>64.084961975380622</v>
      </c>
      <c r="M145" s="238">
        <f>AgeEffic!DZ97</f>
        <v>585.8478671031902</v>
      </c>
      <c r="N145" s="238">
        <f>AgeEffic!DZ197</f>
        <v>110.97358357551899</v>
      </c>
      <c r="O145" s="238">
        <f>AgeEffic!DZ297</f>
        <v>64.084961975380622</v>
      </c>
      <c r="P145" s="270">
        <f t="shared" si="110"/>
        <v>4.5999999999999943</v>
      </c>
      <c r="Q145" s="237">
        <f t="shared" si="59"/>
        <v>0.25931686388723207</v>
      </c>
      <c r="R145" s="237">
        <f t="shared" si="60"/>
        <v>0.27611935178324315</v>
      </c>
      <c r="S145" s="237">
        <f t="shared" si="61"/>
        <v>0.72125162907884166</v>
      </c>
      <c r="T145" s="237">
        <f t="shared" si="62"/>
        <v>0.1885415646637004</v>
      </c>
      <c r="U145" s="237">
        <f t="shared" si="63"/>
        <v>9.0206806257458028E-2</v>
      </c>
      <c r="V145" s="237">
        <f t="shared" si="64"/>
        <v>0.72125162907884177</v>
      </c>
      <c r="W145" s="237">
        <f t="shared" si="65"/>
        <v>0.18854156466370042</v>
      </c>
      <c r="X145" s="237">
        <f t="shared" si="66"/>
        <v>9.0206806257458028E-2</v>
      </c>
      <c r="Y145" s="252">
        <f t="shared" si="72"/>
        <v>1.1173524765702394</v>
      </c>
      <c r="Z145" s="252">
        <f t="shared" si="73"/>
        <v>1.1173524765702394</v>
      </c>
      <c r="AA145" s="212">
        <v>1</v>
      </c>
      <c r="AB145" s="212">
        <v>1</v>
      </c>
      <c r="AD145" s="231">
        <f>Wealth!DU95</f>
        <v>632.7423532605676</v>
      </c>
      <c r="AE145" s="231">
        <f>Wealth!DU195</f>
        <v>123.98943350752803</v>
      </c>
      <c r="AF145" s="231">
        <f>Wealth!DU295</f>
        <v>70.89618934891449</v>
      </c>
      <c r="AG145" s="275">
        <f t="shared" si="74"/>
        <v>827.62797611701012</v>
      </c>
      <c r="AH145" s="275">
        <f t="shared" si="75"/>
        <v>632.7423532605676</v>
      </c>
      <c r="AI145" s="275">
        <f t="shared" si="69"/>
        <v>123.98943350752803</v>
      </c>
      <c r="AJ145" s="275">
        <f t="shared" si="70"/>
        <v>70.89618934891449</v>
      </c>
      <c r="AK145" s="275">
        <f t="shared" si="76"/>
        <v>827.62797611701012</v>
      </c>
      <c r="AL145" s="252">
        <f t="shared" si="79"/>
        <v>1.1233605279104666</v>
      </c>
      <c r="AM145" s="212">
        <v>1</v>
      </c>
    </row>
    <row r="146" spans="1:39">
      <c r="A146" s="212">
        <v>1986</v>
      </c>
      <c r="C146" s="268">
        <f t="shared" si="57"/>
        <v>147.75554078911063</v>
      </c>
      <c r="D146" s="231">
        <f>Wealth!DV99</f>
        <v>4.4933739286915603E-2</v>
      </c>
      <c r="E146" s="231">
        <f>Wealth!DV199</f>
        <v>0.11282922272067632</v>
      </c>
      <c r="F146" s="231">
        <f>Wealth!DV299</f>
        <v>7.056829753796269E-2</v>
      </c>
      <c r="G146" s="269">
        <f t="shared" ref="G146:P146" si="111">+G46</f>
        <v>1.0345922065974598</v>
      </c>
      <c r="H146" s="269">
        <f t="shared" si="111"/>
        <v>1.0345922065974598</v>
      </c>
      <c r="I146" s="269">
        <f t="shared" si="111"/>
        <v>1.0345922065974598</v>
      </c>
      <c r="J146" s="238">
        <f>AgeEffic!EA100</f>
        <v>677.12901133523599</v>
      </c>
      <c r="K146" s="238">
        <f>AgeEffic!EA200</f>
        <v>130.14402954119114</v>
      </c>
      <c r="L146" s="238">
        <f>AgeEffic!EA300</f>
        <v>75.966366789343127</v>
      </c>
      <c r="M146" s="238">
        <f>AgeEffic!EA97</f>
        <v>654.48879956496137</v>
      </c>
      <c r="N146" s="238">
        <f>AgeEffic!EA197</f>
        <v>125.79258640387935</v>
      </c>
      <c r="O146" s="238">
        <f>AgeEffic!EA297</f>
        <v>73.426386072614406</v>
      </c>
      <c r="P146" s="270">
        <f t="shared" si="111"/>
        <v>5.5</v>
      </c>
      <c r="Q146" s="237">
        <f t="shared" si="59"/>
        <v>0.1447375812450121</v>
      </c>
      <c r="R146" s="237">
        <f t="shared" si="60"/>
        <v>0.14854775280057489</v>
      </c>
      <c r="S146" s="237">
        <f t="shared" si="61"/>
        <v>0.71069123050395733</v>
      </c>
      <c r="T146" s="237">
        <f t="shared" si="62"/>
        <v>0.19639745779986748</v>
      </c>
      <c r="U146" s="237">
        <f t="shared" si="63"/>
        <v>9.2911311696174947E-2</v>
      </c>
      <c r="V146" s="237">
        <f t="shared" si="64"/>
        <v>0.71069123050395755</v>
      </c>
      <c r="W146" s="237">
        <f t="shared" si="65"/>
        <v>0.19639745779986753</v>
      </c>
      <c r="X146" s="237">
        <f t="shared" si="66"/>
        <v>9.2911311696174975E-2</v>
      </c>
      <c r="Y146" s="252">
        <f t="shared" si="72"/>
        <v>1.1228935754611726</v>
      </c>
      <c r="Z146" s="252">
        <f t="shared" si="73"/>
        <v>1.1228935754611729</v>
      </c>
      <c r="AA146" s="252">
        <f>+AA145*Y146</f>
        <v>1.1228935754611726</v>
      </c>
      <c r="AB146" s="252">
        <f t="shared" ref="AB146:AB190" si="112">+AB145*Z146</f>
        <v>1.1228935754611729</v>
      </c>
      <c r="AD146" s="231">
        <f>Wealth!DV95</f>
        <v>706.45813740164067</v>
      </c>
      <c r="AE146" s="231">
        <f>Wealth!DV195</f>
        <v>140.2961711912649</v>
      </c>
      <c r="AF146" s="231">
        <f>Wealth!DV295</f>
        <v>81.105449013489959</v>
      </c>
      <c r="AG146" s="275">
        <f t="shared" si="74"/>
        <v>927.85975760639553</v>
      </c>
      <c r="AH146" s="275">
        <f t="shared" si="75"/>
        <v>730.89608324309484</v>
      </c>
      <c r="AI146" s="275">
        <f t="shared" si="69"/>
        <v>145.14932532994573</v>
      </c>
      <c r="AJ146" s="275">
        <f t="shared" si="70"/>
        <v>83.911065461944347</v>
      </c>
      <c r="AK146" s="275">
        <f t="shared" si="76"/>
        <v>959.95647403498481</v>
      </c>
      <c r="AL146" s="252">
        <f t="shared" si="79"/>
        <v>1.1211099006570868</v>
      </c>
      <c r="AM146" s="252">
        <f>+AM145*AL146</f>
        <v>1.1211099006570868</v>
      </c>
    </row>
    <row r="147" spans="1:39">
      <c r="A147" s="212">
        <v>1987</v>
      </c>
      <c r="C147" s="268">
        <f t="shared" si="57"/>
        <v>174.96160458452721</v>
      </c>
      <c r="D147" s="231">
        <f>Wealth!DW99</f>
        <v>4.591471064154682E-2</v>
      </c>
      <c r="E147" s="231">
        <f>Wealth!DW199</f>
        <v>0.11680779826977689</v>
      </c>
      <c r="F147" s="231">
        <f>Wealth!DW299</f>
        <v>7.269770137708631E-2</v>
      </c>
      <c r="G147" s="269">
        <f t="shared" ref="G147:P147" si="113">+G47</f>
        <v>1.1831474382526539</v>
      </c>
      <c r="H147" s="269">
        <f t="shared" si="113"/>
        <v>1.1831474382526539</v>
      </c>
      <c r="I147" s="269">
        <f t="shared" si="113"/>
        <v>1.1831474382526539</v>
      </c>
      <c r="J147" s="238">
        <f>AgeEffic!EB100</f>
        <v>854.58326506363926</v>
      </c>
      <c r="K147" s="238">
        <f>AgeEffic!EB200</f>
        <v>165.08328013545767</v>
      </c>
      <c r="L147" s="238">
        <f>AgeEffic!EB300</f>
        <v>97.764711577987413</v>
      </c>
      <c r="M147" s="238">
        <f>AgeEffic!EB97</f>
        <v>722.29650966048769</v>
      </c>
      <c r="N147" s="238">
        <f>AgeEffic!EB197</f>
        <v>139.52891651378883</v>
      </c>
      <c r="O147" s="238">
        <f>AgeEffic!EB297</f>
        <v>82.631046999833302</v>
      </c>
      <c r="P147" s="270">
        <f t="shared" si="113"/>
        <v>6.2999999999999972</v>
      </c>
      <c r="Q147" s="237">
        <f t="shared" si="59"/>
        <v>0.24143169165952888</v>
      </c>
      <c r="R147" s="237">
        <f t="shared" si="60"/>
        <v>0.25548086255391927</v>
      </c>
      <c r="S147" s="237">
        <f t="shared" si="61"/>
        <v>0.70217322846252583</v>
      </c>
      <c r="T147" s="237">
        <f t="shared" si="62"/>
        <v>0.20253208853681184</v>
      </c>
      <c r="U147" s="237">
        <f t="shared" si="63"/>
        <v>9.5294683000662503E-2</v>
      </c>
      <c r="V147" s="237">
        <f t="shared" si="64"/>
        <v>0.70217322846252572</v>
      </c>
      <c r="W147" s="237">
        <f t="shared" si="65"/>
        <v>0.20253208853681182</v>
      </c>
      <c r="X147" s="237">
        <f t="shared" si="66"/>
        <v>9.5294683000662503E-2</v>
      </c>
      <c r="Y147" s="252">
        <f t="shared" si="72"/>
        <v>1.1067488631534717</v>
      </c>
      <c r="Z147" s="252">
        <f t="shared" si="73"/>
        <v>1.1067488631534717</v>
      </c>
      <c r="AA147" s="252">
        <f t="shared" ref="AA147:AA190" si="114">+AA146*Y147</f>
        <v>1.2427611880839899</v>
      </c>
      <c r="AB147" s="252">
        <f t="shared" si="112"/>
        <v>1.2427611880839902</v>
      </c>
      <c r="AD147" s="231">
        <f>Wealth!DW95</f>
        <v>771.89451388918178</v>
      </c>
      <c r="AE147" s="231">
        <f>Wealth!DW195</f>
        <v>153.25191677406735</v>
      </c>
      <c r="AF147" s="231">
        <f>Wealth!DW295</f>
        <v>90.057877482929101</v>
      </c>
      <c r="AG147" s="275">
        <f t="shared" si="74"/>
        <v>1015.2043081461783</v>
      </c>
      <c r="AH147" s="275">
        <f t="shared" si="75"/>
        <v>913.26501670926302</v>
      </c>
      <c r="AI147" s="275">
        <f t="shared" si="69"/>
        <v>181.31961273854671</v>
      </c>
      <c r="AJ147" s="275">
        <f t="shared" si="70"/>
        <v>106.55174703839893</v>
      </c>
      <c r="AK147" s="275">
        <f t="shared" si="76"/>
        <v>1201.1363764862085</v>
      </c>
      <c r="AL147" s="252">
        <f t="shared" si="79"/>
        <v>1.094136815446408</v>
      </c>
      <c r="AM147" s="252">
        <f t="shared" ref="AM147:AM190" si="115">+AM146*AL147</f>
        <v>1.2266476164703837</v>
      </c>
    </row>
    <row r="148" spans="1:39">
      <c r="A148" s="212">
        <v>1988</v>
      </c>
      <c r="C148" s="268">
        <f t="shared" si="57"/>
        <v>230.40300344488955</v>
      </c>
      <c r="D148" s="231">
        <f>Wealth!DX99</f>
        <v>4.4500570525348296E-2</v>
      </c>
      <c r="E148" s="231">
        <f>Wealth!DX199</f>
        <v>0.11123201563153223</v>
      </c>
      <c r="F148" s="231">
        <f>Wealth!DX299</f>
        <v>6.977252304676404E-2</v>
      </c>
      <c r="G148" s="269">
        <f t="shared" ref="G148:P148" si="116">+G48</f>
        <v>1.1086939495453627</v>
      </c>
      <c r="H148" s="269">
        <f t="shared" si="116"/>
        <v>1.1086939495453627</v>
      </c>
      <c r="I148" s="269">
        <f t="shared" si="116"/>
        <v>1.1086939495453627</v>
      </c>
      <c r="J148" s="238">
        <f>AgeEffic!EC100</f>
        <v>889.86055500749626</v>
      </c>
      <c r="K148" s="238">
        <f>AgeEffic!EC200</f>
        <v>173.61044878427663</v>
      </c>
      <c r="L148" s="238">
        <f>AgeEffic!EC300</f>
        <v>104.05668100075339</v>
      </c>
      <c r="M148" s="238">
        <f>AgeEffic!EC97</f>
        <v>802.62055671215444</v>
      </c>
      <c r="N148" s="238">
        <f>AgeEffic!EC197</f>
        <v>156.59005702652956</v>
      </c>
      <c r="O148" s="238">
        <f>AgeEffic!EC297</f>
        <v>93.855189742330111</v>
      </c>
      <c r="P148" s="270">
        <f t="shared" si="116"/>
        <v>19.400000000000006</v>
      </c>
      <c r="Q148" s="237">
        <f t="shared" si="59"/>
        <v>7.7738456362768396E-2</v>
      </c>
      <c r="R148" s="237">
        <f t="shared" si="60"/>
        <v>6.888653105161284E-2</v>
      </c>
      <c r="S148" s="237">
        <f t="shared" si="61"/>
        <v>0.71515180663422118</v>
      </c>
      <c r="T148" s="237">
        <f t="shared" si="62"/>
        <v>0.18980769721699381</v>
      </c>
      <c r="U148" s="237">
        <f t="shared" si="63"/>
        <v>9.5040496148784903E-2</v>
      </c>
      <c r="V148" s="237">
        <f t="shared" si="64"/>
        <v>0.71515180663422118</v>
      </c>
      <c r="W148" s="237">
        <f t="shared" si="65"/>
        <v>0.18980769721699389</v>
      </c>
      <c r="X148" s="237">
        <f t="shared" si="66"/>
        <v>9.5040496148784903E-2</v>
      </c>
      <c r="Y148" s="252">
        <f t="shared" si="72"/>
        <v>1.1156946080281087</v>
      </c>
      <c r="Z148" s="252">
        <f t="shared" si="73"/>
        <v>1.1156946080281085</v>
      </c>
      <c r="AA148" s="252">
        <f t="shared" si="114"/>
        <v>1.3865419566119139</v>
      </c>
      <c r="AB148" s="252">
        <f t="shared" si="112"/>
        <v>1.3865419566119139</v>
      </c>
      <c r="AD148" s="231">
        <f>Wealth!DX95</f>
        <v>870.21345833230805</v>
      </c>
      <c r="AE148" s="231">
        <f>Wealth!DX195</f>
        <v>175.77852903194923</v>
      </c>
      <c r="AF148" s="231">
        <f>Wealth!DX295</f>
        <v>104.19753103150492</v>
      </c>
      <c r="AG148" s="275">
        <f t="shared" si="74"/>
        <v>1150.1895183957622</v>
      </c>
      <c r="AH148" s="275">
        <f t="shared" si="75"/>
        <v>964.80039606597552</v>
      </c>
      <c r="AI148" s="275">
        <f t="shared" si="69"/>
        <v>194.88459159770599</v>
      </c>
      <c r="AJ148" s="275">
        <f t="shared" si="70"/>
        <v>115.52317221219468</v>
      </c>
      <c r="AK148" s="275">
        <f t="shared" si="76"/>
        <v>1275.2081598758762</v>
      </c>
      <c r="AL148" s="252">
        <f t="shared" si="79"/>
        <v>1.1329650611945923</v>
      </c>
      <c r="AM148" s="252">
        <f t="shared" si="115"/>
        <v>1.389748891858569</v>
      </c>
    </row>
    <row r="149" spans="1:39">
      <c r="A149" s="212">
        <v>1989</v>
      </c>
      <c r="C149" s="268">
        <f t="shared" si="57"/>
        <v>298.22848519952032</v>
      </c>
      <c r="D149" s="231">
        <f>Wealth!DY99</f>
        <v>4.5927516671682288E-2</v>
      </c>
      <c r="E149" s="231">
        <f>Wealth!DY199</f>
        <v>0.11696842580222011</v>
      </c>
      <c r="F149" s="231">
        <f>Wealth!DY299</f>
        <v>7.2830139888901885E-2</v>
      </c>
      <c r="G149" s="269">
        <f t="shared" ref="G149:P149" si="117">+G49</f>
        <v>1.1524949712142039</v>
      </c>
      <c r="H149" s="269">
        <f t="shared" si="117"/>
        <v>1.1524949712142039</v>
      </c>
      <c r="I149" s="269">
        <f t="shared" si="117"/>
        <v>1.1524949712142039</v>
      </c>
      <c r="J149" s="238">
        <f>AgeEffic!ED100</f>
        <v>1025.2312138744567</v>
      </c>
      <c r="K149" s="238">
        <f>AgeEffic!ED200</f>
        <v>201.10015715831949</v>
      </c>
      <c r="L149" s="238">
        <f>AgeEffic!ED300</f>
        <v>122.21109163232332</v>
      </c>
      <c r="M149" s="238">
        <f>AgeEffic!ED97</f>
        <v>889.57543371693043</v>
      </c>
      <c r="N149" s="238">
        <f>AgeEffic!ED197</f>
        <v>174.49113634435358</v>
      </c>
      <c r="O149" s="238">
        <f>AgeEffic!ED297</f>
        <v>106.0404554334572</v>
      </c>
      <c r="P149" s="270">
        <f t="shared" si="117"/>
        <v>18.700000000000003</v>
      </c>
      <c r="Q149" s="237">
        <f t="shared" si="59"/>
        <v>0.20169615250204129</v>
      </c>
      <c r="R149" s="237">
        <f t="shared" si="60"/>
        <v>0.20810374273005056</v>
      </c>
      <c r="S149" s="237">
        <f t="shared" si="61"/>
        <v>0.71545092049409009</v>
      </c>
      <c r="T149" s="237">
        <f t="shared" si="62"/>
        <v>0.18824043610253699</v>
      </c>
      <c r="U149" s="237">
        <f t="shared" si="63"/>
        <v>9.6308643403373237E-2</v>
      </c>
      <c r="V149" s="237">
        <f t="shared" si="64"/>
        <v>0.71545092049408987</v>
      </c>
      <c r="W149" s="237">
        <f t="shared" si="65"/>
        <v>0.18824043610253696</v>
      </c>
      <c r="X149" s="237">
        <f t="shared" si="66"/>
        <v>9.6308643403373209E-2</v>
      </c>
      <c r="Y149" s="252">
        <f t="shared" si="72"/>
        <v>1.1115069786675364</v>
      </c>
      <c r="Z149" s="252">
        <f t="shared" si="73"/>
        <v>1.1115069786675364</v>
      </c>
      <c r="AA149" s="252">
        <f t="shared" si="114"/>
        <v>1.541151060989483</v>
      </c>
      <c r="AB149" s="252">
        <f t="shared" si="112"/>
        <v>1.541151060989483</v>
      </c>
      <c r="AD149" s="231">
        <f>Wealth!DY95</f>
        <v>950.53768960004413</v>
      </c>
      <c r="AE149" s="231">
        <f>Wealth!DY195</f>
        <v>191.58203517011208</v>
      </c>
      <c r="AF149" s="231">
        <f>Wealth!DY295</f>
        <v>115.4776438851586</v>
      </c>
      <c r="AG149" s="275">
        <f t="shared" si="74"/>
        <v>1257.5973686553148</v>
      </c>
      <c r="AH149" s="275">
        <f t="shared" si="75"/>
        <v>1095.4899072136186</v>
      </c>
      <c r="AI149" s="275">
        <f t="shared" si="69"/>
        <v>220.79733210853692</v>
      </c>
      <c r="AJ149" s="275">
        <f t="shared" si="70"/>
        <v>133.08740386530994</v>
      </c>
      <c r="AK149" s="275">
        <f t="shared" si="76"/>
        <v>1449.3746431874654</v>
      </c>
      <c r="AL149" s="252">
        <f t="shared" si="79"/>
        <v>1.093383423090168</v>
      </c>
      <c r="AM149" s="252">
        <f t="shared" si="115"/>
        <v>1.5195284006160898</v>
      </c>
    </row>
    <row r="150" spans="1:39">
      <c r="A150" s="212">
        <v>1990</v>
      </c>
      <c r="C150" s="268">
        <f t="shared" si="57"/>
        <v>307.97000398738533</v>
      </c>
      <c r="D150" s="231">
        <f>Wealth!DZ99</f>
        <v>4.6443791902364487E-2</v>
      </c>
      <c r="E150" s="231">
        <f>Wealth!DZ199</f>
        <v>0.11881249457758253</v>
      </c>
      <c r="F150" s="231">
        <f>Wealth!DZ299</f>
        <v>7.3887152058987396E-2</v>
      </c>
      <c r="G150" s="269">
        <f t="shared" ref="G150:P150" si="118">+G50</f>
        <v>1.2385908930739906</v>
      </c>
      <c r="H150" s="269">
        <f t="shared" si="118"/>
        <v>1.2385908930739906</v>
      </c>
      <c r="I150" s="269">
        <f t="shared" si="118"/>
        <v>1.2385908930739906</v>
      </c>
      <c r="J150" s="238">
        <f>AgeEffic!EE100</f>
        <v>1196.4063392137598</v>
      </c>
      <c r="K150" s="238">
        <f>AgeEffic!EE200</f>
        <v>233.45343141167206</v>
      </c>
      <c r="L150" s="238">
        <f>AgeEffic!EE300</f>
        <v>144.43924401389711</v>
      </c>
      <c r="M150" s="238">
        <f>AgeEffic!EE97</f>
        <v>965.94149521353631</v>
      </c>
      <c r="N150" s="238">
        <f>AgeEffic!EE197</f>
        <v>188.48308405713917</v>
      </c>
      <c r="O150" s="238">
        <f>AgeEffic!EE297</f>
        <v>116.61578074050044</v>
      </c>
      <c r="P150" s="270">
        <f t="shared" si="118"/>
        <v>0.70000000000000284</v>
      </c>
      <c r="Q150" s="237">
        <f t="shared" si="59"/>
        <v>0.21063426526449874</v>
      </c>
      <c r="R150" s="237">
        <f t="shared" si="60"/>
        <v>0.22078879648210847</v>
      </c>
      <c r="S150" s="237">
        <f t="shared" si="61"/>
        <v>0.70848959355624319</v>
      </c>
      <c r="T150" s="237">
        <f t="shared" si="62"/>
        <v>0.19310511834441957</v>
      </c>
      <c r="U150" s="237">
        <f t="shared" si="63"/>
        <v>9.8405288099337185E-2</v>
      </c>
      <c r="V150" s="237">
        <f t="shared" si="64"/>
        <v>0.70848959355624319</v>
      </c>
      <c r="W150" s="237">
        <f t="shared" si="65"/>
        <v>0.19310511834441954</v>
      </c>
      <c r="X150" s="237">
        <f t="shared" si="66"/>
        <v>9.8405288099337185E-2</v>
      </c>
      <c r="Y150" s="252">
        <f t="shared" si="72"/>
        <v>1.0861069315410581</v>
      </c>
      <c r="Z150" s="252">
        <f t="shared" si="73"/>
        <v>1.0861069315410581</v>
      </c>
      <c r="AA150" s="252">
        <f t="shared" si="114"/>
        <v>1.6738548498925334</v>
      </c>
      <c r="AB150" s="252">
        <f t="shared" si="112"/>
        <v>1.6738548498925334</v>
      </c>
      <c r="AD150" s="231">
        <f>Wealth!DZ95</f>
        <v>1026.7596795624049</v>
      </c>
      <c r="AE150" s="231">
        <f>Wealth!DZ195</f>
        <v>205.5019792405314</v>
      </c>
      <c r="AF150" s="231">
        <f>Wealth!DZ295</f>
        <v>126.15816341776473</v>
      </c>
      <c r="AG150" s="275">
        <f t="shared" si="74"/>
        <v>1358.419822220701</v>
      </c>
      <c r="AH150" s="275">
        <f t="shared" si="75"/>
        <v>1271.7351884815635</v>
      </c>
      <c r="AI150" s="275">
        <f t="shared" si="69"/>
        <v>254.53287999600246</v>
      </c>
      <c r="AJ150" s="275">
        <f t="shared" si="70"/>
        <v>156.25835229618366</v>
      </c>
      <c r="AK150" s="275">
        <f t="shared" si="76"/>
        <v>1682.5264207737496</v>
      </c>
      <c r="AL150" s="252">
        <f t="shared" si="79"/>
        <v>1.080171476110305</v>
      </c>
      <c r="AM150" s="252">
        <f t="shared" si="115"/>
        <v>1.6413512354850126</v>
      </c>
    </row>
    <row r="151" spans="1:39">
      <c r="A151" s="212">
        <v>1991</v>
      </c>
      <c r="C151" s="268">
        <f t="shared" si="57"/>
        <v>344.61215321528834</v>
      </c>
      <c r="D151" s="231">
        <f>Wealth!EA99</f>
        <v>4.6214152737857186E-2</v>
      </c>
      <c r="E151" s="231">
        <f>Wealth!EA199</f>
        <v>0.11762721781754117</v>
      </c>
      <c r="F151" s="231">
        <f>Wealth!EA299</f>
        <v>7.3357733221236274E-2</v>
      </c>
      <c r="G151" s="269">
        <f t="shared" ref="G151:P151" si="119">+G51</f>
        <v>1.3574601561475561</v>
      </c>
      <c r="H151" s="269">
        <f t="shared" si="119"/>
        <v>1.3574601561475561</v>
      </c>
      <c r="I151" s="269">
        <f t="shared" si="119"/>
        <v>1.3574601561475561</v>
      </c>
      <c r="J151" s="238">
        <f>AgeEffic!EF100</f>
        <v>1420.1820147958369</v>
      </c>
      <c r="K151" s="238">
        <f>AgeEffic!EF200</f>
        <v>275.88951490385159</v>
      </c>
      <c r="L151" s="238">
        <f>AgeEffic!EF300</f>
        <v>173.64914907055649</v>
      </c>
      <c r="M151" s="238">
        <f>AgeEffic!EF97</f>
        <v>1046.2053036063203</v>
      </c>
      <c r="N151" s="238">
        <f>AgeEffic!EF197</f>
        <v>203.23949373720134</v>
      </c>
      <c r="O151" s="238">
        <f>AgeEffic!EF297</f>
        <v>127.92209648596183</v>
      </c>
      <c r="P151" s="270">
        <f t="shared" si="119"/>
        <v>2.2999999999999972</v>
      </c>
      <c r="Q151" s="237">
        <f t="shared" si="59"/>
        <v>0.22101091231457579</v>
      </c>
      <c r="R151" s="237">
        <f t="shared" si="60"/>
        <v>0.23301112845233474</v>
      </c>
      <c r="S151" s="237">
        <f t="shared" si="61"/>
        <v>0.70575404111662376</v>
      </c>
      <c r="T151" s="237">
        <f t="shared" si="62"/>
        <v>0.19427409774548896</v>
      </c>
      <c r="U151" s="237">
        <f t="shared" si="63"/>
        <v>9.9971861137887211E-2</v>
      </c>
      <c r="V151" s="237">
        <f t="shared" si="64"/>
        <v>0.70575404111662388</v>
      </c>
      <c r="W151" s="237">
        <f t="shared" si="65"/>
        <v>0.19427409774548898</v>
      </c>
      <c r="X151" s="237">
        <f t="shared" si="66"/>
        <v>9.9971861137887225E-2</v>
      </c>
      <c r="Y151" s="252">
        <f t="shared" si="72"/>
        <v>1.0835274944652813</v>
      </c>
      <c r="Z151" s="252">
        <f t="shared" si="73"/>
        <v>1.0835274944652813</v>
      </c>
      <c r="AA151" s="252">
        <f t="shared" si="114"/>
        <v>1.8136677516026163</v>
      </c>
      <c r="AB151" s="252">
        <f t="shared" si="112"/>
        <v>1.8136677516026163</v>
      </c>
      <c r="AD151" s="231">
        <f>Wealth!EA95</f>
        <v>1114.655417446369</v>
      </c>
      <c r="AE151" s="231">
        <f>Wealth!EA195</f>
        <v>222.61300799232848</v>
      </c>
      <c r="AF151" s="231">
        <f>Wealth!EA295</f>
        <v>138.84233302005424</v>
      </c>
      <c r="AG151" s="275">
        <f t="shared" si="74"/>
        <v>1476.1107584587517</v>
      </c>
      <c r="AH151" s="275">
        <f t="shared" si="75"/>
        <v>1513.1003170174674</v>
      </c>
      <c r="AI151" s="275">
        <f t="shared" si="69"/>
        <v>302.18828858974337</v>
      </c>
      <c r="AJ151" s="275">
        <f t="shared" si="70"/>
        <v>188.47293506129381</v>
      </c>
      <c r="AK151" s="275">
        <f t="shared" si="76"/>
        <v>2003.7615406685045</v>
      </c>
      <c r="AL151" s="252">
        <f t="shared" si="79"/>
        <v>1.0866389512958277</v>
      </c>
      <c r="AM151" s="252">
        <f t="shared" si="115"/>
        <v>1.7835561852355453</v>
      </c>
    </row>
    <row r="152" spans="1:39">
      <c r="A152" s="212">
        <v>1992</v>
      </c>
      <c r="C152" s="268">
        <f t="shared" si="57"/>
        <v>453.13385565747006</v>
      </c>
      <c r="D152" s="231">
        <f>Wealth!EB99</f>
        <v>4.6313756576963357E-2</v>
      </c>
      <c r="E152" s="231">
        <f>Wealth!EB199</f>
        <v>0.1169676491920241</v>
      </c>
      <c r="F152" s="231">
        <f>Wealth!EB299</f>
        <v>7.2975986613694394E-2</v>
      </c>
      <c r="G152" s="269">
        <f t="shared" ref="G152:P152" si="120">+G52</f>
        <v>1.5760112412873126</v>
      </c>
      <c r="H152" s="269">
        <f t="shared" si="120"/>
        <v>1.5176404545729676</v>
      </c>
      <c r="I152" s="269">
        <f t="shared" si="120"/>
        <v>1.5040658530114921</v>
      </c>
      <c r="J152" s="238">
        <f>AgeEffic!EG100</f>
        <v>1787.9932790985167</v>
      </c>
      <c r="K152" s="238">
        <f>AgeEffic!EG200</f>
        <v>335.01041143241417</v>
      </c>
      <c r="L152" s="238">
        <f>AgeEffic!EG300</f>
        <v>212.3752917790969</v>
      </c>
      <c r="M152" s="238">
        <f>AgeEffic!EG97</f>
        <v>1134.5054097698273</v>
      </c>
      <c r="N152" s="238">
        <f>AgeEffic!EG197</f>
        <v>220.74425495377238</v>
      </c>
      <c r="O152" s="238">
        <f>AgeEffic!EG297</f>
        <v>141.2007934053365</v>
      </c>
      <c r="P152" s="270">
        <f t="shared" si="120"/>
        <v>5.4000000000000057</v>
      </c>
      <c r="Q152" s="237">
        <f t="shared" si="59"/>
        <v>0.28516835018155534</v>
      </c>
      <c r="R152" s="237">
        <f t="shared" si="60"/>
        <v>0.305039471876073</v>
      </c>
      <c r="S152" s="237">
        <f t="shared" si="61"/>
        <v>0.67269496040747245</v>
      </c>
      <c r="T152" s="237">
        <f t="shared" si="62"/>
        <v>0.21006710680399338</v>
      </c>
      <c r="U152" s="237">
        <f t="shared" si="63"/>
        <v>0.11723793278853428</v>
      </c>
      <c r="V152" s="237">
        <f t="shared" si="64"/>
        <v>0.67228718059089165</v>
      </c>
      <c r="W152" s="237">
        <f t="shared" si="65"/>
        <v>0.21016316295608264</v>
      </c>
      <c r="X152" s="237">
        <f t="shared" si="66"/>
        <v>0.11754965645302552</v>
      </c>
      <c r="Y152" s="252">
        <f t="shared" si="72"/>
        <v>1.0868408439881321</v>
      </c>
      <c r="Z152" s="252">
        <f t="shared" si="73"/>
        <v>1.0868439312634501</v>
      </c>
      <c r="AA152" s="252">
        <f t="shared" si="114"/>
        <v>1.9711681898658453</v>
      </c>
      <c r="AB152" s="252">
        <f t="shared" si="112"/>
        <v>1.9711737891575301</v>
      </c>
      <c r="AD152" s="231">
        <f>Wealth!EB95</f>
        <v>1207.5135094766058</v>
      </c>
      <c r="AE152" s="231">
        <f>Wealth!EB195</f>
        <v>242.4254263525126</v>
      </c>
      <c r="AF152" s="231">
        <f>Wealth!EB295</f>
        <v>153.6171193012309</v>
      </c>
      <c r="AG152" s="275">
        <f t="shared" si="74"/>
        <v>1603.5560551303493</v>
      </c>
      <c r="AH152" s="275">
        <f t="shared" si="75"/>
        <v>1903.0548649414247</v>
      </c>
      <c r="AI152" s="275">
        <f t="shared" si="69"/>
        <v>367.9146342496727</v>
      </c>
      <c r="AJ152" s="275">
        <f t="shared" si="70"/>
        <v>231.05026357897401</v>
      </c>
      <c r="AK152" s="275">
        <f t="shared" si="76"/>
        <v>2502.0197627700713</v>
      </c>
      <c r="AL152" s="252">
        <f t="shared" si="79"/>
        <v>1.0862839243723337</v>
      </c>
      <c r="AM152" s="252">
        <f t="shared" si="115"/>
        <v>1.937448412236217</v>
      </c>
    </row>
    <row r="153" spans="1:39">
      <c r="A153" s="212">
        <v>1993</v>
      </c>
      <c r="C153" s="268">
        <f t="shared" si="57"/>
        <v>632.14416963193582</v>
      </c>
      <c r="D153" s="231">
        <f>Wealth!EC99</f>
        <v>4.6170200187576775E-2</v>
      </c>
      <c r="E153" s="231">
        <f>Wealth!EC199</f>
        <v>0.11496565759470526</v>
      </c>
      <c r="F153" s="231">
        <f>Wealth!EC299</f>
        <v>7.1987422652060207E-2</v>
      </c>
      <c r="G153" s="269">
        <f t="shared" ref="G153:P153" si="121">+G53</f>
        <v>1.9802581246775082</v>
      </c>
      <c r="H153" s="269">
        <f t="shared" si="121"/>
        <v>1.7938510173052475</v>
      </c>
      <c r="I153" s="269">
        <f t="shared" si="121"/>
        <v>1.7823180358186181</v>
      </c>
      <c r="J153" s="238">
        <f>AgeEffic!EH100</f>
        <v>2437.8939988876527</v>
      </c>
      <c r="K153" s="238">
        <f>AgeEffic!EH200</f>
        <v>435.44571184102455</v>
      </c>
      <c r="L153" s="238">
        <f>AgeEffic!EH300</f>
        <v>280.54829478089823</v>
      </c>
      <c r="M153" s="238">
        <f>AgeEffic!EH97</f>
        <v>1231.099101933831</v>
      </c>
      <c r="N153" s="238">
        <f>AgeEffic!EH197</f>
        <v>242.74352086114612</v>
      </c>
      <c r="O153" s="238">
        <f>AgeEffic!EH297</f>
        <v>157.40641633132691</v>
      </c>
      <c r="P153" s="270">
        <f t="shared" si="121"/>
        <v>10.400000000000006</v>
      </c>
      <c r="Q153" s="237">
        <f t="shared" si="59"/>
        <v>0.38232214558211264</v>
      </c>
      <c r="R153" s="237">
        <f t="shared" si="60"/>
        <v>0.41559481918965357</v>
      </c>
      <c r="S153" s="237">
        <f t="shared" si="61"/>
        <v>0.66329664616011863</v>
      </c>
      <c r="T153" s="237">
        <f t="shared" si="62"/>
        <v>0.21718261194920055</v>
      </c>
      <c r="U153" s="237">
        <f t="shared" si="63"/>
        <v>0.11952074189068047</v>
      </c>
      <c r="V153" s="237">
        <f t="shared" si="64"/>
        <v>0.66636375472918274</v>
      </c>
      <c r="W153" s="237">
        <f t="shared" si="65"/>
        <v>0.21532591809633633</v>
      </c>
      <c r="X153" s="237">
        <f t="shared" si="66"/>
        <v>0.11831032717448098</v>
      </c>
      <c r="Y153" s="252">
        <f t="shared" si="72"/>
        <v>1.0917025991586033</v>
      </c>
      <c r="Z153" s="252">
        <f t="shared" si="73"/>
        <v>1.0916766128317754</v>
      </c>
      <c r="AA153" s="252">
        <f t="shared" si="114"/>
        <v>2.1519294362553025</v>
      </c>
      <c r="AB153" s="252">
        <f t="shared" si="112"/>
        <v>2.1518843254502689</v>
      </c>
      <c r="AD153" s="231">
        <f>Wealth!EC95</f>
        <v>1312.2224134299549</v>
      </c>
      <c r="AE153" s="231">
        <f>Wealth!EC195</f>
        <v>268.64524356706431</v>
      </c>
      <c r="AF153" s="231">
        <f>Wealth!EC295</f>
        <v>172.31000368267991</v>
      </c>
      <c r="AG153" s="275">
        <f t="shared" si="74"/>
        <v>1753.1776606796993</v>
      </c>
      <c r="AH153" s="275">
        <f t="shared" si="75"/>
        <v>2598.5390955785965</v>
      </c>
      <c r="AI153" s="275">
        <f t="shared" si="69"/>
        <v>481.90954346699431</v>
      </c>
      <c r="AJ153" s="275">
        <f t="shared" si="70"/>
        <v>307.11122731561289</v>
      </c>
      <c r="AK153" s="275">
        <f t="shared" si="76"/>
        <v>3387.5598663612036</v>
      </c>
      <c r="AL153" s="252">
        <f t="shared" si="79"/>
        <v>1.0929411038188352</v>
      </c>
      <c r="AM153" s="252">
        <f t="shared" si="115"/>
        <v>2.117517006261501</v>
      </c>
    </row>
    <row r="154" spans="1:39">
      <c r="A154" s="212">
        <v>1994</v>
      </c>
      <c r="C154" s="268">
        <f t="shared" si="57"/>
        <v>692.06878659576091</v>
      </c>
      <c r="D154" s="231">
        <f>Wealth!ED99</f>
        <v>4.5635997430379639E-2</v>
      </c>
      <c r="E154" s="231">
        <f>Wealth!ED199</f>
        <v>0.1134061660663694</v>
      </c>
      <c r="F154" s="231">
        <f>Wealth!ED299</f>
        <v>7.0921558438078458E-2</v>
      </c>
      <c r="G154" s="269">
        <f t="shared" ref="G154:P154" si="122">+G54</f>
        <v>2.2970994246259093</v>
      </c>
      <c r="H154" s="269">
        <f t="shared" si="122"/>
        <v>2.1032903177904028</v>
      </c>
      <c r="I154" s="269">
        <f t="shared" si="122"/>
        <v>2.0532303772630485</v>
      </c>
      <c r="J154" s="238">
        <f>AgeEffic!EI100</f>
        <v>3092.4486941052819</v>
      </c>
      <c r="K154" s="238">
        <f>AgeEffic!EI200</f>
        <v>570.08009845082336</v>
      </c>
      <c r="L154" s="238">
        <f>AgeEffic!EI300</f>
        <v>365.49581919304234</v>
      </c>
      <c r="M154" s="238">
        <f>AgeEffic!EI97</f>
        <v>1346.2406811620258</v>
      </c>
      <c r="N154" s="238">
        <f>AgeEffic!EI197</f>
        <v>271.04204000221762</v>
      </c>
      <c r="O154" s="238">
        <f>AgeEffic!EI297</f>
        <v>178.01013624211399</v>
      </c>
      <c r="P154" s="270">
        <f t="shared" si="122"/>
        <v>25.200000000000003</v>
      </c>
      <c r="Q154" s="237">
        <f t="shared" si="59"/>
        <v>0.27533487353681424</v>
      </c>
      <c r="R154" s="237">
        <f t="shared" si="60"/>
        <v>0.29371513614415029</v>
      </c>
      <c r="S154" s="237">
        <f t="shared" si="61"/>
        <v>0.71928422340805798</v>
      </c>
      <c r="T154" s="237">
        <f t="shared" si="62"/>
        <v>0.178124942973474</v>
      </c>
      <c r="U154" s="237">
        <f t="shared" si="63"/>
        <v>0.10259083361846817</v>
      </c>
      <c r="V154" s="237">
        <f t="shared" si="64"/>
        <v>0.71900179987810842</v>
      </c>
      <c r="W154" s="237">
        <f t="shared" si="65"/>
        <v>0.1785754473972867</v>
      </c>
      <c r="X154" s="237">
        <f t="shared" si="66"/>
        <v>0.1024227527246046</v>
      </c>
      <c r="Y154" s="252">
        <f t="shared" si="72"/>
        <v>1.1021504865422687</v>
      </c>
      <c r="Z154" s="252">
        <f t="shared" si="73"/>
        <v>1.102108797755081</v>
      </c>
      <c r="AA154" s="252">
        <f t="shared" si="114"/>
        <v>2.3717500751734115</v>
      </c>
      <c r="AB154" s="252">
        <f t="shared" si="112"/>
        <v>2.3716106468299993</v>
      </c>
      <c r="AD154" s="231">
        <f>Wealth!ED95</f>
        <v>1442.7446397107606</v>
      </c>
      <c r="AE154" s="231">
        <f>Wealth!ED195</f>
        <v>301.79244407944316</v>
      </c>
      <c r="AF154" s="231">
        <f>Wealth!ED295</f>
        <v>196.17981729254774</v>
      </c>
      <c r="AG154" s="275">
        <f t="shared" si="74"/>
        <v>1940.7169010827515</v>
      </c>
      <c r="AH154" s="275">
        <f t="shared" si="75"/>
        <v>3314.1278817617031</v>
      </c>
      <c r="AI154" s="275">
        <f t="shared" si="69"/>
        <v>634.75712561459432</v>
      </c>
      <c r="AJ154" s="275">
        <f t="shared" si="70"/>
        <v>402.80236027097374</v>
      </c>
      <c r="AK154" s="275">
        <f t="shared" si="76"/>
        <v>4351.6873676472715</v>
      </c>
      <c r="AL154" s="252">
        <f t="shared" si="79"/>
        <v>1.1064236924444233</v>
      </c>
      <c r="AM154" s="252">
        <f t="shared" si="115"/>
        <v>2.3428709848817109</v>
      </c>
    </row>
    <row r="155" spans="1:39">
      <c r="A155" s="212">
        <v>1995</v>
      </c>
      <c r="C155" s="268">
        <f t="shared" si="57"/>
        <v>932.29294964083215</v>
      </c>
      <c r="D155" s="231">
        <f>Wealth!EE99</f>
        <v>4.4759515775717261E-2</v>
      </c>
      <c r="E155" s="231">
        <f>Wealth!EE199</f>
        <v>0.1124610283302213</v>
      </c>
      <c r="F155" s="231">
        <f>Wealth!EE299</f>
        <v>6.9456696273934138E-2</v>
      </c>
      <c r="G155" s="269">
        <f t="shared" ref="G155:P155" si="123">+G55</f>
        <v>2.3774979044878162</v>
      </c>
      <c r="H155" s="269">
        <f t="shared" si="123"/>
        <v>2.3598917365608316</v>
      </c>
      <c r="I155" s="269">
        <f t="shared" si="123"/>
        <v>2.1497322049944114</v>
      </c>
      <c r="J155" s="238">
        <f>AgeEffic!EJ100</f>
        <v>3555.9807268816608</v>
      </c>
      <c r="K155" s="238">
        <f>AgeEffic!EJ200</f>
        <v>721.73806032788775</v>
      </c>
      <c r="L155" s="238">
        <f>AgeEffic!EJ300</f>
        <v>440.69959612437361</v>
      </c>
      <c r="M155" s="238">
        <f>AgeEffic!EJ97</f>
        <v>1495.6819605053342</v>
      </c>
      <c r="N155" s="238">
        <f>AgeEffic!EJ197</f>
        <v>305.83524199279861</v>
      </c>
      <c r="O155" s="238">
        <f>AgeEffic!EJ297</f>
        <v>205.00209053970016</v>
      </c>
      <c r="P155" s="270">
        <f t="shared" si="123"/>
        <v>16.5</v>
      </c>
      <c r="Q155" s="237">
        <f t="shared" si="59"/>
        <v>0.18959240340591746</v>
      </c>
      <c r="R155" s="237">
        <f t="shared" si="60"/>
        <v>0.19552924590519291</v>
      </c>
      <c r="S155" s="237">
        <f t="shared" si="61"/>
        <v>0.76037428230028536</v>
      </c>
      <c r="T155" s="237">
        <f t="shared" si="62"/>
        <v>0.13938903498807395</v>
      </c>
      <c r="U155" s="237">
        <f t="shared" si="63"/>
        <v>0.10023668271164064</v>
      </c>
      <c r="V155" s="237">
        <f t="shared" si="64"/>
        <v>0.76231312184129041</v>
      </c>
      <c r="W155" s="237">
        <f t="shared" si="65"/>
        <v>0.13779558187485733</v>
      </c>
      <c r="X155" s="237">
        <f t="shared" si="66"/>
        <v>9.9891296283852196E-2</v>
      </c>
      <c r="Y155" s="252">
        <f t="shared" si="72"/>
        <v>1.1178085274210021</v>
      </c>
      <c r="Z155" s="252">
        <f t="shared" si="73"/>
        <v>1.1177883157517934</v>
      </c>
      <c r="AA155" s="252">
        <f t="shared" si="114"/>
        <v>2.6511624589402421</v>
      </c>
      <c r="AB155" s="252">
        <f t="shared" si="112"/>
        <v>2.6509586705391261</v>
      </c>
      <c r="AD155" s="231">
        <f>Wealth!EE95</f>
        <v>1617.3158414883899</v>
      </c>
      <c r="AE155" s="231">
        <f>Wealth!EE195</f>
        <v>341.81414375702792</v>
      </c>
      <c r="AF155" s="231">
        <f>Wealth!EE295</f>
        <v>228.04552246830224</v>
      </c>
      <c r="AG155" s="275">
        <f t="shared" si="74"/>
        <v>2187.17550771372</v>
      </c>
      <c r="AH155" s="275">
        <f t="shared" si="75"/>
        <v>3845.1650240335962</v>
      </c>
      <c r="AI155" s="275">
        <f t="shared" si="69"/>
        <v>806.64437329182635</v>
      </c>
      <c r="AJ155" s="275">
        <f t="shared" si="70"/>
        <v>490.23680385488598</v>
      </c>
      <c r="AK155" s="275">
        <f t="shared" si="76"/>
        <v>5142.0462011803083</v>
      </c>
      <c r="AL155" s="252">
        <f t="shared" si="79"/>
        <v>1.1265945580128875</v>
      </c>
      <c r="AM155" s="252">
        <f t="shared" si="115"/>
        <v>2.6394657016940295</v>
      </c>
    </row>
    <row r="156" spans="1:39">
      <c r="A156" s="212">
        <v>1996</v>
      </c>
      <c r="C156" s="268">
        <f t="shared" si="57"/>
        <v>1220.3438201496774</v>
      </c>
      <c r="D156" s="231">
        <f>Wealth!EF99</f>
        <v>4.4388531351136039E-2</v>
      </c>
      <c r="E156" s="231">
        <f>Wealth!EF199</f>
        <v>0.11212567237048257</v>
      </c>
      <c r="F156" s="231">
        <f>Wealth!EF299</f>
        <v>6.9036411342670911E-2</v>
      </c>
      <c r="G156" s="269">
        <f t="shared" ref="G156:P156" si="124">+G56</f>
        <v>2.469031573810597</v>
      </c>
      <c r="H156" s="269">
        <f t="shared" si="124"/>
        <v>2.5380635626711743</v>
      </c>
      <c r="I156" s="269">
        <f t="shared" si="124"/>
        <v>2.2421706898091709</v>
      </c>
      <c r="J156" s="238">
        <f>AgeEffic!EK100</f>
        <v>4158.2609969878495</v>
      </c>
      <c r="K156" s="238">
        <f>AgeEffic!EK200</f>
        <v>880.3114610044488</v>
      </c>
      <c r="L156" s="238">
        <f>AgeEffic!EK300</f>
        <v>535.99531548723076</v>
      </c>
      <c r="M156" s="238">
        <f>AgeEffic!EK97</f>
        <v>1684.1667968507056</v>
      </c>
      <c r="N156" s="238">
        <f>AgeEffic!EK197</f>
        <v>346.84374101252558</v>
      </c>
      <c r="O156" s="238">
        <f>AgeEffic!EK297</f>
        <v>239.05196777541002</v>
      </c>
      <c r="P156" s="270">
        <f t="shared" si="124"/>
        <v>10.5</v>
      </c>
      <c r="Q156" s="237">
        <f t="shared" si="59"/>
        <v>0.20623309697760012</v>
      </c>
      <c r="R156" s="237">
        <f t="shared" si="60"/>
        <v>0.21326830117297621</v>
      </c>
      <c r="S156" s="237">
        <f t="shared" si="61"/>
        <v>0.72279392015010213</v>
      </c>
      <c r="T156" s="237">
        <f t="shared" si="62"/>
        <v>0.17518944623026922</v>
      </c>
      <c r="U156" s="237">
        <f t="shared" si="63"/>
        <v>0.10201663361962868</v>
      </c>
      <c r="V156" s="237">
        <f t="shared" si="64"/>
        <v>0.72468870523162365</v>
      </c>
      <c r="W156" s="237">
        <f t="shared" si="65"/>
        <v>0.17328784717403736</v>
      </c>
      <c r="X156" s="237">
        <f t="shared" si="66"/>
        <v>0.10202344759433928</v>
      </c>
      <c r="Y156" s="252">
        <f t="shared" si="72"/>
        <v>1.131278281269283</v>
      </c>
      <c r="Z156" s="252">
        <f t="shared" si="73"/>
        <v>1.131257470327097</v>
      </c>
      <c r="AA156" s="252">
        <f t="shared" si="114"/>
        <v>2.999202509915563</v>
      </c>
      <c r="AB156" s="252">
        <f t="shared" si="112"/>
        <v>2.9989167995757762</v>
      </c>
      <c r="AD156" s="231">
        <f>Wealth!EF95</f>
        <v>1828.0939047133811</v>
      </c>
      <c r="AE156" s="231">
        <f>Wealth!EF195</f>
        <v>388.18940120445848</v>
      </c>
      <c r="AF156" s="231">
        <f>Wealth!EF295</f>
        <v>266.64855765100094</v>
      </c>
      <c r="AG156" s="275">
        <f t="shared" si="74"/>
        <v>2482.9318635688405</v>
      </c>
      <c r="AH156" s="275">
        <f t="shared" si="75"/>
        <v>4513.6215706280391</v>
      </c>
      <c r="AI156" s="275">
        <f t="shared" si="69"/>
        <v>985.24937461217769</v>
      </c>
      <c r="AJ156" s="275">
        <f t="shared" si="70"/>
        <v>597.87158044496528</v>
      </c>
      <c r="AK156" s="275">
        <f t="shared" si="76"/>
        <v>6096.742525685182</v>
      </c>
      <c r="AL156" s="252">
        <f t="shared" si="79"/>
        <v>1.1348934193256586</v>
      </c>
      <c r="AM156" s="252">
        <f t="shared" si="115"/>
        <v>2.995512255388336</v>
      </c>
    </row>
    <row r="157" spans="1:39">
      <c r="A157" s="212">
        <v>1997</v>
      </c>
      <c r="C157" s="268">
        <f t="shared" si="57"/>
        <v>1486.8484907010616</v>
      </c>
      <c r="D157" s="231">
        <f>Wealth!EG99</f>
        <v>4.4455065273482232E-2</v>
      </c>
      <c r="E157" s="231">
        <f>Wealth!EG199</f>
        <v>0.11201033403785467</v>
      </c>
      <c r="F157" s="231">
        <f>Wealth!EG299</f>
        <v>6.9368372073222828E-2</v>
      </c>
      <c r="G157" s="269">
        <f t="shared" ref="G157:P157" si="125">+G57</f>
        <v>2.5653238051892107</v>
      </c>
      <c r="H157" s="269">
        <f t="shared" si="125"/>
        <v>2.6015151517379533</v>
      </c>
      <c r="I157" s="269">
        <f t="shared" si="125"/>
        <v>2.3184044932626828</v>
      </c>
      <c r="J157" s="238">
        <f>AgeEffic!EL100</f>
        <v>4879.2604835964112</v>
      </c>
      <c r="K157" s="238">
        <f>AgeEffic!EL200</f>
        <v>1024.9172183259907</v>
      </c>
      <c r="L157" s="238">
        <f>AgeEffic!EL300</f>
        <v>646.14867523432031</v>
      </c>
      <c r="M157" s="238">
        <f>AgeEffic!EL97</f>
        <v>1902.00569367754</v>
      </c>
      <c r="N157" s="238">
        <f>AgeEffic!EL197</f>
        <v>393.96934422668664</v>
      </c>
      <c r="O157" s="238">
        <f>AgeEffic!EL297</f>
        <v>278.70402991024116</v>
      </c>
      <c r="P157" s="270">
        <f t="shared" si="125"/>
        <v>3.5</v>
      </c>
      <c r="Q157" s="237">
        <f t="shared" si="59"/>
        <v>0.20582183426620784</v>
      </c>
      <c r="R157" s="237">
        <f t="shared" si="60"/>
        <v>0.21194813991000053</v>
      </c>
      <c r="S157" s="237">
        <f t="shared" si="61"/>
        <v>0.69332889898870032</v>
      </c>
      <c r="T157" s="237">
        <f t="shared" si="62"/>
        <v>0.20185562500255488</v>
      </c>
      <c r="U157" s="237">
        <f t="shared" si="63"/>
        <v>0.10481547600874477</v>
      </c>
      <c r="V157" s="237">
        <f t="shared" si="64"/>
        <v>0.6921294968327022</v>
      </c>
      <c r="W157" s="237">
        <f t="shared" si="65"/>
        <v>0.20293551317665592</v>
      </c>
      <c r="X157" s="237">
        <f t="shared" si="66"/>
        <v>0.10493498999064207</v>
      </c>
      <c r="Y157" s="252">
        <f t="shared" si="72"/>
        <v>1.1343002127601773</v>
      </c>
      <c r="Z157" s="252">
        <f t="shared" si="73"/>
        <v>1.1342998086881422</v>
      </c>
      <c r="AA157" s="252">
        <f t="shared" si="114"/>
        <v>3.4019960451080808</v>
      </c>
      <c r="AB157" s="252">
        <f t="shared" si="112"/>
        <v>3.4016707520304585</v>
      </c>
      <c r="AD157" s="231">
        <f>Wealth!EG95</f>
        <v>2063.1429787762722</v>
      </c>
      <c r="AE157" s="231">
        <f>Wealth!EG195</f>
        <v>441.17191197362013</v>
      </c>
      <c r="AF157" s="231">
        <f>Wealth!EG295</f>
        <v>310.23025396228911</v>
      </c>
      <c r="AG157" s="275">
        <f t="shared" si="74"/>
        <v>2814.5451447121818</v>
      </c>
      <c r="AH157" s="275">
        <f t="shared" si="75"/>
        <v>5292.6297969637499</v>
      </c>
      <c r="AI157" s="275">
        <f t="shared" si="69"/>
        <v>1147.7154135205753</v>
      </c>
      <c r="AJ157" s="275">
        <f t="shared" si="70"/>
        <v>719.23921473219434</v>
      </c>
      <c r="AK157" s="275">
        <f t="shared" si="76"/>
        <v>7159.5844252165198</v>
      </c>
      <c r="AL157" s="252">
        <f t="shared" si="79"/>
        <v>1.1332658741379924</v>
      </c>
      <c r="AM157" s="252">
        <f t="shared" si="115"/>
        <v>3.3947118145937316</v>
      </c>
    </row>
    <row r="158" spans="1:39">
      <c r="A158" s="212">
        <v>1998</v>
      </c>
      <c r="C158" s="268">
        <f t="shared" si="57"/>
        <v>1805.6359642932573</v>
      </c>
      <c r="D158" s="231">
        <f>Wealth!EH99</f>
        <v>4.4551925009379136E-2</v>
      </c>
      <c r="E158" s="231">
        <f>Wealth!EH199</f>
        <v>0.11231221947970702</v>
      </c>
      <c r="F158" s="231">
        <f>Wealth!EH299</f>
        <v>6.9690676862664017E-2</v>
      </c>
      <c r="G158" s="269">
        <f t="shared" ref="G158:P158" si="126">+G58</f>
        <v>2.5909770432411028</v>
      </c>
      <c r="H158" s="269">
        <f t="shared" si="126"/>
        <v>2.6171242426483809</v>
      </c>
      <c r="I158" s="269">
        <f t="shared" si="126"/>
        <v>2.3265189089891019</v>
      </c>
      <c r="J158" s="238">
        <f>AgeEffic!EM100</f>
        <v>5554.8597794051366</v>
      </c>
      <c r="K158" s="238">
        <f>AgeEffic!EM200</f>
        <v>1169.5206480432025</v>
      </c>
      <c r="L158" s="238">
        <f>AgeEffic!EM300</f>
        <v>752.30447957091917</v>
      </c>
      <c r="M158" s="238">
        <f>AgeEffic!EM97</f>
        <v>2143.9247383127936</v>
      </c>
      <c r="N158" s="238">
        <f>AgeEffic!EM197</f>
        <v>446.87242163930057</v>
      </c>
      <c r="O158" s="238">
        <f>AgeEffic!EM297</f>
        <v>323.36056958926838</v>
      </c>
      <c r="P158" s="270">
        <f t="shared" si="126"/>
        <v>-2.5</v>
      </c>
      <c r="Q158" s="237">
        <f t="shared" si="59"/>
        <v>0.19254188254953769</v>
      </c>
      <c r="R158" s="237">
        <f t="shared" si="60"/>
        <v>0.19413883546115551</v>
      </c>
      <c r="S158" s="237">
        <f t="shared" si="61"/>
        <v>0.69863155293029955</v>
      </c>
      <c r="T158" s="237">
        <f t="shared" si="62"/>
        <v>0.19356949572745991</v>
      </c>
      <c r="U158" s="237">
        <f t="shared" si="63"/>
        <v>0.10779895134224055</v>
      </c>
      <c r="V158" s="237">
        <f t="shared" si="64"/>
        <v>0.69793565916614519</v>
      </c>
      <c r="W158" s="237">
        <f t="shared" si="65"/>
        <v>0.19387706038392574</v>
      </c>
      <c r="X158" s="237">
        <f t="shared" si="66"/>
        <v>0.10818728044992901</v>
      </c>
      <c r="Y158" s="252">
        <f t="shared" si="72"/>
        <v>1.1320612196968065</v>
      </c>
      <c r="Z158" s="252">
        <f t="shared" si="73"/>
        <v>1.1320744486566912</v>
      </c>
      <c r="AA158" s="252">
        <f t="shared" si="114"/>
        <v>3.8512677922287661</v>
      </c>
      <c r="AB158" s="252">
        <f t="shared" si="112"/>
        <v>3.8509445411164736</v>
      </c>
      <c r="AD158" s="231">
        <f>Wealth!EH95</f>
        <v>2323.2485249907254</v>
      </c>
      <c r="AE158" s="231">
        <f>Wealth!EH195</f>
        <v>499.86885969022586</v>
      </c>
      <c r="AF158" s="231">
        <f>Wealth!EH295</f>
        <v>359.20876150491193</v>
      </c>
      <c r="AG158" s="275">
        <f t="shared" si="74"/>
        <v>3182.3261461858629</v>
      </c>
      <c r="AH158" s="275">
        <f t="shared" si="75"/>
        <v>6019.4835939947234</v>
      </c>
      <c r="AI158" s="275">
        <f t="shared" si="69"/>
        <v>1308.2189108402922</v>
      </c>
      <c r="AJ158" s="275">
        <f t="shared" si="70"/>
        <v>835.70597591573414</v>
      </c>
      <c r="AK158" s="275">
        <f t="shared" si="76"/>
        <v>8163.4084807507497</v>
      </c>
      <c r="AL158" s="252">
        <f t="shared" si="79"/>
        <v>1.1303780361033489</v>
      </c>
      <c r="AM158" s="252">
        <f t="shared" si="115"/>
        <v>3.837307674117298</v>
      </c>
    </row>
    <row r="159" spans="1:39">
      <c r="A159" s="212">
        <v>1999</v>
      </c>
      <c r="C159" s="268">
        <f t="shared" si="57"/>
        <v>1928.9369659356232</v>
      </c>
      <c r="D159" s="231">
        <f>Wealth!EI99</f>
        <v>4.4974908031520967E-2</v>
      </c>
      <c r="E159" s="231">
        <f>Wealth!EI199</f>
        <v>0.11408884195797535</v>
      </c>
      <c r="F159" s="231">
        <f>Wealth!EI299</f>
        <v>7.0821817388455277E-2</v>
      </c>
      <c r="G159" s="269">
        <f t="shared" ref="G159:P159" si="127">+G59</f>
        <v>2.541748479419522</v>
      </c>
      <c r="H159" s="269">
        <f t="shared" si="127"/>
        <v>2.5844101896152765</v>
      </c>
      <c r="I159" s="269">
        <f t="shared" si="127"/>
        <v>2.2962741631722436</v>
      </c>
      <c r="J159" s="238">
        <f>AgeEffic!EN100</f>
        <v>6104.8167201831602</v>
      </c>
      <c r="K159" s="238">
        <f>AgeEffic!EN200</f>
        <v>1296.8467094915679</v>
      </c>
      <c r="L159" s="238">
        <f>AgeEffic!EN300</f>
        <v>852.00530734756865</v>
      </c>
      <c r="M159" s="238">
        <f>AgeEffic!EN97</f>
        <v>2401.8177918128872</v>
      </c>
      <c r="N159" s="238">
        <f>AgeEffic!EN197</f>
        <v>501.79600541066617</v>
      </c>
      <c r="O159" s="238">
        <f>AgeEffic!EN297</f>
        <v>371.03814562392898</v>
      </c>
      <c r="P159" s="270">
        <f t="shared" si="127"/>
        <v>-3.0999999999999943</v>
      </c>
      <c r="Q159" s="237">
        <f t="shared" si="59"/>
        <v>0.15784482789220822</v>
      </c>
      <c r="R159" s="237">
        <f t="shared" si="60"/>
        <v>0.15479426459622145</v>
      </c>
      <c r="S159" s="237">
        <f t="shared" si="61"/>
        <v>0.7020285559600753</v>
      </c>
      <c r="T159" s="237">
        <f t="shared" si="62"/>
        <v>0.19122805738491511</v>
      </c>
      <c r="U159" s="237">
        <f t="shared" si="63"/>
        <v>0.10674338665500968</v>
      </c>
      <c r="V159" s="237">
        <f t="shared" si="64"/>
        <v>0.7030270144407621</v>
      </c>
      <c r="W159" s="237">
        <f t="shared" si="65"/>
        <v>0.19060084822179749</v>
      </c>
      <c r="X159" s="237">
        <f t="shared" si="66"/>
        <v>0.10637213733744032</v>
      </c>
      <c r="Y159" s="252">
        <f t="shared" si="72"/>
        <v>1.1236761704154725</v>
      </c>
      <c r="Z159" s="252">
        <f t="shared" si="73"/>
        <v>1.1236759812883816</v>
      </c>
      <c r="AA159" s="252">
        <f t="shared" si="114"/>
        <v>4.3275778440160719</v>
      </c>
      <c r="AB159" s="252">
        <f t="shared" si="112"/>
        <v>4.3272138861261897</v>
      </c>
      <c r="AD159" s="231">
        <f>Wealth!EI95</f>
        <v>2591.4468201531354</v>
      </c>
      <c r="AE159" s="231">
        <f>Wealth!EI195</f>
        <v>557.45037281028306</v>
      </c>
      <c r="AF159" s="231">
        <f>Wealth!EI295</f>
        <v>409.22826661459578</v>
      </c>
      <c r="AG159" s="275">
        <f t="shared" si="74"/>
        <v>3558.1254595780142</v>
      </c>
      <c r="AH159" s="275">
        <f t="shared" si="75"/>
        <v>6586.8060146207872</v>
      </c>
      <c r="AI159" s="275">
        <f t="shared" si="69"/>
        <v>1440.6804236957303</v>
      </c>
      <c r="AJ159" s="275">
        <f t="shared" si="70"/>
        <v>939.70029546685873</v>
      </c>
      <c r="AK159" s="275">
        <f t="shared" si="76"/>
        <v>8967.1867337833755</v>
      </c>
      <c r="AL159" s="252">
        <f t="shared" si="79"/>
        <v>1.117845374911699</v>
      </c>
      <c r="AM159" s="252">
        <f t="shared" si="115"/>
        <v>4.2895166356251906</v>
      </c>
    </row>
    <row r="160" spans="1:39">
      <c r="A160" s="212">
        <v>2000</v>
      </c>
      <c r="C160" s="268">
        <f t="shared" si="57"/>
        <v>2228.3895808716775</v>
      </c>
      <c r="D160" s="231">
        <f>Wealth!EJ99</f>
        <v>4.5098127582022404E-2</v>
      </c>
      <c r="E160" s="231">
        <f>Wealth!EJ199</f>
        <v>0.11363647961513357</v>
      </c>
      <c r="F160" s="231">
        <f>Wealth!EJ299</f>
        <v>7.0904478903012935E-2</v>
      </c>
      <c r="G160" s="269">
        <f t="shared" ref="G160:P160" si="128">+G60</f>
        <v>2.5811455808505248</v>
      </c>
      <c r="H160" s="269">
        <f t="shared" si="128"/>
        <v>2.5391830112970091</v>
      </c>
      <c r="I160" s="269">
        <f t="shared" si="128"/>
        <v>2.2882372036011409</v>
      </c>
      <c r="J160" s="238">
        <f>AgeEffic!EO100</f>
        <v>6904.8009078823516</v>
      </c>
      <c r="K160" s="238">
        <f>AgeEffic!EO200</f>
        <v>1424.1699982369398</v>
      </c>
      <c r="L160" s="238">
        <f>AgeEffic!EO300</f>
        <v>966.59262582531937</v>
      </c>
      <c r="M160" s="238">
        <f>AgeEffic!EO97</f>
        <v>2675.091617888178</v>
      </c>
      <c r="N160" s="238">
        <f>AgeEffic!EO197</f>
        <v>560.87725536154915</v>
      </c>
      <c r="O160" s="238">
        <f>AgeEffic!EO297</f>
        <v>422.41801868448454</v>
      </c>
      <c r="P160" s="270">
        <f t="shared" si="128"/>
        <v>-0.79999999999999716</v>
      </c>
      <c r="Q160" s="237">
        <f t="shared" si="59"/>
        <v>0.18991220231314962</v>
      </c>
      <c r="R160" s="237">
        <f t="shared" si="60"/>
        <v>0.19126413962377323</v>
      </c>
      <c r="S160" s="237">
        <f t="shared" si="61"/>
        <v>0.68016613349845778</v>
      </c>
      <c r="T160" s="237">
        <f t="shared" si="62"/>
        <v>0.20518310833104936</v>
      </c>
      <c r="U160" s="237">
        <f t="shared" si="63"/>
        <v>0.11465075817049274</v>
      </c>
      <c r="V160" s="237">
        <f t="shared" si="64"/>
        <v>0.67604249407551109</v>
      </c>
      <c r="W160" s="237">
        <f t="shared" si="65"/>
        <v>0.20842360396210413</v>
      </c>
      <c r="X160" s="237">
        <f t="shared" si="66"/>
        <v>0.11553390196238474</v>
      </c>
      <c r="Y160" s="252">
        <f t="shared" si="72"/>
        <v>1.1172713460062151</v>
      </c>
      <c r="Z160" s="252">
        <f t="shared" si="73"/>
        <v>1.1172828015090033</v>
      </c>
      <c r="AA160" s="252">
        <f t="shared" si="114"/>
        <v>4.8350787227305112</v>
      </c>
      <c r="AB160" s="252">
        <f t="shared" si="112"/>
        <v>4.8347216534197299</v>
      </c>
      <c r="AD160" s="231">
        <f>Wealth!EJ95</f>
        <v>2882.6626067795328</v>
      </c>
      <c r="AE160" s="231">
        <f>Wealth!EJ195</f>
        <v>624.17451882121065</v>
      </c>
      <c r="AF160" s="231">
        <f>Wealth!EJ295</f>
        <v>465.65541068848756</v>
      </c>
      <c r="AG160" s="275">
        <f t="shared" si="74"/>
        <v>3972.4925362892309</v>
      </c>
      <c r="AH160" s="275">
        <f t="shared" si="75"/>
        <v>7440.5718485720454</v>
      </c>
      <c r="AI160" s="275">
        <f t="shared" si="69"/>
        <v>1584.8933342753032</v>
      </c>
      <c r="AJ160" s="275">
        <f t="shared" si="70"/>
        <v>1065.5300347955656</v>
      </c>
      <c r="AK160" s="275">
        <f t="shared" si="76"/>
        <v>10090.995217642914</v>
      </c>
      <c r="AL160" s="252">
        <f t="shared" si="79"/>
        <v>1.1161943367817828</v>
      </c>
      <c r="AM160" s="252">
        <f t="shared" si="115"/>
        <v>4.7879341762160843</v>
      </c>
    </row>
    <row r="161" spans="1:39">
      <c r="A161" s="212">
        <v>2001</v>
      </c>
      <c r="C161" s="268">
        <f t="shared" si="57"/>
        <v>2482.4610656895911</v>
      </c>
      <c r="D161" s="231">
        <f>Wealth!EK99</f>
        <v>4.5447135438919872E-2</v>
      </c>
      <c r="E161" s="231">
        <f>Wealth!EK199</f>
        <v>0.11378262304488938</v>
      </c>
      <c r="F161" s="231">
        <f>Wealth!EK299</f>
        <v>7.1416430398808586E-2</v>
      </c>
      <c r="G161" s="269">
        <f t="shared" ref="G161:P161" si="129">+G61</f>
        <v>2.665032812228167</v>
      </c>
      <c r="H161" s="269">
        <f t="shared" si="129"/>
        <v>2.4922081255880144</v>
      </c>
      <c r="I161" s="269">
        <f t="shared" si="129"/>
        <v>2.3065431012299502</v>
      </c>
      <c r="J161" s="238">
        <f>AgeEffic!EP100</f>
        <v>7897.4623629564903</v>
      </c>
      <c r="K161" s="238">
        <f>AgeEffic!EP200</f>
        <v>1563.9157107947929</v>
      </c>
      <c r="L161" s="238">
        <f>AgeEffic!EP300</f>
        <v>1104.2627588860071</v>
      </c>
      <c r="M161" s="238">
        <f>AgeEffic!EP97</f>
        <v>2963.3640256585136</v>
      </c>
      <c r="N161" s="238">
        <f>AgeEffic!EP197</f>
        <v>627.52211371825172</v>
      </c>
      <c r="O161" s="238">
        <f>AgeEffic!EP297</f>
        <v>478.75227577458475</v>
      </c>
      <c r="P161" s="270">
        <f t="shared" si="129"/>
        <v>0.70000000000000284</v>
      </c>
      <c r="Q161" s="237">
        <f t="shared" si="59"/>
        <v>0.19907020400689476</v>
      </c>
      <c r="R161" s="237">
        <f t="shared" si="60"/>
        <v>0.20261724417111387</v>
      </c>
      <c r="S161" s="237">
        <f t="shared" si="61"/>
        <v>0.67449152847131089</v>
      </c>
      <c r="T161" s="237">
        <f t="shared" si="62"/>
        <v>0.20874764128419651</v>
      </c>
      <c r="U161" s="237">
        <f t="shared" si="63"/>
        <v>0.11676083024449266</v>
      </c>
      <c r="V161" s="237">
        <f t="shared" si="64"/>
        <v>0.66874055893270989</v>
      </c>
      <c r="W161" s="237">
        <f t="shared" si="65"/>
        <v>0.21360786543417201</v>
      </c>
      <c r="X161" s="237">
        <f t="shared" si="66"/>
        <v>0.11765157563311833</v>
      </c>
      <c r="Y161" s="252">
        <f t="shared" si="72"/>
        <v>1.1129801330495772</v>
      </c>
      <c r="Z161" s="252">
        <f t="shared" si="73"/>
        <v>1.1130474761683646</v>
      </c>
      <c r="AA161" s="252">
        <f t="shared" si="114"/>
        <v>5.3813465601297841</v>
      </c>
      <c r="AB161" s="252">
        <f t="shared" si="112"/>
        <v>5.3812747343153733</v>
      </c>
      <c r="AD161" s="231">
        <f>Wealth!EK95</f>
        <v>3181.9485867180442</v>
      </c>
      <c r="AE161" s="231">
        <f>Wealth!EK195</f>
        <v>697.95245802185161</v>
      </c>
      <c r="AF161" s="231">
        <f>Wealth!EK295</f>
        <v>526.05329675283554</v>
      </c>
      <c r="AG161" s="275">
        <f t="shared" si="74"/>
        <v>4405.9543414927311</v>
      </c>
      <c r="AH161" s="275">
        <f t="shared" si="75"/>
        <v>8479.9973904266317</v>
      </c>
      <c r="AI161" s="275">
        <f t="shared" si="69"/>
        <v>1739.4427871561861</v>
      </c>
      <c r="AJ161" s="275">
        <f t="shared" si="70"/>
        <v>1213.3646025045246</v>
      </c>
      <c r="AK161" s="275">
        <f t="shared" si="76"/>
        <v>11432.804780087343</v>
      </c>
      <c r="AL161" s="252">
        <f t="shared" si="79"/>
        <v>1.1087487940512415</v>
      </c>
      <c r="AM161" s="252">
        <f t="shared" si="115"/>
        <v>5.3086162438763083</v>
      </c>
    </row>
    <row r="162" spans="1:39">
      <c r="A162" s="212">
        <v>2002</v>
      </c>
      <c r="C162" s="268">
        <f t="shared" si="57"/>
        <v>2830.0201288045214</v>
      </c>
      <c r="D162" s="231">
        <f>Wealth!EL99</f>
        <v>4.5362478196218796E-2</v>
      </c>
      <c r="E162" s="231">
        <f>Wealth!EL199</f>
        <v>0.11266049950081337</v>
      </c>
      <c r="F162" s="231">
        <f>Wealth!EL299</f>
        <v>7.138163479859605E-2</v>
      </c>
      <c r="G162" s="269">
        <f t="shared" ref="G162:P162" si="130">+G62</f>
        <v>2.6783579762893077</v>
      </c>
      <c r="H162" s="269">
        <f t="shared" si="130"/>
        <v>2.4074730493180216</v>
      </c>
      <c r="I162" s="269">
        <f t="shared" si="130"/>
        <v>2.3226889029385602</v>
      </c>
      <c r="J162" s="238">
        <f>AgeEffic!EQ100</f>
        <v>8769.8167947930451</v>
      </c>
      <c r="K162" s="238">
        <f>AgeEffic!EQ200</f>
        <v>1698.4292242331985</v>
      </c>
      <c r="L162" s="238">
        <f>AgeEffic!EQ300</f>
        <v>1256.5540582957799</v>
      </c>
      <c r="M162" s="238">
        <f>AgeEffic!EQ97</f>
        <v>3274.3258639918854</v>
      </c>
      <c r="N162" s="238">
        <f>AgeEffic!EQ197</f>
        <v>705.4821339388709</v>
      </c>
      <c r="O162" s="238">
        <f>AgeEffic!EQ297</f>
        <v>540.99111452508555</v>
      </c>
      <c r="P162" s="270">
        <f t="shared" si="130"/>
        <v>9.9999999999994316E-2</v>
      </c>
      <c r="Q162" s="237">
        <f t="shared" si="59"/>
        <v>0.18303571000003829</v>
      </c>
      <c r="R162" s="237">
        <f t="shared" si="60"/>
        <v>0.18272300628091859</v>
      </c>
      <c r="S162" s="237">
        <f t="shared" si="61"/>
        <v>0.69227817951863035</v>
      </c>
      <c r="T162" s="237">
        <f t="shared" si="62"/>
        <v>0.19786632315286845</v>
      </c>
      <c r="U162" s="237">
        <f t="shared" si="63"/>
        <v>0.10985549732850132</v>
      </c>
      <c r="V162" s="237">
        <f t="shared" si="64"/>
        <v>0.68856916906044396</v>
      </c>
      <c r="W162" s="237">
        <f t="shared" si="65"/>
        <v>0.20225653833000898</v>
      </c>
      <c r="X162" s="237">
        <f t="shared" si="66"/>
        <v>0.10917429260954697</v>
      </c>
      <c r="Y162" s="252">
        <f t="shared" si="72"/>
        <v>1.111654097553112</v>
      </c>
      <c r="Z162" s="252">
        <f t="shared" si="73"/>
        <v>1.1117457449370589</v>
      </c>
      <c r="AA162" s="252">
        <f t="shared" si="114"/>
        <v>5.9821959539216181</v>
      </c>
      <c r="AB162" s="252">
        <f t="shared" si="112"/>
        <v>5.9826092882124184</v>
      </c>
      <c r="AD162" s="231">
        <f>Wealth!EL95</f>
        <v>3518.881857511381</v>
      </c>
      <c r="AE162" s="231">
        <f>Wealth!EL195</f>
        <v>788.13729500658314</v>
      </c>
      <c r="AF162" s="231">
        <f>Wealth!EL295</f>
        <v>594.57236218693743</v>
      </c>
      <c r="AG162" s="275">
        <f t="shared" si="74"/>
        <v>4901.5915147049018</v>
      </c>
      <c r="AH162" s="275">
        <f t="shared" si="75"/>
        <v>9424.8252906853431</v>
      </c>
      <c r="AI162" s="275">
        <f t="shared" si="69"/>
        <v>1897.419296890756</v>
      </c>
      <c r="AJ162" s="275">
        <f t="shared" si="70"/>
        <v>1381.0066276455659</v>
      </c>
      <c r="AK162" s="275">
        <f t="shared" si="76"/>
        <v>12703.251215221664</v>
      </c>
      <c r="AL162" s="252">
        <f t="shared" si="79"/>
        <v>1.1119739265199342</v>
      </c>
      <c r="AM162" s="252">
        <f t="shared" si="115"/>
        <v>5.9030428490906433</v>
      </c>
    </row>
    <row r="163" spans="1:39">
      <c r="A163" s="212">
        <v>2003</v>
      </c>
      <c r="C163" s="268">
        <f t="shared" si="57"/>
        <v>3456.530933070278</v>
      </c>
      <c r="D163" s="231">
        <f>Wealth!EM99</f>
        <v>4.5081015377898583E-2</v>
      </c>
      <c r="E163" s="231">
        <f>Wealth!EM199</f>
        <v>0.11135248370503137</v>
      </c>
      <c r="F163" s="231">
        <f>Wealth!EM299</f>
        <v>6.8696206155504702E-2</v>
      </c>
      <c r="G163" s="269">
        <f t="shared" ref="G163:P163" si="131">+G63</f>
        <v>2.7493344626609741</v>
      </c>
      <c r="H163" s="269">
        <f t="shared" si="131"/>
        <v>2.3484899596097306</v>
      </c>
      <c r="I163" s="269">
        <f t="shared" si="131"/>
        <v>2.349399825322354</v>
      </c>
      <c r="J163" s="238">
        <f>AgeEffic!ER100</f>
        <v>9988.8707704464214</v>
      </c>
      <c r="K163" s="238">
        <f>AgeEffic!ER200</f>
        <v>1882.7390156695881</v>
      </c>
      <c r="L163" s="238">
        <f>AgeEffic!ER300</f>
        <v>1467.4178135430056</v>
      </c>
      <c r="M163" s="238">
        <f>AgeEffic!ER97</f>
        <v>3633.19592654383</v>
      </c>
      <c r="N163" s="238">
        <f>AgeEffic!ER197</f>
        <v>801.68067483774109</v>
      </c>
      <c r="O163" s="238">
        <f>AgeEffic!ER297</f>
        <v>624.59262903097635</v>
      </c>
      <c r="P163" s="270">
        <f t="shared" si="131"/>
        <v>1.5999999999999943</v>
      </c>
      <c r="Q163" s="237">
        <f t="shared" si="59"/>
        <v>0.21974780744324704</v>
      </c>
      <c r="R163" s="237">
        <f t="shared" si="60"/>
        <v>0.22293258125101809</v>
      </c>
      <c r="S163" s="237">
        <f t="shared" si="61"/>
        <v>0.68873557278378983</v>
      </c>
      <c r="T163" s="237">
        <f t="shared" si="62"/>
        <v>0.19369204415990565</v>
      </c>
      <c r="U163" s="237">
        <f t="shared" si="63"/>
        <v>0.11757238305630456</v>
      </c>
      <c r="V163" s="237">
        <f t="shared" si="64"/>
        <v>0.68328442333876449</v>
      </c>
      <c r="W163" s="237">
        <f t="shared" si="65"/>
        <v>0.19881165601724282</v>
      </c>
      <c r="X163" s="237">
        <f t="shared" si="66"/>
        <v>0.11790392064399254</v>
      </c>
      <c r="Y163" s="252">
        <f t="shared" si="72"/>
        <v>1.1198332072613375</v>
      </c>
      <c r="Z163" s="252">
        <f t="shared" si="73"/>
        <v>1.1199523202047248</v>
      </c>
      <c r="AA163" s="252">
        <f t="shared" si="114"/>
        <v>6.6990616815458424</v>
      </c>
      <c r="AB163" s="252">
        <f t="shared" si="112"/>
        <v>6.7002371532118348</v>
      </c>
      <c r="AD163" s="231">
        <f>Wealth!EM95</f>
        <v>3915.7959623076731</v>
      </c>
      <c r="AE163" s="231">
        <f>Wealth!EM195</f>
        <v>900.26646390473377</v>
      </c>
      <c r="AF163" s="231">
        <f>Wealth!EM295</f>
        <v>698.28781269016963</v>
      </c>
      <c r="AG163" s="275">
        <f t="shared" si="74"/>
        <v>5514.3502389025762</v>
      </c>
      <c r="AH163" s="275">
        <f t="shared" si="75"/>
        <v>10765.832787921179</v>
      </c>
      <c r="AI163" s="275">
        <f t="shared" si="69"/>
        <v>2114.2667514536233</v>
      </c>
      <c r="AJ163" s="275">
        <f t="shared" si="70"/>
        <v>1640.5572651590132</v>
      </c>
      <c r="AK163" s="275">
        <f t="shared" si="76"/>
        <v>14520.656804533815</v>
      </c>
      <c r="AL163" s="252">
        <f t="shared" si="79"/>
        <v>1.1237952759567431</v>
      </c>
      <c r="AM163" s="252">
        <f t="shared" si="115"/>
        <v>6.6338116675782981</v>
      </c>
    </row>
    <row r="164" spans="1:39">
      <c r="A164" s="212">
        <v>2004</v>
      </c>
      <c r="C164" s="268">
        <f t="shared" si="57"/>
        <v>4195.0403596822744</v>
      </c>
      <c r="D164" s="231">
        <f>Wealth!EN99</f>
        <v>4.4482974777274982E-2</v>
      </c>
      <c r="E164" s="231">
        <f>Wealth!EN199</f>
        <v>0.1057661697444322</v>
      </c>
      <c r="F164" s="231">
        <f>Wealth!EN299</f>
        <v>6.9370096881050419E-2</v>
      </c>
      <c r="G164" s="269">
        <f t="shared" ref="G164:P164" si="132">+G64</f>
        <v>3.0160199055390886</v>
      </c>
      <c r="H164" s="269">
        <f t="shared" si="132"/>
        <v>2.3848915539836817</v>
      </c>
      <c r="I164" s="269">
        <f t="shared" si="132"/>
        <v>2.4034360213047679</v>
      </c>
      <c r="J164" s="238">
        <f>AgeEffic!ES100</f>
        <v>12281.990683365384</v>
      </c>
      <c r="K164" s="238">
        <f>AgeEffic!ES200</f>
        <v>2247.9292700188066</v>
      </c>
      <c r="L164" s="238">
        <f>AgeEffic!ES300</f>
        <v>1753.0817803071889</v>
      </c>
      <c r="M164" s="238">
        <f>AgeEffic!ES97</f>
        <v>4072.2512012632355</v>
      </c>
      <c r="N164" s="238">
        <f>AgeEffic!ES197</f>
        <v>942.57085453797868</v>
      </c>
      <c r="O164" s="238">
        <f>AgeEffic!ES297</f>
        <v>729.406468392482</v>
      </c>
      <c r="P164" s="270">
        <f t="shared" si="132"/>
        <v>5.4000000000000057</v>
      </c>
      <c r="Q164" s="237">
        <f t="shared" si="59"/>
        <v>0.27979186587599691</v>
      </c>
      <c r="R164" s="237">
        <f t="shared" si="60"/>
        <v>0.29418711867339464</v>
      </c>
      <c r="S164" s="237">
        <f t="shared" si="61"/>
        <v>0.66540181646267949</v>
      </c>
      <c r="T164" s="237">
        <f t="shared" si="62"/>
        <v>0.19829708859817233</v>
      </c>
      <c r="U164" s="237">
        <f t="shared" si="63"/>
        <v>0.13630109493914813</v>
      </c>
      <c r="V164" s="237">
        <f t="shared" si="64"/>
        <v>0.6564996745268773</v>
      </c>
      <c r="W164" s="237">
        <f t="shared" si="65"/>
        <v>0.20373147101176409</v>
      </c>
      <c r="X164" s="237">
        <f t="shared" si="66"/>
        <v>0.13976885446135881</v>
      </c>
      <c r="Y164" s="252">
        <f t="shared" si="72"/>
        <v>1.1373099387627927</v>
      </c>
      <c r="Z164" s="252">
        <f t="shared" si="73"/>
        <v>1.1376856652968843</v>
      </c>
      <c r="AA164" s="252">
        <f t="shared" si="114"/>
        <v>7.6189094308070731</v>
      </c>
      <c r="AB164" s="252">
        <f t="shared" si="112"/>
        <v>7.6227637632987086</v>
      </c>
      <c r="AD164" s="231">
        <f>Wealth!EN95</f>
        <v>4416.0184140235697</v>
      </c>
      <c r="AE164" s="231">
        <f>Wealth!EN195</f>
        <v>1082.3723208813067</v>
      </c>
      <c r="AF164" s="231">
        <f>Wealth!EN295</f>
        <v>811.98292795629447</v>
      </c>
      <c r="AG164" s="275">
        <f t="shared" si="74"/>
        <v>6310.3736628611714</v>
      </c>
      <c r="AH164" s="275">
        <f t="shared" si="75"/>
        <v>13318.799439922243</v>
      </c>
      <c r="AI164" s="275">
        <f t="shared" si="69"/>
        <v>2581.3406063355437</v>
      </c>
      <c r="AJ164" s="275">
        <f t="shared" si="70"/>
        <v>1951.5490177346724</v>
      </c>
      <c r="AK164" s="275">
        <f t="shared" si="76"/>
        <v>17851.689063992457</v>
      </c>
      <c r="AL164" s="252">
        <f t="shared" si="79"/>
        <v>1.1421376020462817</v>
      </c>
      <c r="AM164" s="252">
        <f t="shared" si="115"/>
        <v>7.5767257504345222</v>
      </c>
    </row>
    <row r="165" spans="1:39">
      <c r="A165" s="212">
        <v>2005</v>
      </c>
      <c r="C165" s="268">
        <f t="shared" si="57"/>
        <v>5256.4131459612863</v>
      </c>
      <c r="D165" s="231">
        <f>Wealth!EO99</f>
        <v>4.3215182213103463E-2</v>
      </c>
      <c r="E165" s="231">
        <f>Wealth!EO199</f>
        <v>0.10243285945228243</v>
      </c>
      <c r="F165" s="231">
        <f>Wealth!EO299</f>
        <v>6.85368533930375E-2</v>
      </c>
      <c r="G165" s="269">
        <f t="shared" ref="G165:P165" si="133">+G65</f>
        <v>3.2407133885017503</v>
      </c>
      <c r="H165" s="269">
        <f t="shared" si="133"/>
        <v>2.4492836259412414</v>
      </c>
      <c r="I165" s="269">
        <f t="shared" si="133"/>
        <v>2.4563116137734728</v>
      </c>
      <c r="J165" s="238">
        <f>AgeEffic!ET100</f>
        <v>15119.023620871014</v>
      </c>
      <c r="K165" s="238">
        <f>AgeEffic!ET200</f>
        <v>2824.7039931847289</v>
      </c>
      <c r="L165" s="238">
        <f>AgeEffic!ET300</f>
        <v>2097.1659935907019</v>
      </c>
      <c r="M165" s="238">
        <f>AgeEffic!ET97</f>
        <v>4665.3380933081698</v>
      </c>
      <c r="N165" s="238">
        <f>AgeEffic!ET197</f>
        <v>1153.2776209611968</v>
      </c>
      <c r="O165" s="238">
        <f>AgeEffic!ET297</f>
        <v>853.78662130288967</v>
      </c>
      <c r="P165" s="270">
        <f t="shared" si="133"/>
        <v>2.0999999999999943</v>
      </c>
      <c r="Q165" s="237">
        <f t="shared" si="59"/>
        <v>0.2703840529991009</v>
      </c>
      <c r="R165" s="237">
        <f t="shared" si="60"/>
        <v>0.28281579337741714</v>
      </c>
      <c r="S165" s="237">
        <f t="shared" si="61"/>
        <v>0.68772124346485664</v>
      </c>
      <c r="T165" s="237">
        <f t="shared" si="62"/>
        <v>0.18583592773006702</v>
      </c>
      <c r="U165" s="237">
        <f t="shared" si="63"/>
        <v>0.12644282880507615</v>
      </c>
      <c r="V165" s="237">
        <f t="shared" si="64"/>
        <v>0.68193485617239535</v>
      </c>
      <c r="W165" s="237">
        <f t="shared" si="65"/>
        <v>0.18890239345094659</v>
      </c>
      <c r="X165" s="237">
        <f t="shared" si="66"/>
        <v>0.12916275037665823</v>
      </c>
      <c r="Y165" s="252">
        <f t="shared" si="72"/>
        <v>1.1634882604348291</v>
      </c>
      <c r="Z165" s="252">
        <f t="shared" si="73"/>
        <v>1.1638910133184213</v>
      </c>
      <c r="AA165" s="252">
        <f t="shared" si="114"/>
        <v>8.8645116800602359</v>
      </c>
      <c r="AB165" s="252">
        <f t="shared" si="112"/>
        <v>8.8720662407526767</v>
      </c>
      <c r="AD165" s="231">
        <f>Wealth!EO95</f>
        <v>5126.0663440734261</v>
      </c>
      <c r="AE165" s="231">
        <f>Wealth!EO195</f>
        <v>1342.6264718292928</v>
      </c>
      <c r="AF165" s="231">
        <f>Wealth!EO295</f>
        <v>955.55439996053519</v>
      </c>
      <c r="AG165" s="275">
        <f t="shared" si="74"/>
        <v>7424.2472158632545</v>
      </c>
      <c r="AH165" s="275">
        <f t="shared" si="75"/>
        <v>16612.111831586972</v>
      </c>
      <c r="AI165" s="275">
        <f t="shared" si="69"/>
        <v>3288.4730332067461</v>
      </c>
      <c r="AJ165" s="275">
        <f t="shared" si="70"/>
        <v>2347.1393702154046</v>
      </c>
      <c r="AK165" s="275">
        <f t="shared" si="76"/>
        <v>22247.724235009122</v>
      </c>
      <c r="AL165" s="252">
        <f t="shared" si="79"/>
        <v>1.1738462592101306</v>
      </c>
      <c r="AM165" s="252">
        <f t="shared" si="115"/>
        <v>8.8939111792086329</v>
      </c>
    </row>
    <row r="166" spans="1:39">
      <c r="A166" s="212">
        <v>2006</v>
      </c>
      <c r="C166" s="268">
        <f t="shared" si="57"/>
        <v>6558.9572113719069</v>
      </c>
      <c r="D166" s="231">
        <f>Wealth!EP99</f>
        <v>4.2538878451558702E-2</v>
      </c>
      <c r="E166" s="231">
        <f>Wealth!EP199</f>
        <v>9.6356965470940636E-2</v>
      </c>
      <c r="F166" s="231">
        <f>Wealth!EP299</f>
        <v>6.7551300833123232E-2</v>
      </c>
      <c r="G166" s="269">
        <f t="shared" ref="G166:P166" si="134">+G66</f>
        <v>3.286083375940775</v>
      </c>
      <c r="H166" s="269">
        <f t="shared" si="134"/>
        <v>2.4860228803303599</v>
      </c>
      <c r="I166" s="269">
        <f t="shared" si="134"/>
        <v>2.5005252228213952</v>
      </c>
      <c r="J166" s="238">
        <f>AgeEffic!EU100</f>
        <v>17949.519618865164</v>
      </c>
      <c r="K166" s="238">
        <f>AgeEffic!EU200</f>
        <v>3682.6106643662147</v>
      </c>
      <c r="L166" s="238">
        <f>AgeEffic!EU300</f>
        <v>2532.4283065350251</v>
      </c>
      <c r="M166" s="238">
        <f>AgeEffic!EU97</f>
        <v>5462.283687104069</v>
      </c>
      <c r="N166" s="238">
        <f>AgeEffic!EU197</f>
        <v>1481.3261348088815</v>
      </c>
      <c r="O166" s="238">
        <f>AgeEffic!EU297</f>
        <v>1012.7585530521595</v>
      </c>
      <c r="P166" s="270">
        <f t="shared" si="134"/>
        <v>1.2999999999999972</v>
      </c>
      <c r="Q166" s="237">
        <f t="shared" si="59"/>
        <v>0.2326385100850458</v>
      </c>
      <c r="R166" s="237">
        <f t="shared" si="60"/>
        <v>0.23581429372556137</v>
      </c>
      <c r="S166" s="237">
        <f t="shared" si="61"/>
        <v>0.71474908410954296</v>
      </c>
      <c r="T166" s="237">
        <f t="shared" si="62"/>
        <v>0.17629678767234314</v>
      </c>
      <c r="U166" s="237">
        <f t="shared" si="63"/>
        <v>0.10895412821811393</v>
      </c>
      <c r="V166" s="237">
        <f t="shared" si="64"/>
        <v>0.71505903313568131</v>
      </c>
      <c r="W166" s="237">
        <f t="shared" si="65"/>
        <v>0.17624766990250346</v>
      </c>
      <c r="X166" s="237">
        <f t="shared" si="66"/>
        <v>0.10869329696181532</v>
      </c>
      <c r="Y166" s="252">
        <f t="shared" si="72"/>
        <v>1.1924535287777998</v>
      </c>
      <c r="Z166" s="252">
        <f t="shared" si="73"/>
        <v>1.1926393008537177</v>
      </c>
      <c r="AA166" s="252">
        <f t="shared" si="114"/>
        <v>10.57051823377985</v>
      </c>
      <c r="AB166" s="252">
        <f t="shared" si="112"/>
        <v>10.581174878499144</v>
      </c>
      <c r="AD166" s="231">
        <f>Wealth!EP95</f>
        <v>6044.3770886196871</v>
      </c>
      <c r="AE166" s="231">
        <f>Wealth!EP195</f>
        <v>1768.8068566073721</v>
      </c>
      <c r="AF166" s="231">
        <f>Wealth!EP295</f>
        <v>1140.7329472760352</v>
      </c>
      <c r="AG166" s="275">
        <f t="shared" si="74"/>
        <v>8953.9168925030954</v>
      </c>
      <c r="AH166" s="275">
        <f t="shared" si="75"/>
        <v>19862.327068830455</v>
      </c>
      <c r="AI166" s="275">
        <f t="shared" si="69"/>
        <v>4397.2943164111493</v>
      </c>
      <c r="AJ166" s="275">
        <f t="shared" si="70"/>
        <v>2852.4315071671149</v>
      </c>
      <c r="AK166" s="275">
        <f t="shared" si="76"/>
        <v>27112.052892408719</v>
      </c>
      <c r="AL166" s="252">
        <f t="shared" si="79"/>
        <v>1.201242539074431</v>
      </c>
      <c r="AM166" s="252">
        <f t="shared" si="115"/>
        <v>10.683744447215044</v>
      </c>
    </row>
    <row r="167" spans="1:39">
      <c r="A167" s="212">
        <v>2007</v>
      </c>
      <c r="C167" s="268">
        <f t="shared" si="57"/>
        <v>7882.645203501198</v>
      </c>
      <c r="D167" s="231">
        <f>Wealth!EQ99</f>
        <v>4.1661477240443334E-2</v>
      </c>
      <c r="E167" s="231">
        <f>Wealth!EQ199</f>
        <v>9.4955310157556719E-2</v>
      </c>
      <c r="F167" s="231">
        <f>Wealth!EQ299</f>
        <v>6.865395938748528E-2</v>
      </c>
      <c r="G167" s="269">
        <f t="shared" ref="G167:P167" si="135">+G67</f>
        <v>3.4142406276024659</v>
      </c>
      <c r="H167" s="269">
        <f t="shared" si="135"/>
        <v>2.5220702120951501</v>
      </c>
      <c r="I167" s="269">
        <f t="shared" si="135"/>
        <v>2.5455346768321805</v>
      </c>
      <c r="J167" s="238">
        <f>AgeEffic!EV100</f>
        <v>22244.351577079186</v>
      </c>
      <c r="K167" s="238">
        <f>AgeEffic!EV200</f>
        <v>4957.3910169028104</v>
      </c>
      <c r="L167" s="238">
        <f>AgeEffic!EV300</f>
        <v>3049.0431788458095</v>
      </c>
      <c r="M167" s="238">
        <f>AgeEffic!EV97</f>
        <v>6515.1680866440638</v>
      </c>
      <c r="N167" s="238">
        <f>AgeEffic!EV197</f>
        <v>1965.60388887214</v>
      </c>
      <c r="O167" s="238">
        <f>AgeEffic!EV297</f>
        <v>1197.8006847033905</v>
      </c>
      <c r="P167" s="270">
        <f t="shared" si="135"/>
        <v>5.4000000000000057</v>
      </c>
      <c r="Q167" s="237">
        <f t="shared" si="59"/>
        <v>0.24032922256821215</v>
      </c>
      <c r="R167" s="237">
        <f t="shared" si="60"/>
        <v>0.24702377316551166</v>
      </c>
      <c r="S167" s="237">
        <f t="shared" si="61"/>
        <v>0.68570516837462736</v>
      </c>
      <c r="T167" s="237">
        <f t="shared" si="62"/>
        <v>0.20174120740455961</v>
      </c>
      <c r="U167" s="237">
        <f t="shared" si="63"/>
        <v>0.11255362422081304</v>
      </c>
      <c r="V167" s="237">
        <f t="shared" si="64"/>
        <v>0.68256195343628001</v>
      </c>
      <c r="W167" s="237">
        <f t="shared" si="65"/>
        <v>0.20386131871436428</v>
      </c>
      <c r="X167" s="237">
        <f t="shared" si="66"/>
        <v>0.1135767278493556</v>
      </c>
      <c r="Y167" s="252">
        <f t="shared" si="72"/>
        <v>1.2158921042464117</v>
      </c>
      <c r="Z167" s="252">
        <f t="shared" si="73"/>
        <v>1.2160224018048047</v>
      </c>
      <c r="AA167" s="252">
        <f t="shared" si="114"/>
        <v>12.852609658245646</v>
      </c>
      <c r="AB167" s="252">
        <f t="shared" si="112"/>
        <v>12.866945689669192</v>
      </c>
      <c r="AD167" s="231">
        <f>Wealth!EQ95</f>
        <v>7276.5617655338974</v>
      </c>
      <c r="AE167" s="231">
        <f>Wealth!EQ195</f>
        <v>2361.6814639747836</v>
      </c>
      <c r="AF167" s="231">
        <f>Wealth!EQ295</f>
        <v>1339.6555084996698</v>
      </c>
      <c r="AG167" s="275">
        <f t="shared" si="74"/>
        <v>10977.898738008349</v>
      </c>
      <c r="AH167" s="275">
        <f t="shared" si="75"/>
        <v>24843.93280914456</v>
      </c>
      <c r="AI167" s="275">
        <f t="shared" si="69"/>
        <v>5956.3264707480675</v>
      </c>
      <c r="AJ167" s="275">
        <f t="shared" si="70"/>
        <v>3410.1395518951576</v>
      </c>
      <c r="AK167" s="275">
        <f t="shared" si="76"/>
        <v>34210.398831787781</v>
      </c>
      <c r="AL167" s="252">
        <f t="shared" si="79"/>
        <v>1.2219889876857126</v>
      </c>
      <c r="AM167" s="252">
        <f t="shared" si="115"/>
        <v>13.055418061745165</v>
      </c>
    </row>
    <row r="168" spans="1:39">
      <c r="A168" s="212">
        <v>2008</v>
      </c>
      <c r="C168" s="268">
        <f t="shared" si="57"/>
        <v>8310.8003968488902</v>
      </c>
      <c r="D168" s="231">
        <f>Wealth!ER99</f>
        <v>4.2206194591604553E-2</v>
      </c>
      <c r="E168" s="231">
        <f>Wealth!ER199</f>
        <v>9.439112573911386E-2</v>
      </c>
      <c r="F168" s="231">
        <f>Wealth!ER299</f>
        <v>6.702164868443132E-2</v>
      </c>
      <c r="G168" s="269">
        <f t="shared" ref="G168:P168" si="136">+G68</f>
        <v>3.7283507653418924</v>
      </c>
      <c r="H168" s="269">
        <f t="shared" si="136"/>
        <v>2.5712505812310056</v>
      </c>
      <c r="I168" s="269">
        <f t="shared" si="136"/>
        <v>2.6117185784298171</v>
      </c>
      <c r="J168" s="238">
        <f>AgeEffic!EW100</f>
        <v>29028.118305893673</v>
      </c>
      <c r="K168" s="238">
        <f>AgeEffic!EW200</f>
        <v>6763.33339811929</v>
      </c>
      <c r="L168" s="238">
        <f>AgeEffic!EW300</f>
        <v>3723.323218317209</v>
      </c>
      <c r="M168" s="238">
        <f>AgeEffic!EW97</f>
        <v>7785.7798616305281</v>
      </c>
      <c r="N168" s="238">
        <f>AgeEffic!EW197</f>
        <v>2630.3672802210094</v>
      </c>
      <c r="O168" s="238">
        <f>AgeEffic!EW297</f>
        <v>1425.6219062299185</v>
      </c>
      <c r="P168" s="270">
        <f t="shared" si="136"/>
        <v>7</v>
      </c>
      <c r="Q168" s="237">
        <f t="shared" si="59"/>
        <v>0.23021693480706526</v>
      </c>
      <c r="R168" s="237">
        <f t="shared" si="60"/>
        <v>0.2406537591067496</v>
      </c>
      <c r="S168" s="237">
        <f t="shared" si="61"/>
        <v>0.63018526438078537</v>
      </c>
      <c r="T168" s="237">
        <f t="shared" si="62"/>
        <v>0.24829708781235885</v>
      </c>
      <c r="U168" s="237">
        <f t="shared" si="63"/>
        <v>0.12151764780685569</v>
      </c>
      <c r="V168" s="237">
        <f t="shared" si="64"/>
        <v>0.62289533707737121</v>
      </c>
      <c r="W168" s="237">
        <f t="shared" si="65"/>
        <v>0.25334819382247192</v>
      </c>
      <c r="X168" s="237">
        <f t="shared" si="66"/>
        <v>0.1237564691001567</v>
      </c>
      <c r="Y168" s="252">
        <f t="shared" si="72"/>
        <v>1.2252627129508529</v>
      </c>
      <c r="Z168" s="252">
        <f t="shared" si="73"/>
        <v>1.2257518658132822</v>
      </c>
      <c r="AA168" s="252">
        <f t="shared" si="114"/>
        <v>15.747823378360394</v>
      </c>
      <c r="AB168" s="252">
        <f t="shared" si="112"/>
        <v>15.771682686430182</v>
      </c>
      <c r="AD168" s="231">
        <f>Wealth!ER95</f>
        <v>8645.824627696973</v>
      </c>
      <c r="AE168" s="231">
        <f>Wealth!ER195</f>
        <v>3168.7790616049888</v>
      </c>
      <c r="AF168" s="231">
        <f>Wealth!ER295</f>
        <v>1611.3813097049176</v>
      </c>
      <c r="AG168" s="275">
        <f t="shared" si="74"/>
        <v>13425.98499900688</v>
      </c>
      <c r="AH168" s="275">
        <f t="shared" si="75"/>
        <v>32234.666867685792</v>
      </c>
      <c r="AI168" s="275">
        <f t="shared" si="69"/>
        <v>8147.725003944468</v>
      </c>
      <c r="AJ168" s="275">
        <f t="shared" si="70"/>
        <v>4208.4745034909047</v>
      </c>
      <c r="AK168" s="275">
        <f t="shared" si="76"/>
        <v>44590.866375121164</v>
      </c>
      <c r="AL168" s="252">
        <f t="shared" si="79"/>
        <v>1.2157480898548394</v>
      </c>
      <c r="AM168" s="252">
        <f t="shared" si="115"/>
        <v>15.872099570823053</v>
      </c>
    </row>
    <row r="169" spans="1:39">
      <c r="A169" s="212">
        <v>2009</v>
      </c>
      <c r="C169" s="268">
        <f t="shared" si="57"/>
        <v>7989.6985787212689</v>
      </c>
      <c r="D169" s="231">
        <f>Wealth!ES99</f>
        <v>4.1907327664652425E-2</v>
      </c>
      <c r="E169" s="231">
        <f>Wealth!ES199</f>
        <v>9.6692888365570939E-2</v>
      </c>
      <c r="F169" s="231">
        <f>Wealth!ES299</f>
        <v>6.7253115355300874E-2</v>
      </c>
      <c r="G169" s="269">
        <f t="shared" ref="G169:P169" si="137">+G69</f>
        <v>3.8532505159808452</v>
      </c>
      <c r="H169" s="269">
        <f t="shared" si="137"/>
        <v>2.5879637100090069</v>
      </c>
      <c r="I169" s="269">
        <f t="shared" si="137"/>
        <v>2.6874584172042821</v>
      </c>
      <c r="J169" s="238">
        <f>AgeEffic!EX100</f>
        <v>35783.734162502427</v>
      </c>
      <c r="K169" s="238">
        <f>AgeEffic!EX200</f>
        <v>8993.1521387675202</v>
      </c>
      <c r="L169" s="238">
        <f>AgeEffic!EX300</f>
        <v>4598.3317080757415</v>
      </c>
      <c r="M169" s="238">
        <f>AgeEffic!EX97</f>
        <v>9286.6357933630679</v>
      </c>
      <c r="N169" s="238">
        <f>AgeEffic!EX197</f>
        <v>3474.991594351306</v>
      </c>
      <c r="O169" s="238">
        <f>AgeEffic!EX297</f>
        <v>1711.0336214464328</v>
      </c>
      <c r="P169" s="270">
        <f t="shared" si="137"/>
        <v>-0.59999999999999432</v>
      </c>
      <c r="Q169" s="237">
        <f t="shared" si="59"/>
        <v>0.13573274996186063</v>
      </c>
      <c r="R169" s="237">
        <f t="shared" si="60"/>
        <v>0.13864601048366268</v>
      </c>
      <c r="S169" s="237">
        <f t="shared" si="61"/>
        <v>0.64556505719582691</v>
      </c>
      <c r="T169" s="237">
        <f t="shared" si="62"/>
        <v>0.25430041164981482</v>
      </c>
      <c r="U169" s="237">
        <f t="shared" si="63"/>
        <v>0.10013453115435848</v>
      </c>
      <c r="V169" s="237">
        <f t="shared" si="64"/>
        <v>0.64334828279960132</v>
      </c>
      <c r="W169" s="237">
        <f t="shared" si="65"/>
        <v>0.25661897489587165</v>
      </c>
      <c r="X169" s="237">
        <f t="shared" si="66"/>
        <v>0.10003274230452693</v>
      </c>
      <c r="Y169" s="252">
        <f t="shared" si="72"/>
        <v>1.2246393153926989</v>
      </c>
      <c r="Z169" s="252">
        <f t="shared" si="73"/>
        <v>1.2251086814687695</v>
      </c>
      <c r="AA169" s="252">
        <f t="shared" si="114"/>
        <v>19.285403641000411</v>
      </c>
      <c r="AB169" s="252">
        <f t="shared" si="112"/>
        <v>19.322025380516301</v>
      </c>
      <c r="AD169" s="231">
        <f>Wealth!ES95</f>
        <v>10345.11657924533</v>
      </c>
      <c r="AE169" s="231">
        <f>Wealth!ES195</f>
        <v>4147.0029681550159</v>
      </c>
      <c r="AF169" s="231">
        <f>Wealth!ES295</f>
        <v>1931.1546894421654</v>
      </c>
      <c r="AG169" s="275">
        <f t="shared" si="74"/>
        <v>16423.274236842513</v>
      </c>
      <c r="AH169" s="275">
        <f t="shared" si="75"/>
        <v>39862.325796859062</v>
      </c>
      <c r="AI169" s="275">
        <f t="shared" si="69"/>
        <v>10732.293186884819</v>
      </c>
      <c r="AJ169" s="275">
        <f t="shared" si="70"/>
        <v>5189.897925064869</v>
      </c>
      <c r="AK169" s="275">
        <f t="shared" si="76"/>
        <v>55784.51690880875</v>
      </c>
      <c r="AL169" s="252">
        <f t="shared" si="79"/>
        <v>1.2170626565816718</v>
      </c>
      <c r="AM169" s="252">
        <f t="shared" si="115"/>
        <v>19.317339669194716</v>
      </c>
    </row>
    <row r="170" spans="1:39">
      <c r="A170" s="212">
        <v>2010</v>
      </c>
      <c r="C170" s="268">
        <f t="shared" si="57"/>
        <v>9824.6188372842225</v>
      </c>
      <c r="D170" s="231">
        <f>Wealth!ET99</f>
        <v>4.2306141631705499E-2</v>
      </c>
      <c r="E170" s="231">
        <f>Wealth!ET199</f>
        <v>9.831629763683257E-2</v>
      </c>
      <c r="F170" s="231">
        <f>Wealth!ET299</f>
        <v>6.2729405585529058E-2</v>
      </c>
      <c r="G170" s="269">
        <f t="shared" ref="G170:P170" si="138">+G70</f>
        <v>3.8436173896908934</v>
      </c>
      <c r="H170" s="269">
        <f t="shared" si="138"/>
        <v>2.5789058370239757</v>
      </c>
      <c r="I170" s="269">
        <f t="shared" si="138"/>
        <v>2.7385201271311637</v>
      </c>
      <c r="J170" s="238">
        <f>AgeEffic!EY100</f>
        <v>42481.659380004625</v>
      </c>
      <c r="K170" s="238">
        <f>AgeEffic!EY200</f>
        <v>11605.23011138489</v>
      </c>
      <c r="L170" s="238">
        <f>AgeEffic!EY300</f>
        <v>5842.9737956354438</v>
      </c>
      <c r="M170" s="238">
        <f>AgeEffic!EY97</f>
        <v>11052.52034032998</v>
      </c>
      <c r="N170" s="238">
        <f>AgeEffic!EY197</f>
        <v>4500.0596550578894</v>
      </c>
      <c r="O170" s="238">
        <f>AgeEffic!EY297</f>
        <v>2133.6245579310253</v>
      </c>
      <c r="P170" s="270">
        <f t="shared" si="138"/>
        <v>3.5</v>
      </c>
      <c r="Q170" s="237">
        <f t="shared" si="59"/>
        <v>0.10819427745395903</v>
      </c>
      <c r="R170" s="237">
        <f t="shared" si="60"/>
        <v>0.10808386856513431</v>
      </c>
      <c r="S170" s="237">
        <f t="shared" si="61"/>
        <v>0.66157392935478454</v>
      </c>
      <c r="T170" s="237">
        <f t="shared" si="62"/>
        <v>0.24807283520289952</v>
      </c>
      <c r="U170" s="237">
        <f t="shared" si="63"/>
        <v>9.0353235442315882E-2</v>
      </c>
      <c r="V170" s="237">
        <f t="shared" si="64"/>
        <v>0.66229492908554943</v>
      </c>
      <c r="W170" s="237">
        <f t="shared" si="65"/>
        <v>0.24840536169333682</v>
      </c>
      <c r="X170" s="237">
        <f t="shared" si="66"/>
        <v>8.9299709221113632E-2</v>
      </c>
      <c r="Y170" s="252">
        <f t="shared" si="72"/>
        <v>1.2210715875126172</v>
      </c>
      <c r="Z170" s="252">
        <f t="shared" si="73"/>
        <v>1.221175327393627</v>
      </c>
      <c r="AA170" s="252">
        <f t="shared" si="114"/>
        <v>23.54885843973798</v>
      </c>
      <c r="AB170" s="252">
        <f t="shared" si="112"/>
        <v>23.595580669959965</v>
      </c>
      <c r="AD170" s="231">
        <f>Wealth!ET95</f>
        <v>12260.66124664107</v>
      </c>
      <c r="AE170" s="231">
        <f>Wealth!ET195</f>
        <v>5334.9016634714335</v>
      </c>
      <c r="AF170" s="231">
        <f>Wealth!ET295</f>
        <v>2480.8830075239616</v>
      </c>
      <c r="AG170" s="275">
        <f t="shared" si="74"/>
        <v>20076.445917636462</v>
      </c>
      <c r="AH170" s="275">
        <f t="shared" si="75"/>
        <v>47125.290776698843</v>
      </c>
      <c r="AI170" s="275">
        <f t="shared" si="69"/>
        <v>13758.209039875397</v>
      </c>
      <c r="AJ170" s="275">
        <f t="shared" si="70"/>
        <v>6793.9480491620634</v>
      </c>
      <c r="AK170" s="275">
        <f t="shared" si="76"/>
        <v>67677.447865736307</v>
      </c>
      <c r="AL170" s="252">
        <f t="shared" si="79"/>
        <v>1.2140632109203005</v>
      </c>
      <c r="AM170" s="252">
        <f t="shared" si="115"/>
        <v>23.452471425220633</v>
      </c>
    </row>
    <row r="171" spans="1:39">
      <c r="A171" s="212">
        <v>2011</v>
      </c>
      <c r="C171" s="268">
        <f t="shared" si="57"/>
        <v>11576.841105327081</v>
      </c>
      <c r="D171" s="231">
        <f>Wealth!EU99</f>
        <v>4.2547208555620039E-2</v>
      </c>
      <c r="E171" s="231">
        <f>Wealth!EU199</f>
        <v>0.10303949034527922</v>
      </c>
      <c r="F171" s="231">
        <f>Wealth!EU299</f>
        <v>6.4324983975028505E-2</v>
      </c>
      <c r="G171" s="269">
        <f t="shared" ref="G171:P171" si="139">+G71</f>
        <v>4.13188869391771</v>
      </c>
      <c r="H171" s="269">
        <f t="shared" si="139"/>
        <v>2.6150105187423112</v>
      </c>
      <c r="I171" s="269">
        <f t="shared" si="139"/>
        <v>2.7973983098644837</v>
      </c>
      <c r="J171" s="238">
        <f>AgeEffic!EZ100</f>
        <v>53950.165261560855</v>
      </c>
      <c r="K171" s="238">
        <f>AgeEffic!EZ200</f>
        <v>14721.550962060061</v>
      </c>
      <c r="L171" s="238">
        <f>AgeEffic!EZ300</f>
        <v>7553.9528610761072</v>
      </c>
      <c r="M171" s="238">
        <f>AgeEffic!EZ97</f>
        <v>13057.02289148724</v>
      </c>
      <c r="N171" s="238">
        <f>AgeEffic!EZ197</f>
        <v>5629.6335546445098</v>
      </c>
      <c r="O171" s="238">
        <f>AgeEffic!EZ297</f>
        <v>2700.3494048160946</v>
      </c>
      <c r="P171" s="270">
        <f t="shared" si="139"/>
        <v>5.5999999999999943</v>
      </c>
      <c r="Q171" s="237">
        <f t="shared" si="59"/>
        <v>0.15340471789076504</v>
      </c>
      <c r="R171" s="237">
        <f t="shared" si="60"/>
        <v>0.15818171964861782</v>
      </c>
      <c r="S171" s="237">
        <f t="shared" si="61"/>
        <v>0.56365776822176306</v>
      </c>
      <c r="T171" s="237">
        <f t="shared" si="62"/>
        <v>0.3083012658229265</v>
      </c>
      <c r="U171" s="237">
        <f t="shared" si="63"/>
        <v>0.12804096595531034</v>
      </c>
      <c r="V171" s="237">
        <f t="shared" si="64"/>
        <v>0.55887468032063103</v>
      </c>
      <c r="W171" s="237">
        <f t="shared" si="65"/>
        <v>0.3118444652529504</v>
      </c>
      <c r="X171" s="237">
        <f t="shared" si="66"/>
        <v>0.12928085442641846</v>
      </c>
      <c r="Y171" s="252">
        <f t="shared" si="72"/>
        <v>1.2094027250921315</v>
      </c>
      <c r="Z171" s="252">
        <f t="shared" si="73"/>
        <v>1.2095447558590069</v>
      </c>
      <c r="AA171" s="252">
        <f t="shared" si="114"/>
        <v>28.480053569827955</v>
      </c>
      <c r="AB171" s="252">
        <f t="shared" si="112"/>
        <v>28.539910860798226</v>
      </c>
      <c r="AD171" s="231">
        <f>Wealth!EU95</f>
        <v>14447.676438740595</v>
      </c>
      <c r="AE171" s="231">
        <f>Wealth!EU195</f>
        <v>6546.5050214691055</v>
      </c>
      <c r="AF171" s="231">
        <f>Wealth!EU295</f>
        <v>3106.9577297020387</v>
      </c>
      <c r="AG171" s="275">
        <f t="shared" si="74"/>
        <v>24101.139189911737</v>
      </c>
      <c r="AH171" s="275">
        <f t="shared" si="75"/>
        <v>59696.190930613549</v>
      </c>
      <c r="AI171" s="275">
        <f t="shared" si="69"/>
        <v>17119.179492141069</v>
      </c>
      <c r="AJ171" s="275">
        <f t="shared" si="70"/>
        <v>8691.3983018888757</v>
      </c>
      <c r="AK171" s="275">
        <f t="shared" si="76"/>
        <v>85506.76872464348</v>
      </c>
      <c r="AL171" s="252">
        <f t="shared" si="79"/>
        <v>1.1953768902824429</v>
      </c>
      <c r="AM171" s="252">
        <f t="shared" si="115"/>
        <v>28.034542361718092</v>
      </c>
    </row>
    <row r="172" spans="1:39">
      <c r="A172" s="212">
        <v>2012</v>
      </c>
      <c r="C172" s="268">
        <f t="shared" si="57"/>
        <v>12011.381624984529</v>
      </c>
      <c r="D172" s="231">
        <f>Wealth!EV99</f>
        <v>4.3434440275177948E-2</v>
      </c>
      <c r="E172" s="231">
        <f>Wealth!EV199</f>
        <v>0.1034597457390989</v>
      </c>
      <c r="F172" s="231">
        <f>Wealth!EV299</f>
        <v>6.5641839565481738E-2</v>
      </c>
      <c r="G172" s="269">
        <f t="shared" ref="G172:P172" si="140">+G72</f>
        <v>4.3694722938179789</v>
      </c>
      <c r="H172" s="269">
        <f t="shared" si="140"/>
        <v>2.6411606239297343</v>
      </c>
      <c r="I172" s="269">
        <f t="shared" si="140"/>
        <v>2.8659345684561632</v>
      </c>
      <c r="J172" s="238">
        <f>AgeEffic!FA100</f>
        <v>66465.983734636276</v>
      </c>
      <c r="K172" s="238">
        <f>AgeEffic!FA200</f>
        <v>18202.456466166812</v>
      </c>
      <c r="L172" s="238">
        <f>AgeEffic!FA300</f>
        <v>9577.8863121395516</v>
      </c>
      <c r="M172" s="238">
        <f>AgeEffic!FA97</f>
        <v>15211.444143649507</v>
      </c>
      <c r="N172" s="238">
        <f>AgeEffic!FA197</f>
        <v>6891.8400120185461</v>
      </c>
      <c r="O172" s="238">
        <f>AgeEffic!FA297</f>
        <v>3341.9766164790767</v>
      </c>
      <c r="P172" s="270">
        <f t="shared" si="140"/>
        <v>2.5</v>
      </c>
      <c r="Q172" s="237">
        <f t="shared" si="59"/>
        <v>0.1151346102831661</v>
      </c>
      <c r="R172" s="237">
        <f t="shared" si="60"/>
        <v>0.11788333124549434</v>
      </c>
      <c r="S172" s="237">
        <f t="shared" si="61"/>
        <v>0.55927403526275632</v>
      </c>
      <c r="T172" s="237">
        <f t="shared" si="62"/>
        <v>0.3161109856575946</v>
      </c>
      <c r="U172" s="237">
        <f t="shared" si="63"/>
        <v>0.12461497907964898</v>
      </c>
      <c r="V172" s="237">
        <f t="shared" si="64"/>
        <v>0.55631614972941679</v>
      </c>
      <c r="W172" s="237">
        <f t="shared" si="65"/>
        <v>0.31865777736488382</v>
      </c>
      <c r="X172" s="237">
        <f t="shared" si="66"/>
        <v>0.12502607290569953</v>
      </c>
      <c r="Y172" s="252">
        <f t="shared" si="72"/>
        <v>1.1922428109985705</v>
      </c>
      <c r="Z172" s="252">
        <f t="shared" si="73"/>
        <v>1.1924823026339282</v>
      </c>
      <c r="AA172" s="252">
        <f t="shared" si="114"/>
        <v>33.955139125481558</v>
      </c>
      <c r="AB172" s="252">
        <f t="shared" si="112"/>
        <v>34.033338620251726</v>
      </c>
      <c r="AD172" s="231">
        <f>Wealth!EV95</f>
        <v>16676.259897724209</v>
      </c>
      <c r="AE172" s="231">
        <f>Wealth!EV195</f>
        <v>8000.627001099876</v>
      </c>
      <c r="AF172" s="231">
        <f>Wealth!EV295</f>
        <v>3812.1940916480257</v>
      </c>
      <c r="AG172" s="275">
        <f t="shared" si="74"/>
        <v>28489.080990472114</v>
      </c>
      <c r="AH172" s="275">
        <f t="shared" si="75"/>
        <v>72866.455587613775</v>
      </c>
      <c r="AI172" s="275">
        <f t="shared" si="69"/>
        <v>21130.941002054027</v>
      </c>
      <c r="AJ172" s="275">
        <f t="shared" si="70"/>
        <v>10925.49882891842</v>
      </c>
      <c r="AK172" s="275">
        <f t="shared" si="76"/>
        <v>104922.89541858622</v>
      </c>
      <c r="AL172" s="252">
        <f t="shared" si="79"/>
        <v>1.1749481527762387</v>
      </c>
      <c r="AM172" s="252">
        <f t="shared" si="115"/>
        <v>32.939133761827883</v>
      </c>
    </row>
    <row r="173" spans="1:39">
      <c r="A173" s="212">
        <v>2013</v>
      </c>
      <c r="C173" s="268">
        <f t="shared" si="57"/>
        <v>13256.52754405865</v>
      </c>
      <c r="D173" s="231">
        <f>Wealth!EW99</f>
        <v>4.3567124437848451E-2</v>
      </c>
      <c r="E173" s="231">
        <f>Wealth!EW199</f>
        <v>0.10504102754246362</v>
      </c>
      <c r="F173" s="231">
        <f>Wealth!EW299</f>
        <v>6.9276567157208063E-2</v>
      </c>
      <c r="G173" s="269">
        <f t="shared" ref="G173:P173" si="141">+G73</f>
        <v>4.3956891275808871</v>
      </c>
      <c r="H173" s="269">
        <f t="shared" si="141"/>
        <v>2.6332371420579452</v>
      </c>
      <c r="I173" s="269">
        <f t="shared" si="141"/>
        <v>2.9103565542672341</v>
      </c>
      <c r="J173" s="238">
        <f>AgeEffic!FB100</f>
        <v>77048.674353449809</v>
      </c>
      <c r="K173" s="238">
        <f>AgeEffic!FB200</f>
        <v>21985.93957863373</v>
      </c>
      <c r="L173" s="238">
        <f>AgeEffic!FB300</f>
        <v>11575.467531731216</v>
      </c>
      <c r="M173" s="238">
        <f>AgeEffic!FB97</f>
        <v>17528.235531945498</v>
      </c>
      <c r="N173" s="238">
        <f>AgeEffic!FB197</f>
        <v>8349.3959687394999</v>
      </c>
      <c r="O173" s="238">
        <f>AgeEffic!FB297</f>
        <v>3977.3365619958108</v>
      </c>
      <c r="P173" s="270">
        <f t="shared" si="141"/>
        <v>2.9000000000000057</v>
      </c>
      <c r="Q173" s="237">
        <f t="shared" si="59"/>
        <v>6.6577638301461142E-2</v>
      </c>
      <c r="R173" s="237">
        <f t="shared" si="60"/>
        <v>6.6870795229500457E-2</v>
      </c>
      <c r="S173" s="237">
        <f t="shared" si="61"/>
        <v>0.60530300135156245</v>
      </c>
      <c r="T173" s="237">
        <f t="shared" si="62"/>
        <v>0.2896049077548068</v>
      </c>
      <c r="U173" s="237">
        <f t="shared" si="63"/>
        <v>0.10509209089363085</v>
      </c>
      <c r="V173" s="237">
        <f t="shared" si="64"/>
        <v>0.60489679404961472</v>
      </c>
      <c r="W173" s="237">
        <f t="shared" si="65"/>
        <v>0.29043979629512023</v>
      </c>
      <c r="X173" s="237">
        <f t="shared" si="66"/>
        <v>0.10466340965526513</v>
      </c>
      <c r="Y173" s="252">
        <f t="shared" si="72"/>
        <v>1.1742645152933897</v>
      </c>
      <c r="Z173" s="252">
        <f t="shared" si="73"/>
        <v>1.1743636317290085</v>
      </c>
      <c r="AA173" s="252">
        <f t="shared" si="114"/>
        <v>39.872314986903213</v>
      </c>
      <c r="AB173" s="252">
        <f t="shared" si="112"/>
        <v>39.967515141941938</v>
      </c>
      <c r="AD173" s="231">
        <f>Wealth!EW95</f>
        <v>19189.685569694637</v>
      </c>
      <c r="AE173" s="231">
        <f>Wealth!EW195</f>
        <v>9630.8406897653058</v>
      </c>
      <c r="AF173" s="231">
        <f>Wealth!EW295</f>
        <v>4431.61084883073</v>
      </c>
      <c r="AG173" s="275">
        <f t="shared" si="74"/>
        <v>33252.13710829067</v>
      </c>
      <c r="AH173" s="275">
        <f t="shared" si="75"/>
        <v>84351.892220402558</v>
      </c>
      <c r="AI173" s="275">
        <f t="shared" si="69"/>
        <v>25360.287413532962</v>
      </c>
      <c r="AJ173" s="275">
        <f t="shared" si="70"/>
        <v>12897.567679856296</v>
      </c>
      <c r="AK173" s="275">
        <f t="shared" si="76"/>
        <v>122609.74731379181</v>
      </c>
      <c r="AL173" s="252">
        <f t="shared" si="79"/>
        <v>1.162600770565323</v>
      </c>
      <c r="AM173" s="252">
        <f t="shared" si="115"/>
        <v>38.295062293255342</v>
      </c>
    </row>
    <row r="174" spans="1:39">
      <c r="A174" s="212">
        <v>2014</v>
      </c>
      <c r="C174" s="268" t="e">
        <f t="shared" si="57"/>
        <v>#DIV/0!</v>
      </c>
      <c r="D174" s="231" t="e">
        <f>Wealth!EX99</f>
        <v>#DIV/0!</v>
      </c>
      <c r="E174" s="231" t="e">
        <f>Wealth!EX199</f>
        <v>#DIV/0!</v>
      </c>
      <c r="F174" s="231" t="e">
        <f>Wealth!EX299</f>
        <v>#DIV/0!</v>
      </c>
      <c r="G174" s="269">
        <f t="shared" ref="G174:P174" si="142">+G74</f>
        <v>2.1934488746628626</v>
      </c>
      <c r="H174" s="269">
        <f t="shared" si="142"/>
        <v>1.3126687153158858</v>
      </c>
      <c r="I174" s="269">
        <f t="shared" si="142"/>
        <v>1.4726404164592204</v>
      </c>
      <c r="J174" s="238" t="e">
        <f>AgeEffic!FC100</f>
        <v>#DIV/0!</v>
      </c>
      <c r="K174" s="238" t="e">
        <f>AgeEffic!FC200</f>
        <v>#DIV/0!</v>
      </c>
      <c r="L174" s="238" t="e">
        <f>AgeEffic!FC300</f>
        <v>#DIV/0!</v>
      </c>
      <c r="M174" s="238" t="e">
        <f>AgeEffic!FC97</f>
        <v>#DIV/0!</v>
      </c>
      <c r="N174" s="238" t="e">
        <f>AgeEffic!FC197</f>
        <v>#DIV/0!</v>
      </c>
      <c r="O174" s="238" t="e">
        <f>AgeEffic!FC297</f>
        <v>#DIV/0!</v>
      </c>
      <c r="P174" s="270">
        <f t="shared" si="142"/>
        <v>-100</v>
      </c>
      <c r="Q174" s="237" t="e">
        <f t="shared" si="59"/>
        <v>#DIV/0!</v>
      </c>
      <c r="R174" s="237" t="e">
        <f t="shared" si="60"/>
        <v>#DIV/0!</v>
      </c>
      <c r="S174" s="237" t="e">
        <f t="shared" si="61"/>
        <v>#DIV/0!</v>
      </c>
      <c r="T174" s="237" t="e">
        <f t="shared" si="62"/>
        <v>#DIV/0!</v>
      </c>
      <c r="U174" s="237" t="e">
        <f t="shared" si="63"/>
        <v>#DIV/0!</v>
      </c>
      <c r="V174" s="237" t="e">
        <f t="shared" si="64"/>
        <v>#DIV/0!</v>
      </c>
      <c r="W174" s="237" t="e">
        <f t="shared" si="65"/>
        <v>#DIV/0!</v>
      </c>
      <c r="X174" s="237" t="e">
        <f t="shared" si="66"/>
        <v>#DIV/0!</v>
      </c>
      <c r="Y174" s="252" t="e">
        <f t="shared" si="72"/>
        <v>#DIV/0!</v>
      </c>
      <c r="Z174" s="252" t="e">
        <f t="shared" si="73"/>
        <v>#DIV/0!</v>
      </c>
      <c r="AA174" s="252" t="e">
        <f t="shared" si="114"/>
        <v>#DIV/0!</v>
      </c>
      <c r="AB174" s="252" t="e">
        <f t="shared" si="112"/>
        <v>#DIV/0!</v>
      </c>
      <c r="AD174" s="231" t="e">
        <f>Wealth!EX95</f>
        <v>#DIV/0!</v>
      </c>
      <c r="AE174" s="231" t="e">
        <f>Wealth!EX195</f>
        <v>#DIV/0!</v>
      </c>
      <c r="AF174" s="231" t="e">
        <f>Wealth!EX295</f>
        <v>#DIV/0!</v>
      </c>
      <c r="AG174" s="252" t="e">
        <f t="shared" si="74"/>
        <v>#DIV/0!</v>
      </c>
      <c r="AH174" s="252" t="e">
        <f t="shared" si="75"/>
        <v>#DIV/0!</v>
      </c>
      <c r="AI174" s="252" t="e">
        <f t="shared" si="69"/>
        <v>#DIV/0!</v>
      </c>
      <c r="AJ174" s="252" t="e">
        <f t="shared" si="70"/>
        <v>#DIV/0!</v>
      </c>
      <c r="AK174" s="252" t="e">
        <f t="shared" si="76"/>
        <v>#DIV/0!</v>
      </c>
      <c r="AL174" s="252" t="e">
        <f t="shared" si="79"/>
        <v>#DIV/0!</v>
      </c>
      <c r="AM174" s="252" t="e">
        <f t="shared" si="115"/>
        <v>#DIV/0!</v>
      </c>
    </row>
    <row r="175" spans="1:39">
      <c r="A175" s="212">
        <v>2015</v>
      </c>
      <c r="C175" s="268" t="e">
        <f t="shared" ref="C175:C190" si="143">+C75</f>
        <v>#DIV/0!</v>
      </c>
      <c r="D175" s="231" t="e">
        <f>Wealth!EY99</f>
        <v>#DIV/0!</v>
      </c>
      <c r="E175" s="231" t="e">
        <f>Wealth!EY199</f>
        <v>#DIV/0!</v>
      </c>
      <c r="F175" s="231" t="e">
        <f>Wealth!EY299</f>
        <v>#DIV/0!</v>
      </c>
      <c r="G175" s="269">
        <f t="shared" ref="G175:P175" si="144">+G75</f>
        <v>0</v>
      </c>
      <c r="H175" s="269">
        <f t="shared" si="144"/>
        <v>0</v>
      </c>
      <c r="I175" s="269">
        <f t="shared" si="144"/>
        <v>0</v>
      </c>
      <c r="J175" s="238" t="e">
        <f>AgeEffic!FD100</f>
        <v>#DIV/0!</v>
      </c>
      <c r="K175" s="238" t="e">
        <f>AgeEffic!FD200</f>
        <v>#DIV/0!</v>
      </c>
      <c r="L175" s="238" t="e">
        <f>AgeEffic!FD300</f>
        <v>#DIV/0!</v>
      </c>
      <c r="M175" s="238" t="e">
        <f>AgeEffic!FD97</f>
        <v>#DIV/0!</v>
      </c>
      <c r="N175" s="238" t="e">
        <f>AgeEffic!FD197</f>
        <v>#DIV/0!</v>
      </c>
      <c r="O175" s="238" t="e">
        <f>AgeEffic!FD297</f>
        <v>#DIV/0!</v>
      </c>
      <c r="P175" s="270">
        <f t="shared" si="144"/>
        <v>-100</v>
      </c>
      <c r="Q175" s="237" t="e">
        <f t="shared" si="59"/>
        <v>#DIV/0!</v>
      </c>
      <c r="R175" s="237" t="e">
        <f t="shared" si="60"/>
        <v>#DIV/0!</v>
      </c>
      <c r="S175" s="237" t="e">
        <f t="shared" si="61"/>
        <v>#DIV/0!</v>
      </c>
      <c r="T175" s="237" t="e">
        <f t="shared" si="62"/>
        <v>#DIV/0!</v>
      </c>
      <c r="U175" s="237" t="e">
        <f t="shared" si="63"/>
        <v>#DIV/0!</v>
      </c>
      <c r="V175" s="237" t="e">
        <f t="shared" si="64"/>
        <v>#DIV/0!</v>
      </c>
      <c r="W175" s="237" t="e">
        <f t="shared" si="65"/>
        <v>#DIV/0!</v>
      </c>
      <c r="X175" s="237" t="e">
        <f t="shared" si="66"/>
        <v>#DIV/0!</v>
      </c>
      <c r="Y175" s="252" t="e">
        <f t="shared" si="72"/>
        <v>#DIV/0!</v>
      </c>
      <c r="Z175" s="252" t="e">
        <f t="shared" si="73"/>
        <v>#DIV/0!</v>
      </c>
      <c r="AA175" s="252" t="e">
        <f t="shared" si="114"/>
        <v>#DIV/0!</v>
      </c>
      <c r="AB175" s="252" t="e">
        <f t="shared" si="112"/>
        <v>#DIV/0!</v>
      </c>
      <c r="AD175" s="231" t="e">
        <f>Wealth!EY95</f>
        <v>#DIV/0!</v>
      </c>
      <c r="AE175" s="231" t="e">
        <f>Wealth!EY195</f>
        <v>#DIV/0!</v>
      </c>
      <c r="AF175" s="231" t="e">
        <f>Wealth!EY295</f>
        <v>#DIV/0!</v>
      </c>
      <c r="AG175" s="252" t="e">
        <f t="shared" si="74"/>
        <v>#DIV/0!</v>
      </c>
      <c r="AH175" s="252" t="e">
        <f t="shared" si="75"/>
        <v>#DIV/0!</v>
      </c>
      <c r="AI175" s="252" t="e">
        <f t="shared" si="69"/>
        <v>#DIV/0!</v>
      </c>
      <c r="AJ175" s="252" t="e">
        <f t="shared" si="70"/>
        <v>#DIV/0!</v>
      </c>
      <c r="AK175" s="252" t="e">
        <f t="shared" si="76"/>
        <v>#DIV/0!</v>
      </c>
      <c r="AL175" s="252" t="e">
        <f t="shared" si="79"/>
        <v>#DIV/0!</v>
      </c>
      <c r="AM175" s="252" t="e">
        <f t="shared" si="115"/>
        <v>#DIV/0!</v>
      </c>
    </row>
    <row r="176" spans="1:39">
      <c r="A176" s="212">
        <v>2016</v>
      </c>
      <c r="C176" s="268" t="e">
        <f t="shared" si="143"/>
        <v>#DIV/0!</v>
      </c>
      <c r="D176" s="231" t="e">
        <f>Wealth!EZ99</f>
        <v>#DIV/0!</v>
      </c>
      <c r="E176" s="231" t="e">
        <f>Wealth!EZ199</f>
        <v>#DIV/0!</v>
      </c>
      <c r="F176" s="231" t="e">
        <f>Wealth!EZ299</f>
        <v>#DIV/0!</v>
      </c>
      <c r="G176" s="269">
        <f t="shared" ref="G176:P176" si="145">+G76</f>
        <v>0</v>
      </c>
      <c r="H176" s="269">
        <f t="shared" si="145"/>
        <v>0</v>
      </c>
      <c r="I176" s="269">
        <f t="shared" si="145"/>
        <v>0</v>
      </c>
      <c r="J176" s="238" t="e">
        <f>AgeEffic!FE100</f>
        <v>#DIV/0!</v>
      </c>
      <c r="K176" s="238" t="e">
        <f>AgeEffic!FE200</f>
        <v>#DIV/0!</v>
      </c>
      <c r="L176" s="238" t="e">
        <f>AgeEffic!FE300</f>
        <v>#DIV/0!</v>
      </c>
      <c r="M176" s="238" t="e">
        <f>AgeEffic!FE97</f>
        <v>#DIV/0!</v>
      </c>
      <c r="N176" s="238" t="e">
        <f>AgeEffic!FE197</f>
        <v>#DIV/0!</v>
      </c>
      <c r="O176" s="238" t="e">
        <f>AgeEffic!FE297</f>
        <v>#DIV/0!</v>
      </c>
      <c r="P176" s="270">
        <f t="shared" si="145"/>
        <v>-100</v>
      </c>
      <c r="Q176" s="237" t="e">
        <f t="shared" ref="Q176:Q190" si="146">+(C176-(D176-((G176/G175)-1))*J176-(E176-((H176/H175)-1))*K176-(F176-((I176/I175)-1))*L176)/(J176+K176+L176)</f>
        <v>#DIV/0!</v>
      </c>
      <c r="R176" s="237" t="e">
        <f t="shared" ref="R176:R190" si="147">+(C176-(D176*G176-(G176-G175))*M176-(E176*H176-(H176-H175))*N176-(F176*I176-(I176-I175))*O176)/(G175*M176+H175*N176+I175*O176)</f>
        <v>#DIV/0!</v>
      </c>
      <c r="S176" s="237" t="e">
        <f t="shared" ref="S176:S190" si="148">+($Q176+D176-((G176/G175)-1))*J176/$C176</f>
        <v>#DIV/0!</v>
      </c>
      <c r="T176" s="237" t="e">
        <f t="shared" ref="T176:T190" si="149">+($Q176+E176-((H176/H175)-1))*K176/$C176</f>
        <v>#DIV/0!</v>
      </c>
      <c r="U176" s="237" t="e">
        <f t="shared" ref="U176:U190" si="150">+($Q176+F176-((I176/I175)-1))*L176/$C176</f>
        <v>#DIV/0!</v>
      </c>
      <c r="V176" s="237" t="e">
        <f t="shared" ref="V176:V190" si="151">+($R176*G175+D176*G176-(G176-G175))*M176/$C176</f>
        <v>#DIV/0!</v>
      </c>
      <c r="W176" s="237" t="e">
        <f t="shared" ref="W176:W190" si="152">+($R176*H175+E176*H176-(H176-H175))*N176/$C176</f>
        <v>#DIV/0!</v>
      </c>
      <c r="X176" s="237" t="e">
        <f t="shared" ref="X176:X190" si="153">+($R176*I175+F176*I176-(I176-I175))*O176/$C176</f>
        <v>#DIV/0!</v>
      </c>
      <c r="Y176" s="252" t="e">
        <f t="shared" ref="Y176:Y190" si="154">+((M176/M175)^((S175+S176)/2))*((N176/N175)^((T175+T176)/2))*((O176/O175)^((U175+U176)/2))</f>
        <v>#DIV/0!</v>
      </c>
      <c r="Z176" s="252" t="e">
        <f t="shared" ref="Z176:Z190" si="155">+((M176/M175)^((V175+V176)/2))*((N176/N175)^((W175+W176)/2))*((O176/O175)^((X175+X176)/2))</f>
        <v>#DIV/0!</v>
      </c>
      <c r="AA176" s="252" t="e">
        <f t="shared" si="114"/>
        <v>#DIV/0!</v>
      </c>
      <c r="AB176" s="252" t="e">
        <f t="shared" si="112"/>
        <v>#DIV/0!</v>
      </c>
      <c r="AD176" s="231" t="e">
        <f>Wealth!EZ95</f>
        <v>#DIV/0!</v>
      </c>
      <c r="AE176" s="231" t="e">
        <f>Wealth!EZ195</f>
        <v>#DIV/0!</v>
      </c>
      <c r="AF176" s="231" t="e">
        <f>Wealth!EZ295</f>
        <v>#DIV/0!</v>
      </c>
      <c r="AG176" s="252" t="e">
        <f t="shared" si="74"/>
        <v>#DIV/0!</v>
      </c>
      <c r="AH176" s="252" t="e">
        <f t="shared" si="75"/>
        <v>#DIV/0!</v>
      </c>
      <c r="AI176" s="252" t="e">
        <f t="shared" ref="AI176:AI190" si="156">+AE176*H176</f>
        <v>#DIV/0!</v>
      </c>
      <c r="AJ176" s="252" t="e">
        <f t="shared" ref="AJ176:AJ190" si="157">+AF176*I176</f>
        <v>#DIV/0!</v>
      </c>
      <c r="AK176" s="252" t="e">
        <f t="shared" si="76"/>
        <v>#DIV/0!</v>
      </c>
      <c r="AL176" s="252" t="e">
        <f t="shared" si="79"/>
        <v>#DIV/0!</v>
      </c>
      <c r="AM176" s="252" t="e">
        <f t="shared" si="115"/>
        <v>#DIV/0!</v>
      </c>
    </row>
    <row r="177" spans="1:39">
      <c r="A177" s="212">
        <v>2017</v>
      </c>
      <c r="C177" s="268" t="e">
        <f t="shared" si="143"/>
        <v>#DIV/0!</v>
      </c>
      <c r="D177" s="231" t="e">
        <f>Wealth!FA99</f>
        <v>#DIV/0!</v>
      </c>
      <c r="E177" s="231" t="e">
        <f>Wealth!FA199</f>
        <v>#DIV/0!</v>
      </c>
      <c r="F177" s="231" t="e">
        <f>Wealth!FA299</f>
        <v>#DIV/0!</v>
      </c>
      <c r="G177" s="269">
        <f t="shared" ref="G177:P177" si="158">+G77</f>
        <v>0</v>
      </c>
      <c r="H177" s="269">
        <f t="shared" si="158"/>
        <v>0</v>
      </c>
      <c r="I177" s="269">
        <f t="shared" si="158"/>
        <v>0</v>
      </c>
      <c r="J177" s="238" t="e">
        <f>AgeEffic!FF100</f>
        <v>#DIV/0!</v>
      </c>
      <c r="K177" s="238" t="e">
        <f>AgeEffic!FF200</f>
        <v>#DIV/0!</v>
      </c>
      <c r="L177" s="238" t="e">
        <f>AgeEffic!FF300</f>
        <v>#DIV/0!</v>
      </c>
      <c r="M177" s="238" t="e">
        <f>AgeEffic!FF97</f>
        <v>#DIV/0!</v>
      </c>
      <c r="N177" s="238" t="e">
        <f>AgeEffic!FF197</f>
        <v>#DIV/0!</v>
      </c>
      <c r="O177" s="238" t="e">
        <f>AgeEffic!FF297</f>
        <v>#DIV/0!</v>
      </c>
      <c r="P177" s="270">
        <f t="shared" si="158"/>
        <v>-100</v>
      </c>
      <c r="Q177" s="237" t="e">
        <f t="shared" si="146"/>
        <v>#DIV/0!</v>
      </c>
      <c r="R177" s="237" t="e">
        <f t="shared" si="147"/>
        <v>#DIV/0!</v>
      </c>
      <c r="S177" s="237" t="e">
        <f t="shared" si="148"/>
        <v>#DIV/0!</v>
      </c>
      <c r="T177" s="237" t="e">
        <f t="shared" si="149"/>
        <v>#DIV/0!</v>
      </c>
      <c r="U177" s="237" t="e">
        <f t="shared" si="150"/>
        <v>#DIV/0!</v>
      </c>
      <c r="V177" s="237" t="e">
        <f t="shared" si="151"/>
        <v>#DIV/0!</v>
      </c>
      <c r="W177" s="237" t="e">
        <f t="shared" si="152"/>
        <v>#DIV/0!</v>
      </c>
      <c r="X177" s="237" t="e">
        <f t="shared" si="153"/>
        <v>#DIV/0!</v>
      </c>
      <c r="Y177" s="252" t="e">
        <f t="shared" si="154"/>
        <v>#DIV/0!</v>
      </c>
      <c r="Z177" s="252" t="e">
        <f t="shared" si="155"/>
        <v>#DIV/0!</v>
      </c>
      <c r="AA177" s="252" t="e">
        <f t="shared" si="114"/>
        <v>#DIV/0!</v>
      </c>
      <c r="AB177" s="252" t="e">
        <f t="shared" si="112"/>
        <v>#DIV/0!</v>
      </c>
      <c r="AD177" s="231" t="e">
        <f>Wealth!FA95</f>
        <v>#DIV/0!</v>
      </c>
      <c r="AE177" s="231" t="e">
        <f>Wealth!FA195</f>
        <v>#DIV/0!</v>
      </c>
      <c r="AF177" s="231" t="e">
        <f>Wealth!FA295</f>
        <v>#DIV/0!</v>
      </c>
      <c r="AG177" s="252" t="e">
        <f t="shared" ref="AG177:AG190" si="159">+AD177+AE177+AF177</f>
        <v>#DIV/0!</v>
      </c>
      <c r="AH177" s="252" t="e">
        <f t="shared" ref="AH177:AH190" si="160">+AD177*G177</f>
        <v>#DIV/0!</v>
      </c>
      <c r="AI177" s="252" t="e">
        <f t="shared" si="156"/>
        <v>#DIV/0!</v>
      </c>
      <c r="AJ177" s="252" t="e">
        <f t="shared" si="157"/>
        <v>#DIV/0!</v>
      </c>
      <c r="AK177" s="252" t="e">
        <f t="shared" ref="AK177:AK190" si="161">+AH177+AI177+AJ177</f>
        <v>#DIV/0!</v>
      </c>
      <c r="AL177" s="252" t="e">
        <f t="shared" si="79"/>
        <v>#DIV/0!</v>
      </c>
      <c r="AM177" s="252" t="e">
        <f t="shared" si="115"/>
        <v>#DIV/0!</v>
      </c>
    </row>
    <row r="178" spans="1:39">
      <c r="A178" s="212">
        <v>2018</v>
      </c>
      <c r="C178" s="268" t="e">
        <f t="shared" si="143"/>
        <v>#DIV/0!</v>
      </c>
      <c r="D178" s="231" t="e">
        <f>Wealth!FB99</f>
        <v>#DIV/0!</v>
      </c>
      <c r="E178" s="231" t="e">
        <f>Wealth!FB199</f>
        <v>#DIV/0!</v>
      </c>
      <c r="F178" s="231" t="e">
        <f>Wealth!FB299</f>
        <v>#DIV/0!</v>
      </c>
      <c r="G178" s="269">
        <f t="shared" ref="G178:P178" si="162">+G78</f>
        <v>0</v>
      </c>
      <c r="H178" s="269">
        <f t="shared" si="162"/>
        <v>0</v>
      </c>
      <c r="I178" s="269">
        <f t="shared" si="162"/>
        <v>0</v>
      </c>
      <c r="J178" s="238" t="e">
        <f>AgeEffic!FG100</f>
        <v>#DIV/0!</v>
      </c>
      <c r="K178" s="238" t="e">
        <f>AgeEffic!FG200</f>
        <v>#DIV/0!</v>
      </c>
      <c r="L178" s="238" t="e">
        <f>AgeEffic!FG300</f>
        <v>#DIV/0!</v>
      </c>
      <c r="M178" s="238" t="e">
        <f>AgeEffic!FG97</f>
        <v>#DIV/0!</v>
      </c>
      <c r="N178" s="238" t="e">
        <f>AgeEffic!FG197</f>
        <v>#DIV/0!</v>
      </c>
      <c r="O178" s="238" t="e">
        <f>AgeEffic!FG297</f>
        <v>#DIV/0!</v>
      </c>
      <c r="P178" s="270">
        <f t="shared" si="162"/>
        <v>-100</v>
      </c>
      <c r="Q178" s="237" t="e">
        <f t="shared" si="146"/>
        <v>#DIV/0!</v>
      </c>
      <c r="R178" s="237" t="e">
        <f t="shared" si="147"/>
        <v>#DIV/0!</v>
      </c>
      <c r="S178" s="237" t="e">
        <f t="shared" si="148"/>
        <v>#DIV/0!</v>
      </c>
      <c r="T178" s="237" t="e">
        <f t="shared" si="149"/>
        <v>#DIV/0!</v>
      </c>
      <c r="U178" s="237" t="e">
        <f t="shared" si="150"/>
        <v>#DIV/0!</v>
      </c>
      <c r="V178" s="237" t="e">
        <f t="shared" si="151"/>
        <v>#DIV/0!</v>
      </c>
      <c r="W178" s="237" t="e">
        <f t="shared" si="152"/>
        <v>#DIV/0!</v>
      </c>
      <c r="X178" s="237" t="e">
        <f t="shared" si="153"/>
        <v>#DIV/0!</v>
      </c>
      <c r="Y178" s="252" t="e">
        <f t="shared" si="154"/>
        <v>#DIV/0!</v>
      </c>
      <c r="Z178" s="252" t="e">
        <f t="shared" si="155"/>
        <v>#DIV/0!</v>
      </c>
      <c r="AA178" s="252" t="e">
        <f t="shared" si="114"/>
        <v>#DIV/0!</v>
      </c>
      <c r="AB178" s="252" t="e">
        <f t="shared" si="112"/>
        <v>#DIV/0!</v>
      </c>
      <c r="AD178" s="231" t="e">
        <f>Wealth!FB95</f>
        <v>#DIV/0!</v>
      </c>
      <c r="AE178" s="231" t="e">
        <f>Wealth!FB195</f>
        <v>#DIV/0!</v>
      </c>
      <c r="AF178" s="231" t="e">
        <f>Wealth!FB295</f>
        <v>#DIV/0!</v>
      </c>
      <c r="AG178" s="252" t="e">
        <f t="shared" si="159"/>
        <v>#DIV/0!</v>
      </c>
      <c r="AH178" s="252" t="e">
        <f t="shared" si="160"/>
        <v>#DIV/0!</v>
      </c>
      <c r="AI178" s="252" t="e">
        <f t="shared" si="156"/>
        <v>#DIV/0!</v>
      </c>
      <c r="AJ178" s="252" t="e">
        <f t="shared" si="157"/>
        <v>#DIV/0!</v>
      </c>
      <c r="AK178" s="252" t="e">
        <f t="shared" si="161"/>
        <v>#DIV/0!</v>
      </c>
      <c r="AL178" s="252" t="e">
        <f t="shared" ref="AL178:AL190" si="163">+((AD178/AD177)^((AH177+AH178)/($AK177+$AK178)))*((AE178/AE177)^((AI177+AI178)/($AK177+$AK178)))*((AF178/AF177)^((AJ177+AJ178)/($AK177+$AK178)))</f>
        <v>#DIV/0!</v>
      </c>
      <c r="AM178" s="252" t="e">
        <f t="shared" si="115"/>
        <v>#DIV/0!</v>
      </c>
    </row>
    <row r="179" spans="1:39">
      <c r="A179" s="212">
        <v>2019</v>
      </c>
      <c r="C179" s="268" t="e">
        <f t="shared" si="143"/>
        <v>#DIV/0!</v>
      </c>
      <c r="D179" s="231" t="e">
        <f>Wealth!FC99</f>
        <v>#DIV/0!</v>
      </c>
      <c r="E179" s="231" t="e">
        <f>Wealth!FC199</f>
        <v>#DIV/0!</v>
      </c>
      <c r="F179" s="231" t="e">
        <f>Wealth!FC299</f>
        <v>#DIV/0!</v>
      </c>
      <c r="G179" s="269">
        <f t="shared" ref="G179:P179" si="164">+G79</f>
        <v>0</v>
      </c>
      <c r="H179" s="269">
        <f t="shared" si="164"/>
        <v>0</v>
      </c>
      <c r="I179" s="269">
        <f t="shared" si="164"/>
        <v>0</v>
      </c>
      <c r="J179" s="238" t="e">
        <f>AgeEffic!FH100</f>
        <v>#DIV/0!</v>
      </c>
      <c r="K179" s="238" t="e">
        <f>AgeEffic!FH200</f>
        <v>#DIV/0!</v>
      </c>
      <c r="L179" s="238" t="e">
        <f>AgeEffic!FH300</f>
        <v>#DIV/0!</v>
      </c>
      <c r="M179" s="238" t="e">
        <f>AgeEffic!FH97</f>
        <v>#DIV/0!</v>
      </c>
      <c r="N179" s="238" t="e">
        <f>AgeEffic!FH197</f>
        <v>#DIV/0!</v>
      </c>
      <c r="O179" s="238" t="e">
        <f>AgeEffic!FH297</f>
        <v>#DIV/0!</v>
      </c>
      <c r="P179" s="270">
        <f t="shared" si="164"/>
        <v>-100</v>
      </c>
      <c r="Q179" s="237" t="e">
        <f t="shared" si="146"/>
        <v>#DIV/0!</v>
      </c>
      <c r="R179" s="237" t="e">
        <f t="shared" si="147"/>
        <v>#DIV/0!</v>
      </c>
      <c r="S179" s="237" t="e">
        <f t="shared" si="148"/>
        <v>#DIV/0!</v>
      </c>
      <c r="T179" s="237" t="e">
        <f t="shared" si="149"/>
        <v>#DIV/0!</v>
      </c>
      <c r="U179" s="237" t="e">
        <f t="shared" si="150"/>
        <v>#DIV/0!</v>
      </c>
      <c r="V179" s="237" t="e">
        <f t="shared" si="151"/>
        <v>#DIV/0!</v>
      </c>
      <c r="W179" s="237" t="e">
        <f t="shared" si="152"/>
        <v>#DIV/0!</v>
      </c>
      <c r="X179" s="237" t="e">
        <f t="shared" si="153"/>
        <v>#DIV/0!</v>
      </c>
      <c r="Y179" s="252" t="e">
        <f t="shared" si="154"/>
        <v>#DIV/0!</v>
      </c>
      <c r="Z179" s="252" t="e">
        <f t="shared" si="155"/>
        <v>#DIV/0!</v>
      </c>
      <c r="AA179" s="252" t="e">
        <f t="shared" si="114"/>
        <v>#DIV/0!</v>
      </c>
      <c r="AB179" s="252" t="e">
        <f t="shared" si="112"/>
        <v>#DIV/0!</v>
      </c>
      <c r="AD179" s="231" t="e">
        <f>Wealth!FC95</f>
        <v>#DIV/0!</v>
      </c>
      <c r="AE179" s="231" t="e">
        <f>Wealth!FC195</f>
        <v>#DIV/0!</v>
      </c>
      <c r="AF179" s="231" t="e">
        <f>Wealth!FC295</f>
        <v>#DIV/0!</v>
      </c>
      <c r="AG179" s="252" t="e">
        <f t="shared" si="159"/>
        <v>#DIV/0!</v>
      </c>
      <c r="AH179" s="252" t="e">
        <f t="shared" si="160"/>
        <v>#DIV/0!</v>
      </c>
      <c r="AI179" s="252" t="e">
        <f t="shared" si="156"/>
        <v>#DIV/0!</v>
      </c>
      <c r="AJ179" s="252" t="e">
        <f t="shared" si="157"/>
        <v>#DIV/0!</v>
      </c>
      <c r="AK179" s="252" t="e">
        <f t="shared" si="161"/>
        <v>#DIV/0!</v>
      </c>
      <c r="AL179" s="252" t="e">
        <f t="shared" si="163"/>
        <v>#DIV/0!</v>
      </c>
      <c r="AM179" s="252" t="e">
        <f t="shared" si="115"/>
        <v>#DIV/0!</v>
      </c>
    </row>
    <row r="180" spans="1:39">
      <c r="A180" s="212">
        <v>2020</v>
      </c>
      <c r="C180" s="268" t="e">
        <f t="shared" si="143"/>
        <v>#DIV/0!</v>
      </c>
      <c r="D180" s="231" t="e">
        <f>Wealth!FD99</f>
        <v>#DIV/0!</v>
      </c>
      <c r="E180" s="231" t="e">
        <f>Wealth!FD199</f>
        <v>#DIV/0!</v>
      </c>
      <c r="F180" s="231" t="e">
        <f>Wealth!FD299</f>
        <v>#DIV/0!</v>
      </c>
      <c r="G180" s="269">
        <f t="shared" ref="G180:P180" si="165">+G80</f>
        <v>0</v>
      </c>
      <c r="H180" s="269">
        <f t="shared" si="165"/>
        <v>0</v>
      </c>
      <c r="I180" s="269">
        <f t="shared" si="165"/>
        <v>0</v>
      </c>
      <c r="J180" s="238" t="e">
        <f>AgeEffic!FI100</f>
        <v>#DIV/0!</v>
      </c>
      <c r="K180" s="238" t="e">
        <f>AgeEffic!FI200</f>
        <v>#DIV/0!</v>
      </c>
      <c r="L180" s="238" t="e">
        <f>AgeEffic!FI300</f>
        <v>#DIV/0!</v>
      </c>
      <c r="M180" s="238" t="e">
        <f>AgeEffic!FI97</f>
        <v>#DIV/0!</v>
      </c>
      <c r="N180" s="238" t="e">
        <f>AgeEffic!FI197</f>
        <v>#DIV/0!</v>
      </c>
      <c r="O180" s="238" t="e">
        <f>AgeEffic!FI297</f>
        <v>#DIV/0!</v>
      </c>
      <c r="P180" s="270">
        <f t="shared" si="165"/>
        <v>-100</v>
      </c>
      <c r="Q180" s="237" t="e">
        <f t="shared" si="146"/>
        <v>#DIV/0!</v>
      </c>
      <c r="R180" s="237" t="e">
        <f t="shared" si="147"/>
        <v>#DIV/0!</v>
      </c>
      <c r="S180" s="237" t="e">
        <f t="shared" si="148"/>
        <v>#DIV/0!</v>
      </c>
      <c r="T180" s="237" t="e">
        <f t="shared" si="149"/>
        <v>#DIV/0!</v>
      </c>
      <c r="U180" s="237" t="e">
        <f t="shared" si="150"/>
        <v>#DIV/0!</v>
      </c>
      <c r="V180" s="237" t="e">
        <f t="shared" si="151"/>
        <v>#DIV/0!</v>
      </c>
      <c r="W180" s="237" t="e">
        <f t="shared" si="152"/>
        <v>#DIV/0!</v>
      </c>
      <c r="X180" s="237" t="e">
        <f t="shared" si="153"/>
        <v>#DIV/0!</v>
      </c>
      <c r="Y180" s="252" t="e">
        <f t="shared" si="154"/>
        <v>#DIV/0!</v>
      </c>
      <c r="Z180" s="252" t="e">
        <f t="shared" si="155"/>
        <v>#DIV/0!</v>
      </c>
      <c r="AA180" s="252" t="e">
        <f t="shared" si="114"/>
        <v>#DIV/0!</v>
      </c>
      <c r="AB180" s="252" t="e">
        <f t="shared" si="112"/>
        <v>#DIV/0!</v>
      </c>
      <c r="AD180" s="231" t="e">
        <f>Wealth!FD95</f>
        <v>#DIV/0!</v>
      </c>
      <c r="AE180" s="231" t="e">
        <f>Wealth!FD195</f>
        <v>#DIV/0!</v>
      </c>
      <c r="AF180" s="231" t="e">
        <f>Wealth!FD295</f>
        <v>#DIV/0!</v>
      </c>
      <c r="AG180" s="252" t="e">
        <f t="shared" si="159"/>
        <v>#DIV/0!</v>
      </c>
      <c r="AH180" s="252" t="e">
        <f t="shared" si="160"/>
        <v>#DIV/0!</v>
      </c>
      <c r="AI180" s="252" t="e">
        <f t="shared" si="156"/>
        <v>#DIV/0!</v>
      </c>
      <c r="AJ180" s="252" t="e">
        <f t="shared" si="157"/>
        <v>#DIV/0!</v>
      </c>
      <c r="AK180" s="252" t="e">
        <f t="shared" si="161"/>
        <v>#DIV/0!</v>
      </c>
      <c r="AL180" s="252" t="e">
        <f t="shared" si="163"/>
        <v>#DIV/0!</v>
      </c>
      <c r="AM180" s="252" t="e">
        <f t="shared" si="115"/>
        <v>#DIV/0!</v>
      </c>
    </row>
    <row r="181" spans="1:39">
      <c r="A181" s="212">
        <v>2021</v>
      </c>
      <c r="C181" s="268" t="e">
        <f t="shared" si="143"/>
        <v>#DIV/0!</v>
      </c>
      <c r="D181" s="231" t="e">
        <f>Wealth!FE99</f>
        <v>#DIV/0!</v>
      </c>
      <c r="E181" s="231" t="e">
        <f>Wealth!FE199</f>
        <v>#DIV/0!</v>
      </c>
      <c r="F181" s="231" t="e">
        <f>Wealth!FE299</f>
        <v>#DIV/0!</v>
      </c>
      <c r="G181" s="269">
        <f t="shared" ref="G181:P181" si="166">+G81</f>
        <v>0</v>
      </c>
      <c r="H181" s="269">
        <f t="shared" si="166"/>
        <v>0</v>
      </c>
      <c r="I181" s="269">
        <f t="shared" si="166"/>
        <v>0</v>
      </c>
      <c r="J181" s="238" t="e">
        <f>AgeEffic!FJ100</f>
        <v>#DIV/0!</v>
      </c>
      <c r="K181" s="238" t="e">
        <f>AgeEffic!FJ200</f>
        <v>#DIV/0!</v>
      </c>
      <c r="L181" s="238" t="e">
        <f>AgeEffic!FJ300</f>
        <v>#DIV/0!</v>
      </c>
      <c r="M181" s="238" t="e">
        <f>AgeEffic!FJ97</f>
        <v>#DIV/0!</v>
      </c>
      <c r="N181" s="238" t="e">
        <f>AgeEffic!FJ197</f>
        <v>#DIV/0!</v>
      </c>
      <c r="O181" s="238" t="e">
        <f>AgeEffic!FJ297</f>
        <v>#DIV/0!</v>
      </c>
      <c r="P181" s="270">
        <f t="shared" si="166"/>
        <v>-100</v>
      </c>
      <c r="Q181" s="237" t="e">
        <f t="shared" si="146"/>
        <v>#DIV/0!</v>
      </c>
      <c r="R181" s="237" t="e">
        <f t="shared" si="147"/>
        <v>#DIV/0!</v>
      </c>
      <c r="S181" s="237" t="e">
        <f t="shared" si="148"/>
        <v>#DIV/0!</v>
      </c>
      <c r="T181" s="237" t="e">
        <f t="shared" si="149"/>
        <v>#DIV/0!</v>
      </c>
      <c r="U181" s="237" t="e">
        <f t="shared" si="150"/>
        <v>#DIV/0!</v>
      </c>
      <c r="V181" s="237" t="e">
        <f t="shared" si="151"/>
        <v>#DIV/0!</v>
      </c>
      <c r="W181" s="237" t="e">
        <f t="shared" si="152"/>
        <v>#DIV/0!</v>
      </c>
      <c r="X181" s="237" t="e">
        <f t="shared" si="153"/>
        <v>#DIV/0!</v>
      </c>
      <c r="Y181" s="252" t="e">
        <f t="shared" si="154"/>
        <v>#DIV/0!</v>
      </c>
      <c r="Z181" s="252" t="e">
        <f t="shared" si="155"/>
        <v>#DIV/0!</v>
      </c>
      <c r="AA181" s="252" t="e">
        <f t="shared" si="114"/>
        <v>#DIV/0!</v>
      </c>
      <c r="AB181" s="252" t="e">
        <f t="shared" si="112"/>
        <v>#DIV/0!</v>
      </c>
      <c r="AD181" s="231" t="e">
        <f>Wealth!FE95</f>
        <v>#DIV/0!</v>
      </c>
      <c r="AE181" s="231" t="e">
        <f>Wealth!FE195</f>
        <v>#DIV/0!</v>
      </c>
      <c r="AF181" s="231" t="e">
        <f>Wealth!FE295</f>
        <v>#DIV/0!</v>
      </c>
      <c r="AG181" s="252" t="e">
        <f t="shared" si="159"/>
        <v>#DIV/0!</v>
      </c>
      <c r="AH181" s="252" t="e">
        <f t="shared" si="160"/>
        <v>#DIV/0!</v>
      </c>
      <c r="AI181" s="252" t="e">
        <f t="shared" si="156"/>
        <v>#DIV/0!</v>
      </c>
      <c r="AJ181" s="252" t="e">
        <f t="shared" si="157"/>
        <v>#DIV/0!</v>
      </c>
      <c r="AK181" s="252" t="e">
        <f t="shared" si="161"/>
        <v>#DIV/0!</v>
      </c>
      <c r="AL181" s="252" t="e">
        <f t="shared" si="163"/>
        <v>#DIV/0!</v>
      </c>
      <c r="AM181" s="252" t="e">
        <f t="shared" si="115"/>
        <v>#DIV/0!</v>
      </c>
    </row>
    <row r="182" spans="1:39">
      <c r="A182" s="212">
        <v>2022</v>
      </c>
      <c r="C182" s="268" t="e">
        <f t="shared" si="143"/>
        <v>#DIV/0!</v>
      </c>
      <c r="D182" s="231" t="e">
        <f>Wealth!FF99</f>
        <v>#DIV/0!</v>
      </c>
      <c r="E182" s="231" t="e">
        <f>Wealth!FF199</f>
        <v>#DIV/0!</v>
      </c>
      <c r="F182" s="231" t="e">
        <f>Wealth!FF299</f>
        <v>#DIV/0!</v>
      </c>
      <c r="G182" s="269">
        <f t="shared" ref="G182:P182" si="167">+G82</f>
        <v>0</v>
      </c>
      <c r="H182" s="269">
        <f t="shared" si="167"/>
        <v>0</v>
      </c>
      <c r="I182" s="269">
        <f t="shared" si="167"/>
        <v>0</v>
      </c>
      <c r="J182" s="238" t="e">
        <f>AgeEffic!FK100</f>
        <v>#DIV/0!</v>
      </c>
      <c r="K182" s="238" t="e">
        <f>AgeEffic!FK200</f>
        <v>#DIV/0!</v>
      </c>
      <c r="L182" s="238" t="e">
        <f>AgeEffic!FK300</f>
        <v>#DIV/0!</v>
      </c>
      <c r="M182" s="238" t="e">
        <f>AgeEffic!FK97</f>
        <v>#DIV/0!</v>
      </c>
      <c r="N182" s="238" t="e">
        <f>AgeEffic!FK197</f>
        <v>#DIV/0!</v>
      </c>
      <c r="O182" s="238" t="e">
        <f>AgeEffic!FK297</f>
        <v>#DIV/0!</v>
      </c>
      <c r="P182" s="270">
        <f t="shared" si="167"/>
        <v>-100</v>
      </c>
      <c r="Q182" s="237" t="e">
        <f t="shared" si="146"/>
        <v>#DIV/0!</v>
      </c>
      <c r="R182" s="237" t="e">
        <f t="shared" si="147"/>
        <v>#DIV/0!</v>
      </c>
      <c r="S182" s="237" t="e">
        <f t="shared" si="148"/>
        <v>#DIV/0!</v>
      </c>
      <c r="T182" s="237" t="e">
        <f t="shared" si="149"/>
        <v>#DIV/0!</v>
      </c>
      <c r="U182" s="237" t="e">
        <f t="shared" si="150"/>
        <v>#DIV/0!</v>
      </c>
      <c r="V182" s="237" t="e">
        <f t="shared" si="151"/>
        <v>#DIV/0!</v>
      </c>
      <c r="W182" s="237" t="e">
        <f t="shared" si="152"/>
        <v>#DIV/0!</v>
      </c>
      <c r="X182" s="237" t="e">
        <f t="shared" si="153"/>
        <v>#DIV/0!</v>
      </c>
      <c r="Y182" s="252" t="e">
        <f t="shared" si="154"/>
        <v>#DIV/0!</v>
      </c>
      <c r="Z182" s="252" t="e">
        <f t="shared" si="155"/>
        <v>#DIV/0!</v>
      </c>
      <c r="AA182" s="252" t="e">
        <f t="shared" si="114"/>
        <v>#DIV/0!</v>
      </c>
      <c r="AB182" s="252" t="e">
        <f t="shared" si="112"/>
        <v>#DIV/0!</v>
      </c>
      <c r="AD182" s="231" t="e">
        <f>Wealth!FF95</f>
        <v>#DIV/0!</v>
      </c>
      <c r="AE182" s="231" t="e">
        <f>Wealth!FF195</f>
        <v>#DIV/0!</v>
      </c>
      <c r="AF182" s="231" t="e">
        <f>Wealth!FF295</f>
        <v>#DIV/0!</v>
      </c>
      <c r="AG182" s="252" t="e">
        <f t="shared" si="159"/>
        <v>#DIV/0!</v>
      </c>
      <c r="AH182" s="252" t="e">
        <f t="shared" si="160"/>
        <v>#DIV/0!</v>
      </c>
      <c r="AI182" s="252" t="e">
        <f t="shared" si="156"/>
        <v>#DIV/0!</v>
      </c>
      <c r="AJ182" s="252" t="e">
        <f t="shared" si="157"/>
        <v>#DIV/0!</v>
      </c>
      <c r="AK182" s="252" t="e">
        <f t="shared" si="161"/>
        <v>#DIV/0!</v>
      </c>
      <c r="AL182" s="252" t="e">
        <f t="shared" si="163"/>
        <v>#DIV/0!</v>
      </c>
      <c r="AM182" s="252" t="e">
        <f t="shared" si="115"/>
        <v>#DIV/0!</v>
      </c>
    </row>
    <row r="183" spans="1:39">
      <c r="A183" s="212">
        <v>2023</v>
      </c>
      <c r="C183" s="268" t="e">
        <f t="shared" si="143"/>
        <v>#DIV/0!</v>
      </c>
      <c r="D183" s="231" t="e">
        <f>Wealth!FG99</f>
        <v>#DIV/0!</v>
      </c>
      <c r="E183" s="231" t="e">
        <f>Wealth!FG199</f>
        <v>#DIV/0!</v>
      </c>
      <c r="F183" s="231" t="e">
        <f>Wealth!FG299</f>
        <v>#DIV/0!</v>
      </c>
      <c r="G183" s="269">
        <f t="shared" ref="G183:P183" si="168">+G83</f>
        <v>0</v>
      </c>
      <c r="H183" s="269">
        <f t="shared" si="168"/>
        <v>0</v>
      </c>
      <c r="I183" s="269">
        <f t="shared" si="168"/>
        <v>0</v>
      </c>
      <c r="J183" s="238" t="e">
        <f>AgeEffic!FL100</f>
        <v>#DIV/0!</v>
      </c>
      <c r="K183" s="238" t="e">
        <f>AgeEffic!FL200</f>
        <v>#DIV/0!</v>
      </c>
      <c r="L183" s="238" t="e">
        <f>AgeEffic!FL300</f>
        <v>#DIV/0!</v>
      </c>
      <c r="M183" s="238" t="e">
        <f>AgeEffic!FL97</f>
        <v>#DIV/0!</v>
      </c>
      <c r="N183" s="238" t="e">
        <f>AgeEffic!FL197</f>
        <v>#DIV/0!</v>
      </c>
      <c r="O183" s="238" t="e">
        <f>AgeEffic!FL297</f>
        <v>#DIV/0!</v>
      </c>
      <c r="P183" s="270">
        <f t="shared" si="168"/>
        <v>-100</v>
      </c>
      <c r="Q183" s="237" t="e">
        <f t="shared" si="146"/>
        <v>#DIV/0!</v>
      </c>
      <c r="R183" s="237" t="e">
        <f t="shared" si="147"/>
        <v>#DIV/0!</v>
      </c>
      <c r="S183" s="237" t="e">
        <f t="shared" si="148"/>
        <v>#DIV/0!</v>
      </c>
      <c r="T183" s="237" t="e">
        <f t="shared" si="149"/>
        <v>#DIV/0!</v>
      </c>
      <c r="U183" s="237" t="e">
        <f t="shared" si="150"/>
        <v>#DIV/0!</v>
      </c>
      <c r="V183" s="237" t="e">
        <f t="shared" si="151"/>
        <v>#DIV/0!</v>
      </c>
      <c r="W183" s="237" t="e">
        <f t="shared" si="152"/>
        <v>#DIV/0!</v>
      </c>
      <c r="X183" s="237" t="e">
        <f t="shared" si="153"/>
        <v>#DIV/0!</v>
      </c>
      <c r="Y183" s="252" t="e">
        <f t="shared" si="154"/>
        <v>#DIV/0!</v>
      </c>
      <c r="Z183" s="252" t="e">
        <f t="shared" si="155"/>
        <v>#DIV/0!</v>
      </c>
      <c r="AA183" s="252" t="e">
        <f t="shared" si="114"/>
        <v>#DIV/0!</v>
      </c>
      <c r="AB183" s="252" t="e">
        <f t="shared" si="112"/>
        <v>#DIV/0!</v>
      </c>
      <c r="AD183" s="231" t="e">
        <f>Wealth!FG95</f>
        <v>#DIV/0!</v>
      </c>
      <c r="AE183" s="231" t="e">
        <f>Wealth!FG195</f>
        <v>#DIV/0!</v>
      </c>
      <c r="AF183" s="231" t="e">
        <f>Wealth!FG295</f>
        <v>#DIV/0!</v>
      </c>
      <c r="AG183" s="252" t="e">
        <f t="shared" si="159"/>
        <v>#DIV/0!</v>
      </c>
      <c r="AH183" s="252" t="e">
        <f t="shared" si="160"/>
        <v>#DIV/0!</v>
      </c>
      <c r="AI183" s="252" t="e">
        <f t="shared" si="156"/>
        <v>#DIV/0!</v>
      </c>
      <c r="AJ183" s="252" t="e">
        <f t="shared" si="157"/>
        <v>#DIV/0!</v>
      </c>
      <c r="AK183" s="252" t="e">
        <f t="shared" si="161"/>
        <v>#DIV/0!</v>
      </c>
      <c r="AL183" s="252" t="e">
        <f t="shared" si="163"/>
        <v>#DIV/0!</v>
      </c>
      <c r="AM183" s="252" t="e">
        <f t="shared" si="115"/>
        <v>#DIV/0!</v>
      </c>
    </row>
    <row r="184" spans="1:39">
      <c r="A184" s="212">
        <v>2024</v>
      </c>
      <c r="C184" s="268" t="e">
        <f t="shared" si="143"/>
        <v>#DIV/0!</v>
      </c>
      <c r="D184" s="231" t="e">
        <f>Wealth!FH99</f>
        <v>#DIV/0!</v>
      </c>
      <c r="E184" s="231" t="e">
        <f>Wealth!FH199</f>
        <v>#DIV/0!</v>
      </c>
      <c r="F184" s="231" t="e">
        <f>Wealth!FH299</f>
        <v>#DIV/0!</v>
      </c>
      <c r="G184" s="269">
        <f t="shared" ref="G184:P184" si="169">+G84</f>
        <v>0</v>
      </c>
      <c r="H184" s="269">
        <f t="shared" si="169"/>
        <v>0</v>
      </c>
      <c r="I184" s="269">
        <f t="shared" si="169"/>
        <v>0</v>
      </c>
      <c r="J184" s="238" t="e">
        <f>AgeEffic!FM100</f>
        <v>#DIV/0!</v>
      </c>
      <c r="K184" s="238" t="e">
        <f>AgeEffic!FM200</f>
        <v>#DIV/0!</v>
      </c>
      <c r="L184" s="238" t="e">
        <f>AgeEffic!FM300</f>
        <v>#DIV/0!</v>
      </c>
      <c r="M184" s="238" t="e">
        <f>AgeEffic!FM97</f>
        <v>#DIV/0!</v>
      </c>
      <c r="N184" s="238" t="e">
        <f>AgeEffic!FM197</f>
        <v>#DIV/0!</v>
      </c>
      <c r="O184" s="238" t="e">
        <f>AgeEffic!FM297</f>
        <v>#DIV/0!</v>
      </c>
      <c r="P184" s="270">
        <f t="shared" si="169"/>
        <v>-100</v>
      </c>
      <c r="Q184" s="237" t="e">
        <f t="shared" si="146"/>
        <v>#DIV/0!</v>
      </c>
      <c r="R184" s="237" t="e">
        <f t="shared" si="147"/>
        <v>#DIV/0!</v>
      </c>
      <c r="S184" s="237" t="e">
        <f t="shared" si="148"/>
        <v>#DIV/0!</v>
      </c>
      <c r="T184" s="237" t="e">
        <f t="shared" si="149"/>
        <v>#DIV/0!</v>
      </c>
      <c r="U184" s="237" t="e">
        <f t="shared" si="150"/>
        <v>#DIV/0!</v>
      </c>
      <c r="V184" s="237" t="e">
        <f t="shared" si="151"/>
        <v>#DIV/0!</v>
      </c>
      <c r="W184" s="237" t="e">
        <f t="shared" si="152"/>
        <v>#DIV/0!</v>
      </c>
      <c r="X184" s="237" t="e">
        <f t="shared" si="153"/>
        <v>#DIV/0!</v>
      </c>
      <c r="Y184" s="252" t="e">
        <f t="shared" si="154"/>
        <v>#DIV/0!</v>
      </c>
      <c r="Z184" s="252" t="e">
        <f t="shared" si="155"/>
        <v>#DIV/0!</v>
      </c>
      <c r="AA184" s="252" t="e">
        <f t="shared" si="114"/>
        <v>#DIV/0!</v>
      </c>
      <c r="AB184" s="252" t="e">
        <f t="shared" si="112"/>
        <v>#DIV/0!</v>
      </c>
      <c r="AD184" s="231" t="e">
        <f>Wealth!FH95</f>
        <v>#DIV/0!</v>
      </c>
      <c r="AE184" s="231" t="e">
        <f>Wealth!FH195</f>
        <v>#DIV/0!</v>
      </c>
      <c r="AF184" s="231" t="e">
        <f>Wealth!FH295</f>
        <v>#DIV/0!</v>
      </c>
      <c r="AG184" s="252" t="e">
        <f t="shared" si="159"/>
        <v>#DIV/0!</v>
      </c>
      <c r="AH184" s="252" t="e">
        <f t="shared" si="160"/>
        <v>#DIV/0!</v>
      </c>
      <c r="AI184" s="252" t="e">
        <f t="shared" si="156"/>
        <v>#DIV/0!</v>
      </c>
      <c r="AJ184" s="252" t="e">
        <f t="shared" si="157"/>
        <v>#DIV/0!</v>
      </c>
      <c r="AK184" s="252" t="e">
        <f t="shared" si="161"/>
        <v>#DIV/0!</v>
      </c>
      <c r="AL184" s="252" t="e">
        <f t="shared" si="163"/>
        <v>#DIV/0!</v>
      </c>
      <c r="AM184" s="252" t="e">
        <f t="shared" si="115"/>
        <v>#DIV/0!</v>
      </c>
    </row>
    <row r="185" spans="1:39">
      <c r="A185" s="212">
        <v>2025</v>
      </c>
      <c r="C185" s="268" t="e">
        <f t="shared" si="143"/>
        <v>#DIV/0!</v>
      </c>
      <c r="D185" s="231" t="e">
        <f>Wealth!FI99</f>
        <v>#DIV/0!</v>
      </c>
      <c r="E185" s="231" t="e">
        <f>Wealth!FI199</f>
        <v>#DIV/0!</v>
      </c>
      <c r="F185" s="231" t="e">
        <f>Wealth!FI299</f>
        <v>#DIV/0!</v>
      </c>
      <c r="G185" s="269">
        <f t="shared" ref="G185:P185" si="170">+G85</f>
        <v>0</v>
      </c>
      <c r="H185" s="269">
        <f t="shared" si="170"/>
        <v>0</v>
      </c>
      <c r="I185" s="269">
        <f t="shared" si="170"/>
        <v>0</v>
      </c>
      <c r="J185" s="238" t="e">
        <f>AgeEffic!FN100</f>
        <v>#DIV/0!</v>
      </c>
      <c r="K185" s="238" t="e">
        <f>AgeEffic!FN200</f>
        <v>#DIV/0!</v>
      </c>
      <c r="L185" s="238" t="e">
        <f>AgeEffic!FN300</f>
        <v>#DIV/0!</v>
      </c>
      <c r="M185" s="238" t="e">
        <f>AgeEffic!FN97</f>
        <v>#DIV/0!</v>
      </c>
      <c r="N185" s="238" t="e">
        <f>AgeEffic!FN197</f>
        <v>#DIV/0!</v>
      </c>
      <c r="O185" s="238" t="e">
        <f>AgeEffic!FN297</f>
        <v>#DIV/0!</v>
      </c>
      <c r="P185" s="270">
        <f t="shared" si="170"/>
        <v>-100</v>
      </c>
      <c r="Q185" s="237" t="e">
        <f t="shared" si="146"/>
        <v>#DIV/0!</v>
      </c>
      <c r="R185" s="237" t="e">
        <f t="shared" si="147"/>
        <v>#DIV/0!</v>
      </c>
      <c r="S185" s="237" t="e">
        <f t="shared" si="148"/>
        <v>#DIV/0!</v>
      </c>
      <c r="T185" s="237" t="e">
        <f t="shared" si="149"/>
        <v>#DIV/0!</v>
      </c>
      <c r="U185" s="237" t="e">
        <f t="shared" si="150"/>
        <v>#DIV/0!</v>
      </c>
      <c r="V185" s="237" t="e">
        <f t="shared" si="151"/>
        <v>#DIV/0!</v>
      </c>
      <c r="W185" s="237" t="e">
        <f t="shared" si="152"/>
        <v>#DIV/0!</v>
      </c>
      <c r="X185" s="237" t="e">
        <f t="shared" si="153"/>
        <v>#DIV/0!</v>
      </c>
      <c r="Y185" s="252" t="e">
        <f t="shared" si="154"/>
        <v>#DIV/0!</v>
      </c>
      <c r="Z185" s="252" t="e">
        <f t="shared" si="155"/>
        <v>#DIV/0!</v>
      </c>
      <c r="AA185" s="252" t="e">
        <f t="shared" si="114"/>
        <v>#DIV/0!</v>
      </c>
      <c r="AB185" s="252" t="e">
        <f t="shared" si="112"/>
        <v>#DIV/0!</v>
      </c>
      <c r="AD185" s="231" t="e">
        <f>Wealth!FI95</f>
        <v>#DIV/0!</v>
      </c>
      <c r="AE185" s="231" t="e">
        <f>Wealth!FI195</f>
        <v>#DIV/0!</v>
      </c>
      <c r="AF185" s="231" t="e">
        <f>Wealth!FI295</f>
        <v>#DIV/0!</v>
      </c>
      <c r="AG185" s="252" t="e">
        <f t="shared" si="159"/>
        <v>#DIV/0!</v>
      </c>
      <c r="AH185" s="252" t="e">
        <f t="shared" si="160"/>
        <v>#DIV/0!</v>
      </c>
      <c r="AI185" s="252" t="e">
        <f t="shared" si="156"/>
        <v>#DIV/0!</v>
      </c>
      <c r="AJ185" s="252" t="e">
        <f t="shared" si="157"/>
        <v>#DIV/0!</v>
      </c>
      <c r="AK185" s="252" t="e">
        <f t="shared" si="161"/>
        <v>#DIV/0!</v>
      </c>
      <c r="AL185" s="252" t="e">
        <f t="shared" si="163"/>
        <v>#DIV/0!</v>
      </c>
      <c r="AM185" s="252" t="e">
        <f t="shared" si="115"/>
        <v>#DIV/0!</v>
      </c>
    </row>
    <row r="186" spans="1:39">
      <c r="A186" s="212">
        <v>2026</v>
      </c>
      <c r="C186" s="268" t="e">
        <f t="shared" si="143"/>
        <v>#DIV/0!</v>
      </c>
      <c r="D186" s="231" t="e">
        <f>Wealth!FJ99</f>
        <v>#DIV/0!</v>
      </c>
      <c r="E186" s="231" t="e">
        <f>Wealth!FJ199</f>
        <v>#DIV/0!</v>
      </c>
      <c r="F186" s="231" t="e">
        <f>Wealth!FJ299</f>
        <v>#DIV/0!</v>
      </c>
      <c r="G186" s="269">
        <f t="shared" ref="G186:P186" si="171">+G86</f>
        <v>0</v>
      </c>
      <c r="H186" s="269">
        <f t="shared" si="171"/>
        <v>0</v>
      </c>
      <c r="I186" s="269">
        <f t="shared" si="171"/>
        <v>0</v>
      </c>
      <c r="J186" s="238" t="e">
        <f>AgeEffic!FO100</f>
        <v>#DIV/0!</v>
      </c>
      <c r="K186" s="238" t="e">
        <f>AgeEffic!FO200</f>
        <v>#DIV/0!</v>
      </c>
      <c r="L186" s="238" t="e">
        <f>AgeEffic!FO300</f>
        <v>#DIV/0!</v>
      </c>
      <c r="M186" s="238" t="e">
        <f>AgeEffic!FO97</f>
        <v>#DIV/0!</v>
      </c>
      <c r="N186" s="238" t="e">
        <f>AgeEffic!FO197</f>
        <v>#DIV/0!</v>
      </c>
      <c r="O186" s="238" t="e">
        <f>AgeEffic!FO297</f>
        <v>#DIV/0!</v>
      </c>
      <c r="P186" s="270">
        <f t="shared" si="171"/>
        <v>-100</v>
      </c>
      <c r="Q186" s="237" t="e">
        <f t="shared" si="146"/>
        <v>#DIV/0!</v>
      </c>
      <c r="R186" s="237" t="e">
        <f t="shared" si="147"/>
        <v>#DIV/0!</v>
      </c>
      <c r="S186" s="237" t="e">
        <f t="shared" si="148"/>
        <v>#DIV/0!</v>
      </c>
      <c r="T186" s="237" t="e">
        <f t="shared" si="149"/>
        <v>#DIV/0!</v>
      </c>
      <c r="U186" s="237" t="e">
        <f t="shared" si="150"/>
        <v>#DIV/0!</v>
      </c>
      <c r="V186" s="237" t="e">
        <f t="shared" si="151"/>
        <v>#DIV/0!</v>
      </c>
      <c r="W186" s="237" t="e">
        <f t="shared" si="152"/>
        <v>#DIV/0!</v>
      </c>
      <c r="X186" s="237" t="e">
        <f t="shared" si="153"/>
        <v>#DIV/0!</v>
      </c>
      <c r="Y186" s="252" t="e">
        <f t="shared" si="154"/>
        <v>#DIV/0!</v>
      </c>
      <c r="Z186" s="252" t="e">
        <f t="shared" si="155"/>
        <v>#DIV/0!</v>
      </c>
      <c r="AA186" s="252" t="e">
        <f t="shared" si="114"/>
        <v>#DIV/0!</v>
      </c>
      <c r="AB186" s="252" t="e">
        <f t="shared" si="112"/>
        <v>#DIV/0!</v>
      </c>
      <c r="AD186" s="231" t="e">
        <f>Wealth!FJ95</f>
        <v>#DIV/0!</v>
      </c>
      <c r="AE186" s="231" t="e">
        <f>Wealth!FJ195</f>
        <v>#DIV/0!</v>
      </c>
      <c r="AF186" s="231" t="e">
        <f>Wealth!FJ295</f>
        <v>#DIV/0!</v>
      </c>
      <c r="AG186" s="252" t="e">
        <f t="shared" si="159"/>
        <v>#DIV/0!</v>
      </c>
      <c r="AH186" s="252" t="e">
        <f t="shared" si="160"/>
        <v>#DIV/0!</v>
      </c>
      <c r="AI186" s="252" t="e">
        <f t="shared" si="156"/>
        <v>#DIV/0!</v>
      </c>
      <c r="AJ186" s="252" t="e">
        <f t="shared" si="157"/>
        <v>#DIV/0!</v>
      </c>
      <c r="AK186" s="252" t="e">
        <f t="shared" si="161"/>
        <v>#DIV/0!</v>
      </c>
      <c r="AL186" s="252" t="e">
        <f t="shared" si="163"/>
        <v>#DIV/0!</v>
      </c>
      <c r="AM186" s="252" t="e">
        <f t="shared" si="115"/>
        <v>#DIV/0!</v>
      </c>
    </row>
    <row r="187" spans="1:39">
      <c r="A187" s="212">
        <v>2027</v>
      </c>
      <c r="C187" s="268" t="e">
        <f t="shared" si="143"/>
        <v>#DIV/0!</v>
      </c>
      <c r="D187" s="231" t="e">
        <f>Wealth!FK99</f>
        <v>#DIV/0!</v>
      </c>
      <c r="E187" s="231" t="e">
        <f>Wealth!FK199</f>
        <v>#DIV/0!</v>
      </c>
      <c r="F187" s="231" t="e">
        <f>Wealth!FK299</f>
        <v>#DIV/0!</v>
      </c>
      <c r="G187" s="269">
        <f t="shared" ref="G187:P187" si="172">+G87</f>
        <v>0</v>
      </c>
      <c r="H187" s="269">
        <f t="shared" si="172"/>
        <v>0</v>
      </c>
      <c r="I187" s="269">
        <f t="shared" si="172"/>
        <v>0</v>
      </c>
      <c r="J187" s="238" t="e">
        <f>AgeEffic!FP100</f>
        <v>#DIV/0!</v>
      </c>
      <c r="K187" s="238" t="e">
        <f>AgeEffic!FP200</f>
        <v>#DIV/0!</v>
      </c>
      <c r="L187" s="238" t="e">
        <f>AgeEffic!FP300</f>
        <v>#DIV/0!</v>
      </c>
      <c r="M187" s="238" t="e">
        <f>AgeEffic!FP97</f>
        <v>#DIV/0!</v>
      </c>
      <c r="N187" s="238" t="e">
        <f>AgeEffic!FP197</f>
        <v>#DIV/0!</v>
      </c>
      <c r="O187" s="238" t="e">
        <f>AgeEffic!FP297</f>
        <v>#DIV/0!</v>
      </c>
      <c r="P187" s="270">
        <f t="shared" si="172"/>
        <v>-100</v>
      </c>
      <c r="Q187" s="237" t="e">
        <f t="shared" si="146"/>
        <v>#DIV/0!</v>
      </c>
      <c r="R187" s="237" t="e">
        <f t="shared" si="147"/>
        <v>#DIV/0!</v>
      </c>
      <c r="S187" s="237" t="e">
        <f t="shared" si="148"/>
        <v>#DIV/0!</v>
      </c>
      <c r="T187" s="237" t="e">
        <f t="shared" si="149"/>
        <v>#DIV/0!</v>
      </c>
      <c r="U187" s="237" t="e">
        <f t="shared" si="150"/>
        <v>#DIV/0!</v>
      </c>
      <c r="V187" s="237" t="e">
        <f t="shared" si="151"/>
        <v>#DIV/0!</v>
      </c>
      <c r="W187" s="237" t="e">
        <f t="shared" si="152"/>
        <v>#DIV/0!</v>
      </c>
      <c r="X187" s="237" t="e">
        <f t="shared" si="153"/>
        <v>#DIV/0!</v>
      </c>
      <c r="Y187" s="252" t="e">
        <f t="shared" si="154"/>
        <v>#DIV/0!</v>
      </c>
      <c r="Z187" s="252" t="e">
        <f t="shared" si="155"/>
        <v>#DIV/0!</v>
      </c>
      <c r="AA187" s="252" t="e">
        <f t="shared" si="114"/>
        <v>#DIV/0!</v>
      </c>
      <c r="AB187" s="252" t="e">
        <f t="shared" si="112"/>
        <v>#DIV/0!</v>
      </c>
      <c r="AD187" s="231" t="e">
        <f>Wealth!FK95</f>
        <v>#DIV/0!</v>
      </c>
      <c r="AE187" s="231" t="e">
        <f>Wealth!FK195</f>
        <v>#DIV/0!</v>
      </c>
      <c r="AF187" s="231" t="e">
        <f>Wealth!FK295</f>
        <v>#DIV/0!</v>
      </c>
      <c r="AG187" s="252" t="e">
        <f t="shared" si="159"/>
        <v>#DIV/0!</v>
      </c>
      <c r="AH187" s="252" t="e">
        <f t="shared" si="160"/>
        <v>#DIV/0!</v>
      </c>
      <c r="AI187" s="252" t="e">
        <f t="shared" si="156"/>
        <v>#DIV/0!</v>
      </c>
      <c r="AJ187" s="252" t="e">
        <f t="shared" si="157"/>
        <v>#DIV/0!</v>
      </c>
      <c r="AK187" s="252" t="e">
        <f t="shared" si="161"/>
        <v>#DIV/0!</v>
      </c>
      <c r="AL187" s="252" t="e">
        <f t="shared" si="163"/>
        <v>#DIV/0!</v>
      </c>
      <c r="AM187" s="252" t="e">
        <f t="shared" si="115"/>
        <v>#DIV/0!</v>
      </c>
    </row>
    <row r="188" spans="1:39">
      <c r="A188" s="212">
        <v>2028</v>
      </c>
      <c r="C188" s="268" t="e">
        <f t="shared" si="143"/>
        <v>#DIV/0!</v>
      </c>
      <c r="D188" s="231" t="e">
        <f>Wealth!FL99</f>
        <v>#DIV/0!</v>
      </c>
      <c r="E188" s="231" t="e">
        <f>Wealth!FL199</f>
        <v>#DIV/0!</v>
      </c>
      <c r="F188" s="231" t="e">
        <f>Wealth!FL299</f>
        <v>#DIV/0!</v>
      </c>
      <c r="G188" s="269">
        <f t="shared" ref="G188:P188" si="173">+G88</f>
        <v>0</v>
      </c>
      <c r="H188" s="269">
        <f t="shared" si="173"/>
        <v>0</v>
      </c>
      <c r="I188" s="269">
        <f t="shared" si="173"/>
        <v>0</v>
      </c>
      <c r="J188" s="238" t="e">
        <f>AgeEffic!FQ100</f>
        <v>#DIV/0!</v>
      </c>
      <c r="K188" s="238" t="e">
        <f>AgeEffic!FQ200</f>
        <v>#DIV/0!</v>
      </c>
      <c r="L188" s="238" t="e">
        <f>AgeEffic!FQ300</f>
        <v>#DIV/0!</v>
      </c>
      <c r="M188" s="238" t="e">
        <f>AgeEffic!FQ97</f>
        <v>#DIV/0!</v>
      </c>
      <c r="N188" s="238" t="e">
        <f>AgeEffic!FQ197</f>
        <v>#DIV/0!</v>
      </c>
      <c r="O188" s="238" t="e">
        <f>AgeEffic!FQ297</f>
        <v>#DIV/0!</v>
      </c>
      <c r="P188" s="270">
        <f t="shared" si="173"/>
        <v>-100</v>
      </c>
      <c r="Q188" s="237" t="e">
        <f t="shared" si="146"/>
        <v>#DIV/0!</v>
      </c>
      <c r="R188" s="237" t="e">
        <f t="shared" si="147"/>
        <v>#DIV/0!</v>
      </c>
      <c r="S188" s="237" t="e">
        <f t="shared" si="148"/>
        <v>#DIV/0!</v>
      </c>
      <c r="T188" s="237" t="e">
        <f t="shared" si="149"/>
        <v>#DIV/0!</v>
      </c>
      <c r="U188" s="237" t="e">
        <f t="shared" si="150"/>
        <v>#DIV/0!</v>
      </c>
      <c r="V188" s="237" t="e">
        <f t="shared" si="151"/>
        <v>#DIV/0!</v>
      </c>
      <c r="W188" s="237" t="e">
        <f t="shared" si="152"/>
        <v>#DIV/0!</v>
      </c>
      <c r="X188" s="237" t="e">
        <f t="shared" si="153"/>
        <v>#DIV/0!</v>
      </c>
      <c r="Y188" s="252" t="e">
        <f t="shared" si="154"/>
        <v>#DIV/0!</v>
      </c>
      <c r="Z188" s="252" t="e">
        <f t="shared" si="155"/>
        <v>#DIV/0!</v>
      </c>
      <c r="AA188" s="252" t="e">
        <f t="shared" si="114"/>
        <v>#DIV/0!</v>
      </c>
      <c r="AB188" s="252" t="e">
        <f t="shared" si="112"/>
        <v>#DIV/0!</v>
      </c>
      <c r="AD188" s="231" t="e">
        <f>Wealth!FL95</f>
        <v>#DIV/0!</v>
      </c>
      <c r="AE188" s="231" t="e">
        <f>Wealth!FL195</f>
        <v>#DIV/0!</v>
      </c>
      <c r="AF188" s="231" t="e">
        <f>Wealth!FL295</f>
        <v>#DIV/0!</v>
      </c>
      <c r="AG188" s="252" t="e">
        <f t="shared" si="159"/>
        <v>#DIV/0!</v>
      </c>
      <c r="AH188" s="252" t="e">
        <f t="shared" si="160"/>
        <v>#DIV/0!</v>
      </c>
      <c r="AI188" s="252" t="e">
        <f t="shared" si="156"/>
        <v>#DIV/0!</v>
      </c>
      <c r="AJ188" s="252" t="e">
        <f t="shared" si="157"/>
        <v>#DIV/0!</v>
      </c>
      <c r="AK188" s="252" t="e">
        <f t="shared" si="161"/>
        <v>#DIV/0!</v>
      </c>
      <c r="AL188" s="252" t="e">
        <f t="shared" si="163"/>
        <v>#DIV/0!</v>
      </c>
      <c r="AM188" s="252" t="e">
        <f t="shared" si="115"/>
        <v>#DIV/0!</v>
      </c>
    </row>
    <row r="189" spans="1:39">
      <c r="A189" s="212">
        <v>2029</v>
      </c>
      <c r="C189" s="268" t="e">
        <f t="shared" si="143"/>
        <v>#DIV/0!</v>
      </c>
      <c r="D189" s="231" t="e">
        <f>Wealth!FM99</f>
        <v>#DIV/0!</v>
      </c>
      <c r="E189" s="231" t="e">
        <f>Wealth!FM199</f>
        <v>#DIV/0!</v>
      </c>
      <c r="F189" s="231" t="e">
        <f>Wealth!FM299</f>
        <v>#DIV/0!</v>
      </c>
      <c r="G189" s="269">
        <f t="shared" ref="G189:P189" si="174">+G89</f>
        <v>0</v>
      </c>
      <c r="H189" s="269">
        <f t="shared" si="174"/>
        <v>0</v>
      </c>
      <c r="I189" s="269">
        <f t="shared" si="174"/>
        <v>0</v>
      </c>
      <c r="J189" s="238" t="e">
        <f>AgeEffic!FR100</f>
        <v>#DIV/0!</v>
      </c>
      <c r="K189" s="238" t="e">
        <f>AgeEffic!FR200</f>
        <v>#DIV/0!</v>
      </c>
      <c r="L189" s="238" t="e">
        <f>AgeEffic!FR300</f>
        <v>#DIV/0!</v>
      </c>
      <c r="M189" s="238" t="e">
        <f>AgeEffic!FR97</f>
        <v>#DIV/0!</v>
      </c>
      <c r="N189" s="238" t="e">
        <f>AgeEffic!FR197</f>
        <v>#DIV/0!</v>
      </c>
      <c r="O189" s="238" t="e">
        <f>AgeEffic!FR297</f>
        <v>#DIV/0!</v>
      </c>
      <c r="P189" s="270">
        <f t="shared" si="174"/>
        <v>-100</v>
      </c>
      <c r="Q189" s="237" t="e">
        <f t="shared" si="146"/>
        <v>#DIV/0!</v>
      </c>
      <c r="R189" s="237" t="e">
        <f t="shared" si="147"/>
        <v>#DIV/0!</v>
      </c>
      <c r="S189" s="237" t="e">
        <f t="shared" si="148"/>
        <v>#DIV/0!</v>
      </c>
      <c r="T189" s="237" t="e">
        <f t="shared" si="149"/>
        <v>#DIV/0!</v>
      </c>
      <c r="U189" s="237" t="e">
        <f t="shared" si="150"/>
        <v>#DIV/0!</v>
      </c>
      <c r="V189" s="237" t="e">
        <f t="shared" si="151"/>
        <v>#DIV/0!</v>
      </c>
      <c r="W189" s="237" t="e">
        <f t="shared" si="152"/>
        <v>#DIV/0!</v>
      </c>
      <c r="X189" s="237" t="e">
        <f t="shared" si="153"/>
        <v>#DIV/0!</v>
      </c>
      <c r="Y189" s="252" t="e">
        <f t="shared" si="154"/>
        <v>#DIV/0!</v>
      </c>
      <c r="Z189" s="252" t="e">
        <f t="shared" si="155"/>
        <v>#DIV/0!</v>
      </c>
      <c r="AA189" s="252" t="e">
        <f t="shared" si="114"/>
        <v>#DIV/0!</v>
      </c>
      <c r="AB189" s="252" t="e">
        <f t="shared" si="112"/>
        <v>#DIV/0!</v>
      </c>
      <c r="AD189" s="231" t="e">
        <f>Wealth!FM95</f>
        <v>#DIV/0!</v>
      </c>
      <c r="AE189" s="231" t="e">
        <f>Wealth!FM195</f>
        <v>#DIV/0!</v>
      </c>
      <c r="AF189" s="231" t="e">
        <f>Wealth!FM295</f>
        <v>#DIV/0!</v>
      </c>
      <c r="AG189" s="252" t="e">
        <f t="shared" si="159"/>
        <v>#DIV/0!</v>
      </c>
      <c r="AH189" s="252" t="e">
        <f t="shared" si="160"/>
        <v>#DIV/0!</v>
      </c>
      <c r="AI189" s="252" t="e">
        <f t="shared" si="156"/>
        <v>#DIV/0!</v>
      </c>
      <c r="AJ189" s="252" t="e">
        <f t="shared" si="157"/>
        <v>#DIV/0!</v>
      </c>
      <c r="AK189" s="252" t="e">
        <f t="shared" si="161"/>
        <v>#DIV/0!</v>
      </c>
      <c r="AL189" s="252" t="e">
        <f t="shared" si="163"/>
        <v>#DIV/0!</v>
      </c>
      <c r="AM189" s="252" t="e">
        <f t="shared" si="115"/>
        <v>#DIV/0!</v>
      </c>
    </row>
    <row r="190" spans="1:39">
      <c r="A190" s="212">
        <v>2030</v>
      </c>
      <c r="C190" s="268" t="e">
        <f t="shared" si="143"/>
        <v>#DIV/0!</v>
      </c>
      <c r="D190" s="231" t="e">
        <f>Wealth!FN99</f>
        <v>#DIV/0!</v>
      </c>
      <c r="E190" s="231" t="e">
        <f>Wealth!FN199</f>
        <v>#DIV/0!</v>
      </c>
      <c r="F190" s="231" t="e">
        <f>Wealth!FN299</f>
        <v>#DIV/0!</v>
      </c>
      <c r="G190" s="269">
        <f t="shared" ref="G190:P190" si="175">+G90</f>
        <v>0</v>
      </c>
      <c r="H190" s="269">
        <f t="shared" si="175"/>
        <v>0</v>
      </c>
      <c r="I190" s="269">
        <f t="shared" si="175"/>
        <v>0</v>
      </c>
      <c r="J190" s="238" t="e">
        <f>AgeEffic!FS100</f>
        <v>#DIV/0!</v>
      </c>
      <c r="K190" s="238" t="e">
        <f>AgeEffic!FS200</f>
        <v>#DIV/0!</v>
      </c>
      <c r="L190" s="238" t="e">
        <f>AgeEffic!FS300</f>
        <v>#DIV/0!</v>
      </c>
      <c r="M190" s="238" t="e">
        <f>AgeEffic!FS97</f>
        <v>#DIV/0!</v>
      </c>
      <c r="N190" s="238" t="e">
        <f>AgeEffic!FS197</f>
        <v>#DIV/0!</v>
      </c>
      <c r="O190" s="238" t="e">
        <f>AgeEffic!FS297</f>
        <v>#DIV/0!</v>
      </c>
      <c r="P190" s="270">
        <f t="shared" si="175"/>
        <v>-100</v>
      </c>
      <c r="Q190" s="237" t="e">
        <f t="shared" si="146"/>
        <v>#DIV/0!</v>
      </c>
      <c r="R190" s="237" t="e">
        <f t="shared" si="147"/>
        <v>#DIV/0!</v>
      </c>
      <c r="S190" s="237" t="e">
        <f t="shared" si="148"/>
        <v>#DIV/0!</v>
      </c>
      <c r="T190" s="237" t="e">
        <f t="shared" si="149"/>
        <v>#DIV/0!</v>
      </c>
      <c r="U190" s="237" t="e">
        <f t="shared" si="150"/>
        <v>#DIV/0!</v>
      </c>
      <c r="V190" s="237" t="e">
        <f t="shared" si="151"/>
        <v>#DIV/0!</v>
      </c>
      <c r="W190" s="237" t="e">
        <f t="shared" si="152"/>
        <v>#DIV/0!</v>
      </c>
      <c r="X190" s="237" t="e">
        <f t="shared" si="153"/>
        <v>#DIV/0!</v>
      </c>
      <c r="Y190" s="252" t="e">
        <f t="shared" si="154"/>
        <v>#DIV/0!</v>
      </c>
      <c r="Z190" s="252" t="e">
        <f t="shared" si="155"/>
        <v>#DIV/0!</v>
      </c>
      <c r="AA190" s="252" t="e">
        <f t="shared" si="114"/>
        <v>#DIV/0!</v>
      </c>
      <c r="AB190" s="252" t="e">
        <f t="shared" si="112"/>
        <v>#DIV/0!</v>
      </c>
      <c r="AD190" s="231" t="e">
        <f>Wealth!FN95</f>
        <v>#DIV/0!</v>
      </c>
      <c r="AE190" s="231" t="e">
        <f>Wealth!FN195</f>
        <v>#DIV/0!</v>
      </c>
      <c r="AF190" s="231" t="e">
        <f>Wealth!FN295</f>
        <v>#DIV/0!</v>
      </c>
      <c r="AG190" s="252" t="e">
        <f t="shared" si="159"/>
        <v>#DIV/0!</v>
      </c>
      <c r="AH190" s="252" t="e">
        <f t="shared" si="160"/>
        <v>#DIV/0!</v>
      </c>
      <c r="AI190" s="252" t="e">
        <f t="shared" si="156"/>
        <v>#DIV/0!</v>
      </c>
      <c r="AJ190" s="252" t="e">
        <f t="shared" si="157"/>
        <v>#DIV/0!</v>
      </c>
      <c r="AK190" s="252" t="e">
        <f t="shared" si="161"/>
        <v>#DIV/0!</v>
      </c>
      <c r="AL190" s="252" t="e">
        <f t="shared" si="163"/>
        <v>#DIV/0!</v>
      </c>
      <c r="AM190" s="252" t="e">
        <f t="shared" si="115"/>
        <v>#DIV/0!</v>
      </c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8.875" defaultRowHeight="12.75"/>
  <cols>
    <col min="1" max="16384" width="8.875" style="264"/>
  </cols>
  <sheetData>
    <row r="1" spans="1:26">
      <c r="A1" s="8" t="s">
        <v>397</v>
      </c>
      <c r="B1" s="7" t="s">
        <v>130</v>
      </c>
      <c r="C1" s="7" t="s">
        <v>130</v>
      </c>
      <c r="D1" s="7"/>
      <c r="E1" s="7" t="s">
        <v>130</v>
      </c>
      <c r="F1" s="7"/>
      <c r="G1" s="7" t="s">
        <v>130</v>
      </c>
      <c r="S1" s="7" t="s">
        <v>130</v>
      </c>
      <c r="Z1" s="8" t="s">
        <v>399</v>
      </c>
    </row>
    <row r="2" spans="1:26" ht="15.75">
      <c r="A2" s="8" t="s">
        <v>139</v>
      </c>
      <c r="B2" s="23" t="s">
        <v>362</v>
      </c>
      <c r="I2" s="23" t="s">
        <v>373</v>
      </c>
    </row>
    <row r="3" spans="1:26">
      <c r="A3" s="8" t="s">
        <v>398</v>
      </c>
    </row>
    <row r="4" spans="1:26">
      <c r="A4" s="8" t="s">
        <v>385</v>
      </c>
      <c r="B4" s="108" t="s">
        <v>357</v>
      </c>
      <c r="F4" s="108" t="s">
        <v>240</v>
      </c>
      <c r="I4" s="108" t="s">
        <v>357</v>
      </c>
      <c r="Q4" s="108" t="s">
        <v>240</v>
      </c>
      <c r="Z4" s="288"/>
    </row>
    <row r="5" spans="1:26">
      <c r="A5" s="6"/>
      <c r="I5" s="264" t="s">
        <v>164</v>
      </c>
      <c r="M5" s="264" t="s">
        <v>166</v>
      </c>
      <c r="Q5" s="264" t="s">
        <v>374</v>
      </c>
      <c r="U5" s="279" t="s">
        <v>388</v>
      </c>
    </row>
    <row r="6" spans="1:26">
      <c r="A6" s="6" t="s">
        <v>395</v>
      </c>
      <c r="B6" s="264" t="s">
        <v>370</v>
      </c>
      <c r="C6" s="264" t="s">
        <v>369</v>
      </c>
      <c r="D6" s="264" t="s">
        <v>386</v>
      </c>
      <c r="F6" s="264" t="s">
        <v>368</v>
      </c>
      <c r="I6" s="264" t="s">
        <v>370</v>
      </c>
      <c r="J6" s="264" t="s">
        <v>369</v>
      </c>
      <c r="K6" s="264" t="s">
        <v>386</v>
      </c>
      <c r="M6" s="264" t="s">
        <v>370</v>
      </c>
      <c r="N6" s="264" t="s">
        <v>369</v>
      </c>
      <c r="O6" s="264" t="s">
        <v>386</v>
      </c>
      <c r="Q6" s="264" t="s">
        <v>325</v>
      </c>
      <c r="R6" s="264" t="s">
        <v>326</v>
      </c>
      <c r="S6" s="264" t="s">
        <v>325</v>
      </c>
      <c r="T6" s="264" t="s">
        <v>326</v>
      </c>
      <c r="U6" s="264" t="s">
        <v>325</v>
      </c>
      <c r="V6" s="264" t="s">
        <v>326</v>
      </c>
      <c r="W6" s="264" t="s">
        <v>325</v>
      </c>
      <c r="X6" s="264" t="s">
        <v>326</v>
      </c>
    </row>
    <row r="7" spans="1:26">
      <c r="A7" s="6" t="s">
        <v>354</v>
      </c>
      <c r="B7" s="264" t="s">
        <v>358</v>
      </c>
      <c r="C7" s="264" t="s">
        <v>359</v>
      </c>
      <c r="I7" s="264" t="s">
        <v>358</v>
      </c>
      <c r="J7" s="264" t="s">
        <v>359</v>
      </c>
      <c r="M7" s="264" t="s">
        <v>358</v>
      </c>
      <c r="N7" s="264" t="s">
        <v>359</v>
      </c>
    </row>
    <row r="8" spans="1:26">
      <c r="A8" s="278" t="s">
        <v>383</v>
      </c>
      <c r="B8" s="265" t="s">
        <v>361</v>
      </c>
      <c r="D8" s="264" t="s">
        <v>272</v>
      </c>
      <c r="E8" s="264" t="s">
        <v>366</v>
      </c>
      <c r="F8" s="264" t="s">
        <v>272</v>
      </c>
      <c r="G8" s="264" t="s">
        <v>366</v>
      </c>
      <c r="I8" s="264" t="s">
        <v>361</v>
      </c>
      <c r="K8" s="264" t="s">
        <v>272</v>
      </c>
      <c r="L8" s="264" t="s">
        <v>366</v>
      </c>
      <c r="M8" s="264" t="s">
        <v>361</v>
      </c>
      <c r="O8" s="264" t="s">
        <v>272</v>
      </c>
      <c r="P8" s="264" t="s">
        <v>366</v>
      </c>
      <c r="Q8" s="264" t="s">
        <v>272</v>
      </c>
      <c r="R8" s="264" t="s">
        <v>272</v>
      </c>
      <c r="S8" s="264" t="s">
        <v>366</v>
      </c>
      <c r="T8" s="264" t="s">
        <v>366</v>
      </c>
      <c r="U8" s="264" t="s">
        <v>272</v>
      </c>
      <c r="V8" s="264" t="s">
        <v>272</v>
      </c>
      <c r="W8" s="264" t="s">
        <v>366</v>
      </c>
      <c r="X8" s="264" t="s">
        <v>366</v>
      </c>
    </row>
    <row r="9" spans="1:26">
      <c r="A9" s="6" t="s">
        <v>384</v>
      </c>
      <c r="D9" s="264" t="s">
        <v>363</v>
      </c>
      <c r="E9" s="264" t="s">
        <v>367</v>
      </c>
      <c r="F9" s="264" t="s">
        <v>363</v>
      </c>
      <c r="G9" s="264" t="s">
        <v>367</v>
      </c>
      <c r="K9" s="264" t="s">
        <v>363</v>
      </c>
      <c r="L9" s="264" t="s">
        <v>367</v>
      </c>
      <c r="O9" s="264" t="s">
        <v>363</v>
      </c>
      <c r="P9" s="264" t="s">
        <v>367</v>
      </c>
      <c r="Q9" s="264" t="s">
        <v>363</v>
      </c>
      <c r="R9" s="264" t="s">
        <v>363</v>
      </c>
      <c r="S9" s="264" t="s">
        <v>367</v>
      </c>
      <c r="T9" s="264" t="s">
        <v>367</v>
      </c>
      <c r="U9" s="264" t="s">
        <v>363</v>
      </c>
      <c r="V9" s="264" t="s">
        <v>363</v>
      </c>
      <c r="W9" s="264" t="s">
        <v>367</v>
      </c>
      <c r="X9" s="264" t="s">
        <v>367</v>
      </c>
    </row>
    <row r="10" spans="1:26">
      <c r="A10" s="278" t="s">
        <v>396</v>
      </c>
      <c r="B10" s="264" t="s">
        <v>360</v>
      </c>
      <c r="D10" s="264" t="s">
        <v>364</v>
      </c>
      <c r="E10" s="265" t="s">
        <v>372</v>
      </c>
      <c r="F10" s="264" t="s">
        <v>364</v>
      </c>
      <c r="G10" s="265" t="s">
        <v>372</v>
      </c>
      <c r="I10" s="264" t="s">
        <v>360</v>
      </c>
      <c r="K10" s="264" t="s">
        <v>364</v>
      </c>
      <c r="L10" s="265" t="s">
        <v>372</v>
      </c>
      <c r="M10" s="264" t="s">
        <v>360</v>
      </c>
      <c r="O10" s="264" t="s">
        <v>364</v>
      </c>
      <c r="P10" s="265" t="s">
        <v>372</v>
      </c>
      <c r="Q10" s="264" t="s">
        <v>364</v>
      </c>
      <c r="R10" s="264" t="s">
        <v>364</v>
      </c>
      <c r="S10" s="265" t="s">
        <v>372</v>
      </c>
      <c r="T10" s="265" t="s">
        <v>372</v>
      </c>
      <c r="U10" s="264" t="s">
        <v>364</v>
      </c>
      <c r="V10" s="264" t="s">
        <v>364</v>
      </c>
      <c r="W10" s="265" t="s">
        <v>372</v>
      </c>
      <c r="X10" s="265" t="s">
        <v>372</v>
      </c>
    </row>
    <row r="11" spans="1:26">
      <c r="A11" s="264">
        <v>1950</v>
      </c>
    </row>
    <row r="12" spans="1:26">
      <c r="A12" s="264">
        <v>1951</v>
      </c>
      <c r="D12" s="272"/>
      <c r="E12" s="272"/>
      <c r="F12" s="272"/>
      <c r="G12" s="272"/>
    </row>
    <row r="13" spans="1:26">
      <c r="A13" s="264">
        <v>1952</v>
      </c>
      <c r="B13" s="271">
        <f>OECD!AB7</f>
        <v>0.8562226789490196</v>
      </c>
      <c r="C13" s="271">
        <f>OECD!DS7</f>
        <v>0.64528867504171072</v>
      </c>
      <c r="D13" s="272"/>
      <c r="E13" s="272">
        <f>OECD!DY7</f>
        <v>1.0616288441952291E-2</v>
      </c>
      <c r="F13" s="272"/>
      <c r="G13" s="272"/>
      <c r="I13" s="271">
        <f>Final!AG12/10</f>
        <v>0.85622267894901971</v>
      </c>
      <c r="J13" s="271">
        <f>Final!AK12/10</f>
        <v>0.64528867504171061</v>
      </c>
      <c r="K13" s="272"/>
      <c r="L13" s="272"/>
      <c r="M13" s="271">
        <f>Final!AG112/10</f>
        <v>0.85622267894901971</v>
      </c>
      <c r="N13" s="271">
        <f>Final!AK112/10</f>
        <v>0.64528867504171061</v>
      </c>
      <c r="Q13" s="272"/>
      <c r="R13" s="272"/>
      <c r="S13" s="272">
        <f>Final!AA12</f>
        <v>7.6677221292652852E-3</v>
      </c>
      <c r="T13" s="272">
        <f>Final!AB12</f>
        <v>7.6677221292652887E-3</v>
      </c>
      <c r="U13" s="272"/>
      <c r="V13" s="272"/>
      <c r="W13" s="272">
        <f>Final!AA112</f>
        <v>1.1394955309512901E-2</v>
      </c>
      <c r="X13" s="272">
        <f>Final!AB112</f>
        <v>1.1394955309512896E-2</v>
      </c>
    </row>
    <row r="14" spans="1:26">
      <c r="A14" s="264">
        <v>1953</v>
      </c>
      <c r="B14" s="271">
        <f>OECD!AB8</f>
        <v>1.2228625195094394</v>
      </c>
      <c r="C14" s="271">
        <f>OECD!DS8</f>
        <v>0.99804725780025294</v>
      </c>
      <c r="D14" s="272">
        <f>OECD!DX8</f>
        <v>1.4289838090767235</v>
      </c>
      <c r="E14" s="272">
        <f>OECD!DY8</f>
        <v>1.5170504296038178E-2</v>
      </c>
      <c r="F14" s="272"/>
      <c r="G14" s="272">
        <f>OECD!CR8</f>
        <v>1.3841059107328557E-2</v>
      </c>
      <c r="I14" s="271">
        <f>Final!AG13/10</f>
        <v>1.2710997187475797</v>
      </c>
      <c r="J14" s="271">
        <f>Final!AK13/10</f>
        <v>1.0374163640207159</v>
      </c>
      <c r="K14" s="272">
        <f>Final!AL13</f>
        <v>1.4847913216060507</v>
      </c>
      <c r="L14" s="272">
        <f>Final!AM13</f>
        <v>1.2698173086649268E-2</v>
      </c>
      <c r="M14" s="271">
        <f>Final!AG113/10</f>
        <v>1.2372042681522277</v>
      </c>
      <c r="N14" s="271">
        <f>Final!AK113/10</f>
        <v>1.0097523699258071</v>
      </c>
      <c r="O14" s="272">
        <f>Final!AL113</f>
        <v>1.4451202818202358</v>
      </c>
      <c r="P14" s="272">
        <f>Final!AM113</f>
        <v>1.4946865042823675E-2</v>
      </c>
      <c r="Q14" s="272">
        <f>Final!Y13</f>
        <v>1.2487493270256338</v>
      </c>
      <c r="R14" s="272">
        <f>Final!Z13</f>
        <v>1.2487493270256338</v>
      </c>
      <c r="S14" s="272">
        <f>Final!AA13</f>
        <v>9.5750628487395843E-3</v>
      </c>
      <c r="T14" s="272">
        <f>Final!AB13</f>
        <v>9.5750628487395895E-3</v>
      </c>
      <c r="U14" s="272">
        <f>Final!Y113</f>
        <v>1.1911884900161476</v>
      </c>
      <c r="V14" s="272">
        <f>Final!Z113</f>
        <v>1.1911884900161476</v>
      </c>
      <c r="W14" s="272">
        <f>Final!AA113</f>
        <v>1.3573539608940156E-2</v>
      </c>
      <c r="X14" s="272">
        <f>Final!AB113</f>
        <v>1.3573539608940151E-2</v>
      </c>
    </row>
    <row r="15" spans="1:26">
      <c r="A15" s="264">
        <v>1954</v>
      </c>
      <c r="B15" s="271">
        <f>OECD!AB9</f>
        <v>1.7208023601942066</v>
      </c>
      <c r="C15" s="271">
        <f>OECD!DS9</f>
        <v>1.3090940997235887</v>
      </c>
      <c r="D15" s="272">
        <f>OECD!DX9</f>
        <v>1.4076012870098371</v>
      </c>
      <c r="E15" s="272">
        <f>OECD!DY9</f>
        <v>2.1354021371691602E-2</v>
      </c>
      <c r="F15" s="272">
        <f>OECD!CQ9</f>
        <v>1.4171797220856708</v>
      </c>
      <c r="G15" s="272">
        <f>OECD!CR9</f>
        <v>1.9615268299095226E-2</v>
      </c>
      <c r="I15" s="271">
        <f>Final!AG14/10</f>
        <v>1.8347880982006441</v>
      </c>
      <c r="J15" s="271">
        <f>Final!AK14/10</f>
        <v>1.3958083328793507</v>
      </c>
      <c r="K15" s="272">
        <f>Final!AL14</f>
        <v>1.4435179634864554</v>
      </c>
      <c r="L15" s="272">
        <f>Final!AM14</f>
        <v>1.8330040954038469E-2</v>
      </c>
      <c r="M15" s="271">
        <f>Final!AG114/10</f>
        <v>1.7536055189195754</v>
      </c>
      <c r="N15" s="271">
        <f>Final!AK114/10</f>
        <v>1.3340489827090058</v>
      </c>
      <c r="O15" s="272">
        <f>Final!AL114</f>
        <v>1.4174308598075556</v>
      </c>
      <c r="P15" s="272">
        <f>Final!AM114</f>
        <v>2.1186147769077058E-2</v>
      </c>
      <c r="Q15" s="272">
        <f>Final!Y14</f>
        <v>1.475397806411421</v>
      </c>
      <c r="R15" s="272">
        <f>Final!Z14</f>
        <v>1.475397806411421</v>
      </c>
      <c r="S15" s="272">
        <f>Final!AA14</f>
        <v>1.4127026723281874E-2</v>
      </c>
      <c r="T15" s="272">
        <f>Final!AB14</f>
        <v>1.4127026723281881E-2</v>
      </c>
      <c r="U15" s="272">
        <f>Final!Y114</f>
        <v>1.4282810117836497</v>
      </c>
      <c r="V15" s="272">
        <f>Final!Z114</f>
        <v>1.4282810117836497</v>
      </c>
      <c r="W15" s="272">
        <f>Final!AA114</f>
        <v>1.9386828886142491E-2</v>
      </c>
      <c r="X15" s="272">
        <f>Final!AB114</f>
        <v>1.9386828886142484E-2</v>
      </c>
    </row>
    <row r="16" spans="1:26">
      <c r="A16" s="264">
        <v>1955</v>
      </c>
      <c r="B16" s="271">
        <f>OECD!AB10</f>
        <v>2.5611316391603212</v>
      </c>
      <c r="C16" s="271">
        <f>OECD!DS10</f>
        <v>2.1205616513477761</v>
      </c>
      <c r="D16" s="272">
        <f>OECD!DX10</f>
        <v>1.4886552622834559</v>
      </c>
      <c r="E16" s="272">
        <f>OECD!DY10</f>
        <v>3.1788776285882087E-2</v>
      </c>
      <c r="F16" s="272">
        <f>OECD!CQ10</f>
        <v>1.4559038522570793</v>
      </c>
      <c r="G16" s="272">
        <f>OECD!CR10</f>
        <v>2.8557944679708906E-2</v>
      </c>
      <c r="I16" s="271">
        <f>Final!AG15/10</f>
        <v>2.7700253524422171</v>
      </c>
      <c r="J16" s="271">
        <f>Final!AK15/10</f>
        <v>2.29352113176654</v>
      </c>
      <c r="K16" s="272">
        <f>Final!AL15</f>
        <v>1.5097887114188535</v>
      </c>
      <c r="L16" s="272">
        <f>Final!AM15</f>
        <v>2.7674488912252552E-2</v>
      </c>
      <c r="M16" s="271">
        <f>Final!AG115/10</f>
        <v>2.6237633194205867</v>
      </c>
      <c r="N16" s="271">
        <f>Final!AK115/10</f>
        <v>2.172419329137012</v>
      </c>
      <c r="O16" s="272">
        <f>Final!AL115</f>
        <v>1.4962691359870841</v>
      </c>
      <c r="P16" s="272">
        <f>Final!AM115</f>
        <v>3.1700179017331617E-2</v>
      </c>
      <c r="Q16" s="272">
        <f>Final!Y15</f>
        <v>1.4938351029031272</v>
      </c>
      <c r="R16" s="272">
        <f>Final!Z15</f>
        <v>1.4938351029031272</v>
      </c>
      <c r="S16" s="272">
        <f>Final!AA15</f>
        <v>2.1103448418889007E-2</v>
      </c>
      <c r="T16" s="272">
        <f>Final!AB15</f>
        <v>2.1103448418889018E-2</v>
      </c>
      <c r="U16" s="272">
        <f>Final!Y115</f>
        <v>1.465115195387259</v>
      </c>
      <c r="V16" s="272">
        <f>Final!Z115</f>
        <v>1.465115195387259</v>
      </c>
      <c r="W16" s="272">
        <f>Final!AA115</f>
        <v>2.8403937591460014E-2</v>
      </c>
      <c r="X16" s="272">
        <f>Final!AB115</f>
        <v>2.840393759146E-2</v>
      </c>
    </row>
    <row r="17" spans="1:24">
      <c r="A17" s="264">
        <v>1956</v>
      </c>
      <c r="B17" s="271">
        <f>OECD!AB11</f>
        <v>3.668874032105768</v>
      </c>
      <c r="C17" s="271">
        <f>OECD!DS11</f>
        <v>2.8316562371914769</v>
      </c>
      <c r="D17" s="272">
        <f>OECD!DX11</f>
        <v>1.4326131190981712</v>
      </c>
      <c r="E17" s="272">
        <f>OECD!DY11</f>
        <v>4.5541017947231512E-2</v>
      </c>
      <c r="F17" s="272">
        <f>OECD!CQ11</f>
        <v>1.4559890247414005</v>
      </c>
      <c r="G17" s="272">
        <f>OECD!CR11</f>
        <v>4.1580054022828238E-2</v>
      </c>
      <c r="I17" s="271">
        <f>Final!AG16/10</f>
        <v>4.012032153054081</v>
      </c>
      <c r="J17" s="271">
        <f>Final!AK16/10</f>
        <v>3.0965074762972478</v>
      </c>
      <c r="K17" s="272">
        <f>Final!AL16</f>
        <v>1.4483867809352027</v>
      </c>
      <c r="L17" s="272">
        <f>Final!AM16</f>
        <v>4.0083363909644433E-2</v>
      </c>
      <c r="M17" s="271">
        <f>Final!AG116/10</f>
        <v>3.7699241666563439</v>
      </c>
      <c r="N17" s="271">
        <f>Final!AK116/10</f>
        <v>2.9096472614853646</v>
      </c>
      <c r="O17" s="272">
        <f>Final!AL116</f>
        <v>1.4368496286890551</v>
      </c>
      <c r="P17" s="272">
        <f>Final!AM116</f>
        <v>4.5548390450429507E-2</v>
      </c>
      <c r="Q17" s="272">
        <f>Final!Y16</f>
        <v>1.4811774798528097</v>
      </c>
      <c r="R17" s="272">
        <f>Final!Z16</f>
        <v>1.4811774798528097</v>
      </c>
      <c r="S17" s="272">
        <f>Final!AA16</f>
        <v>3.1257952545293781E-2</v>
      </c>
      <c r="T17" s="272">
        <f>Final!AB16</f>
        <v>3.1257952545293795E-2</v>
      </c>
      <c r="U17" s="272">
        <f>Final!Y116</f>
        <v>1.4598684831405371</v>
      </c>
      <c r="V17" s="272">
        <f>Final!Z116</f>
        <v>1.4598684831405371</v>
      </c>
      <c r="W17" s="272">
        <f>Final!AA116</f>
        <v>4.146601328686321E-2</v>
      </c>
      <c r="X17" s="272">
        <f>Final!AB116</f>
        <v>4.1466013286863189E-2</v>
      </c>
    </row>
    <row r="18" spans="1:24">
      <c r="A18" s="264">
        <v>1957</v>
      </c>
      <c r="B18" s="271">
        <f>OECD!AB12</f>
        <v>4.8382820850696726</v>
      </c>
      <c r="C18" s="271">
        <f>OECD!DS12</f>
        <v>3.7153189313989645</v>
      </c>
      <c r="D18" s="272">
        <f>OECD!DX12</f>
        <v>1.3187853448801332</v>
      </c>
      <c r="E18" s="272">
        <f>OECD!DY12</f>
        <v>6.0058827059732041E-2</v>
      </c>
      <c r="F18" s="272">
        <f>OECD!CQ12</f>
        <v>1.365797834478053</v>
      </c>
      <c r="G18" s="272">
        <f>OECD!CR12</f>
        <v>5.6789947741859262E-2</v>
      </c>
      <c r="I18" s="271">
        <f>Final!AG17/10</f>
        <v>5.3565372754497771</v>
      </c>
      <c r="J18" s="271">
        <f>Final!AK17/10</f>
        <v>4.1132873189919028</v>
      </c>
      <c r="K18" s="272">
        <f>Final!AL17</f>
        <v>1.3351212391379927</v>
      </c>
      <c r="L18" s="272">
        <f>Final!AM17</f>
        <v>5.3516150491863569E-2</v>
      </c>
      <c r="M18" s="271">
        <f>Final!AG117/10</f>
        <v>4.9790929808163558</v>
      </c>
      <c r="N18" s="271">
        <f>Final!AK117/10</f>
        <v>3.8234476798920083</v>
      </c>
      <c r="O18" s="272">
        <f>Final!AL117</f>
        <v>1.3207437417434225</v>
      </c>
      <c r="P18" s="272">
        <f>Final!AM117</f>
        <v>6.0157751633890637E-2</v>
      </c>
      <c r="Q18" s="272">
        <f>Final!Y17</f>
        <v>1.3900920433697663</v>
      </c>
      <c r="R18" s="272">
        <f>Final!Z17</f>
        <v>1.3900920433697663</v>
      </c>
      <c r="S18" s="272">
        <f>Final!AA17</f>
        <v>4.3451431125242621E-2</v>
      </c>
      <c r="T18" s="272">
        <f>Final!AB17</f>
        <v>4.3451431125242641E-2</v>
      </c>
      <c r="U18" s="272">
        <f>Final!Y117</f>
        <v>1.3665794833405163</v>
      </c>
      <c r="V18" s="272">
        <f>Final!Z117</f>
        <v>1.3665794833405163</v>
      </c>
      <c r="W18" s="272">
        <f>Final!AA117</f>
        <v>5.6666603013752509E-2</v>
      </c>
      <c r="X18" s="272">
        <f>Final!AB117</f>
        <v>5.6666603013752481E-2</v>
      </c>
    </row>
    <row r="19" spans="1:24">
      <c r="A19" s="264">
        <v>1958</v>
      </c>
      <c r="B19" s="271">
        <f>OECD!AB13</f>
        <v>7.3649538211279282</v>
      </c>
      <c r="C19" s="271">
        <f>OECD!DS13</f>
        <v>5.7452712859055737</v>
      </c>
      <c r="D19" s="272">
        <f>OECD!DX13</f>
        <v>1.522406898651542</v>
      </c>
      <c r="E19" s="272">
        <f>OECD!DY13</f>
        <v>9.1433972640655961E-2</v>
      </c>
      <c r="F19" s="272">
        <f>OECD!CQ13</f>
        <v>1.435340880764767</v>
      </c>
      <c r="G19" s="272">
        <f>OECD!CR13</f>
        <v>8.1512933610385363E-2</v>
      </c>
      <c r="I19" s="271">
        <f>Final!AG18/10</f>
        <v>8.1432573643163852</v>
      </c>
      <c r="J19" s="271">
        <f>Final!AK18/10</f>
        <v>6.3524122275869157</v>
      </c>
      <c r="K19" s="272">
        <f>Final!AL18</f>
        <v>1.5202679210977654</v>
      </c>
      <c r="L19" s="272">
        <f>Final!AM18</f>
        <v>8.1358886853420589E-2</v>
      </c>
      <c r="M19" s="271">
        <f>Final!AG118/10</f>
        <v>7.5918029206874538</v>
      </c>
      <c r="N19" s="271">
        <f>Final!AK118/10</f>
        <v>5.9222322892718209</v>
      </c>
      <c r="O19" s="272">
        <f>Final!AL118</f>
        <v>1.5247636758682976</v>
      </c>
      <c r="P19" s="272">
        <f>Final!AM118</f>
        <v>9.1726354513263178E-2</v>
      </c>
      <c r="Q19" s="272">
        <f>Final!Y18</f>
        <v>1.4459889832077124</v>
      </c>
      <c r="R19" s="272">
        <f>Final!Z18</f>
        <v>1.4459889832077124</v>
      </c>
      <c r="S19" s="272">
        <f>Final!AA18</f>
        <v>6.2830290711709522E-2</v>
      </c>
      <c r="T19" s="272">
        <f>Final!AB18</f>
        <v>6.2830290711709549E-2</v>
      </c>
      <c r="U19" s="272">
        <f>Final!Y118</f>
        <v>1.4406771729395327</v>
      </c>
      <c r="V19" s="272">
        <f>Final!Z118</f>
        <v>1.4406771729395327</v>
      </c>
      <c r="W19" s="272">
        <f>Final!AA118</f>
        <v>8.1638281429939771E-2</v>
      </c>
      <c r="X19" s="272">
        <f>Final!AB118</f>
        <v>8.163828142993973E-2</v>
      </c>
    </row>
    <row r="20" spans="1:24">
      <c r="A20" s="264">
        <v>1959</v>
      </c>
      <c r="B20" s="271">
        <f>OECD!AB14</f>
        <v>10.43335951320419</v>
      </c>
      <c r="C20" s="271">
        <f>OECD!DS14</f>
        <v>8.325299762923617</v>
      </c>
      <c r="D20" s="272">
        <f>OECD!DX14</f>
        <v>1.4166726808223675</v>
      </c>
      <c r="E20" s="272">
        <f>OECD!DY14</f>
        <v>0.12953201113907709</v>
      </c>
      <c r="F20" s="272">
        <f>OECD!CQ14</f>
        <v>1.4595202297021619</v>
      </c>
      <c r="G20" s="272">
        <f>OECD!CR14</f>
        <v>0.11896977558672671</v>
      </c>
      <c r="I20" s="271">
        <f>Final!AG19/10</f>
        <v>11.581749974466247</v>
      </c>
      <c r="J20" s="271">
        <f>Final!AK19/10</f>
        <v>9.2416579908548009</v>
      </c>
      <c r="K20" s="272">
        <f>Final!AL19</f>
        <v>1.4222561706673942</v>
      </c>
      <c r="L20" s="272">
        <f>Final!AM19</f>
        <v>0.11571317886590778</v>
      </c>
      <c r="M20" s="271">
        <f>Final!AG119/10</f>
        <v>10.763396499287165</v>
      </c>
      <c r="N20" s="271">
        <f>Final!AK119/10</f>
        <v>8.5886527930301035</v>
      </c>
      <c r="O20" s="272">
        <f>Final!AL119</f>
        <v>1.4177712132145406</v>
      </c>
      <c r="P20" s="272">
        <f>Final!AM119</f>
        <v>0.13004698492201619</v>
      </c>
      <c r="Q20" s="272">
        <f>Final!Y19</f>
        <v>1.4638304566995421</v>
      </c>
      <c r="R20" s="272">
        <f>Final!Z19</f>
        <v>1.4638304566995421</v>
      </c>
      <c r="S20" s="272">
        <f>Final!AA19</f>
        <v>9.1972893147086746E-2</v>
      </c>
      <c r="T20" s="272">
        <f>Final!AB19</f>
        <v>9.1972893147086787E-2</v>
      </c>
      <c r="U20" s="272">
        <f>Final!Y119</f>
        <v>1.4586602545942124</v>
      </c>
      <c r="V20" s="272">
        <f>Final!Z119</f>
        <v>1.4586602545942124</v>
      </c>
      <c r="W20" s="272">
        <f>Final!AA119</f>
        <v>0.11908251637522992</v>
      </c>
      <c r="X20" s="272">
        <f>Final!AB119</f>
        <v>0.11908251637522986</v>
      </c>
    </row>
    <row r="21" spans="1:24">
      <c r="A21" s="264">
        <v>1960</v>
      </c>
      <c r="B21" s="271">
        <f>OECD!AB15</f>
        <v>13.749003241333028</v>
      </c>
      <c r="C21" s="271">
        <f>OECD!DS15</f>
        <v>10.86515581130967</v>
      </c>
      <c r="D21" s="272">
        <f>OECD!DX15</f>
        <v>1.3178581497490065</v>
      </c>
      <c r="E21" s="272">
        <f>OECD!DY15</f>
        <v>0.17070481653301181</v>
      </c>
      <c r="F21" s="272">
        <f>OECD!CQ15</f>
        <v>1.3586090078217714</v>
      </c>
      <c r="G21" s="272">
        <f>OECD!CR15</f>
        <v>0.16163340877066157</v>
      </c>
      <c r="I21" s="271">
        <f>Final!AG20/10</f>
        <v>15.382261084810059</v>
      </c>
      <c r="J21" s="271">
        <f>Final!AK20/10</f>
        <v>12.155838534845131</v>
      </c>
      <c r="K21" s="272">
        <f>Final!AL20</f>
        <v>1.3281491233295304</v>
      </c>
      <c r="L21" s="272">
        <f>Final!AM20</f>
        <v>0.15368435706842856</v>
      </c>
      <c r="M21" s="271">
        <f>Final!AG120/10</f>
        <v>14.188913618169309</v>
      </c>
      <c r="N21" s="271">
        <f>Final!AK120/10</f>
        <v>11.21279517857443</v>
      </c>
      <c r="O21" s="272">
        <f>Final!AL120</f>
        <v>1.3182590357932635</v>
      </c>
      <c r="P21" s="272">
        <f>Final!AM120</f>
        <v>0.17143561295111814</v>
      </c>
      <c r="Q21" s="272">
        <f>Final!Y20</f>
        <v>1.3726832375392657</v>
      </c>
      <c r="R21" s="272">
        <f>Final!Z20</f>
        <v>1.3726832375392655</v>
      </c>
      <c r="S21" s="272">
        <f>Final!AA20</f>
        <v>0.12624964873099598</v>
      </c>
      <c r="T21" s="272">
        <f>Final!AB20</f>
        <v>0.12624964873099601</v>
      </c>
      <c r="U21" s="272">
        <f>Final!Y120</f>
        <v>1.3576953078084548</v>
      </c>
      <c r="V21" s="272">
        <f>Final!Z120</f>
        <v>1.3576953078084555</v>
      </c>
      <c r="W21" s="272">
        <f>Final!AA120</f>
        <v>0.16167777372467315</v>
      </c>
      <c r="X21" s="272">
        <f>Final!AB120</f>
        <v>0.16167777372467315</v>
      </c>
    </row>
    <row r="22" spans="1:24">
      <c r="A22" s="264">
        <v>1961</v>
      </c>
      <c r="B22" s="271">
        <f>OECD!AB16</f>
        <v>14.012661262487736</v>
      </c>
      <c r="C22" s="271">
        <f>OECD!DS16</f>
        <v>12.99526068920547</v>
      </c>
      <c r="D22" s="272">
        <f>OECD!DX16</f>
        <v>1.0196550896042016</v>
      </c>
      <c r="E22" s="272">
        <f>OECD!DY16</f>
        <v>0.17406003499783695</v>
      </c>
      <c r="F22" s="272">
        <f>OECD!CQ16</f>
        <v>1.1444739990652097</v>
      </c>
      <c r="G22" s="272">
        <f>OECD!CR16</f>
        <v>0.18498523371830081</v>
      </c>
      <c r="I22" s="271">
        <f>Final!AG21/10</f>
        <v>16.131972440703638</v>
      </c>
      <c r="J22" s="271">
        <f>Final!AK21/10</f>
        <v>14.960697569934959</v>
      </c>
      <c r="K22" s="272">
        <f>Final!AL21</f>
        <v>1.0487537969217682</v>
      </c>
      <c r="L22" s="272">
        <f>Final!AM21</f>
        <v>0.16117705300299523</v>
      </c>
      <c r="M22" s="271">
        <f>Final!AG121/10</f>
        <v>14.454380316059872</v>
      </c>
      <c r="N22" s="271">
        <f>Final!AK121/10</f>
        <v>13.404908374611656</v>
      </c>
      <c r="O22" s="272">
        <f>Final!AL121</f>
        <v>1.0187315182667553</v>
      </c>
      <c r="P22" s="272">
        <f>Final!AM121</f>
        <v>0.17464686226668441</v>
      </c>
      <c r="Q22" s="272">
        <f>Final!Y21</f>
        <v>1.180947523945254</v>
      </c>
      <c r="R22" s="272">
        <f>Final!Z21</f>
        <v>1.180947523945254</v>
      </c>
      <c r="S22" s="272">
        <f>Final!AA21</f>
        <v>0.14909421006782778</v>
      </c>
      <c r="T22" s="272">
        <f>Final!AB21</f>
        <v>0.1490942100678278</v>
      </c>
      <c r="U22" s="272">
        <f>Final!Y121</f>
        <v>1.1401843951465365</v>
      </c>
      <c r="V22" s="272">
        <f>Final!Z121</f>
        <v>1.1401843951465365</v>
      </c>
      <c r="W22" s="272">
        <f>Final!AA121</f>
        <v>0.18434247464290504</v>
      </c>
      <c r="X22" s="272">
        <f>Final!AB121</f>
        <v>0.18434247464290504</v>
      </c>
    </row>
    <row r="23" spans="1:24">
      <c r="A23" s="264">
        <v>1962</v>
      </c>
      <c r="B23" s="271">
        <f>OECD!AB17</f>
        <v>14.071893473074248</v>
      </c>
      <c r="C23" s="271">
        <f>OECD!DS17</f>
        <v>11.703571416321456</v>
      </c>
      <c r="D23" s="272">
        <f>OECD!DX17</f>
        <v>1.0046337612522289</v>
      </c>
      <c r="E23" s="272">
        <f>OECD!DY17</f>
        <v>0.17486658764357155</v>
      </c>
      <c r="F23" s="272">
        <f>OECD!CQ17</f>
        <v>1.0050170138898282</v>
      </c>
      <c r="G23" s="272">
        <f>OECD!CR17</f>
        <v>0.18591330720527866</v>
      </c>
      <c r="I23" s="271">
        <f>Final!AG22/10</f>
        <v>16.639714516652059</v>
      </c>
      <c r="J23" s="271">
        <f>Final!AK22/10</f>
        <v>13.839224093436309</v>
      </c>
      <c r="K23" s="272">
        <f>Final!AL22</f>
        <v>1.031466539482603</v>
      </c>
      <c r="L23" s="272">
        <f>Final!AM22</f>
        <v>0.16624873710500357</v>
      </c>
      <c r="M23" s="271">
        <f>Final!AG122/10</f>
        <v>14.50858210074087</v>
      </c>
      <c r="N23" s="271">
        <f>Final!AK122/10</f>
        <v>12.066764653277874</v>
      </c>
      <c r="O23" s="272">
        <f>Final!AL122</f>
        <v>1.0037355159454788</v>
      </c>
      <c r="P23" s="272">
        <f>Final!AM122</f>
        <v>0.17529925840550944</v>
      </c>
      <c r="Q23" s="272">
        <f>Final!Y22</f>
        <v>1.0568940280860546</v>
      </c>
      <c r="R23" s="272">
        <f>Final!Z22</f>
        <v>1.0568940280860546</v>
      </c>
      <c r="S23" s="272">
        <f>Final!AA22</f>
        <v>0.1575767802428949</v>
      </c>
      <c r="T23" s="272">
        <f>Final!AB22</f>
        <v>0.15757678024289493</v>
      </c>
      <c r="U23" s="272">
        <f>Final!Y122</f>
        <v>1.0058381396801368</v>
      </c>
      <c r="V23" s="272">
        <f>Final!Z122</f>
        <v>1.0058381396801368</v>
      </c>
      <c r="W23" s="272">
        <f>Final!AA122</f>
        <v>0.18541869175885239</v>
      </c>
      <c r="X23" s="272">
        <f>Final!AB122</f>
        <v>0.18541869175885239</v>
      </c>
    </row>
    <row r="24" spans="1:24">
      <c r="A24" s="264">
        <v>1963</v>
      </c>
      <c r="B24" s="271">
        <f>OECD!AB18</f>
        <v>14.308908185812964</v>
      </c>
      <c r="C24" s="271">
        <f>OECD!DS18</f>
        <v>10.712710400579073</v>
      </c>
      <c r="D24" s="272">
        <f>OECD!DX18</f>
        <v>1.0171144156445078</v>
      </c>
      <c r="E24" s="272">
        <f>OECD!DY18</f>
        <v>0.17785932710684038</v>
      </c>
      <c r="F24" s="272">
        <f>OECD!CQ18</f>
        <v>1.0049998269883158</v>
      </c>
      <c r="G24" s="272">
        <f>OECD!CR18</f>
        <v>0.18684284157613065</v>
      </c>
      <c r="I24" s="271">
        <f>Final!AG23/10</f>
        <v>17.292915931159818</v>
      </c>
      <c r="J24" s="271">
        <f>Final!AK23/10</f>
        <v>12.946760014558725</v>
      </c>
      <c r="K24" s="272">
        <f>Final!AL23</f>
        <v>1.0392493470691533</v>
      </c>
      <c r="L24" s="272">
        <f>Final!AM23</f>
        <v>0.17277389148744626</v>
      </c>
      <c r="M24" s="271">
        <f>Final!AG123/10</f>
        <v>14.747124282439012</v>
      </c>
      <c r="N24" s="271">
        <f>Final!AK123/10</f>
        <v>11.040791486505778</v>
      </c>
      <c r="O24" s="272">
        <f>Final!AL123</f>
        <v>1.0164331795516066</v>
      </c>
      <c r="P24" s="272">
        <f>Final!AM123</f>
        <v>0.17817998259415066</v>
      </c>
      <c r="Q24" s="272">
        <f>Final!Y23</f>
        <v>1.0519735522603166</v>
      </c>
      <c r="R24" s="272">
        <f>Final!Z23</f>
        <v>1.0519735522603166</v>
      </c>
      <c r="S24" s="272">
        <f>Final!AA23</f>
        <v>0.16576660526586143</v>
      </c>
      <c r="T24" s="272">
        <f>Final!AB23</f>
        <v>0.16576660526586146</v>
      </c>
      <c r="U24" s="272">
        <f>Final!Y123</f>
        <v>1.0062361048046102</v>
      </c>
      <c r="V24" s="272">
        <f>Final!Z123</f>
        <v>1.0062361048046102</v>
      </c>
      <c r="W24" s="272">
        <f>Final!AA123</f>
        <v>0.18657498215339433</v>
      </c>
      <c r="X24" s="272">
        <f>Final!AB123</f>
        <v>0.18657498215339433</v>
      </c>
    </row>
    <row r="25" spans="1:24">
      <c r="A25" s="264">
        <v>1964</v>
      </c>
      <c r="B25" s="271">
        <f>OECD!AB19</f>
        <v>14.770517305291969</v>
      </c>
      <c r="C25" s="271">
        <f>OECD!DS19</f>
        <v>10.844184923750664</v>
      </c>
      <c r="D25" s="272">
        <f>OECD!DX19</f>
        <v>1.0324048321319799</v>
      </c>
      <c r="E25" s="272">
        <f>OECD!DY19</f>
        <v>0.18362282874484445</v>
      </c>
      <c r="F25" s="272">
        <f>OECD!CQ19</f>
        <v>1.0204835328666433</v>
      </c>
      <c r="G25" s="272">
        <f>OECD!CR19</f>
        <v>0.19067004306245236</v>
      </c>
      <c r="I25" s="271">
        <f>Final!AG24/10</f>
        <v>18.148796602165525</v>
      </c>
      <c r="J25" s="271">
        <f>Final!AK24/10</f>
        <v>13.324442362415303</v>
      </c>
      <c r="K25" s="272">
        <f>Final!AL24</f>
        <v>1.0494944296291762</v>
      </c>
      <c r="L25" s="272">
        <f>Final!AM24</f>
        <v>0.18132523670143058</v>
      </c>
      <c r="M25" s="271">
        <f>Final!AG124/10</f>
        <v>15.218276628142561</v>
      </c>
      <c r="N25" s="271">
        <f>Final!AK124/10</f>
        <v>11.172919848734335</v>
      </c>
      <c r="O25" s="272">
        <f>Final!AL124</f>
        <v>1.0319489127915069</v>
      </c>
      <c r="P25" s="272">
        <f>Final!AM124</f>
        <v>0.18387263931924339</v>
      </c>
      <c r="Q25" s="272">
        <f>Final!Y24</f>
        <v>1.0595996507300007</v>
      </c>
      <c r="R25" s="272">
        <f>Final!Z24</f>
        <v>1.0595996507300005</v>
      </c>
      <c r="S25" s="272">
        <f>Final!AA24</f>
        <v>0.17564623704240467</v>
      </c>
      <c r="T25" s="272">
        <f>Final!AB24</f>
        <v>0.17564623704240467</v>
      </c>
      <c r="U25" s="272">
        <f>Final!Y124</f>
        <v>1.0219042445578639</v>
      </c>
      <c r="V25" s="272">
        <f>Final!Z124</f>
        <v>1.0219042445578639</v>
      </c>
      <c r="W25" s="272">
        <f>Final!AA124</f>
        <v>0.19066176619086136</v>
      </c>
      <c r="X25" s="272">
        <f>Final!AB124</f>
        <v>0.19066176619086136</v>
      </c>
    </row>
    <row r="26" spans="1:24">
      <c r="A26" s="264">
        <v>1965</v>
      </c>
      <c r="B26" s="271">
        <f>OECD!AB20</f>
        <v>15.540789424299527</v>
      </c>
      <c r="C26" s="271">
        <f>OECD!DS20</f>
        <v>10.809604718788615</v>
      </c>
      <c r="D26" s="272">
        <f>OECD!DX20</f>
        <v>1.0521959364331708</v>
      </c>
      <c r="E26" s="272">
        <f>OECD!DY20</f>
        <v>0.19320719424168936</v>
      </c>
      <c r="F26" s="272">
        <f>OECD!CQ20</f>
        <v>1.0399087569198977</v>
      </c>
      <c r="G26" s="272">
        <f>OECD!CR20</f>
        <v>0.19827944746293819</v>
      </c>
      <c r="I26" s="271">
        <f>Final!AG25/10</f>
        <v>19.304749838696498</v>
      </c>
      <c r="J26" s="271">
        <f>Final!AK25/10</f>
        <v>13.427677916098727</v>
      </c>
      <c r="K26" s="272">
        <f>Final!AL25</f>
        <v>1.0636930540628304</v>
      </c>
      <c r="L26" s="272">
        <f>Final!AM25</f>
        <v>0.19287439480561033</v>
      </c>
      <c r="M26" s="271">
        <f>Final!AG125/10</f>
        <v>16.008851976276222</v>
      </c>
      <c r="N26" s="271">
        <f>Final!AK125/10</f>
        <v>11.135171910544292</v>
      </c>
      <c r="O26" s="272">
        <f>Final!AL125</f>
        <v>1.0519488904674652</v>
      </c>
      <c r="P26" s="272">
        <f>Final!AM125</f>
        <v>0.19342461891920248</v>
      </c>
      <c r="Q26" s="272">
        <f>Final!Y25</f>
        <v>1.0699149133051509</v>
      </c>
      <c r="R26" s="272">
        <f>Final!Z25</f>
        <v>1.0699149133051509</v>
      </c>
      <c r="S26" s="272">
        <f>Final!AA25</f>
        <v>0.18792652847760039</v>
      </c>
      <c r="T26" s="272">
        <f>Final!AB25</f>
        <v>0.18792652847760039</v>
      </c>
      <c r="U26" s="272">
        <f>Final!Y125</f>
        <v>1.0411568176544641</v>
      </c>
      <c r="V26" s="272">
        <f>Final!Z125</f>
        <v>1.0411568176544641</v>
      </c>
      <c r="W26" s="272">
        <f>Final!AA125</f>
        <v>0.19850879773565672</v>
      </c>
      <c r="X26" s="272">
        <f>Final!AB125</f>
        <v>0.19850879773565672</v>
      </c>
    </row>
    <row r="27" spans="1:24">
      <c r="A27" s="264">
        <v>1966</v>
      </c>
      <c r="B27" s="271">
        <f>OECD!AB21</f>
        <v>16.918933476815106</v>
      </c>
      <c r="C27" s="271">
        <f>OECD!DS21</f>
        <v>11.503159359498198</v>
      </c>
      <c r="D27" s="272">
        <f>OECD!DX21</f>
        <v>1.0886989673698646</v>
      </c>
      <c r="E27" s="272">
        <f>OECD!DY21</f>
        <v>0.21034447285935606</v>
      </c>
      <c r="F27" s="272">
        <f>OECD!CQ21</f>
        <v>1.0700307825965041</v>
      </c>
      <c r="G27" s="272">
        <f>OECD!CR21</f>
        <v>0.21216511234157015</v>
      </c>
      <c r="I27" s="271">
        <f>Final!AG26/10</f>
        <v>21.083952619753525</v>
      </c>
      <c r="J27" s="271">
        <f>Final!AK26/10</f>
        <v>14.334950086865032</v>
      </c>
      <c r="K27" s="272">
        <f>Final!AL26</f>
        <v>1.0921653566138125</v>
      </c>
      <c r="L27" s="272">
        <f>Final!AM26</f>
        <v>0.21065073218454267</v>
      </c>
      <c r="M27" s="271">
        <f>Final!AG126/10</f>
        <v>17.428284456612552</v>
      </c>
      <c r="N27" s="271">
        <f>Final!AK126/10</f>
        <v>11.849466382843119</v>
      </c>
      <c r="O27" s="272">
        <f>Final!AL126</f>
        <v>1.0886658414642485</v>
      </c>
      <c r="P27" s="272">
        <f>Final!AM126</f>
        <v>0.21057477551557516</v>
      </c>
      <c r="Q27" s="272">
        <f>Final!Y26</f>
        <v>1.0882357192595071</v>
      </c>
      <c r="R27" s="272">
        <f>Final!Z26</f>
        <v>1.0882357192595071</v>
      </c>
      <c r="S27" s="272">
        <f>Final!AA26</f>
        <v>0.20450836088576371</v>
      </c>
      <c r="T27" s="272">
        <f>Final!AB26</f>
        <v>0.20450836088576371</v>
      </c>
      <c r="U27" s="272">
        <f>Final!Y126</f>
        <v>1.0711566516959889</v>
      </c>
      <c r="V27" s="272">
        <f>Final!Z126</f>
        <v>1.0711566516959889</v>
      </c>
      <c r="W27" s="272">
        <f>Final!AA126</f>
        <v>0.21263401911472235</v>
      </c>
      <c r="X27" s="272">
        <f>Final!AB126</f>
        <v>0.21263401911472235</v>
      </c>
    </row>
    <row r="28" spans="1:24">
      <c r="A28" s="264">
        <v>1967</v>
      </c>
      <c r="B28" s="271">
        <f>OECD!AB22</f>
        <v>17.534490682318513</v>
      </c>
      <c r="C28" s="271">
        <f>OECD!DS22</f>
        <v>12.043877138097722</v>
      </c>
      <c r="D28" s="272">
        <f>OECD!DX22</f>
        <v>1.0364886251839056</v>
      </c>
      <c r="E28" s="272">
        <f>OECD!DY22</f>
        <v>0.2180196534890273</v>
      </c>
      <c r="F28" s="272">
        <f>OECD!CQ22</f>
        <v>1.0604759465156826</v>
      </c>
      <c r="G28" s="272">
        <f>OECD!CR22</f>
        <v>0.22499599832803271</v>
      </c>
      <c r="I28" s="271">
        <f>Final!AG27/10</f>
        <v>22.093503884954195</v>
      </c>
      <c r="J28" s="271">
        <f>Final!AK27/10</f>
        <v>15.175316532506713</v>
      </c>
      <c r="K28" s="272">
        <f>Final!AL27</f>
        <v>1.0478851736658319</v>
      </c>
      <c r="L28" s="272">
        <f>Final!AM27</f>
        <v>0.22073777907803413</v>
      </c>
      <c r="M28" s="271">
        <f>Final!AG127/10</f>
        <v>18.057770523742352</v>
      </c>
      <c r="N28" s="271">
        <f>Final!AK127/10</f>
        <v>12.403301214515698</v>
      </c>
      <c r="O28" s="272">
        <f>Final!AL127</f>
        <v>1.0361196062820783</v>
      </c>
      <c r="P28" s="272">
        <f>Final!AM127</f>
        <v>0.21818065350013477</v>
      </c>
      <c r="Q28" s="272">
        <f>Final!Y27</f>
        <v>1.0784332003679851</v>
      </c>
      <c r="R28" s="272">
        <f>Final!Z27</f>
        <v>1.0784332003679851</v>
      </c>
      <c r="S28" s="272">
        <f>Final!AA27</f>
        <v>0.22054860613204502</v>
      </c>
      <c r="T28" s="272">
        <f>Final!AB27</f>
        <v>0.22054860613204502</v>
      </c>
      <c r="U28" s="272">
        <f>Final!Y127</f>
        <v>1.0599345738577792</v>
      </c>
      <c r="V28" s="272">
        <f>Final!Z127</f>
        <v>1.0599345738577792</v>
      </c>
      <c r="W28" s="272">
        <f>Final!AA127</f>
        <v>0.22537814843803011</v>
      </c>
      <c r="X28" s="272">
        <f>Final!AB127</f>
        <v>0.22537814843803011</v>
      </c>
    </row>
    <row r="29" spans="1:24">
      <c r="A29" s="264">
        <v>1968</v>
      </c>
      <c r="B29" s="271">
        <f>OECD!AB23</f>
        <v>17.704149746245665</v>
      </c>
      <c r="C29" s="271">
        <f>OECD!DS23</f>
        <v>12.289189253907029</v>
      </c>
      <c r="D29" s="272">
        <f>OECD!DX23</f>
        <v>1.0097652950038458</v>
      </c>
      <c r="E29" s="272">
        <f>OECD!DY23</f>
        <v>0.2201486797219839</v>
      </c>
      <c r="F29" s="272">
        <f>OECD!CQ23</f>
        <v>1.0205919232670551</v>
      </c>
      <c r="G29" s="272">
        <f>OECD!CR23</f>
        <v>0.22962909866099801</v>
      </c>
      <c r="I29" s="271">
        <f>Final!AG28/10</f>
        <v>22.627416871950519</v>
      </c>
      <c r="J29" s="271">
        <f>Final!AK28/10</f>
        <v>15.706634447407836</v>
      </c>
      <c r="K29" s="272">
        <f>Final!AL28</f>
        <v>1.024167999978252</v>
      </c>
      <c r="L29" s="272">
        <f>Final!AM28</f>
        <v>0.22607256971799147</v>
      </c>
      <c r="M29" s="271">
        <f>Final!AG128/10</f>
        <v>18.225608761880569</v>
      </c>
      <c r="N29" s="271">
        <f>Final!AK128/10</f>
        <v>12.65115572070402</v>
      </c>
      <c r="O29" s="272">
        <f>Final!AL128</f>
        <v>1.0092949991367264</v>
      </c>
      <c r="P29" s="272">
        <f>Final!AM128</f>
        <v>0.22020864248606892</v>
      </c>
      <c r="Q29" s="272">
        <f>Final!Y28</f>
        <v>1.0472943504757806</v>
      </c>
      <c r="R29" s="272">
        <f>Final!Z28</f>
        <v>1.0472943504757806</v>
      </c>
      <c r="S29" s="272">
        <f>Final!AA28</f>
        <v>0.23097930920739884</v>
      </c>
      <c r="T29" s="272">
        <f>Final!AB28</f>
        <v>0.23097930920739884</v>
      </c>
      <c r="U29" s="272">
        <f>Final!Y128</f>
        <v>1.0208704193190978</v>
      </c>
      <c r="V29" s="272">
        <f>Final!Z128</f>
        <v>1.0208704193190978</v>
      </c>
      <c r="W29" s="272">
        <f>Final!AA128</f>
        <v>0.23008188490129367</v>
      </c>
      <c r="X29" s="272">
        <f>Final!AB128</f>
        <v>0.23008188490129367</v>
      </c>
    </row>
    <row r="30" spans="1:24">
      <c r="A30" s="264">
        <v>1969</v>
      </c>
      <c r="B30" s="271">
        <f>OECD!AB24</f>
        <v>18.810986660787929</v>
      </c>
      <c r="C30" s="271">
        <f>OECD!DS24</f>
        <v>12.844796954034331</v>
      </c>
      <c r="D30" s="272">
        <f>OECD!DX24</f>
        <v>1.0625415676166974</v>
      </c>
      <c r="E30" s="272">
        <f>OECD!DY24</f>
        <v>0.23391712326054301</v>
      </c>
      <c r="F30" s="272">
        <f>OECD!CQ24</f>
        <v>1.0348637532190481</v>
      </c>
      <c r="G30" s="272">
        <f>OECD!CR24</f>
        <v>0.2376348308886275</v>
      </c>
      <c r="I30" s="271">
        <f>Final!AG29/10</f>
        <v>24.099741885359599</v>
      </c>
      <c r="J30" s="271">
        <f>Final!AK29/10</f>
        <v>16.456143249910433</v>
      </c>
      <c r="K30" s="272">
        <f>Final!AL29</f>
        <v>1.0650691771170162</v>
      </c>
      <c r="L30" s="272">
        <f>Final!AM29</f>
        <v>0.24078292579827046</v>
      </c>
      <c r="M30" s="271">
        <f>Final!AG129/10</f>
        <v>19.36361724978682</v>
      </c>
      <c r="N30" s="271">
        <f>Final!AK129/10</f>
        <v>13.222152370540794</v>
      </c>
      <c r="O30" s="272">
        <f>Final!AL129</f>
        <v>1.0624403165978231</v>
      </c>
      <c r="P30" s="272">
        <f>Final!AM129</f>
        <v>0.2339585398404759</v>
      </c>
      <c r="Q30" s="272">
        <f>Final!Y29</f>
        <v>1.0537496024715103</v>
      </c>
      <c r="R30" s="272">
        <f>Final!Z29</f>
        <v>1.0537496024715103</v>
      </c>
      <c r="S30" s="272">
        <f>Final!AA29</f>
        <v>0.2433943552564406</v>
      </c>
      <c r="T30" s="272">
        <f>Final!AB29</f>
        <v>0.2433943552564406</v>
      </c>
      <c r="U30" s="272">
        <f>Final!Y129</f>
        <v>1.0364317277120749</v>
      </c>
      <c r="V30" s="272">
        <f>Final!Z129</f>
        <v>1.0364317277120749</v>
      </c>
      <c r="W30" s="272">
        <f>Final!AA129</f>
        <v>0.23846416548349855</v>
      </c>
      <c r="X30" s="272">
        <f>Final!AB129</f>
        <v>0.23846416548349855</v>
      </c>
    </row>
    <row r="31" spans="1:24">
      <c r="A31" s="264">
        <v>1970</v>
      </c>
      <c r="B31" s="271">
        <f>OECD!AB25</f>
        <v>21.360524698963033</v>
      </c>
      <c r="C31" s="271">
        <f>OECD!DS25</f>
        <v>14.474018696498739</v>
      </c>
      <c r="D31" s="272">
        <f>OECD!DX25</f>
        <v>1.1357328816806278</v>
      </c>
      <c r="E31" s="272">
        <f>OECD!DY25</f>
        <v>0.26566736847513911</v>
      </c>
      <c r="F31" s="272">
        <f>OECD!CQ25</f>
        <v>1.1016910203877737</v>
      </c>
      <c r="G31" s="272">
        <f>OECD!CR25</f>
        <v>0.26180015932136808</v>
      </c>
      <c r="I31" s="271">
        <f>Final!AG30/10</f>
        <v>27.076283400383652</v>
      </c>
      <c r="J31" s="271">
        <f>Final!AK30/10</f>
        <v>18.347050818834834</v>
      </c>
      <c r="K31" s="272">
        <f>Final!AL30</f>
        <v>1.1235111733523624</v>
      </c>
      <c r="L31" s="272">
        <f>Final!AM30</f>
        <v>0.27052230748682965</v>
      </c>
      <c r="M31" s="271">
        <f>Final!AG130/10</f>
        <v>21.994390655791893</v>
      </c>
      <c r="N31" s="271">
        <f>Final!AK130/10</f>
        <v>14.903530042287937</v>
      </c>
      <c r="O31" s="272">
        <f>Final!AL130</f>
        <v>1.1358699806150594</v>
      </c>
      <c r="P31" s="272">
        <f>Final!AM130</f>
        <v>0.26574648211332896</v>
      </c>
      <c r="Q31" s="272">
        <f>Final!Y30</f>
        <v>1.0962376071106128</v>
      </c>
      <c r="R31" s="272">
        <f>Final!Z30</f>
        <v>1.0962376071106128</v>
      </c>
      <c r="S31" s="272">
        <f>Final!AA30</f>
        <v>0.26681804559055083</v>
      </c>
      <c r="T31" s="272">
        <f>Final!AB30</f>
        <v>0.26681804559055083</v>
      </c>
      <c r="U31" s="272">
        <f>Final!Y130</f>
        <v>1.1024240683063238</v>
      </c>
      <c r="V31" s="272">
        <f>Final!Z130</f>
        <v>1.1024240683063238</v>
      </c>
      <c r="W31" s="272">
        <f>Final!AA130</f>
        <v>0.26288863545759089</v>
      </c>
      <c r="X31" s="272">
        <f>Final!AB130</f>
        <v>0.26288863545759089</v>
      </c>
    </row>
    <row r="32" spans="1:24">
      <c r="A32" s="264">
        <v>1971</v>
      </c>
      <c r="B32" s="271">
        <f>OECD!AB26</f>
        <v>23.625746943723179</v>
      </c>
      <c r="C32" s="271">
        <f>OECD!DS26</f>
        <v>16.252480030001301</v>
      </c>
      <c r="D32" s="272">
        <f>OECD!DX26</f>
        <v>1.1061091527503446</v>
      </c>
      <c r="E32" s="272">
        <f>OECD!DY26</f>
        <v>0.29385710785744973</v>
      </c>
      <c r="F32" s="272">
        <f>OECD!CQ26</f>
        <v>1.1219672454797232</v>
      </c>
      <c r="G32" s="272">
        <f>OECD!CR26</f>
        <v>0.29373120361994803</v>
      </c>
      <c r="I32" s="271">
        <f>Final!AG31/10</f>
        <v>29.830284749524644</v>
      </c>
      <c r="J32" s="271">
        <f>Final!AK31/10</f>
        <v>20.520667910976094</v>
      </c>
      <c r="K32" s="272">
        <f>Final!AL31</f>
        <v>1.1017135041733761</v>
      </c>
      <c r="L32" s="272">
        <f>Final!AM31</f>
        <v>0.29803807933838261</v>
      </c>
      <c r="M32" s="271">
        <f>Final!AG131/10</f>
        <v>24.329322446414924</v>
      </c>
      <c r="N32" s="271">
        <f>Final!AK131/10</f>
        <v>16.736479407220305</v>
      </c>
      <c r="O32" s="272">
        <f>Final!AL131</f>
        <v>1.1061626075644102</v>
      </c>
      <c r="P32" s="272">
        <f>Final!AM131</f>
        <v>0.29395882160554887</v>
      </c>
      <c r="Q32" s="272">
        <f>Final!Y31</f>
        <v>1.1098240234696453</v>
      </c>
      <c r="R32" s="272">
        <f>Final!Z31</f>
        <v>1.1098240234696453</v>
      </c>
      <c r="S32" s="272">
        <f>Final!AA31</f>
        <v>0.29612107689161238</v>
      </c>
      <c r="T32" s="272">
        <f>Final!AB31</f>
        <v>0.29612107689161238</v>
      </c>
      <c r="U32" s="272">
        <f>Final!Y131</f>
        <v>1.1204366340998986</v>
      </c>
      <c r="V32" s="272">
        <f>Final!Z131</f>
        <v>1.1204366340998986</v>
      </c>
      <c r="W32" s="272">
        <f>Final!AA131</f>
        <v>0.29455005785521837</v>
      </c>
      <c r="X32" s="272">
        <f>Final!AB131</f>
        <v>0.29455005785521837</v>
      </c>
    </row>
    <row r="33" spans="1:24">
      <c r="A33" s="264">
        <v>1972</v>
      </c>
      <c r="B33" s="271">
        <f>OECD!AB27</f>
        <v>25.735226422867537</v>
      </c>
      <c r="C33" s="271">
        <f>OECD!DS27</f>
        <v>17.902552982434965</v>
      </c>
      <c r="D33" s="272">
        <f>OECD!DX27</f>
        <v>1.0893230012098871</v>
      </c>
      <c r="E33" s="272">
        <f>OECD!DY27</f>
        <v>0.32010530665813464</v>
      </c>
      <c r="F33" s="272">
        <f>OECD!CQ27</f>
        <v>1.0981872256948051</v>
      </c>
      <c r="G33" s="272">
        <f>OECD!CR27</f>
        <v>0.32257185560338664</v>
      </c>
      <c r="I33" s="271">
        <f>Final!AG32/10</f>
        <v>32.478094344408326</v>
      </c>
      <c r="J33" s="271">
        <f>Final!AK32/10</f>
        <v>22.593187843594837</v>
      </c>
      <c r="K33" s="272">
        <f>Final!AL32</f>
        <v>1.0887629875862443</v>
      </c>
      <c r="L33" s="272">
        <f>Final!AM32</f>
        <v>0.32449282967492354</v>
      </c>
      <c r="M33" s="271">
        <f>Final!AG132/10</f>
        <v>26.501771746699596</v>
      </c>
      <c r="N33" s="271">
        <f>Final!AK132/10</f>
        <v>18.43579555228262</v>
      </c>
      <c r="O33" s="272">
        <f>Final!AL132</f>
        <v>1.0892943091338978</v>
      </c>
      <c r="P33" s="272">
        <f>Final!AM132</f>
        <v>0.32020767149463109</v>
      </c>
      <c r="Q33" s="272">
        <f>Final!Y32</f>
        <v>1.0946959652415609</v>
      </c>
      <c r="R33" s="272">
        <f>Final!Z32</f>
        <v>1.0946959652415609</v>
      </c>
      <c r="S33" s="272">
        <f>Final!AA32</f>
        <v>0.32416254809623407</v>
      </c>
      <c r="T33" s="272">
        <f>Final!AB32</f>
        <v>0.32416254809623407</v>
      </c>
      <c r="U33" s="272">
        <f>Final!Y132</f>
        <v>1.097485977507217</v>
      </c>
      <c r="V33" s="272">
        <f>Final!Z132</f>
        <v>1.097485977507217</v>
      </c>
      <c r="W33" s="272">
        <f>Final!AA132</f>
        <v>0.32326455817004168</v>
      </c>
      <c r="X33" s="272">
        <f>Final!AB132</f>
        <v>0.32326455817004168</v>
      </c>
    </row>
    <row r="34" spans="1:24">
      <c r="A34" s="264">
        <v>1973</v>
      </c>
      <c r="B34" s="271">
        <f>OECD!AB28</f>
        <v>28.134123681254671</v>
      </c>
      <c r="C34" s="271">
        <f>OECD!DS28</f>
        <v>19.913454660054459</v>
      </c>
      <c r="D34" s="272">
        <f>OECD!DX28</f>
        <v>1.0932540438617167</v>
      </c>
      <c r="E34" s="272">
        <f>OECD!DY28</f>
        <v>0.34995642096560059</v>
      </c>
      <c r="F34" s="272">
        <f>OECD!CQ28</f>
        <v>1.0919888968779365</v>
      </c>
      <c r="G34" s="272">
        <f>OECD!CR28</f>
        <v>0.35224488476421123</v>
      </c>
      <c r="I34" s="271">
        <f>Final!AG33/10</f>
        <v>35.46999245316654</v>
      </c>
      <c r="J34" s="271">
        <f>Final!AK33/10</f>
        <v>25.105814366602168</v>
      </c>
      <c r="K34" s="272">
        <f>Final!AL33</f>
        <v>1.092121097187295</v>
      </c>
      <c r="L34" s="272">
        <f>Final!AM33</f>
        <v>0.35438546517398756</v>
      </c>
      <c r="M34" s="271">
        <f>Final!AG133/10</f>
        <v>28.972716309995882</v>
      </c>
      <c r="N34" s="271">
        <f>Final!AK133/10</f>
        <v>20.507014156695913</v>
      </c>
      <c r="O34" s="272">
        <f>Final!AL133</f>
        <v>1.0932380315647843</v>
      </c>
      <c r="P34" s="272">
        <f>Final!AM133</f>
        <v>0.35006320447673356</v>
      </c>
      <c r="Q34" s="272">
        <f>Final!Y33</f>
        <v>1.0905582988936906</v>
      </c>
      <c r="R34" s="272">
        <f>Final!Z33</f>
        <v>1.0905582988936906</v>
      </c>
      <c r="S34" s="272">
        <f>Final!AA33</f>
        <v>0.35351815701687317</v>
      </c>
      <c r="T34" s="272">
        <f>Final!AB33</f>
        <v>0.35351815701687317</v>
      </c>
      <c r="U34" s="272">
        <f>Final!Y133</f>
        <v>1.0918146466797256</v>
      </c>
      <c r="V34" s="272">
        <f>Final!Z133</f>
        <v>1.0918146466797256</v>
      </c>
      <c r="W34" s="272">
        <f>Final!AA133</f>
        <v>0.35294497936250169</v>
      </c>
      <c r="X34" s="272">
        <f>Final!AB133</f>
        <v>0.35294497936250169</v>
      </c>
    </row>
    <row r="35" spans="1:24">
      <c r="A35" s="264">
        <v>1974</v>
      </c>
      <c r="B35" s="271">
        <f>OECD!AB29</f>
        <v>30.761311193592711</v>
      </c>
      <c r="C35" s="271">
        <f>OECD!DS29</f>
        <v>22.471096859900072</v>
      </c>
      <c r="D35" s="272">
        <f>OECD!DX29</f>
        <v>1.093417949282582</v>
      </c>
      <c r="E35" s="272">
        <f>OECD!DY29</f>
        <v>0.38264863215047895</v>
      </c>
      <c r="F35" s="272">
        <f>OECD!CQ29</f>
        <v>1.0940428574384469</v>
      </c>
      <c r="G35" s="272">
        <f>OECD!CR29</f>
        <v>0.38537100024551407</v>
      </c>
      <c r="I35" s="271">
        <f>Final!AG34/10</f>
        <v>38.751085771639275</v>
      </c>
      <c r="J35" s="271">
        <f>Final!AK34/10</f>
        <v>28.30761654861373</v>
      </c>
      <c r="K35" s="272">
        <f>Final!AL34</f>
        <v>1.0925041119925123</v>
      </c>
      <c r="L35" s="272">
        <f>Final!AM34</f>
        <v>0.38716757793296064</v>
      </c>
      <c r="M35" s="271">
        <f>Final!AG134/10</f>
        <v>31.678718112649882</v>
      </c>
      <c r="N35" s="271">
        <f>Final!AK134/10</f>
        <v>23.141261392495494</v>
      </c>
      <c r="O35" s="272">
        <f>Final!AL134</f>
        <v>1.0933994524022981</v>
      </c>
      <c r="P35" s="272">
        <f>Final!AM134</f>
        <v>0.38275891608105417</v>
      </c>
      <c r="Q35" s="272">
        <f>Final!Y34</f>
        <v>1.0920179674724819</v>
      </c>
      <c r="R35" s="272">
        <f>Final!Z34</f>
        <v>1.0920179674724819</v>
      </c>
      <c r="S35" s="272">
        <f>Final!AA34</f>
        <v>0.38604817929018359</v>
      </c>
      <c r="T35" s="272">
        <f>Final!AB34</f>
        <v>0.38604817929018359</v>
      </c>
      <c r="U35" s="272">
        <f>Final!Y134</f>
        <v>1.0937625315638477</v>
      </c>
      <c r="V35" s="272">
        <f>Final!Z134</f>
        <v>1.0937625315638477</v>
      </c>
      <c r="W35" s="272">
        <f>Final!AA134</f>
        <v>0.38603799413027984</v>
      </c>
      <c r="X35" s="272">
        <f>Final!AB134</f>
        <v>0.38603799413027984</v>
      </c>
    </row>
    <row r="36" spans="1:24">
      <c r="A36" s="264">
        <v>1975</v>
      </c>
      <c r="B36" s="271">
        <f>OECD!AB30</f>
        <v>33.563749912936295</v>
      </c>
      <c r="C36" s="271">
        <f>OECD!DS30</f>
        <v>24.574456549658436</v>
      </c>
      <c r="D36" s="272">
        <f>OECD!DX30</f>
        <v>1.0911282155798512</v>
      </c>
      <c r="E36" s="272">
        <f>OECD!DY30</f>
        <v>0.41751871919242295</v>
      </c>
      <c r="F36" s="272">
        <f>OECD!CQ30</f>
        <v>1.0928759523173768</v>
      </c>
      <c r="G36" s="272">
        <f>OECD!CR30</f>
        <v>0.42116269888881624</v>
      </c>
      <c r="I36" s="271">
        <f>Final!AG35/10</f>
        <v>42.270798997099867</v>
      </c>
      <c r="J36" s="271">
        <f>Final!AK35/10</f>
        <v>30.949518929444896</v>
      </c>
      <c r="K36" s="272">
        <f>Final!AL35</f>
        <v>1.0908293419103749</v>
      </c>
      <c r="L36" s="272">
        <f>Final!AM35</f>
        <v>0.42233375424564523</v>
      </c>
      <c r="M36" s="271">
        <f>Final!AG135/10</f>
        <v>34.564758424396686</v>
      </c>
      <c r="N36" s="271">
        <f>Final!AK135/10</f>
        <v>25.307367509683214</v>
      </c>
      <c r="O36" s="272">
        <f>Final!AL135</f>
        <v>1.0911042263050881</v>
      </c>
      <c r="P36" s="272">
        <f>Final!AM135</f>
        <v>0.41762987099199272</v>
      </c>
      <c r="Q36" s="272">
        <f>Final!Y35</f>
        <v>1.0916382605921477</v>
      </c>
      <c r="R36" s="272">
        <f>Final!Z35</f>
        <v>1.0916382605921477</v>
      </c>
      <c r="S36" s="272">
        <f>Final!AA35</f>
        <v>0.42142496294510162</v>
      </c>
      <c r="T36" s="272">
        <f>Final!AB35</f>
        <v>0.42142496294510162</v>
      </c>
      <c r="U36" s="272">
        <f>Final!Y135</f>
        <v>1.092574922860222</v>
      </c>
      <c r="V36" s="272">
        <f>Final!Z135</f>
        <v>1.092574922860222</v>
      </c>
      <c r="W36" s="272">
        <f>Final!AA135</f>
        <v>0.4217754316580053</v>
      </c>
      <c r="X36" s="272">
        <f>Final!AB135</f>
        <v>0.4217754316580053</v>
      </c>
    </row>
    <row r="37" spans="1:24">
      <c r="A37" s="264">
        <v>1976</v>
      </c>
      <c r="B37" s="271">
        <f>OECD!AB31</f>
        <v>35.852475316807855</v>
      </c>
      <c r="C37" s="271">
        <f>OECD!DS31</f>
        <v>22.439603798875876</v>
      </c>
      <c r="D37" s="272">
        <f>OECD!DX31</f>
        <v>1.0682126782336436</v>
      </c>
      <c r="E37" s="272">
        <f>OECD!DY31</f>
        <v>0.44599878924121872</v>
      </c>
      <c r="F37" s="272">
        <f>OECD!CQ31</f>
        <v>1.0792486273156143</v>
      </c>
      <c r="G37" s="272">
        <f>OECD!CR31</f>
        <v>0.45453926465229433</v>
      </c>
      <c r="I37" s="271">
        <f>Final!AG36/10</f>
        <v>45.316711587719261</v>
      </c>
      <c r="J37" s="271">
        <f>Final!AK36/10</f>
        <v>28.363147718830561</v>
      </c>
      <c r="K37" s="272">
        <f>Final!AL36</f>
        <v>1.072056827810407</v>
      </c>
      <c r="L37" s="272">
        <f>Final!AM36</f>
        <v>0.45276578485384644</v>
      </c>
      <c r="M37" s="271">
        <f>Final!AG136/10</f>
        <v>36.917488864579674</v>
      </c>
      <c r="N37" s="271">
        <f>Final!AK136/10</f>
        <v>23.106182099014358</v>
      </c>
      <c r="O37" s="272">
        <f>Final!AL136</f>
        <v>1.0680668055686573</v>
      </c>
      <c r="P37" s="272">
        <f>Final!AM136</f>
        <v>0.44605660222046811</v>
      </c>
      <c r="Q37" s="272">
        <f>Final!Y36</f>
        <v>1.0828394450787477</v>
      </c>
      <c r="R37" s="272">
        <f>Final!Z36</f>
        <v>1.0828394450787477</v>
      </c>
      <c r="S37" s="272">
        <f>Final!AA36</f>
        <v>0.4563355730178057</v>
      </c>
      <c r="T37" s="272">
        <f>Final!AB36</f>
        <v>0.4563355730178057</v>
      </c>
      <c r="U37" s="272">
        <f>Final!Y136</f>
        <v>1.0787727655197799</v>
      </c>
      <c r="V37" s="272">
        <f>Final!Z136</f>
        <v>1.0787727655197799</v>
      </c>
      <c r="W37" s="272">
        <f>Final!AA136</f>
        <v>0.45499984883800526</v>
      </c>
      <c r="X37" s="272">
        <f>Final!AB136</f>
        <v>0.45499984883800526</v>
      </c>
    </row>
    <row r="38" spans="1:24">
      <c r="A38" s="264">
        <v>1977</v>
      </c>
      <c r="B38" s="271">
        <f>OECD!AB32</f>
        <v>38.561375240920448</v>
      </c>
      <c r="C38" s="271">
        <f>OECD!DS32</f>
        <v>28.986890186571856</v>
      </c>
      <c r="D38" s="272">
        <f>OECD!DX32</f>
        <v>1.0755794877731861</v>
      </c>
      <c r="E38" s="272">
        <f>OECD!DY32</f>
        <v>0.47970714927953123</v>
      </c>
      <c r="F38" s="272">
        <f>OECD!CQ32</f>
        <v>1.0718512423016238</v>
      </c>
      <c r="G38" s="272">
        <f>OECD!CR32</f>
        <v>0.48719847549242823</v>
      </c>
      <c r="I38" s="271">
        <f>Final!AG37/10</f>
        <v>48.826491625192084</v>
      </c>
      <c r="J38" s="271">
        <f>Final!AK37/10</f>
        <v>36.703259209311071</v>
      </c>
      <c r="K38" s="272">
        <f>Final!AL37</f>
        <v>1.0774510416444045</v>
      </c>
      <c r="L38" s="272">
        <f>Final!AM37</f>
        <v>0.4878329665117232</v>
      </c>
      <c r="M38" s="271">
        <f>Final!AG137/10</f>
        <v>39.704169288629807</v>
      </c>
      <c r="N38" s="271">
        <f>Final!AK137/10</f>
        <v>29.845937493880193</v>
      </c>
      <c r="O38" s="272">
        <f>Final!AL137</f>
        <v>1.0754854503001301</v>
      </c>
      <c r="P38" s="272">
        <f>Final!AM137</f>
        <v>0.47972738569842616</v>
      </c>
      <c r="Q38" s="272">
        <f>Final!Y37</f>
        <v>1.0778542305047207</v>
      </c>
      <c r="R38" s="272">
        <f>Final!Z37</f>
        <v>1.0778542305047207</v>
      </c>
      <c r="S38" s="272">
        <f>Final!AA37</f>
        <v>0.49186322790703774</v>
      </c>
      <c r="T38" s="272">
        <f>Final!AB37</f>
        <v>0.49186322790703774</v>
      </c>
      <c r="U38" s="272">
        <f>Final!Y137</f>
        <v>1.0720657080354605</v>
      </c>
      <c r="V38" s="272">
        <f>Final!Z137</f>
        <v>1.0720657080354605</v>
      </c>
      <c r="W38" s="272">
        <f>Final!AA137</f>
        <v>0.48778973510054363</v>
      </c>
      <c r="X38" s="272">
        <f>Final!AB137</f>
        <v>0.48778973510054363</v>
      </c>
    </row>
    <row r="39" spans="1:24">
      <c r="A39" s="264">
        <v>1978</v>
      </c>
      <c r="B39" s="271">
        <f>OECD!AB33</f>
        <v>41.674833623997465</v>
      </c>
      <c r="C39" s="271">
        <f>OECD!DS33</f>
        <v>29.59215047775827</v>
      </c>
      <c r="D39" s="272">
        <f>OECD!DX33</f>
        <v>1.0807662933775708</v>
      </c>
      <c r="E39" s="272">
        <f>OECD!DY33</f>
        <v>0.51845131763356</v>
      </c>
      <c r="F39" s="272">
        <f>OECD!CQ33</f>
        <v>1.0784915910401265</v>
      </c>
      <c r="G39" s="272">
        <f>OECD!CR33</f>
        <v>0.52543945898615296</v>
      </c>
      <c r="I39" s="271">
        <f>Final!AG38/10</f>
        <v>52.795946547015873</v>
      </c>
      <c r="J39" s="271">
        <f>Final!AK38/10</f>
        <v>37.488946181067334</v>
      </c>
      <c r="K39" s="272">
        <f>Final!AL38</f>
        <v>1.0812972927045346</v>
      </c>
      <c r="L39" s="272">
        <f>Final!AM38</f>
        <v>0.52749246598114818</v>
      </c>
      <c r="M39" s="271">
        <f>Final!AG138/10</f>
        <v>42.908359137281941</v>
      </c>
      <c r="N39" s="271">
        <f>Final!AK138/10</f>
        <v>30.46804293930008</v>
      </c>
      <c r="O39" s="272">
        <f>Final!AL138</f>
        <v>1.0807017641397032</v>
      </c>
      <c r="P39" s="272">
        <f>Final!AM138</f>
        <v>0.51844223203041695</v>
      </c>
      <c r="Q39" s="272">
        <f>Final!Y38</f>
        <v>1.0821637607958652</v>
      </c>
      <c r="R39" s="272">
        <f>Final!Z38</f>
        <v>1.0821637607958652</v>
      </c>
      <c r="S39" s="272">
        <f>Final!AA38</f>
        <v>0.53227656050907368</v>
      </c>
      <c r="T39" s="272">
        <f>Final!AB38</f>
        <v>0.53227656050907368</v>
      </c>
      <c r="U39" s="272">
        <f>Final!Y138</f>
        <v>1.0785053306618329</v>
      </c>
      <c r="V39" s="272">
        <f>Final!Z138</f>
        <v>1.0785053306618329</v>
      </c>
      <c r="W39" s="272">
        <f>Final!AA138</f>
        <v>0.52608382954805966</v>
      </c>
      <c r="X39" s="272">
        <f>Final!AB138</f>
        <v>0.52608382954805966</v>
      </c>
    </row>
    <row r="40" spans="1:24">
      <c r="A40" s="264">
        <v>1979</v>
      </c>
      <c r="B40" s="271">
        <f>OECD!AB34</f>
        <v>44.817937206240856</v>
      </c>
      <c r="C40" s="271">
        <f>OECD!DS34</f>
        <v>34.863702573727771</v>
      </c>
      <c r="D40" s="272">
        <f>OECD!DX34</f>
        <v>1.0754456255002198</v>
      </c>
      <c r="E40" s="272">
        <f>OECD!DY34</f>
        <v>0.55756620158383707</v>
      </c>
      <c r="F40" s="272">
        <f>OECD!CQ34</f>
        <v>1.078246524637539</v>
      </c>
      <c r="G40" s="272">
        <f>OECD!CR34</f>
        <v>0.56655327055924809</v>
      </c>
      <c r="I40" s="271">
        <f>Final!AG39/10</f>
        <v>56.847008357044864</v>
      </c>
      <c r="J40" s="271">
        <f>Final!AK39/10</f>
        <v>44.221071185093535</v>
      </c>
      <c r="K40" s="272">
        <f>Final!AL39</f>
        <v>1.0767313127554246</v>
      </c>
      <c r="L40" s="272">
        <f>Final!AM39</f>
        <v>0.5679676553644778</v>
      </c>
      <c r="M40" s="271">
        <f>Final!AG139/10</f>
        <v>46.141630543995447</v>
      </c>
      <c r="N40" s="271">
        <f>Final!AK139/10</f>
        <v>35.893398577225994</v>
      </c>
      <c r="O40" s="272">
        <f>Final!AL139</f>
        <v>1.0753538887068048</v>
      </c>
      <c r="P40" s="272">
        <f>Final!AM139</f>
        <v>0.55750887028374452</v>
      </c>
      <c r="Q40" s="272">
        <f>Final!Y39</f>
        <v>1.0819820848816852</v>
      </c>
      <c r="R40" s="272">
        <f>Final!Z39</f>
        <v>1.0819820848816852</v>
      </c>
      <c r="S40" s="272">
        <f>Final!AA39</f>
        <v>0.57591370267326003</v>
      </c>
      <c r="T40" s="272">
        <f>Final!AB39</f>
        <v>0.57591370267326003</v>
      </c>
      <c r="U40" s="272">
        <f>Final!Y139</f>
        <v>1.0780460267408527</v>
      </c>
      <c r="V40" s="272">
        <f>Final!Z139</f>
        <v>1.0780460267408527</v>
      </c>
      <c r="W40" s="272">
        <f>Final!AA139</f>
        <v>0.56714258217689772</v>
      </c>
      <c r="X40" s="272">
        <f>Final!AB139</f>
        <v>0.56714258217689772</v>
      </c>
    </row>
    <row r="41" spans="1:24">
      <c r="A41" s="264">
        <v>1980</v>
      </c>
      <c r="B41" s="271">
        <f>OECD!AB35</f>
        <v>49.115711799828894</v>
      </c>
      <c r="C41" s="271">
        <f>OECD!DS35</f>
        <v>38.49584403535237</v>
      </c>
      <c r="D41" s="272">
        <f>OECD!DX35</f>
        <v>1.0959340883840929</v>
      </c>
      <c r="E41" s="272">
        <f>OECD!DY35</f>
        <v>0.61105580684656391</v>
      </c>
      <c r="F41" s="272">
        <f>OECD!CQ35</f>
        <v>1.0866562964988065</v>
      </c>
      <c r="G41" s="272">
        <f>OECD!CR35</f>
        <v>0.6156486787551988</v>
      </c>
      <c r="I41" s="271">
        <f>Final!AG40/10</f>
        <v>62.137947273090631</v>
      </c>
      <c r="J41" s="271">
        <f>Final!AK40/10</f>
        <v>48.702393577245878</v>
      </c>
      <c r="K41" s="272">
        <f>Final!AL40</f>
        <v>1.0930745599511376</v>
      </c>
      <c r="L41" s="272">
        <f>Final!AM40</f>
        <v>0.62083099495400595</v>
      </c>
      <c r="M41" s="271">
        <f>Final!AG140/10</f>
        <v>50.568880381911796</v>
      </c>
      <c r="N41" s="271">
        <f>Final!AK140/10</f>
        <v>39.634806478183812</v>
      </c>
      <c r="O41" s="272">
        <f>Final!AL140</f>
        <v>1.095950490463385</v>
      </c>
      <c r="P41" s="272">
        <f>Final!AM140</f>
        <v>0.61100211982515751</v>
      </c>
      <c r="Q41" s="272">
        <f>Final!Y40</f>
        <v>1.0875570126469614</v>
      </c>
      <c r="R41" s="272">
        <f>Final!Z40</f>
        <v>1.0875570126469614</v>
      </c>
      <c r="S41" s="272">
        <f>Final!AA40</f>
        <v>0.62633898602178106</v>
      </c>
      <c r="T41" s="272">
        <f>Final!AB40</f>
        <v>0.62633898602178106</v>
      </c>
      <c r="U41" s="272">
        <f>Final!Y140</f>
        <v>1.0868210903552726</v>
      </c>
      <c r="V41" s="272">
        <f>Final!Z140</f>
        <v>1.0868210903552726</v>
      </c>
      <c r="W41" s="272">
        <f>Final!AA140</f>
        <v>0.61638251954840084</v>
      </c>
      <c r="X41" s="272">
        <f>Final!AB140</f>
        <v>0.61638251954840084</v>
      </c>
    </row>
    <row r="42" spans="1:24">
      <c r="A42" s="264">
        <v>1981</v>
      </c>
      <c r="B42" s="271">
        <f>OECD!AB36</f>
        <v>52.803401421222183</v>
      </c>
      <c r="C42" s="271">
        <f>OECD!DS36</f>
        <v>41.545660415835087</v>
      </c>
      <c r="D42" s="272">
        <f>OECD!DX36</f>
        <v>1.075105476646214</v>
      </c>
      <c r="E42" s="272">
        <f>OECD!DY36</f>
        <v>0.65694944447721204</v>
      </c>
      <c r="F42" s="272">
        <f>OECD!CQ36</f>
        <v>1.0855608230054044</v>
      </c>
      <c r="G42" s="272">
        <f>OECD!CR36</f>
        <v>0.66832408639168339</v>
      </c>
      <c r="I42" s="271">
        <f>Final!AG41/10</f>
        <v>66.883214083945987</v>
      </c>
      <c r="J42" s="271">
        <f>Final!AK41/10</f>
        <v>52.623642134054464</v>
      </c>
      <c r="K42" s="272">
        <f>Final!AL41</f>
        <v>1.0763670503108029</v>
      </c>
      <c r="L42" s="272">
        <f>Final!AM41</f>
        <v>0.66824202678016442</v>
      </c>
      <c r="M42" s="271">
        <f>Final!AG141/10</f>
        <v>54.362031612888565</v>
      </c>
      <c r="N42" s="271">
        <f>Final!AK141/10</f>
        <v>42.771989002894898</v>
      </c>
      <c r="O42" s="272">
        <f>Final!AL141</f>
        <v>1.0750100295001848</v>
      </c>
      <c r="P42" s="272">
        <f>Final!AM141</f>
        <v>0.65683340685791802</v>
      </c>
      <c r="Q42" s="272">
        <f>Final!Y41</f>
        <v>1.086815191801469</v>
      </c>
      <c r="R42" s="272">
        <f>Final!Z41</f>
        <v>1.086815191801469</v>
      </c>
      <c r="S42" s="272">
        <f>Final!AA41</f>
        <v>0.68071472522599963</v>
      </c>
      <c r="T42" s="272">
        <f>Final!AB41</f>
        <v>0.68071472522599963</v>
      </c>
      <c r="U42" s="272">
        <f>Final!Y141</f>
        <v>1.0849484512659808</v>
      </c>
      <c r="V42" s="272">
        <f>Final!Z141</f>
        <v>1.0849484512659808</v>
      </c>
      <c r="W42" s="272">
        <f>Final!AA141</f>
        <v>0.66874325997146067</v>
      </c>
      <c r="X42" s="272">
        <f>Final!AB141</f>
        <v>0.66874325997146067</v>
      </c>
    </row>
    <row r="43" spans="1:24">
      <c r="A43" s="264">
        <v>1982</v>
      </c>
      <c r="B43" s="271">
        <f>OECD!AB37</f>
        <v>57.565931804768894</v>
      </c>
      <c r="C43" s="271">
        <f>OECD!DS37</f>
        <v>45.462283373370347</v>
      </c>
      <c r="D43" s="272">
        <f>OECD!DX37</f>
        <v>1.090246549027776</v>
      </c>
      <c r="E43" s="272">
        <f>OECD!DY37</f>
        <v>0.71623686472699488</v>
      </c>
      <c r="F43" s="272">
        <f>OECD!CQ37</f>
        <v>1.0833691682195496</v>
      </c>
      <c r="G43" s="272">
        <f>OECD!CR37</f>
        <v>0.72404170957524849</v>
      </c>
      <c r="I43" s="271">
        <f>Final!AG42/10</f>
        <v>72.791475361229857</v>
      </c>
      <c r="J43" s="271">
        <f>Final!AK42/10</f>
        <v>57.486547620927922</v>
      </c>
      <c r="K43" s="272">
        <f>Final!AL42</f>
        <v>1.0883378929475687</v>
      </c>
      <c r="L43" s="272">
        <f>Final!AM42</f>
        <v>0.72727311940493689</v>
      </c>
      <c r="M43" s="271">
        <f>Final!AG142/10</f>
        <v>59.266301144184055</v>
      </c>
      <c r="N43" s="271">
        <f>Final!AK142/10</f>
        <v>46.805137911190542</v>
      </c>
      <c r="O43" s="272">
        <f>Final!AL142</f>
        <v>1.0902159022179609</v>
      </c>
      <c r="P43" s="272">
        <f>Final!AM142</f>
        <v>0.71609022526450217</v>
      </c>
      <c r="Q43" s="272">
        <f>Final!Y42</f>
        <v>1.0852615601896649</v>
      </c>
      <c r="R43" s="272">
        <f>Final!Z42</f>
        <v>1.0852615601896649</v>
      </c>
      <c r="S43" s="272">
        <f>Final!AA42</f>
        <v>0.73875352474284739</v>
      </c>
      <c r="T43" s="272">
        <f>Final!AB42</f>
        <v>0.73875352474284739</v>
      </c>
      <c r="U43" s="272">
        <f>Final!Y142</f>
        <v>1.0834979475615045</v>
      </c>
      <c r="V43" s="272">
        <f>Final!Z142</f>
        <v>1.0834979475615045</v>
      </c>
      <c r="W43" s="272">
        <f>Final!AA142</f>
        <v>0.72458194962466727</v>
      </c>
      <c r="X43" s="272">
        <f>Final!AB142</f>
        <v>0.72458194962466727</v>
      </c>
    </row>
    <row r="44" spans="1:24">
      <c r="A44" s="264">
        <v>1983</v>
      </c>
      <c r="B44" s="271">
        <f>OECD!AB38</f>
        <v>64.537067649403738</v>
      </c>
      <c r="C44" s="271">
        <f>OECD!DS38</f>
        <v>51.83986112352116</v>
      </c>
      <c r="D44" s="272">
        <f>OECD!DX38</f>
        <v>1.1212028713540345</v>
      </c>
      <c r="E44" s="272">
        <f>OECD!DY38</f>
        <v>0.80304682930151783</v>
      </c>
      <c r="F44" s="272">
        <f>OECD!CQ38</f>
        <v>1.1076429826104279</v>
      </c>
      <c r="G44" s="272">
        <f>OECD!CR38</f>
        <v>0.80197971872828144</v>
      </c>
      <c r="I44" s="271">
        <f>Final!AG43/10</f>
        <v>81.075320558320556</v>
      </c>
      <c r="J44" s="271">
        <f>Final!AK43/10</f>
        <v>65.124331045231941</v>
      </c>
      <c r="K44" s="272">
        <f>Final!AL43</f>
        <v>1.1138063720921427</v>
      </c>
      <c r="L44" s="272">
        <f>Final!AM43</f>
        <v>0.81004143464454847</v>
      </c>
      <c r="M44" s="271">
        <f>Final!AG143/10</f>
        <v>66.455045543012574</v>
      </c>
      <c r="N44" s="271">
        <f>Final!AK143/10</f>
        <v>53.380490582901075</v>
      </c>
      <c r="O44" s="272">
        <f>Final!AL143</f>
        <v>1.1212997669755811</v>
      </c>
      <c r="P44" s="272">
        <f>Final!AM143</f>
        <v>0.8029518027225776</v>
      </c>
      <c r="Q44" s="272">
        <f>Final!Y43</f>
        <v>1.1013014203838412</v>
      </c>
      <c r="R44" s="272">
        <f>Final!Z43</f>
        <v>1.1013014203838412</v>
      </c>
      <c r="S44" s="272">
        <f>Final!AA43</f>
        <v>0.81359030611286698</v>
      </c>
      <c r="T44" s="272">
        <f>Final!AB43</f>
        <v>0.81359030611286698</v>
      </c>
      <c r="U44" s="272">
        <f>Final!Y143</f>
        <v>1.1077176214614428</v>
      </c>
      <c r="V44" s="272">
        <f>Final!Z143</f>
        <v>1.1077176214614428</v>
      </c>
      <c r="W44" s="272">
        <f>Final!AA143</f>
        <v>0.80263219379213135</v>
      </c>
      <c r="X44" s="272">
        <f>Final!AB143</f>
        <v>0.80263219379213135</v>
      </c>
    </row>
    <row r="45" spans="1:24">
      <c r="A45" s="264">
        <v>1984</v>
      </c>
      <c r="B45" s="271">
        <f>OECD!AB39</f>
        <v>71.541610911207485</v>
      </c>
      <c r="C45" s="271">
        <f>OECD!DS39</f>
        <v>63.497246254025228</v>
      </c>
      <c r="D45" s="272">
        <f>OECD!DX39</f>
        <v>1.1086053225786374</v>
      </c>
      <c r="E45" s="272">
        <f>OECD!DY39</f>
        <v>0.89026198924356115</v>
      </c>
      <c r="F45" s="272">
        <f>OECD!CQ39</f>
        <v>1.1158459301429065</v>
      </c>
      <c r="G45" s="272">
        <f>OECD!CR39</f>
        <v>0.89488580520010574</v>
      </c>
      <c r="I45" s="271">
        <f>Final!AG44/10</f>
        <v>89.566238158486129</v>
      </c>
      <c r="J45" s="271">
        <f>Final!AK44/10</f>
        <v>79.495127492371367</v>
      </c>
      <c r="K45" s="272">
        <f>Final!AL44</f>
        <v>1.1047324522741391</v>
      </c>
      <c r="L45" s="272">
        <f>Final!AM44</f>
        <v>0.89487906053853383</v>
      </c>
      <c r="M45" s="271">
        <f>Final!AG144/10</f>
        <v>73.674651898251298</v>
      </c>
      <c r="N45" s="271">
        <f>Final!AK144/10</f>
        <v>65.390441376404453</v>
      </c>
      <c r="O45" s="272">
        <f>Final!AL144</f>
        <v>1.1086420900437914</v>
      </c>
      <c r="P45" s="272">
        <f>Final!AM144</f>
        <v>0.89018616477478851</v>
      </c>
      <c r="Q45" s="272">
        <f>Final!Y44</f>
        <v>1.1075449052637603</v>
      </c>
      <c r="R45" s="272">
        <f>Final!Z44</f>
        <v>1.1075449052637603</v>
      </c>
      <c r="S45" s="272">
        <f>Final!AA44</f>
        <v>0.90108779850728893</v>
      </c>
      <c r="T45" s="272">
        <f>Final!AB44</f>
        <v>0.90108779850728893</v>
      </c>
      <c r="U45" s="272">
        <f>Final!Y144</f>
        <v>1.1150471414031389</v>
      </c>
      <c r="V45" s="272">
        <f>Final!Z144</f>
        <v>1.1150471414031389</v>
      </c>
      <c r="W45" s="272">
        <f>Final!AA144</f>
        <v>0.89497273328604621</v>
      </c>
      <c r="X45" s="272">
        <f>Final!AB144</f>
        <v>0.89497273328604621</v>
      </c>
    </row>
    <row r="46" spans="1:24">
      <c r="A46" s="264">
        <v>1985</v>
      </c>
      <c r="B46" s="271">
        <f>OECD!AB40</f>
        <v>80.354066873717031</v>
      </c>
      <c r="C46" s="271">
        <f>OECD!DS40</f>
        <v>80.354066873717031</v>
      </c>
      <c r="D46" s="272">
        <f>OECD!DX40</f>
        <v>1.1232648502152509</v>
      </c>
      <c r="E46" s="272">
        <f>OECD!DY40</f>
        <v>1</v>
      </c>
      <c r="F46" s="272">
        <f>OECD!CQ40</f>
        <v>1.1174610147899147</v>
      </c>
      <c r="G46" s="272">
        <f>OECD!CR40</f>
        <v>1</v>
      </c>
      <c r="I46" s="271">
        <f>Final!AG45/10</f>
        <v>100.08696238533744</v>
      </c>
      <c r="J46" s="271">
        <f>Final!AK45/10</f>
        <v>100.08696238533744</v>
      </c>
      <c r="K46" s="272">
        <f>Final!AL45</f>
        <v>1.1174694370412521</v>
      </c>
      <c r="L46" s="272">
        <f>Final!AM45</f>
        <v>1</v>
      </c>
      <c r="M46" s="271">
        <f>Final!AG145/10</f>
        <v>82.762797611701018</v>
      </c>
      <c r="N46" s="271">
        <f>Final!AK145/10</f>
        <v>82.762797611701018</v>
      </c>
      <c r="O46" s="272">
        <f>Final!AL145</f>
        <v>1.1233605279104666</v>
      </c>
      <c r="P46" s="272">
        <f>Final!AM145</f>
        <v>1</v>
      </c>
      <c r="Q46" s="272">
        <f>Final!Y45</f>
        <v>1.1097697712215897</v>
      </c>
      <c r="R46" s="272">
        <f>Final!Z45</f>
        <v>1.1097697712215897</v>
      </c>
      <c r="S46" s="272">
        <f>Final!AA45</f>
        <v>1</v>
      </c>
      <c r="T46" s="272">
        <f>Final!AB45</f>
        <v>1</v>
      </c>
      <c r="U46" s="272">
        <f>Final!Y145</f>
        <v>1.1173524765702394</v>
      </c>
      <c r="V46" s="272">
        <f>Final!Z145</f>
        <v>1.1173524765702394</v>
      </c>
      <c r="W46" s="272">
        <f>Final!AA145</f>
        <v>1</v>
      </c>
      <c r="X46" s="272">
        <f>Final!AB145</f>
        <v>1</v>
      </c>
    </row>
    <row r="47" spans="1:24">
      <c r="A47" s="264">
        <v>1986</v>
      </c>
      <c r="B47" s="271">
        <f>OECD!AB41</f>
        <v>90.074013400596925</v>
      </c>
      <c r="C47" s="271">
        <f>OECD!DS41</f>
        <v>93.189872281212757</v>
      </c>
      <c r="D47" s="272">
        <f>OECD!DX41</f>
        <v>1.1210151479119539</v>
      </c>
      <c r="E47" s="272">
        <f>OECD!DY41</f>
        <v>1.1210151479119539</v>
      </c>
      <c r="F47" s="272">
        <f>OECD!CQ41</f>
        <v>1.1233019187548612</v>
      </c>
      <c r="G47" s="272">
        <f>OECD!CR41</f>
        <v>1.1233019187548612</v>
      </c>
      <c r="I47" s="271">
        <f>Final!AG46/10</f>
        <v>111.76633590774426</v>
      </c>
      <c r="J47" s="271">
        <f>Final!AK46/10</f>
        <v>115.63258009010603</v>
      </c>
      <c r="K47" s="272">
        <f>Final!AL46</f>
        <v>1.1166956323191639</v>
      </c>
      <c r="L47" s="272">
        <f>Final!AM46</f>
        <v>1.1166956323191639</v>
      </c>
      <c r="M47" s="271">
        <f>Final!AG146/10</f>
        <v>92.785975760639559</v>
      </c>
      <c r="N47" s="271">
        <f>Final!AK146/10</f>
        <v>95.995647403498481</v>
      </c>
      <c r="O47" s="272">
        <f>Final!AL146</f>
        <v>1.1211099006570868</v>
      </c>
      <c r="P47" s="272">
        <f>Final!AM146</f>
        <v>1.1211099006570868</v>
      </c>
      <c r="Q47" s="272">
        <f>Final!Y46</f>
        <v>1.1148082131977499</v>
      </c>
      <c r="R47" s="272">
        <f>Final!Z46</f>
        <v>1.1148082131977501</v>
      </c>
      <c r="S47" s="272">
        <f>Final!AA46</f>
        <v>1.1148082131977499</v>
      </c>
      <c r="T47" s="272">
        <f>Final!AB46</f>
        <v>1.1148082131977501</v>
      </c>
      <c r="U47" s="272">
        <f>Final!Y146</f>
        <v>1.1228935754611726</v>
      </c>
      <c r="V47" s="272">
        <f>Final!Z146</f>
        <v>1.1228935754611729</v>
      </c>
      <c r="W47" s="272">
        <f>Final!AA146</f>
        <v>1.1228935754611726</v>
      </c>
      <c r="X47" s="272">
        <f>Final!AB146</f>
        <v>1.1228935754611729</v>
      </c>
    </row>
    <row r="48" spans="1:24">
      <c r="A48" s="264">
        <v>1987</v>
      </c>
      <c r="B48" s="271">
        <f>OECD!AB42</f>
        <v>98.554485041584726</v>
      </c>
      <c r="C48" s="271">
        <f>OECD!DS42</f>
        <v>116.60448650526048</v>
      </c>
      <c r="D48" s="272">
        <f>OECD!DX42</f>
        <v>1.0941783775760494</v>
      </c>
      <c r="E48" s="272">
        <f>OECD!DY42</f>
        <v>1.2265905357804767</v>
      </c>
      <c r="F48" s="272">
        <f>OECD!CQ42</f>
        <v>1.1074276035525445</v>
      </c>
      <c r="G48" s="272">
        <f>OECD!CR42</f>
        <v>1.243975551952671</v>
      </c>
      <c r="I48" s="271">
        <f>Final!AG47/10</f>
        <v>122.3985377304662</v>
      </c>
      <c r="J48" s="271">
        <f>Final!AK47/10</f>
        <v>144.81551636167188</v>
      </c>
      <c r="K48" s="272">
        <f>Final!AL47</f>
        <v>1.0951306121521542</v>
      </c>
      <c r="L48" s="272">
        <f>Final!AM47</f>
        <v>1.2229275714093228</v>
      </c>
      <c r="M48" s="271">
        <f>Final!AG147/10</f>
        <v>101.52043081461782</v>
      </c>
      <c r="N48" s="271">
        <f>Final!AK147/10</f>
        <v>120.11363764862085</v>
      </c>
      <c r="O48" s="272">
        <f>Final!AL147</f>
        <v>1.094136815446408</v>
      </c>
      <c r="P48" s="272">
        <f>Final!AM147</f>
        <v>1.2266476164703837</v>
      </c>
      <c r="Q48" s="272">
        <f>Final!Y47</f>
        <v>1.1050000570066469</v>
      </c>
      <c r="R48" s="272">
        <f>Final!Z47</f>
        <v>1.1050000570066469</v>
      </c>
      <c r="S48" s="272">
        <f>Final!AA47</f>
        <v>1.2318631391349919</v>
      </c>
      <c r="T48" s="272">
        <f>Final!AB47</f>
        <v>1.2318631391349921</v>
      </c>
      <c r="U48" s="272">
        <f>Final!Y147</f>
        <v>1.1067488631534717</v>
      </c>
      <c r="V48" s="272">
        <f>Final!Z147</f>
        <v>1.1067488631534717</v>
      </c>
      <c r="W48" s="272">
        <f>Final!AA147</f>
        <v>1.2427611880839899</v>
      </c>
      <c r="X48" s="272">
        <f>Final!AB147</f>
        <v>1.2427611880839902</v>
      </c>
    </row>
    <row r="49" spans="1:24">
      <c r="A49" s="264">
        <v>1988</v>
      </c>
      <c r="B49" s="271">
        <f>OECD!AB43</f>
        <v>111.63847552918507</v>
      </c>
      <c r="C49" s="271">
        <f>OECD!DS43</f>
        <v>123.77290235567554</v>
      </c>
      <c r="D49" s="272">
        <f>OECD!DX43</f>
        <v>1.1328178690537327</v>
      </c>
      <c r="E49" s="272">
        <f>OECD!DY43</f>
        <v>1.3895036769443159</v>
      </c>
      <c r="F49" s="272">
        <f>OECD!CQ43</f>
        <v>1.1151380513479987</v>
      </c>
      <c r="G49" s="272">
        <f>OECD!CR43</f>
        <v>1.3872044729290527</v>
      </c>
      <c r="I49" s="271">
        <f>Final!AG48/10</f>
        <v>137.95919145343734</v>
      </c>
      <c r="J49" s="271">
        <f>Final!AK48/10</f>
        <v>152.9545208485963</v>
      </c>
      <c r="K49" s="272">
        <f>Final!AL48</f>
        <v>1.127132699366858</v>
      </c>
      <c r="L49" s="272">
        <f>Final!AM48</f>
        <v>1.378401654692746</v>
      </c>
      <c r="M49" s="271">
        <f>Final!AG148/10</f>
        <v>115.01895183957622</v>
      </c>
      <c r="N49" s="271">
        <f>Final!AK148/10</f>
        <v>127.52081598758761</v>
      </c>
      <c r="O49" s="272">
        <f>Final!AL148</f>
        <v>1.1329650611945923</v>
      </c>
      <c r="P49" s="272">
        <f>Final!AM148</f>
        <v>1.389748891858569</v>
      </c>
      <c r="Q49" s="272">
        <f>Final!Y48</f>
        <v>1.1107138819562681</v>
      </c>
      <c r="R49" s="272">
        <f>Final!Z48</f>
        <v>1.1107138819562681</v>
      </c>
      <c r="S49" s="272">
        <f>Final!AA48</f>
        <v>1.3682474893074612</v>
      </c>
      <c r="T49" s="272">
        <f>Final!AB48</f>
        <v>1.3682474893074614</v>
      </c>
      <c r="U49" s="272">
        <f>Final!Y148</f>
        <v>1.1156946080281087</v>
      </c>
      <c r="V49" s="272">
        <f>Final!Z148</f>
        <v>1.1156946080281085</v>
      </c>
      <c r="W49" s="272">
        <f>Final!AA148</f>
        <v>1.3865419566119139</v>
      </c>
      <c r="X49" s="272">
        <f>Final!AB148</f>
        <v>1.3865419566119139</v>
      </c>
    </row>
    <row r="50" spans="1:24">
      <c r="A50" s="264">
        <v>1989</v>
      </c>
      <c r="B50" s="271">
        <f>OECD!AB44</f>
        <v>122.06656050799621</v>
      </c>
      <c r="C50" s="271">
        <f>OECD!DS44</f>
        <v>140.68109713887998</v>
      </c>
      <c r="D50" s="272">
        <f>OECD!DX44</f>
        <v>1.0934298725089893</v>
      </c>
      <c r="E50" s="272">
        <f>OECD!DY44</f>
        <v>1.5193248283319951</v>
      </c>
      <c r="F50" s="272">
        <f>OECD!CQ44</f>
        <v>1.1124610416802396</v>
      </c>
      <c r="G50" s="272">
        <f>OECD!CR44</f>
        <v>1.5432109329781418</v>
      </c>
      <c r="I50" s="271">
        <f>Final!AG49/10</f>
        <v>151.10745673564892</v>
      </c>
      <c r="J50" s="271">
        <f>Final!AK49/10</f>
        <v>174.15058400080324</v>
      </c>
      <c r="K50" s="272">
        <f>Final!AL49</f>
        <v>1.0953063333117765</v>
      </c>
      <c r="L50" s="272">
        <f>Final!AM49</f>
        <v>1.5097720622323971</v>
      </c>
      <c r="M50" s="271">
        <f>Final!AG149/10</f>
        <v>125.75973686553148</v>
      </c>
      <c r="N50" s="271">
        <f>Final!AK149/10</f>
        <v>144.93746431874655</v>
      </c>
      <c r="O50" s="272">
        <f>Final!AL149</f>
        <v>1.093383423090168</v>
      </c>
      <c r="P50" s="272">
        <f>Final!AM149</f>
        <v>1.5195284006160898</v>
      </c>
      <c r="Q50" s="272">
        <f>Final!Y49</f>
        <v>1.1092640337374935</v>
      </c>
      <c r="R50" s="272">
        <f>Final!Z49</f>
        <v>1.1092640337374935</v>
      </c>
      <c r="S50" s="272">
        <f>Final!AA49</f>
        <v>1.5177477291403925</v>
      </c>
      <c r="T50" s="272">
        <f>Final!AB49</f>
        <v>1.5177477291403927</v>
      </c>
      <c r="U50" s="272">
        <f>Final!Y149</f>
        <v>1.1115069786675364</v>
      </c>
      <c r="V50" s="272">
        <f>Final!Z149</f>
        <v>1.1115069786675364</v>
      </c>
      <c r="W50" s="272">
        <f>Final!AA149</f>
        <v>1.541151060989483</v>
      </c>
      <c r="X50" s="272">
        <f>Final!AB149</f>
        <v>1.541151060989483</v>
      </c>
    </row>
    <row r="51" spans="1:24">
      <c r="A51" s="264">
        <v>1990</v>
      </c>
      <c r="B51" s="271">
        <f>OECD!AB45</f>
        <v>131.86267821304969</v>
      </c>
      <c r="C51" s="271">
        <f>OECD!DS45</f>
        <v>163.32391237102945</v>
      </c>
      <c r="D51" s="272">
        <f>OECD!DX45</f>
        <v>1.0802721511088653</v>
      </c>
      <c r="E51" s="272">
        <f>OECD!DY45</f>
        <v>1.6412843005353119</v>
      </c>
      <c r="F51" s="272">
        <f>OECD!CQ45</f>
        <v>1.0864181002530151</v>
      </c>
      <c r="G51" s="272">
        <f>OECD!CR45</f>
        <v>1.6765722900957958</v>
      </c>
      <c r="I51" s="271">
        <f>Final!AG50/10</f>
        <v>163.79338970167095</v>
      </c>
      <c r="J51" s="271">
        <f>Final!AK50/10</f>
        <v>202.87300083020878</v>
      </c>
      <c r="K51" s="272">
        <f>Final!AL50</f>
        <v>1.0839538126006043</v>
      </c>
      <c r="L51" s="272">
        <f>Final!AM50</f>
        <v>1.6365231830146838</v>
      </c>
      <c r="M51" s="271">
        <f>Final!AG150/10</f>
        <v>135.8419822220701</v>
      </c>
      <c r="N51" s="271">
        <f>Final!AK150/10</f>
        <v>168.25264207737496</v>
      </c>
      <c r="O51" s="272">
        <f>Final!AL150</f>
        <v>1.080171476110305</v>
      </c>
      <c r="P51" s="272">
        <f>Final!AM150</f>
        <v>1.6413512354850126</v>
      </c>
      <c r="Q51" s="272">
        <f>Final!Y50</f>
        <v>1.0915048563126224</v>
      </c>
      <c r="R51" s="272">
        <f>Final!Z50</f>
        <v>1.0915048563126224</v>
      </c>
      <c r="S51" s="272">
        <f>Final!AA50</f>
        <v>1.6566290170141931</v>
      </c>
      <c r="T51" s="272">
        <f>Final!AB50</f>
        <v>1.6566290170141933</v>
      </c>
      <c r="U51" s="272">
        <f>Final!Y150</f>
        <v>1.0861069315410581</v>
      </c>
      <c r="V51" s="272">
        <f>Final!Z150</f>
        <v>1.0861069315410581</v>
      </c>
      <c r="W51" s="272">
        <f>Final!AA150</f>
        <v>1.6738548498925334</v>
      </c>
      <c r="X51" s="272">
        <f>Final!AB150</f>
        <v>1.6738548498925334</v>
      </c>
    </row>
    <row r="52" spans="1:24">
      <c r="A52" s="264">
        <v>1991</v>
      </c>
      <c r="B52" s="271">
        <f>OECD!AB46</f>
        <v>143.29033085444749</v>
      </c>
      <c r="C52" s="271">
        <f>OECD!DS46</f>
        <v>194.51091489611326</v>
      </c>
      <c r="D52" s="272">
        <f>OECD!DX46</f>
        <v>1.0866632505307263</v>
      </c>
      <c r="E52" s="272">
        <f>OECD!DY46</f>
        <v>1.7835233330647515</v>
      </c>
      <c r="F52" s="272">
        <f>OECD!CQ46</f>
        <v>1.0834775689635423</v>
      </c>
      <c r="G52" s="272">
        <f>OECD!CR46</f>
        <v>1.8165284690646317</v>
      </c>
      <c r="I52" s="271">
        <f>Final!AG51/10</f>
        <v>178.31180742015675</v>
      </c>
      <c r="J52" s="271">
        <f>Final!AK51/10</f>
        <v>242.05117394351896</v>
      </c>
      <c r="K52" s="272">
        <f>Final!AL51</f>
        <v>1.0886395521357888</v>
      </c>
      <c r="L52" s="272">
        <f>Final!AM51</f>
        <v>1.7815838650169409</v>
      </c>
      <c r="M52" s="271">
        <f>Final!AG151/10</f>
        <v>147.61107584587518</v>
      </c>
      <c r="N52" s="271">
        <f>Final!AK151/10</f>
        <v>200.37615406685046</v>
      </c>
      <c r="O52" s="272">
        <f>Final!AL151</f>
        <v>1.0866389512958277</v>
      </c>
      <c r="P52" s="272">
        <f>Final!AM151</f>
        <v>1.7835561852355453</v>
      </c>
      <c r="Q52" s="272">
        <f>Final!Y51</f>
        <v>1.0888763237371457</v>
      </c>
      <c r="R52" s="272">
        <f>Final!Z51</f>
        <v>1.0888763237371457</v>
      </c>
      <c r="S52" s="272">
        <f>Final!AA51</f>
        <v>1.8038641138426961</v>
      </c>
      <c r="T52" s="272">
        <f>Final!AB51</f>
        <v>1.8038641138426963</v>
      </c>
      <c r="U52" s="272">
        <f>Final!Y151</f>
        <v>1.0835274944652813</v>
      </c>
      <c r="V52" s="272">
        <f>Final!Z151</f>
        <v>1.0835274944652813</v>
      </c>
      <c r="W52" s="272">
        <f>Final!AA151</f>
        <v>1.8136677516026163</v>
      </c>
      <c r="X52" s="272">
        <f>Final!AB151</f>
        <v>1.8136677516026163</v>
      </c>
    </row>
    <row r="53" spans="1:24">
      <c r="A53" s="264">
        <v>1992</v>
      </c>
      <c r="B53" s="271">
        <f>OECD!AB47</f>
        <v>155.65798482542721</v>
      </c>
      <c r="C53" s="271">
        <f>OECD!DS47</f>
        <v>242.91205840049005</v>
      </c>
      <c r="D53" s="272">
        <f>OECD!DX47</f>
        <v>1.0861934697084503</v>
      </c>
      <c r="E53" s="272">
        <f>OECD!DY47</f>
        <v>1.9372513974475825</v>
      </c>
      <c r="F53" s="272">
        <f>OECD!CQ47</f>
        <v>1.0866947973099002</v>
      </c>
      <c r="G53" s="272">
        <f>OECD!CR47</f>
        <v>1.9740120364978533</v>
      </c>
      <c r="I53" s="271">
        <f>Final!AG52/10</f>
        <v>194.00242309612861</v>
      </c>
      <c r="J53" s="271">
        <f>Final!AK52/10</f>
        <v>302.80038983968609</v>
      </c>
      <c r="K53" s="272">
        <f>Final!AL52</f>
        <v>1.0879438017259855</v>
      </c>
      <c r="L53" s="272">
        <f>Final!AM52</f>
        <v>1.9382631232002057</v>
      </c>
      <c r="M53" s="271">
        <f>Final!AG152/10</f>
        <v>160.35560551303493</v>
      </c>
      <c r="N53" s="271">
        <f>Final!AK152/10</f>
        <v>250.20197627700713</v>
      </c>
      <c r="O53" s="272">
        <f>Final!AL152</f>
        <v>1.0862839243723337</v>
      </c>
      <c r="P53" s="272">
        <f>Final!AM152</f>
        <v>1.937448412236217</v>
      </c>
      <c r="Q53" s="272">
        <f>Final!Y52</f>
        <v>1.0909130457198162</v>
      </c>
      <c r="R53" s="272">
        <f>Final!Z52</f>
        <v>1.0909032695605636</v>
      </c>
      <c r="S53" s="272">
        <f>Final!AA52</f>
        <v>1.9678588944968127</v>
      </c>
      <c r="T53" s="272">
        <f>Final!AB52</f>
        <v>1.9678412596339661</v>
      </c>
      <c r="U53" s="272">
        <f>Final!Y152</f>
        <v>1.0868408439881321</v>
      </c>
      <c r="V53" s="272">
        <f>Final!Z152</f>
        <v>1.0868439312634501</v>
      </c>
      <c r="W53" s="272">
        <f>Final!AA152</f>
        <v>1.9711681898658453</v>
      </c>
      <c r="X53" s="272">
        <f>Final!AB152</f>
        <v>1.9711737891575301</v>
      </c>
    </row>
    <row r="54" spans="1:24">
      <c r="A54" s="264">
        <v>1993</v>
      </c>
      <c r="B54" s="271">
        <f>OECD!AB48</f>
        <v>170.1621784279773</v>
      </c>
      <c r="C54" s="271">
        <f>OECD!DS48</f>
        <v>328.93143321187523</v>
      </c>
      <c r="D54" s="272">
        <f>OECD!DX48</f>
        <v>1.0928318333002318</v>
      </c>
      <c r="E54" s="272">
        <f>OECD!DY48</f>
        <v>2.1170899962360776</v>
      </c>
      <c r="F54" s="272">
        <f>OECD!CQ48</f>
        <v>1.0905757956995668</v>
      </c>
      <c r="G54" s="272">
        <f>OECD!CR48</f>
        <v>2.1528097474241688</v>
      </c>
      <c r="I54" s="271">
        <f>Final!AG53/10</f>
        <v>212.13051852701159</v>
      </c>
      <c r="J54" s="271">
        <f>Final!AK53/10</f>
        <v>410.23840070079996</v>
      </c>
      <c r="K54" s="272">
        <f>Final!AL53</f>
        <v>1.0931216786349218</v>
      </c>
      <c r="L54" s="272">
        <f>Final!AM53</f>
        <v>2.1187574388687751</v>
      </c>
      <c r="M54" s="271">
        <f>Final!AG153/10</f>
        <v>175.31776606796993</v>
      </c>
      <c r="N54" s="271">
        <f>Final!AK153/10</f>
        <v>338.75598663612038</v>
      </c>
      <c r="O54" s="272">
        <f>Final!AL153</f>
        <v>1.0929411038188352</v>
      </c>
      <c r="P54" s="272">
        <f>Final!AM153</f>
        <v>2.117517006261501</v>
      </c>
      <c r="Q54" s="272">
        <f>Final!Y53</f>
        <v>1.0942953676559974</v>
      </c>
      <c r="R54" s="272">
        <f>Final!Z53</f>
        <v>1.0942020794200114</v>
      </c>
      <c r="S54" s="272">
        <f>Final!AA53</f>
        <v>2.1534188724485142</v>
      </c>
      <c r="T54" s="272">
        <f>Final!AB53</f>
        <v>2.1532159982599799</v>
      </c>
      <c r="U54" s="272">
        <f>Final!Y153</f>
        <v>1.0917025991586033</v>
      </c>
      <c r="V54" s="272">
        <f>Final!Z153</f>
        <v>1.0916766128317754</v>
      </c>
      <c r="W54" s="272">
        <f>Final!AA153</f>
        <v>2.1519294362553025</v>
      </c>
      <c r="X54" s="272">
        <f>Final!AB153</f>
        <v>2.1518843254502689</v>
      </c>
    </row>
    <row r="55" spans="1:24">
      <c r="A55" s="264">
        <v>1994</v>
      </c>
      <c r="B55" s="271">
        <f>OECD!AB49</f>
        <v>188.33476617530818</v>
      </c>
      <c r="C55" s="271">
        <f>OECD!DS49</f>
        <v>422.47117698911552</v>
      </c>
      <c r="D55" s="272">
        <f>OECD!DX49</f>
        <v>1.106520343789849</v>
      </c>
      <c r="E55" s="272">
        <f>OECD!DY49</f>
        <v>2.3426031504691949</v>
      </c>
      <c r="F55" s="272">
        <f>OECD!CQ49</f>
        <v>1.1013409460228771</v>
      </c>
      <c r="G55" s="272">
        <f>OECD!CR49</f>
        <v>2.3709775238354052</v>
      </c>
      <c r="I55" s="271">
        <f>Final!AG54/10</f>
        <v>234.34492805086884</v>
      </c>
      <c r="J55" s="271">
        <f>Final!AK54/10</f>
        <v>525.92780846429184</v>
      </c>
      <c r="K55" s="272">
        <f>Final!AL54</f>
        <v>1.1042249825366184</v>
      </c>
      <c r="L55" s="272">
        <f>Final!AM54</f>
        <v>2.3395848959342036</v>
      </c>
      <c r="M55" s="271">
        <f>Final!AG154/10</f>
        <v>194.07169010827516</v>
      </c>
      <c r="N55" s="271">
        <f>Final!AK154/10</f>
        <v>435.16873676472716</v>
      </c>
      <c r="O55" s="272">
        <f>Final!AL154</f>
        <v>1.1064236924444233</v>
      </c>
      <c r="P55" s="272">
        <f>Final!AM154</f>
        <v>2.3428709848817109</v>
      </c>
      <c r="Q55" s="272">
        <f>Final!Y54</f>
        <v>1.1011260735923944</v>
      </c>
      <c r="R55" s="272">
        <f>Final!Z54</f>
        <v>1.1010297717621942</v>
      </c>
      <c r="S55" s="272">
        <f>Final!AA54</f>
        <v>2.3711856678189935</v>
      </c>
      <c r="T55" s="272">
        <f>Final!AB54</f>
        <v>2.3707549191188906</v>
      </c>
      <c r="U55" s="272">
        <f>Final!Y154</f>
        <v>1.1021504865422687</v>
      </c>
      <c r="V55" s="272">
        <f>Final!Z154</f>
        <v>1.102108797755081</v>
      </c>
      <c r="W55" s="272">
        <f>Final!AA154</f>
        <v>2.3717500751734115</v>
      </c>
      <c r="X55" s="272">
        <f>Final!AB154</f>
        <v>2.3716106468299993</v>
      </c>
    </row>
    <row r="56" spans="1:24">
      <c r="A56" s="264">
        <v>1995</v>
      </c>
      <c r="B56" s="271">
        <f>OECD!AB50</f>
        <v>212.22030539617964</v>
      </c>
      <c r="C56" s="271">
        <f>OECD!DS50</f>
        <v>498.97921281121228</v>
      </c>
      <c r="D56" s="272">
        <f>OECD!DX50</f>
        <v>1.1266264103837969</v>
      </c>
      <c r="E56" s="272">
        <f>OECD!DY50</f>
        <v>2.6392385783668826</v>
      </c>
      <c r="F56" s="272">
        <f>OECD!CQ50</f>
        <v>1.118170853858977</v>
      </c>
      <c r="G56" s="272">
        <f>OECD!CR50</f>
        <v>2.6511579623074777</v>
      </c>
      <c r="I56" s="271">
        <f>Final!AG55/10</f>
        <v>262.87104263766457</v>
      </c>
      <c r="J56" s="271">
        <f>Final!AK55/10</f>
        <v>618.23189739516397</v>
      </c>
      <c r="K56" s="272">
        <f>Final!AL55</f>
        <v>1.1213402817110956</v>
      </c>
      <c r="L56" s="272">
        <f>Final!AM55</f>
        <v>2.623470786293884</v>
      </c>
      <c r="M56" s="271">
        <f>Final!AG155/10</f>
        <v>218.717550771372</v>
      </c>
      <c r="N56" s="271">
        <f>Final!AK155/10</f>
        <v>514.20462011803079</v>
      </c>
      <c r="O56" s="272">
        <f>Final!AL155</f>
        <v>1.1265945580128875</v>
      </c>
      <c r="P56" s="272">
        <f>Final!AM155</f>
        <v>2.6394657016940295</v>
      </c>
      <c r="Q56" s="272">
        <f>Final!Y55</f>
        <v>1.1112849435240808</v>
      </c>
      <c r="R56" s="272">
        <f>Final!Z55</f>
        <v>1.1112796648445702</v>
      </c>
      <c r="S56" s="272">
        <f>Final!AA55</f>
        <v>2.6350629309473401</v>
      </c>
      <c r="T56" s="272">
        <f>Final!AB55</f>
        <v>2.634571731947057</v>
      </c>
      <c r="U56" s="272">
        <f>Final!Y155</f>
        <v>1.1178085274210021</v>
      </c>
      <c r="V56" s="272">
        <f>Final!Z155</f>
        <v>1.1177883157517934</v>
      </c>
      <c r="W56" s="272">
        <f>Final!AA155</f>
        <v>2.6511624589402421</v>
      </c>
      <c r="X56" s="272">
        <f>Final!AB155</f>
        <v>2.6509586705391261</v>
      </c>
    </row>
    <row r="57" spans="1:24">
      <c r="A57" s="264">
        <v>1996</v>
      </c>
      <c r="B57" s="271">
        <f>OECD!AB51</f>
        <v>240.88567163680125</v>
      </c>
      <c r="C57" s="271">
        <f>OECD!DS51</f>
        <v>591.46494082960828</v>
      </c>
      <c r="D57" s="272">
        <f>OECD!DX51</f>
        <v>1.1348499154779774</v>
      </c>
      <c r="E57" s="272">
        <f>OECD!DY51</f>
        <v>2.9951396775858741</v>
      </c>
      <c r="F57" s="272">
        <f>OECD!CQ51</f>
        <v>1.1316556801816666</v>
      </c>
      <c r="G57" s="272">
        <f>OECD!CR51</f>
        <v>3.0001979671041101</v>
      </c>
      <c r="I57" s="271">
        <f>Final!AG56/10</f>
        <v>296.93843237115595</v>
      </c>
      <c r="J57" s="271">
        <f>Final!AK56/10</f>
        <v>729.22827322934904</v>
      </c>
      <c r="K57" s="272">
        <f>Final!AL56</f>
        <v>1.1292799689601651</v>
      </c>
      <c r="L57" s="272">
        <f>Final!AM56</f>
        <v>2.9626330081138574</v>
      </c>
      <c r="M57" s="271">
        <f>Final!AG156/10</f>
        <v>248.29318635688406</v>
      </c>
      <c r="N57" s="271">
        <f>Final!AK156/10</f>
        <v>609.67425256851823</v>
      </c>
      <c r="O57" s="272">
        <f>Final!AL156</f>
        <v>1.1348934193256586</v>
      </c>
      <c r="P57" s="272">
        <f>Final!AM156</f>
        <v>2.995512255388336</v>
      </c>
      <c r="Q57" s="272">
        <f>Final!Y56</f>
        <v>1.1215192854733593</v>
      </c>
      <c r="R57" s="272">
        <f>Final!Z56</f>
        <v>1.1215048643255541</v>
      </c>
      <c r="S57" s="272">
        <f>Final!AA56</f>
        <v>2.9552738954933968</v>
      </c>
      <c r="T57" s="272">
        <f>Final!AB56</f>
        <v>2.9546850127932243</v>
      </c>
      <c r="U57" s="272">
        <f>Final!Y156</f>
        <v>1.131278281269283</v>
      </c>
      <c r="V57" s="272">
        <f>Final!Z156</f>
        <v>1.131257470327097</v>
      </c>
      <c r="W57" s="272">
        <f>Final!AA156</f>
        <v>2.999202509915563</v>
      </c>
      <c r="X57" s="272">
        <f>Final!AB156</f>
        <v>2.9989167995757762</v>
      </c>
    </row>
    <row r="58" spans="1:24">
      <c r="A58" s="264">
        <v>1997</v>
      </c>
      <c r="B58" s="271">
        <f>OECD!AB52</f>
        <v>273.02309622894484</v>
      </c>
      <c r="C58" s="271">
        <f>OECD!DS52</f>
        <v>694.52612105261687</v>
      </c>
      <c r="D58" s="272">
        <f>OECD!DX52</f>
        <v>1.1331909012879335</v>
      </c>
      <c r="E58" s="272">
        <f>OECD!DY52</f>
        <v>3.3940650307267872</v>
      </c>
      <c r="F58" s="272">
        <f>OECD!CQ52</f>
        <v>1.1345437321908363</v>
      </c>
      <c r="G58" s="272">
        <f>OECD!CR52</f>
        <v>3.4038557989096567</v>
      </c>
      <c r="I58" s="271">
        <f>Final!AG57/10</f>
        <v>335.34603870253602</v>
      </c>
      <c r="J58" s="271">
        <f>Final!AK57/10</f>
        <v>853.25347487655984</v>
      </c>
      <c r="K58" s="272">
        <f>Final!AL57</f>
        <v>1.1290589394773938</v>
      </c>
      <c r="L58" s="272">
        <f>Final!AM57</f>
        <v>3.3449872822017528</v>
      </c>
      <c r="M58" s="271">
        <f>Final!AG157/10</f>
        <v>281.4545144712182</v>
      </c>
      <c r="N58" s="271">
        <f>Final!AK157/10</f>
        <v>715.95844252165193</v>
      </c>
      <c r="O58" s="272">
        <f>Final!AL157</f>
        <v>1.1332658741379924</v>
      </c>
      <c r="P58" s="272">
        <f>Final!AM157</f>
        <v>3.3947118145937316</v>
      </c>
      <c r="Q58" s="272">
        <f>Final!Y57</f>
        <v>1.1253081364860738</v>
      </c>
      <c r="R58" s="272">
        <f>Final!Z57</f>
        <v>1.1253079636114018</v>
      </c>
      <c r="S58" s="272">
        <f>Final!AA57</f>
        <v>3.3255937601436143</v>
      </c>
      <c r="T58" s="272">
        <f>Final!AB57</f>
        <v>3.3249305748594722</v>
      </c>
      <c r="U58" s="272">
        <f>Final!Y157</f>
        <v>1.1343002127601773</v>
      </c>
      <c r="V58" s="272">
        <f>Final!Z157</f>
        <v>1.1342998086881422</v>
      </c>
      <c r="W58" s="272">
        <f>Final!AA157</f>
        <v>3.4019960451080808</v>
      </c>
      <c r="X58" s="272">
        <f>Final!AB157</f>
        <v>3.4016707520304585</v>
      </c>
    </row>
    <row r="59" spans="1:24">
      <c r="A59" s="264">
        <v>1998</v>
      </c>
      <c r="B59" s="271">
        <f>OECD!AB53</f>
        <v>308.66640926866432</v>
      </c>
      <c r="C59" s="271">
        <f>OECD!DS53</f>
        <v>791.83563887548996</v>
      </c>
      <c r="D59" s="272">
        <f>OECD!DX53</f>
        <v>1.1303271048421273</v>
      </c>
      <c r="E59" s="272">
        <f>OECD!DY53</f>
        <v>3.836403699827315</v>
      </c>
      <c r="F59" s="272">
        <f>OECD!CQ53</f>
        <v>1.1322127219439753</v>
      </c>
      <c r="G59" s="272">
        <f>OECD!CR53</f>
        <v>3.8538888391882868</v>
      </c>
      <c r="I59" s="271">
        <f>Final!AG58/10</f>
        <v>378.20910552992098</v>
      </c>
      <c r="J59" s="271">
        <f>Final!AK58/10</f>
        <v>970.46604504435857</v>
      </c>
      <c r="K59" s="272">
        <f>Final!AL58</f>
        <v>1.1275213586121042</v>
      </c>
      <c r="L59" s="272">
        <f>Final!AM58</f>
        <v>3.7715446049683305</v>
      </c>
      <c r="M59" s="271">
        <f>Final!AG158/10</f>
        <v>318.2326146185863</v>
      </c>
      <c r="N59" s="271">
        <f>Final!AK158/10</f>
        <v>816.34084807507497</v>
      </c>
      <c r="O59" s="272">
        <f>Final!AL158</f>
        <v>1.1303780361033489</v>
      </c>
      <c r="P59" s="272">
        <f>Final!AM158</f>
        <v>3.837307674117298</v>
      </c>
      <c r="Q59" s="272">
        <f>Final!Y58</f>
        <v>1.1252009809995787</v>
      </c>
      <c r="R59" s="272">
        <f>Final!Z58</f>
        <v>1.1252156986412318</v>
      </c>
      <c r="S59" s="272">
        <f>Final!AA58</f>
        <v>3.7419613613196723</v>
      </c>
      <c r="T59" s="272">
        <f>Final!AB58</f>
        <v>3.7412640797240937</v>
      </c>
      <c r="U59" s="272">
        <f>Final!Y158</f>
        <v>1.1320612196968065</v>
      </c>
      <c r="V59" s="272">
        <f>Final!Z158</f>
        <v>1.1320744486566912</v>
      </c>
      <c r="W59" s="272">
        <f>Final!AA158</f>
        <v>3.8512677922287661</v>
      </c>
      <c r="X59" s="272">
        <f>Final!AB158</f>
        <v>3.8509445411164736</v>
      </c>
    </row>
    <row r="60" spans="1:24">
      <c r="A60" s="264">
        <v>1999</v>
      </c>
      <c r="B60" s="271">
        <f>OECD!AB54</f>
        <v>345.10471596278518</v>
      </c>
      <c r="C60" s="271">
        <f>OECD!DS54</f>
        <v>869.74554040001908</v>
      </c>
      <c r="D60" s="272">
        <f>OECD!DX54</f>
        <v>1.1178456230406013</v>
      </c>
      <c r="E60" s="272">
        <f>OECD!DY54</f>
        <v>4.2885070840687334</v>
      </c>
      <c r="F60" s="272">
        <f>OECD!CQ54</f>
        <v>1.1241105655028425</v>
      </c>
      <c r="G60" s="272">
        <f>OECD!CR54</f>
        <v>4.3321971624050386</v>
      </c>
      <c r="I60" s="271">
        <f>Final!AG59/10</f>
        <v>422.78735422516604</v>
      </c>
      <c r="J60" s="271">
        <f>Final!AK59/10</f>
        <v>1065.7446873249251</v>
      </c>
      <c r="K60" s="272">
        <f>Final!AL59</f>
        <v>1.1176146156233562</v>
      </c>
      <c r="L60" s="272">
        <f>Final!AM59</f>
        <v>4.2151333739880235</v>
      </c>
      <c r="M60" s="271">
        <f>Final!AG159/10</f>
        <v>355.81254595780143</v>
      </c>
      <c r="N60" s="271">
        <f>Final!AK159/10</f>
        <v>896.7186733783376</v>
      </c>
      <c r="O60" s="272">
        <f>Final!AL159</f>
        <v>1.117845374911699</v>
      </c>
      <c r="P60" s="272">
        <f>Final!AM159</f>
        <v>4.2895166356251906</v>
      </c>
      <c r="Q60" s="272">
        <f>Final!Y59</f>
        <v>1.1203201883799161</v>
      </c>
      <c r="R60" s="272">
        <f>Final!Z59</f>
        <v>1.1203189626705319</v>
      </c>
      <c r="S60" s="272">
        <f>Final!AA59</f>
        <v>4.1921948572240222</v>
      </c>
      <c r="T60" s="272">
        <f>Final!AB59</f>
        <v>4.1914090928730188</v>
      </c>
      <c r="U60" s="272">
        <f>Final!Y159</f>
        <v>1.1236761704154725</v>
      </c>
      <c r="V60" s="272">
        <f>Final!Z159</f>
        <v>1.1236759812883816</v>
      </c>
      <c r="W60" s="272">
        <f>Final!AA159</f>
        <v>4.3275778440160719</v>
      </c>
      <c r="X60" s="272">
        <f>Final!AB159</f>
        <v>4.3272138861261897</v>
      </c>
    </row>
    <row r="61" spans="1:24">
      <c r="A61" s="264">
        <v>2000</v>
      </c>
      <c r="B61" s="271">
        <f>OECD!AB55</f>
        <v>385.27072693350885</v>
      </c>
      <c r="C61" s="271">
        <f>OECD!DS55</f>
        <v>978.82557458104145</v>
      </c>
      <c r="D61" s="272">
        <f>OECD!DX55</f>
        <v>1.116112618435424</v>
      </c>
      <c r="E61" s="272">
        <f>OECD!DY55</f>
        <v>4.7864568707788191</v>
      </c>
      <c r="F61" s="272">
        <f>OECD!CQ55</f>
        <v>1.1173683552275755</v>
      </c>
      <c r="G61" s="272">
        <f>OECD!CR55</f>
        <v>4.8406600178780881</v>
      </c>
      <c r="I61" s="271">
        <f>Final!AG60/10</f>
        <v>472.07975606556977</v>
      </c>
      <c r="J61" s="271">
        <f>Final!AK60/10</f>
        <v>1199.6902641786155</v>
      </c>
      <c r="K61" s="272">
        <f>Final!AL60</f>
        <v>1.1163163596073629</v>
      </c>
      <c r="L61" s="272">
        <f>Final!AM60</f>
        <v>4.7054223433098112</v>
      </c>
      <c r="M61" s="271">
        <f>Final!AG160/10</f>
        <v>397.2492536289231</v>
      </c>
      <c r="N61" s="271">
        <f>Final!AK160/10</f>
        <v>1009.0995217642915</v>
      </c>
      <c r="O61" s="272">
        <f>Final!AL160</f>
        <v>1.1161943367817828</v>
      </c>
      <c r="P61" s="272">
        <f>Final!AM160</f>
        <v>4.7879341762160843</v>
      </c>
      <c r="Q61" s="272">
        <f>Final!Y60</f>
        <v>1.1162704344933272</v>
      </c>
      <c r="R61" s="272">
        <f>Final!Z60</f>
        <v>1.1162879088222553</v>
      </c>
      <c r="S61" s="272">
        <f>Final!AA60</f>
        <v>4.679623174754151</v>
      </c>
      <c r="T61" s="272">
        <f>Final!AB60</f>
        <v>4.6788192913018083</v>
      </c>
      <c r="U61" s="272">
        <f>Final!Y160</f>
        <v>1.1172713460062151</v>
      </c>
      <c r="V61" s="272">
        <f>Final!Z160</f>
        <v>1.1172828015090033</v>
      </c>
      <c r="W61" s="272">
        <f>Final!AA160</f>
        <v>4.8350787227305112</v>
      </c>
      <c r="X61" s="272">
        <f>Final!AB160</f>
        <v>4.8347216534197299</v>
      </c>
    </row>
    <row r="62" spans="1:24">
      <c r="A62" s="264">
        <v>2001</v>
      </c>
      <c r="B62" s="271">
        <f>OECD!AB56</f>
        <v>427.27826319463611</v>
      </c>
      <c r="C62" s="271">
        <f>OECD!DS56</f>
        <v>1109.134125324251</v>
      </c>
      <c r="D62" s="272">
        <f>OECD!DX56</f>
        <v>1.1086570210328048</v>
      </c>
      <c r="E62" s="272">
        <f>OECD!DY56</f>
        <v>5.3065390156596468</v>
      </c>
      <c r="F62" s="272">
        <f>OECD!CQ56</f>
        <v>1.1128671449915759</v>
      </c>
      <c r="G62" s="272">
        <f>OECD!CR56</f>
        <v>5.3870114939708591</v>
      </c>
      <c r="I62" s="271">
        <f>Final!AG61/10</f>
        <v>524.22331794426213</v>
      </c>
      <c r="J62" s="271">
        <f>Final!AK61/10</f>
        <v>1361.2493155576133</v>
      </c>
      <c r="K62" s="272">
        <f>Final!AL61</f>
        <v>1.1100807114103255</v>
      </c>
      <c r="L62" s="272">
        <f>Final!AM61</f>
        <v>5.2233985823473965</v>
      </c>
      <c r="M62" s="271">
        <f>Final!AG161/10</f>
        <v>440.5954341492731</v>
      </c>
      <c r="N62" s="271">
        <f>Final!AK161/10</f>
        <v>1143.2804780087342</v>
      </c>
      <c r="O62" s="272">
        <f>Final!AL161</f>
        <v>1.1087487940512415</v>
      </c>
      <c r="P62" s="272">
        <f>Final!AM161</f>
        <v>5.3086162438763083</v>
      </c>
      <c r="Q62" s="272">
        <f>Final!Y61</f>
        <v>1.1138414017658977</v>
      </c>
      <c r="R62" s="272">
        <f>Final!Z61</f>
        <v>1.1139216810700463</v>
      </c>
      <c r="S62" s="272">
        <f>Final!AA61</f>
        <v>5.2123580367043445</v>
      </c>
      <c r="T62" s="272">
        <f>Final!AB61</f>
        <v>5.2118382503898726</v>
      </c>
      <c r="U62" s="272">
        <f>Final!Y161</f>
        <v>1.1129801330495772</v>
      </c>
      <c r="V62" s="272">
        <f>Final!Z161</f>
        <v>1.1130474761683646</v>
      </c>
      <c r="W62" s="272">
        <f>Final!AA161</f>
        <v>5.3813465601297841</v>
      </c>
      <c r="X62" s="272">
        <f>Final!AB161</f>
        <v>5.3812747343153733</v>
      </c>
    </row>
    <row r="63" spans="1:24">
      <c r="A63" s="264">
        <v>2002</v>
      </c>
      <c r="B63" s="271">
        <f>OECD!AB57</f>
        <v>475.28674224340438</v>
      </c>
      <c r="C63" s="271">
        <f>OECD!DS57</f>
        <v>1232.4219937126909</v>
      </c>
      <c r="D63" s="272">
        <f>OECD!DX57</f>
        <v>1.1118546239648635</v>
      </c>
      <c r="E63" s="272">
        <f>OECD!DY57</f>
        <v>5.9000999418111331</v>
      </c>
      <c r="F63" s="272">
        <f>OECD!CQ57</f>
        <v>1.1113156568302887</v>
      </c>
      <c r="G63" s="272">
        <f>OECD!CR57</f>
        <v>5.9866702167745398</v>
      </c>
      <c r="I63" s="271">
        <f>Final!AG62/10</f>
        <v>583.52218412650518</v>
      </c>
      <c r="J63" s="271">
        <f>Final!AK62/10</f>
        <v>1513.6364147566853</v>
      </c>
      <c r="K63" s="272">
        <f>Final!AL62</f>
        <v>1.1126048201732028</v>
      </c>
      <c r="L63" s="272">
        <f>Final!AM62</f>
        <v>5.8115784404055875</v>
      </c>
      <c r="M63" s="271">
        <f>Final!AG162/10</f>
        <v>490.1591514704902</v>
      </c>
      <c r="N63" s="271">
        <f>Final!AK162/10</f>
        <v>1270.3251215221665</v>
      </c>
      <c r="O63" s="272">
        <f>Final!AL162</f>
        <v>1.1119739265199342</v>
      </c>
      <c r="P63" s="272">
        <f>Final!AM162</f>
        <v>5.9030428490906433</v>
      </c>
      <c r="Q63" s="272">
        <f>Final!Y62</f>
        <v>1.1129338631024979</v>
      </c>
      <c r="R63" s="272">
        <f>Final!Z62</f>
        <v>1.1130301531951667</v>
      </c>
      <c r="S63" s="272">
        <f>Final!AA62</f>
        <v>5.8010097656627178</v>
      </c>
      <c r="T63" s="272">
        <f>Final!AB62</f>
        <v>5.8009331262598698</v>
      </c>
      <c r="U63" s="272">
        <f>Final!Y162</f>
        <v>1.111654097553112</v>
      </c>
      <c r="V63" s="272">
        <f>Final!Z162</f>
        <v>1.1117457449370589</v>
      </c>
      <c r="W63" s="272">
        <f>Final!AA162</f>
        <v>5.9821959539216181</v>
      </c>
      <c r="X63" s="272">
        <f>Final!AB162</f>
        <v>5.9826092882124184</v>
      </c>
    </row>
    <row r="64" spans="1:24">
      <c r="A64" s="264">
        <v>2003</v>
      </c>
      <c r="B64" s="271">
        <f>OECD!AB58</f>
        <v>534.59447639458301</v>
      </c>
      <c r="C64" s="271">
        <f>OECD!DS58</f>
        <v>1408.7509702932477</v>
      </c>
      <c r="D64" s="272">
        <f>OECD!DX58</f>
        <v>1.1235109851018399</v>
      </c>
      <c r="E64" s="272">
        <f>OECD!DY58</f>
        <v>6.6288270978235344</v>
      </c>
      <c r="F64" s="272">
        <f>OECD!CQ58</f>
        <v>1.1197097748831506</v>
      </c>
      <c r="G64" s="272">
        <f>OECD!CR58</f>
        <v>6.7033331607242825</v>
      </c>
      <c r="I64" s="271">
        <f>Final!AG63/10</f>
        <v>655.64162992599449</v>
      </c>
      <c r="J64" s="271">
        <f>Final!AK63/10</f>
        <v>1728.6220964660854</v>
      </c>
      <c r="K64" s="272">
        <f>Final!AL63</f>
        <v>1.122469845271989</v>
      </c>
      <c r="L64" s="272">
        <f>Final!AM63</f>
        <v>6.5233215527880866</v>
      </c>
      <c r="M64" s="271">
        <f>Final!AG163/10</f>
        <v>551.43502389025764</v>
      </c>
      <c r="N64" s="271">
        <f>Final!AK163/10</f>
        <v>1452.0656804533814</v>
      </c>
      <c r="O64" s="272">
        <f>Final!AL163</f>
        <v>1.1237952759567431</v>
      </c>
      <c r="P64" s="272">
        <f>Final!AM163</f>
        <v>6.6338116675782981</v>
      </c>
      <c r="Q64" s="272">
        <f>Final!Y63</f>
        <v>1.1188031264372873</v>
      </c>
      <c r="R64" s="272">
        <f>Final!Z63</f>
        <v>1.118919151210487</v>
      </c>
      <c r="S64" s="272">
        <f>Final!AA63</f>
        <v>6.4901878623166835</v>
      </c>
      <c r="T64" s="272">
        <f>Final!AB63</f>
        <v>6.4907751698634906</v>
      </c>
      <c r="U64" s="272">
        <f>Final!Y163</f>
        <v>1.1198332072613375</v>
      </c>
      <c r="V64" s="272">
        <f>Final!Z163</f>
        <v>1.1199523202047248</v>
      </c>
      <c r="W64" s="272">
        <f>Final!AA163</f>
        <v>6.6990616815458424</v>
      </c>
      <c r="X64" s="272">
        <f>Final!AB163</f>
        <v>6.7002371532118348</v>
      </c>
    </row>
    <row r="65" spans="1:24">
      <c r="A65" s="264">
        <v>2004</v>
      </c>
      <c r="B65" s="271">
        <f>OECD!AB59</f>
        <v>611.51186015862027</v>
      </c>
      <c r="C65" s="271">
        <f>OECD!DS59</f>
        <v>1731.8606593774671</v>
      </c>
      <c r="D65" s="272">
        <f>OECD!DX59</f>
        <v>1.1416678813235555</v>
      </c>
      <c r="E65" s="272">
        <f>OECD!DY59</f>
        <v>7.5679189884323677</v>
      </c>
      <c r="F65" s="272">
        <f>OECD!CQ59</f>
        <v>1.1363381182288552</v>
      </c>
      <c r="G65" s="272">
        <f>OECD!CR59</f>
        <v>7.6172529897185157</v>
      </c>
      <c r="I65" s="271">
        <f>Final!AG64/10</f>
        <v>747.58150722960386</v>
      </c>
      <c r="J65" s="271">
        <f>Final!AK64/10</f>
        <v>2119.0186375239173</v>
      </c>
      <c r="K65" s="272">
        <f>Final!AL64</f>
        <v>1.1381696419323302</v>
      </c>
      <c r="L65" s="272">
        <f>Final!AM64</f>
        <v>7.4246465559462687</v>
      </c>
      <c r="M65" s="271">
        <f>Final!AG164/10</f>
        <v>631.03736628611716</v>
      </c>
      <c r="N65" s="271">
        <f>Final!AK164/10</f>
        <v>1785.1689063992458</v>
      </c>
      <c r="O65" s="272">
        <f>Final!AL164</f>
        <v>1.1421376020462817</v>
      </c>
      <c r="P65" s="272">
        <f>Final!AM164</f>
        <v>7.5767257504345222</v>
      </c>
      <c r="Q65" s="272">
        <f>Final!Y64</f>
        <v>1.1324784553867744</v>
      </c>
      <c r="R65" s="272">
        <f>Final!Z64</f>
        <v>1.1327914229075768</v>
      </c>
      <c r="S65" s="272">
        <f>Final!AA64</f>
        <v>7.349997925486389</v>
      </c>
      <c r="T65" s="272">
        <f>Final!AB64</f>
        <v>7.352694440442832</v>
      </c>
      <c r="U65" s="272">
        <f>Final!Y164</f>
        <v>1.1373099387627927</v>
      </c>
      <c r="V65" s="272">
        <f>Final!Z164</f>
        <v>1.1376856652968843</v>
      </c>
      <c r="W65" s="272">
        <f>Final!AA164</f>
        <v>7.6189094308070731</v>
      </c>
      <c r="X65" s="272">
        <f>Final!AB164</f>
        <v>7.6227637632987086</v>
      </c>
    </row>
    <row r="66" spans="1:24">
      <c r="A66" s="264">
        <v>2005</v>
      </c>
      <c r="B66" s="271">
        <f>OECD!AB60</f>
        <v>719.10720853236182</v>
      </c>
      <c r="C66" s="271">
        <f>OECD!DS60</f>
        <v>2157.8851002257948</v>
      </c>
      <c r="D66" s="272">
        <f>OECD!DX60</f>
        <v>1.1740175490560689</v>
      </c>
      <c r="E66" s="272">
        <f>OECD!DY60</f>
        <v>8.8848697022542531</v>
      </c>
      <c r="F66" s="272">
        <f>OECD!CQ60</f>
        <v>1.162912974594426</v>
      </c>
      <c r="G66" s="272">
        <f>OECD!CR60</f>
        <v>8.8582023325118442</v>
      </c>
      <c r="I66" s="271">
        <f>Final!AG65/10</f>
        <v>873.49051873154508</v>
      </c>
      <c r="J66" s="271">
        <f>Final!AK65/10</f>
        <v>2623.6634665680917</v>
      </c>
      <c r="K66" s="272">
        <f>Final!AL65</f>
        <v>1.1657791194994558</v>
      </c>
      <c r="L66" s="272">
        <f>Final!AM65</f>
        <v>8.655497924585708</v>
      </c>
      <c r="M66" s="271">
        <f>Final!AG165/10</f>
        <v>742.4247215863254</v>
      </c>
      <c r="N66" s="271">
        <f>Final!AK165/10</f>
        <v>2224.7724235009123</v>
      </c>
      <c r="O66" s="272">
        <f>Final!AL165</f>
        <v>1.1738462592101306</v>
      </c>
      <c r="P66" s="272">
        <f>Final!AM165</f>
        <v>8.8939111792086329</v>
      </c>
      <c r="Q66" s="272">
        <f>Final!Y65</f>
        <v>1.1527868456506558</v>
      </c>
      <c r="R66" s="272">
        <f>Final!Z65</f>
        <v>1.153128905340344</v>
      </c>
      <c r="S66" s="272">
        <f>Final!AA65</f>
        <v>8.4729809240603178</v>
      </c>
      <c r="T66" s="272">
        <f>Final!AB65</f>
        <v>8.4786044914098753</v>
      </c>
      <c r="U66" s="272">
        <f>Final!Y165</f>
        <v>1.1634882604348291</v>
      </c>
      <c r="V66" s="272">
        <f>Final!Z165</f>
        <v>1.1638910133184213</v>
      </c>
      <c r="W66" s="272">
        <f>Final!AA165</f>
        <v>8.8645116800602359</v>
      </c>
      <c r="X66" s="272">
        <f>Final!AB165</f>
        <v>8.8720662407526767</v>
      </c>
    </row>
    <row r="67" spans="1:24">
      <c r="A67" s="264">
        <v>2006</v>
      </c>
      <c r="B67" s="271">
        <f>OECD!AB61</f>
        <v>866.59243380070632</v>
      </c>
      <c r="C67" s="271">
        <f>OECD!DS61</f>
        <v>2627.8977078312664</v>
      </c>
      <c r="D67" s="272">
        <f>OECD!DX61</f>
        <v>1.2020596543554418</v>
      </c>
      <c r="E67" s="272">
        <f>OECD!DY61</f>
        <v>10.680143403284884</v>
      </c>
      <c r="F67" s="272">
        <f>OECD!CQ61</f>
        <v>1.1946010858403109</v>
      </c>
      <c r="G67" s="272">
        <f>OECD!CR61</f>
        <v>10.582018125011823</v>
      </c>
      <c r="I67" s="271">
        <f>Final!AG66/10</f>
        <v>1044.2931141218494</v>
      </c>
      <c r="J67" s="271">
        <f>Final!AK66/10</f>
        <v>3169.8085015694805</v>
      </c>
      <c r="K67" s="272">
        <f>Final!AL66</f>
        <v>1.1909131204808818</v>
      </c>
      <c r="L67" s="272">
        <f>Final!AM66</f>
        <v>10.307946042684161</v>
      </c>
      <c r="M67" s="271">
        <f>Final!AG166/10</f>
        <v>895.39168925030958</v>
      </c>
      <c r="N67" s="271">
        <f>Final!AK166/10</f>
        <v>2711.2052892408719</v>
      </c>
      <c r="O67" s="272">
        <f>Final!AL166</f>
        <v>1.201242539074431</v>
      </c>
      <c r="P67" s="272">
        <f>Final!AM166</f>
        <v>10.683744447215044</v>
      </c>
      <c r="Q67" s="272">
        <f>Final!Y66</f>
        <v>1.1756110039538292</v>
      </c>
      <c r="R67" s="272">
        <f>Final!Z66</f>
        <v>1.1757694072505676</v>
      </c>
      <c r="S67" s="272">
        <f>Final!AA66</f>
        <v>9.9609296106161942</v>
      </c>
      <c r="T67" s="272">
        <f>Final!AB66</f>
        <v>9.9688837771769894</v>
      </c>
      <c r="U67" s="272">
        <f>Final!Y166</f>
        <v>1.1924535287777998</v>
      </c>
      <c r="V67" s="272">
        <f>Final!Z166</f>
        <v>1.1926393008537177</v>
      </c>
      <c r="W67" s="272">
        <f>Final!AA166</f>
        <v>10.57051823377985</v>
      </c>
      <c r="X67" s="272">
        <f>Final!AB166</f>
        <v>10.581174878499144</v>
      </c>
    </row>
    <row r="68" spans="1:24">
      <c r="A68" s="264">
        <v>2007</v>
      </c>
      <c r="B68" s="271">
        <f>OECD!AB62</f>
        <v>1061.6778895190851</v>
      </c>
      <c r="C68" s="271">
        <f>OECD!DS62</f>
        <v>3314.1622789917119</v>
      </c>
      <c r="D68" s="272">
        <f>OECD!DX62</f>
        <v>1.2225837534477808</v>
      </c>
      <c r="E68" s="272">
        <f>OECD!DY62</f>
        <v>13.057369809348589</v>
      </c>
      <c r="F68" s="272">
        <f>OECD!CQ62</f>
        <v>1.2198839205448968</v>
      </c>
      <c r="G68" s="272">
        <f>OECD!CR62</f>
        <v>12.908833757616581</v>
      </c>
      <c r="I68" s="271">
        <f>Final!AG67/10</f>
        <v>1269.4724799348264</v>
      </c>
      <c r="J68" s="271">
        <f>Final!AK67/10</f>
        <v>3965.762079064184</v>
      </c>
      <c r="K68" s="272">
        <f>Final!AL67</f>
        <v>1.2113859431200296</v>
      </c>
      <c r="L68" s="272">
        <f>Final!AM67</f>
        <v>12.486900938547329</v>
      </c>
      <c r="M68" s="271">
        <f>Final!AG167/10</f>
        <v>1097.7898738008348</v>
      </c>
      <c r="N68" s="271">
        <f>Final!AK167/10</f>
        <v>3421.0398831787779</v>
      </c>
      <c r="O68" s="272">
        <f>Final!AL167</f>
        <v>1.2219889876857126</v>
      </c>
      <c r="P68" s="272">
        <f>Final!AM167</f>
        <v>13.055418061745165</v>
      </c>
      <c r="Q68" s="272">
        <f>Final!Y67</f>
        <v>1.1967046505382408</v>
      </c>
      <c r="R68" s="272">
        <f>Final!Z67</f>
        <v>1.1968255137664889</v>
      </c>
      <c r="S68" s="272">
        <f>Final!AA67</f>
        <v>11.920290788708467</v>
      </c>
      <c r="T68" s="272">
        <f>Final!AB67</f>
        <v>11.931014448298267</v>
      </c>
      <c r="U68" s="272">
        <f>Final!Y167</f>
        <v>1.2158921042464117</v>
      </c>
      <c r="V68" s="272">
        <f>Final!Z167</f>
        <v>1.2160224018048047</v>
      </c>
      <c r="W68" s="272">
        <f>Final!AA167</f>
        <v>12.852609658245646</v>
      </c>
      <c r="X68" s="272">
        <f>Final!AB167</f>
        <v>12.866945689669192</v>
      </c>
    </row>
    <row r="69" spans="1:24">
      <c r="A69" s="264">
        <v>2008</v>
      </c>
      <c r="B69" s="271">
        <f>OECD!AB63</f>
        <v>1297.2684748058596</v>
      </c>
      <c r="C69" s="271">
        <f>OECD!DS63</f>
        <v>4318.07232760037</v>
      </c>
      <c r="D69" s="272">
        <f>OECD!DX63</f>
        <v>1.2160710211463741</v>
      </c>
      <c r="E69" s="272">
        <f>OECD!DY63</f>
        <v>15.878689037540376</v>
      </c>
      <c r="F69" s="272">
        <f>OECD!CQ63</f>
        <v>1.2280673056754297</v>
      </c>
      <c r="G69" s="272">
        <f>OECD!CR63</f>
        <v>15.852916692128227</v>
      </c>
      <c r="I69" s="271">
        <f>Final!AG68/10</f>
        <v>1543.7102447780171</v>
      </c>
      <c r="J69" s="271">
        <f>Final!AK68/10</f>
        <v>5142.2516877762691</v>
      </c>
      <c r="K69" s="272">
        <f>Final!AL68</f>
        <v>1.208815916138223</v>
      </c>
      <c r="L69" s="272">
        <f>Final!AM68</f>
        <v>15.094364597757327</v>
      </c>
      <c r="M69" s="271">
        <f>Final!AG168/10</f>
        <v>1342.598499900688</v>
      </c>
      <c r="N69" s="271">
        <f>Final!AK168/10</f>
        <v>4459.0866375121168</v>
      </c>
      <c r="O69" s="272">
        <f>Final!AL168</f>
        <v>1.2157480898548394</v>
      </c>
      <c r="P69" s="272">
        <f>Final!AM168</f>
        <v>15.872099570823053</v>
      </c>
      <c r="Q69" s="272">
        <f>Final!Y68</f>
        <v>1.2102098151936707</v>
      </c>
      <c r="R69" s="272">
        <f>Final!Z68</f>
        <v>1.2106825189097976</v>
      </c>
      <c r="S69" s="272">
        <f>Final!AA68</f>
        <v>14.426052912457688</v>
      </c>
      <c r="T69" s="272">
        <f>Final!AB68</f>
        <v>14.444670625414936</v>
      </c>
      <c r="U69" s="272">
        <f>Final!Y168</f>
        <v>1.2252627129508529</v>
      </c>
      <c r="V69" s="272">
        <f>Final!Z168</f>
        <v>1.2257518658132822</v>
      </c>
      <c r="W69" s="272">
        <f>Final!AA168</f>
        <v>15.747823378360394</v>
      </c>
      <c r="X69" s="272">
        <f>Final!AB168</f>
        <v>15.771682686430182</v>
      </c>
    </row>
    <row r="70" spans="1:24">
      <c r="A70" s="264">
        <v>2009</v>
      </c>
      <c r="B70" s="271">
        <f>OECD!AB64</f>
        <v>1585.7812444372744</v>
      </c>
      <c r="C70" s="271">
        <f>OECD!DS64</f>
        <v>5399.6455477382369</v>
      </c>
      <c r="D70" s="272">
        <f>OECD!DX64</f>
        <v>1.2174495171900859</v>
      </c>
      <c r="E70" s="272">
        <f>OECD!DY64</f>
        <v>19.331502302365038</v>
      </c>
      <c r="F70" s="272">
        <f>OECD!CQ64</f>
        <v>1.227032763069291</v>
      </c>
      <c r="G70" s="272">
        <f>OECD!CR64</f>
        <v>19.452048171449384</v>
      </c>
      <c r="I70" s="271">
        <f>Final!AG69/10</f>
        <v>1880.9861042711532</v>
      </c>
      <c r="J70" s="271">
        <f>Final!AK69/10</f>
        <v>6406.9760112784479</v>
      </c>
      <c r="K70" s="272">
        <f>Final!AL69</f>
        <v>1.2119189020644516</v>
      </c>
      <c r="L70" s="272">
        <f>Final!AM69</f>
        <v>18.293145770674588</v>
      </c>
      <c r="M70" s="271">
        <f>Final!AG169/10</f>
        <v>1642.3274236842512</v>
      </c>
      <c r="N70" s="271">
        <f>Final!AK169/10</f>
        <v>5578.4516908808746</v>
      </c>
      <c r="O70" s="272">
        <f>Final!AL169</f>
        <v>1.2170626565816718</v>
      </c>
      <c r="P70" s="272">
        <f>Final!AM169</f>
        <v>19.317339669194716</v>
      </c>
      <c r="Q70" s="272">
        <f>Final!Y69</f>
        <v>1.2147254391775233</v>
      </c>
      <c r="R70" s="272">
        <f>Final!Z69</f>
        <v>1.2152241791704057</v>
      </c>
      <c r="S70" s="272">
        <f>Final!AA69</f>
        <v>17.523693459683354</v>
      </c>
      <c r="T70" s="272">
        <f>Final!AB69</f>
        <v>17.553513004156738</v>
      </c>
      <c r="U70" s="272">
        <f>Final!Y169</f>
        <v>1.2246393153926989</v>
      </c>
      <c r="V70" s="272">
        <f>Final!Z169</f>
        <v>1.2251086814687695</v>
      </c>
      <c r="W70" s="272">
        <f>Final!AA169</f>
        <v>19.285403641000411</v>
      </c>
      <c r="X70" s="272">
        <f>Final!AB169</f>
        <v>19.322025380516301</v>
      </c>
    </row>
    <row r="71" spans="1:24">
      <c r="A71" s="264">
        <v>2010</v>
      </c>
      <c r="B71" s="271">
        <f>OECD!AB65</f>
        <v>1937.2196061777938</v>
      </c>
      <c r="C71" s="271">
        <f>OECD!DS65</f>
        <v>6546.9696593824783</v>
      </c>
      <c r="D71" s="272">
        <f>OECD!DX65</f>
        <v>1.2140584010264586</v>
      </c>
      <c r="E71" s="272">
        <f>OECD!DY65</f>
        <v>23.469572774648601</v>
      </c>
      <c r="F71" s="272">
        <f>OECD!CQ65</f>
        <v>1.2262799529226043</v>
      </c>
      <c r="G71" s="272">
        <f>OECD!CR65</f>
        <v>23.85365671593318</v>
      </c>
      <c r="I71" s="271">
        <f>Final!AG70/10</f>
        <v>2293.5068514478612</v>
      </c>
      <c r="J71" s="271">
        <f>Final!AK70/10</f>
        <v>7751.8664340083078</v>
      </c>
      <c r="K71" s="272">
        <f>Final!AL70</f>
        <v>1.210794063386303</v>
      </c>
      <c r="L71" s="272">
        <f>Final!AM70</f>
        <v>22.149232299793049</v>
      </c>
      <c r="M71" s="271">
        <f>Final!AG170/10</f>
        <v>2007.6445917636461</v>
      </c>
      <c r="N71" s="271">
        <f>Final!AK170/10</f>
        <v>6767.7447865736303</v>
      </c>
      <c r="O71" s="272">
        <f>Final!AL170</f>
        <v>1.2140632109203005</v>
      </c>
      <c r="P71" s="272">
        <f>Final!AM170</f>
        <v>23.452471425220633</v>
      </c>
      <c r="Q71" s="272">
        <f>Final!Y70</f>
        <v>1.2136943669374434</v>
      </c>
      <c r="R71" s="272">
        <f>Final!Z70</f>
        <v>1.213829890324309</v>
      </c>
      <c r="S71" s="272">
        <f>Final!AA70</f>
        <v>21.268408039956206</v>
      </c>
      <c r="T71" s="272">
        <f>Final!AB70</f>
        <v>21.306978764641904</v>
      </c>
      <c r="U71" s="272">
        <f>Final!Y170</f>
        <v>1.2210715875126172</v>
      </c>
      <c r="V71" s="272">
        <f>Final!Z170</f>
        <v>1.221175327393627</v>
      </c>
      <c r="W71" s="272">
        <f>Final!AA170</f>
        <v>23.54885843973798</v>
      </c>
      <c r="X71" s="272">
        <f>Final!AB170</f>
        <v>23.595580669959965</v>
      </c>
    </row>
    <row r="72" spans="1:24">
      <c r="A72" s="264">
        <v>2011</v>
      </c>
      <c r="B72" s="271">
        <f>OECD!AB66</f>
        <v>2324.8144118442842</v>
      </c>
      <c r="C72" s="271">
        <f>OECD!DS66</f>
        <v>8272.1873116673632</v>
      </c>
      <c r="D72" s="272">
        <f>OECD!DX66</f>
        <v>1.1951341448292567</v>
      </c>
      <c r="E72" s="272">
        <f>OECD!DY66</f>
        <v>28.049287787537661</v>
      </c>
      <c r="F72" s="272">
        <f>OECD!CQ66</f>
        <v>1.2129277795025031</v>
      </c>
      <c r="G72" s="272">
        <f>OECD!CR66</f>
        <v>28.932762873471802</v>
      </c>
      <c r="I72" s="271">
        <f>Final!AG71/10</f>
        <v>2754.8424708440061</v>
      </c>
      <c r="J72" s="271">
        <f>Final!AK71/10</f>
        <v>9797.7034367558772</v>
      </c>
      <c r="K72" s="272">
        <f>Final!AL71</f>
        <v>1.195431733719756</v>
      </c>
      <c r="L72" s="272">
        <f>Final!AM71</f>
        <v>26.47789516870322</v>
      </c>
      <c r="M72" s="271">
        <f>Final!AG171/10</f>
        <v>2410.1139189911737</v>
      </c>
      <c r="N72" s="271">
        <f>Final!AK171/10</f>
        <v>8550.676872464348</v>
      </c>
      <c r="O72" s="272">
        <f>Final!AL171</f>
        <v>1.1953768902824429</v>
      </c>
      <c r="P72" s="272">
        <f>Final!AM171</f>
        <v>28.034542361718092</v>
      </c>
      <c r="Q72" s="272">
        <f>Final!Y71</f>
        <v>1.2085733020406029</v>
      </c>
      <c r="R72" s="272">
        <f>Final!Z71</f>
        <v>1.208767642107103</v>
      </c>
      <c r="S72" s="272">
        <f>Final!AA71</f>
        <v>25.70443013399678</v>
      </c>
      <c r="T72" s="272">
        <f>Final!AB71</f>
        <v>25.755186481762308</v>
      </c>
      <c r="U72" s="272">
        <f>Final!Y171</f>
        <v>1.2094027250921315</v>
      </c>
      <c r="V72" s="272">
        <f>Final!Z171</f>
        <v>1.2095447558590069</v>
      </c>
      <c r="W72" s="272">
        <f>Final!AA171</f>
        <v>28.480053569827955</v>
      </c>
      <c r="X72" s="272">
        <f>Final!AB171</f>
        <v>28.539910860798226</v>
      </c>
    </row>
    <row r="73" spans="1:24">
      <c r="A73" s="264">
        <v>2012</v>
      </c>
      <c r="B73" s="271">
        <f>OECD!AB67</f>
        <v>2746.9450297522053</v>
      </c>
      <c r="C73" s="271">
        <f>OECD!DS67</f>
        <v>10149.634372968983</v>
      </c>
      <c r="D73" s="272">
        <f>OECD!DX67</f>
        <v>1.1748778899278585</v>
      </c>
      <c r="E73" s="272">
        <f>OECD!DY67</f>
        <v>32.954488049801498</v>
      </c>
      <c r="F73" s="272">
        <f>OECD!CQ67</f>
        <v>1.1927029331091052</v>
      </c>
      <c r="G73" s="272">
        <f>OECD!CR67</f>
        <v>34.508191142140042</v>
      </c>
      <c r="I73" s="271">
        <f>Final!AG72/10</f>
        <v>3264.2281463305285</v>
      </c>
      <c r="J73" s="271">
        <f>Final!AK72/10</f>
        <v>12051.229950948589</v>
      </c>
      <c r="K73" s="272">
        <f>Final!AL72</f>
        <v>1.1775187213034473</v>
      </c>
      <c r="L73" s="272">
        <f>Final!AM72</f>
        <v>31.178217261858141</v>
      </c>
      <c r="M73" s="271">
        <f>Final!AG172/10</f>
        <v>2848.9080990472112</v>
      </c>
      <c r="N73" s="271">
        <f>Final!AK172/10</f>
        <v>10492.289541858623</v>
      </c>
      <c r="O73" s="272">
        <f>Final!AL172</f>
        <v>1.1749481527762387</v>
      </c>
      <c r="P73" s="272">
        <f>Final!AM172</f>
        <v>32.939133761827883</v>
      </c>
      <c r="Q73" s="272">
        <f>Final!Y72</f>
        <v>1.1979315415205987</v>
      </c>
      <c r="R73" s="272">
        <f>Final!Z72</f>
        <v>1.1982627695874246</v>
      </c>
      <c r="S73" s="272">
        <f>Final!AA72</f>
        <v>30.792147614327291</v>
      </c>
      <c r="T73" s="272">
        <f>Final!AB72</f>
        <v>30.861481084877102</v>
      </c>
      <c r="U73" s="272">
        <f>Final!Y172</f>
        <v>1.1922428109985705</v>
      </c>
      <c r="V73" s="272">
        <f>Final!Z172</f>
        <v>1.1924823026339282</v>
      </c>
      <c r="W73" s="272">
        <f>Final!AA172</f>
        <v>33.955139125481558</v>
      </c>
      <c r="X73" s="272">
        <f>Final!AB172</f>
        <v>34.033338620251726</v>
      </c>
    </row>
    <row r="74" spans="1:24">
      <c r="A74" s="264">
        <v>2013</v>
      </c>
      <c r="B74" s="271">
        <f>OECD!AB68</f>
        <v>3205.2916270002343</v>
      </c>
      <c r="C74" s="271">
        <f>OECD!DS68</f>
        <v>11858.251995172557</v>
      </c>
      <c r="D74" s="272" t="e">
        <f>OECD!DX68</f>
        <v>#DIV/0!</v>
      </c>
      <c r="E74" s="272" t="e">
        <f>OECD!DY68</f>
        <v>#DIV/0!</v>
      </c>
      <c r="F74" s="272">
        <f>OECD!CQ68</f>
        <v>1.1763665417529092</v>
      </c>
      <c r="G74" s="272">
        <f>OECD!CR68</f>
        <v>40.594281476027653</v>
      </c>
      <c r="I74" s="271">
        <f>Final!AG73/10</f>
        <v>3823.4394710402512</v>
      </c>
      <c r="J74" s="271">
        <f>Final!AK73/10</f>
        <v>14126.727809360676</v>
      </c>
      <c r="K74" s="272">
        <f>Final!AL73</f>
        <v>1.1662293119442617</v>
      </c>
      <c r="L74" s="272">
        <f>Final!AM73</f>
        <v>36.360950864945522</v>
      </c>
      <c r="M74" s="271">
        <f>Final!AG173/10</f>
        <v>3325.2137108290672</v>
      </c>
      <c r="N74" s="271">
        <f>Final!AK173/10</f>
        <v>12260.974731379181</v>
      </c>
      <c r="O74" s="272">
        <f>Final!AL173</f>
        <v>1.162600770565323</v>
      </c>
      <c r="P74" s="272">
        <f>Final!AM173</f>
        <v>38.295062293255342</v>
      </c>
      <c r="Q74" s="272">
        <f>Final!Y73</f>
        <v>1.182504685495763</v>
      </c>
      <c r="R74" s="272">
        <f>Final!Z73</f>
        <v>1.1826598101052115</v>
      </c>
      <c r="S74" s="272">
        <f>Final!AA73</f>
        <v>36.411858830419206</v>
      </c>
      <c r="T74" s="272">
        <f>Final!AB73</f>
        <v>36.498633359406327</v>
      </c>
      <c r="U74" s="272">
        <f>Final!Y173</f>
        <v>1.1742645152933897</v>
      </c>
      <c r="V74" s="272">
        <f>Final!Z173</f>
        <v>1.1743636317290085</v>
      </c>
      <c r="W74" s="272">
        <f>Final!AA173</f>
        <v>39.872314986903213</v>
      </c>
      <c r="X74" s="272">
        <f>Final!AB173</f>
        <v>39.967515141941938</v>
      </c>
    </row>
    <row r="75" spans="1:24">
      <c r="A75" s="264">
        <v>2014</v>
      </c>
      <c r="B75" s="271" t="e">
        <f>OECD!AB69</f>
        <v>#DIV/0!</v>
      </c>
      <c r="C75" s="271" t="e">
        <f>OECD!DS69</f>
        <v>#DIV/0!</v>
      </c>
      <c r="D75" s="272" t="e">
        <f>OECD!DX69</f>
        <v>#DIV/0!</v>
      </c>
      <c r="E75" s="272" t="e">
        <f>OECD!DY69</f>
        <v>#DIV/0!</v>
      </c>
      <c r="F75" s="272" t="e">
        <f>OECD!CQ69</f>
        <v>#DIV/0!</v>
      </c>
      <c r="G75" s="272" t="e">
        <f>OECD!CR69</f>
        <v>#DIV/0!</v>
      </c>
      <c r="I75" s="271" t="e">
        <f>Final!AG74/10</f>
        <v>#DIV/0!</v>
      </c>
      <c r="J75" s="271" t="e">
        <f>Final!AK74/10</f>
        <v>#DIV/0!</v>
      </c>
      <c r="K75" s="272" t="e">
        <f>Final!AL74</f>
        <v>#DIV/0!</v>
      </c>
      <c r="L75" s="272" t="e">
        <f>Final!AM74</f>
        <v>#DIV/0!</v>
      </c>
      <c r="M75" s="271" t="e">
        <f>Final!AG174/10</f>
        <v>#DIV/0!</v>
      </c>
      <c r="N75" s="271" t="e">
        <f>Final!AK174/10</f>
        <v>#DIV/0!</v>
      </c>
      <c r="O75" s="272" t="e">
        <f>Final!AL174</f>
        <v>#DIV/0!</v>
      </c>
      <c r="P75" s="272" t="e">
        <f>Final!AM174</f>
        <v>#DIV/0!</v>
      </c>
      <c r="Q75" s="272" t="e">
        <f>Final!Y74</f>
        <v>#DIV/0!</v>
      </c>
      <c r="R75" s="272" t="e">
        <f>Final!Z74</f>
        <v>#DIV/0!</v>
      </c>
      <c r="S75" s="272" t="e">
        <f>Final!AA74</f>
        <v>#DIV/0!</v>
      </c>
      <c r="T75" s="272" t="e">
        <f>Final!AB74</f>
        <v>#DIV/0!</v>
      </c>
      <c r="U75" s="272" t="e">
        <f>Final!Y174</f>
        <v>#DIV/0!</v>
      </c>
      <c r="V75" s="272" t="e">
        <f>Final!Z174</f>
        <v>#DIV/0!</v>
      </c>
      <c r="W75" s="272" t="e">
        <f>Final!AA174</f>
        <v>#DIV/0!</v>
      </c>
      <c r="X75" s="272" t="e">
        <f>Final!AB174</f>
        <v>#DIV/0!</v>
      </c>
    </row>
    <row r="76" spans="1:24">
      <c r="A76" s="264">
        <v>2015</v>
      </c>
      <c r="B76" s="271" t="e">
        <f>OECD!AB70</f>
        <v>#DIV/0!</v>
      </c>
      <c r="C76" s="271" t="e">
        <f>OECD!DS70</f>
        <v>#DIV/0!</v>
      </c>
      <c r="D76" s="272" t="e">
        <f>OECD!DX70</f>
        <v>#DIV/0!</v>
      </c>
      <c r="E76" s="272" t="e">
        <f>OECD!DY70</f>
        <v>#DIV/0!</v>
      </c>
      <c r="F76" s="272" t="e">
        <f>OECD!CQ70</f>
        <v>#DIV/0!</v>
      </c>
      <c r="G76" s="272" t="e">
        <f>OECD!CR70</f>
        <v>#DIV/0!</v>
      </c>
      <c r="I76" s="271" t="e">
        <f>Final!AG75/10</f>
        <v>#DIV/0!</v>
      </c>
      <c r="J76" s="271" t="e">
        <f>Final!AK75/10</f>
        <v>#DIV/0!</v>
      </c>
      <c r="K76" s="272" t="e">
        <f>Final!AL75</f>
        <v>#DIV/0!</v>
      </c>
      <c r="L76" s="272" t="e">
        <f>Final!AM75</f>
        <v>#DIV/0!</v>
      </c>
      <c r="M76" s="271" t="e">
        <f>Final!AG175/10</f>
        <v>#DIV/0!</v>
      </c>
      <c r="N76" s="271" t="e">
        <f>Final!AK175/10</f>
        <v>#DIV/0!</v>
      </c>
      <c r="O76" s="272" t="e">
        <f>Final!AL175</f>
        <v>#DIV/0!</v>
      </c>
      <c r="P76" s="272" t="e">
        <f>Final!AM175</f>
        <v>#DIV/0!</v>
      </c>
      <c r="Q76" s="272" t="e">
        <f>Final!Y75</f>
        <v>#DIV/0!</v>
      </c>
      <c r="R76" s="272" t="e">
        <f>Final!Z75</f>
        <v>#DIV/0!</v>
      </c>
      <c r="S76" s="272" t="e">
        <f>Final!AA75</f>
        <v>#DIV/0!</v>
      </c>
      <c r="T76" s="272" t="e">
        <f>Final!AB75</f>
        <v>#DIV/0!</v>
      </c>
      <c r="U76" s="272" t="e">
        <f>Final!Y175</f>
        <v>#DIV/0!</v>
      </c>
      <c r="V76" s="272" t="e">
        <f>Final!Z175</f>
        <v>#DIV/0!</v>
      </c>
      <c r="W76" s="272" t="e">
        <f>Final!AA175</f>
        <v>#DIV/0!</v>
      </c>
      <c r="X76" s="272" t="e">
        <f>Final!AB175</f>
        <v>#DIV/0!</v>
      </c>
    </row>
    <row r="77" spans="1:24">
      <c r="A77" s="264">
        <v>2016</v>
      </c>
      <c r="B77" s="271" t="e">
        <f>OECD!AB71</f>
        <v>#DIV/0!</v>
      </c>
      <c r="C77" s="271" t="e">
        <f>OECD!DS71</f>
        <v>#DIV/0!</v>
      </c>
      <c r="D77" s="272" t="e">
        <f>OECD!DX71</f>
        <v>#DIV/0!</v>
      </c>
      <c r="E77" s="272" t="e">
        <f>OECD!DY71</f>
        <v>#DIV/0!</v>
      </c>
      <c r="F77" s="272" t="e">
        <f>OECD!CQ71</f>
        <v>#DIV/0!</v>
      </c>
      <c r="G77" s="272" t="e">
        <f>OECD!CR71</f>
        <v>#DIV/0!</v>
      </c>
      <c r="I77" s="271" t="e">
        <f>Final!AG76/10</f>
        <v>#DIV/0!</v>
      </c>
      <c r="J77" s="271" t="e">
        <f>Final!AK76/10</f>
        <v>#DIV/0!</v>
      </c>
      <c r="K77" s="272" t="e">
        <f>Final!AL76</f>
        <v>#DIV/0!</v>
      </c>
      <c r="L77" s="272" t="e">
        <f>Final!AM76</f>
        <v>#DIV/0!</v>
      </c>
      <c r="M77" s="271" t="e">
        <f>Final!AG176/10</f>
        <v>#DIV/0!</v>
      </c>
      <c r="N77" s="271" t="e">
        <f>Final!AK176/10</f>
        <v>#DIV/0!</v>
      </c>
      <c r="O77" s="272" t="e">
        <f>Final!AL176</f>
        <v>#DIV/0!</v>
      </c>
      <c r="P77" s="272" t="e">
        <f>Final!AM176</f>
        <v>#DIV/0!</v>
      </c>
      <c r="Q77" s="272" t="e">
        <f>Final!Y76</f>
        <v>#DIV/0!</v>
      </c>
      <c r="R77" s="272" t="e">
        <f>Final!Z76</f>
        <v>#DIV/0!</v>
      </c>
      <c r="S77" s="272" t="e">
        <f>Final!AA76</f>
        <v>#DIV/0!</v>
      </c>
      <c r="T77" s="272" t="e">
        <f>Final!AB76</f>
        <v>#DIV/0!</v>
      </c>
      <c r="U77" s="272" t="e">
        <f>Final!Y176</f>
        <v>#DIV/0!</v>
      </c>
      <c r="V77" s="272" t="e">
        <f>Final!Z176</f>
        <v>#DIV/0!</v>
      </c>
      <c r="W77" s="272" t="e">
        <f>Final!AA176</f>
        <v>#DIV/0!</v>
      </c>
      <c r="X77" s="272" t="e">
        <f>Final!AB176</f>
        <v>#DIV/0!</v>
      </c>
    </row>
    <row r="78" spans="1:24">
      <c r="A78" s="264">
        <v>2017</v>
      </c>
      <c r="B78" s="271" t="e">
        <f>OECD!AB72</f>
        <v>#DIV/0!</v>
      </c>
      <c r="C78" s="271" t="e">
        <f>OECD!DS72</f>
        <v>#DIV/0!</v>
      </c>
      <c r="D78" s="272" t="e">
        <f>OECD!DX72</f>
        <v>#DIV/0!</v>
      </c>
      <c r="E78" s="272" t="e">
        <f>OECD!DY72</f>
        <v>#DIV/0!</v>
      </c>
      <c r="F78" s="272" t="e">
        <f>OECD!CQ72</f>
        <v>#DIV/0!</v>
      </c>
      <c r="G78" s="272" t="e">
        <f>OECD!CR72</f>
        <v>#DIV/0!</v>
      </c>
      <c r="I78" s="271" t="e">
        <f>Final!AG77/10</f>
        <v>#DIV/0!</v>
      </c>
      <c r="J78" s="271" t="e">
        <f>Final!AK77/10</f>
        <v>#DIV/0!</v>
      </c>
      <c r="K78" s="272" t="e">
        <f>Final!AL77</f>
        <v>#DIV/0!</v>
      </c>
      <c r="L78" s="272" t="e">
        <f>Final!AM77</f>
        <v>#DIV/0!</v>
      </c>
      <c r="M78" s="271" t="e">
        <f>Final!AG177/10</f>
        <v>#DIV/0!</v>
      </c>
      <c r="N78" s="271" t="e">
        <f>Final!AK177/10</f>
        <v>#DIV/0!</v>
      </c>
      <c r="O78" s="272" t="e">
        <f>Final!AL177</f>
        <v>#DIV/0!</v>
      </c>
      <c r="P78" s="272" t="e">
        <f>Final!AM177</f>
        <v>#DIV/0!</v>
      </c>
      <c r="Q78" s="272" t="e">
        <f>Final!Y77</f>
        <v>#DIV/0!</v>
      </c>
      <c r="R78" s="272" t="e">
        <f>Final!Z77</f>
        <v>#DIV/0!</v>
      </c>
      <c r="S78" s="272" t="e">
        <f>Final!AA77</f>
        <v>#DIV/0!</v>
      </c>
      <c r="T78" s="272" t="e">
        <f>Final!AB77</f>
        <v>#DIV/0!</v>
      </c>
      <c r="U78" s="272" t="e">
        <f>Final!Y177</f>
        <v>#DIV/0!</v>
      </c>
      <c r="V78" s="272" t="e">
        <f>Final!Z177</f>
        <v>#DIV/0!</v>
      </c>
      <c r="W78" s="272" t="e">
        <f>Final!AA177</f>
        <v>#DIV/0!</v>
      </c>
      <c r="X78" s="272" t="e">
        <f>Final!AB177</f>
        <v>#DIV/0!</v>
      </c>
    </row>
    <row r="79" spans="1:24">
      <c r="A79" s="264">
        <v>2018</v>
      </c>
      <c r="B79" s="271" t="e">
        <f>OECD!AB73</f>
        <v>#DIV/0!</v>
      </c>
      <c r="C79" s="271" t="e">
        <f>OECD!DS73</f>
        <v>#DIV/0!</v>
      </c>
      <c r="D79" s="272" t="e">
        <f>OECD!DX73</f>
        <v>#DIV/0!</v>
      </c>
      <c r="E79" s="272" t="e">
        <f>OECD!DY73</f>
        <v>#DIV/0!</v>
      </c>
      <c r="F79" s="272" t="e">
        <f>OECD!CQ73</f>
        <v>#DIV/0!</v>
      </c>
      <c r="G79" s="272" t="e">
        <f>OECD!CR73</f>
        <v>#DIV/0!</v>
      </c>
      <c r="I79" s="271" t="e">
        <f>Final!AG78/10</f>
        <v>#DIV/0!</v>
      </c>
      <c r="J79" s="271" t="e">
        <f>Final!AK78/10</f>
        <v>#DIV/0!</v>
      </c>
      <c r="K79" s="272" t="e">
        <f>Final!AL78</f>
        <v>#DIV/0!</v>
      </c>
      <c r="L79" s="272" t="e">
        <f>Final!AM78</f>
        <v>#DIV/0!</v>
      </c>
      <c r="M79" s="271" t="e">
        <f>Final!AG178/10</f>
        <v>#DIV/0!</v>
      </c>
      <c r="N79" s="271" t="e">
        <f>Final!AK178/10</f>
        <v>#DIV/0!</v>
      </c>
      <c r="O79" s="272" t="e">
        <f>Final!AL178</f>
        <v>#DIV/0!</v>
      </c>
      <c r="P79" s="272" t="e">
        <f>Final!AM178</f>
        <v>#DIV/0!</v>
      </c>
      <c r="Q79" s="272" t="e">
        <f>Final!Y78</f>
        <v>#DIV/0!</v>
      </c>
      <c r="R79" s="272" t="e">
        <f>Final!Z78</f>
        <v>#DIV/0!</v>
      </c>
      <c r="S79" s="272" t="e">
        <f>Final!AA78</f>
        <v>#DIV/0!</v>
      </c>
      <c r="T79" s="272" t="e">
        <f>Final!AB78</f>
        <v>#DIV/0!</v>
      </c>
      <c r="U79" s="272" t="e">
        <f>Final!Y178</f>
        <v>#DIV/0!</v>
      </c>
      <c r="V79" s="272" t="e">
        <f>Final!Z178</f>
        <v>#DIV/0!</v>
      </c>
      <c r="W79" s="272" t="e">
        <f>Final!AA178</f>
        <v>#DIV/0!</v>
      </c>
      <c r="X79" s="272" t="e">
        <f>Final!AB178</f>
        <v>#DIV/0!</v>
      </c>
    </row>
    <row r="80" spans="1:24">
      <c r="A80" s="264">
        <v>2019</v>
      </c>
      <c r="B80" s="271" t="e">
        <f>OECD!AB74</f>
        <v>#DIV/0!</v>
      </c>
      <c r="C80" s="271" t="e">
        <f>OECD!DS74</f>
        <v>#DIV/0!</v>
      </c>
      <c r="D80" s="272" t="e">
        <f>OECD!DX74</f>
        <v>#DIV/0!</v>
      </c>
      <c r="E80" s="272" t="e">
        <f>OECD!DY74</f>
        <v>#DIV/0!</v>
      </c>
      <c r="F80" s="272" t="e">
        <f>OECD!CQ74</f>
        <v>#DIV/0!</v>
      </c>
      <c r="G80" s="272" t="e">
        <f>OECD!CR74</f>
        <v>#DIV/0!</v>
      </c>
      <c r="I80" s="271" t="e">
        <f>Final!AG79/10</f>
        <v>#DIV/0!</v>
      </c>
      <c r="J80" s="271" t="e">
        <f>Final!AK79/10</f>
        <v>#DIV/0!</v>
      </c>
      <c r="K80" s="272" t="e">
        <f>Final!AL79</f>
        <v>#DIV/0!</v>
      </c>
      <c r="L80" s="272" t="e">
        <f>Final!AM79</f>
        <v>#DIV/0!</v>
      </c>
      <c r="M80" s="271" t="e">
        <f>Final!AG179/10</f>
        <v>#DIV/0!</v>
      </c>
      <c r="N80" s="271" t="e">
        <f>Final!AK179/10</f>
        <v>#DIV/0!</v>
      </c>
      <c r="O80" s="272" t="e">
        <f>Final!AL179</f>
        <v>#DIV/0!</v>
      </c>
      <c r="P80" s="272" t="e">
        <f>Final!AM179</f>
        <v>#DIV/0!</v>
      </c>
      <c r="Q80" s="272" t="e">
        <f>Final!Y79</f>
        <v>#DIV/0!</v>
      </c>
      <c r="R80" s="272" t="e">
        <f>Final!Z79</f>
        <v>#DIV/0!</v>
      </c>
      <c r="S80" s="272" t="e">
        <f>Final!AA79</f>
        <v>#DIV/0!</v>
      </c>
      <c r="T80" s="272" t="e">
        <f>Final!AB79</f>
        <v>#DIV/0!</v>
      </c>
      <c r="U80" s="272" t="e">
        <f>Final!Y179</f>
        <v>#DIV/0!</v>
      </c>
      <c r="V80" s="272" t="e">
        <f>Final!Z179</f>
        <v>#DIV/0!</v>
      </c>
      <c r="W80" s="272" t="e">
        <f>Final!AA179</f>
        <v>#DIV/0!</v>
      </c>
      <c r="X80" s="272" t="e">
        <f>Final!AB179</f>
        <v>#DIV/0!</v>
      </c>
    </row>
    <row r="81" spans="1:24">
      <c r="A81" s="264">
        <v>2020</v>
      </c>
      <c r="B81" s="271" t="e">
        <f>OECD!AB75</f>
        <v>#DIV/0!</v>
      </c>
      <c r="C81" s="271" t="e">
        <f>OECD!DS75</f>
        <v>#DIV/0!</v>
      </c>
      <c r="D81" s="272" t="e">
        <f>OECD!DX75</f>
        <v>#DIV/0!</v>
      </c>
      <c r="E81" s="272" t="e">
        <f>OECD!DY75</f>
        <v>#DIV/0!</v>
      </c>
      <c r="F81" s="272" t="e">
        <f>OECD!CQ75</f>
        <v>#DIV/0!</v>
      </c>
      <c r="G81" s="272" t="e">
        <f>OECD!CR75</f>
        <v>#DIV/0!</v>
      </c>
      <c r="I81" s="271" t="e">
        <f>Final!AG80/10</f>
        <v>#DIV/0!</v>
      </c>
      <c r="J81" s="271" t="e">
        <f>Final!AK80/10</f>
        <v>#DIV/0!</v>
      </c>
      <c r="K81" s="272" t="e">
        <f>Final!AL80</f>
        <v>#DIV/0!</v>
      </c>
      <c r="L81" s="272" t="e">
        <f>Final!AM80</f>
        <v>#DIV/0!</v>
      </c>
      <c r="M81" s="271" t="e">
        <f>Final!AG180/10</f>
        <v>#DIV/0!</v>
      </c>
      <c r="N81" s="271" t="e">
        <f>Final!AK180/10</f>
        <v>#DIV/0!</v>
      </c>
      <c r="O81" s="272" t="e">
        <f>Final!AL180</f>
        <v>#DIV/0!</v>
      </c>
      <c r="P81" s="272" t="e">
        <f>Final!AM180</f>
        <v>#DIV/0!</v>
      </c>
      <c r="Q81" s="272" t="e">
        <f>Final!Y80</f>
        <v>#DIV/0!</v>
      </c>
      <c r="R81" s="272" t="e">
        <f>Final!Z80</f>
        <v>#DIV/0!</v>
      </c>
      <c r="S81" s="272" t="e">
        <f>Final!AA80</f>
        <v>#DIV/0!</v>
      </c>
      <c r="T81" s="272" t="e">
        <f>Final!AB80</f>
        <v>#DIV/0!</v>
      </c>
      <c r="U81" s="272" t="e">
        <f>Final!Y180</f>
        <v>#DIV/0!</v>
      </c>
      <c r="V81" s="272" t="e">
        <f>Final!Z180</f>
        <v>#DIV/0!</v>
      </c>
      <c r="W81" s="272" t="e">
        <f>Final!AA180</f>
        <v>#DIV/0!</v>
      </c>
      <c r="X81" s="272" t="e">
        <f>Final!AB180</f>
        <v>#DIV/0!</v>
      </c>
    </row>
    <row r="82" spans="1:24">
      <c r="A82" s="264">
        <v>2021</v>
      </c>
      <c r="B82" s="271" t="e">
        <f>OECD!AB76</f>
        <v>#DIV/0!</v>
      </c>
      <c r="C82" s="271" t="e">
        <f>OECD!DS76</f>
        <v>#DIV/0!</v>
      </c>
      <c r="D82" s="272" t="e">
        <f>OECD!DX76</f>
        <v>#DIV/0!</v>
      </c>
      <c r="E82" s="272" t="e">
        <f>OECD!DY76</f>
        <v>#DIV/0!</v>
      </c>
      <c r="F82" s="272" t="e">
        <f>OECD!CQ76</f>
        <v>#DIV/0!</v>
      </c>
      <c r="G82" s="272" t="e">
        <f>OECD!CR76</f>
        <v>#DIV/0!</v>
      </c>
      <c r="I82" s="271" t="e">
        <f>Final!AG81/10</f>
        <v>#DIV/0!</v>
      </c>
      <c r="J82" s="271" t="e">
        <f>Final!AK81/10</f>
        <v>#DIV/0!</v>
      </c>
      <c r="K82" s="272" t="e">
        <f>Final!AL81</f>
        <v>#DIV/0!</v>
      </c>
      <c r="L82" s="272" t="e">
        <f>Final!AM81</f>
        <v>#DIV/0!</v>
      </c>
      <c r="M82" s="271" t="e">
        <f>Final!AG181/10</f>
        <v>#DIV/0!</v>
      </c>
      <c r="N82" s="271" t="e">
        <f>Final!AK181/10</f>
        <v>#DIV/0!</v>
      </c>
      <c r="O82" s="272" t="e">
        <f>Final!AL181</f>
        <v>#DIV/0!</v>
      </c>
      <c r="P82" s="272" t="e">
        <f>Final!AM181</f>
        <v>#DIV/0!</v>
      </c>
      <c r="Q82" s="272" t="e">
        <f>Final!Y81</f>
        <v>#DIV/0!</v>
      </c>
      <c r="R82" s="272" t="e">
        <f>Final!Z81</f>
        <v>#DIV/0!</v>
      </c>
      <c r="S82" s="272" t="e">
        <f>Final!AA81</f>
        <v>#DIV/0!</v>
      </c>
      <c r="T82" s="272" t="e">
        <f>Final!AB81</f>
        <v>#DIV/0!</v>
      </c>
      <c r="U82" s="272" t="e">
        <f>Final!Y181</f>
        <v>#DIV/0!</v>
      </c>
      <c r="V82" s="272" t="e">
        <f>Final!Z181</f>
        <v>#DIV/0!</v>
      </c>
      <c r="W82" s="272" t="e">
        <f>Final!AA181</f>
        <v>#DIV/0!</v>
      </c>
      <c r="X82" s="272" t="e">
        <f>Final!AB181</f>
        <v>#DIV/0!</v>
      </c>
    </row>
    <row r="83" spans="1:24">
      <c r="A83" s="264">
        <v>2022</v>
      </c>
      <c r="B83" s="271" t="e">
        <f>OECD!AB77</f>
        <v>#DIV/0!</v>
      </c>
      <c r="C83" s="271" t="e">
        <f>OECD!DS77</f>
        <v>#DIV/0!</v>
      </c>
      <c r="D83" s="272" t="e">
        <f>OECD!DX77</f>
        <v>#DIV/0!</v>
      </c>
      <c r="E83" s="272" t="e">
        <f>OECD!DY77</f>
        <v>#DIV/0!</v>
      </c>
      <c r="F83" s="272" t="e">
        <f>OECD!CQ77</f>
        <v>#DIV/0!</v>
      </c>
      <c r="G83" s="272" t="e">
        <f>OECD!CR77</f>
        <v>#DIV/0!</v>
      </c>
      <c r="I83" s="271" t="e">
        <f>Final!AG82/10</f>
        <v>#DIV/0!</v>
      </c>
      <c r="J83" s="271" t="e">
        <f>Final!AK82/10</f>
        <v>#DIV/0!</v>
      </c>
      <c r="K83" s="272" t="e">
        <f>Final!AL82</f>
        <v>#DIV/0!</v>
      </c>
      <c r="L83" s="272" t="e">
        <f>Final!AM82</f>
        <v>#DIV/0!</v>
      </c>
      <c r="M83" s="271" t="e">
        <f>Final!AG182/10</f>
        <v>#DIV/0!</v>
      </c>
      <c r="N83" s="271" t="e">
        <f>Final!AK182/10</f>
        <v>#DIV/0!</v>
      </c>
      <c r="O83" s="272" t="e">
        <f>Final!AL182</f>
        <v>#DIV/0!</v>
      </c>
      <c r="P83" s="272" t="e">
        <f>Final!AM182</f>
        <v>#DIV/0!</v>
      </c>
      <c r="Q83" s="272" t="e">
        <f>Final!Y82</f>
        <v>#DIV/0!</v>
      </c>
      <c r="R83" s="272" t="e">
        <f>Final!Z82</f>
        <v>#DIV/0!</v>
      </c>
      <c r="S83" s="272" t="e">
        <f>Final!AA82</f>
        <v>#DIV/0!</v>
      </c>
      <c r="T83" s="272" t="e">
        <f>Final!AB82</f>
        <v>#DIV/0!</v>
      </c>
      <c r="U83" s="272" t="e">
        <f>Final!Y182</f>
        <v>#DIV/0!</v>
      </c>
      <c r="V83" s="272" t="e">
        <f>Final!Z182</f>
        <v>#DIV/0!</v>
      </c>
      <c r="W83" s="272" t="e">
        <f>Final!AA182</f>
        <v>#DIV/0!</v>
      </c>
      <c r="X83" s="272" t="e">
        <f>Final!AB182</f>
        <v>#DIV/0!</v>
      </c>
    </row>
    <row r="84" spans="1:24">
      <c r="A84" s="264">
        <v>2023</v>
      </c>
      <c r="B84" s="271" t="e">
        <f>OECD!AB78</f>
        <v>#DIV/0!</v>
      </c>
      <c r="C84" s="271" t="e">
        <f>OECD!DS78</f>
        <v>#DIV/0!</v>
      </c>
      <c r="D84" s="272" t="e">
        <f>OECD!DX78</f>
        <v>#DIV/0!</v>
      </c>
      <c r="E84" s="272" t="e">
        <f>OECD!DY78</f>
        <v>#DIV/0!</v>
      </c>
      <c r="F84" s="272" t="e">
        <f>OECD!CQ78</f>
        <v>#DIV/0!</v>
      </c>
      <c r="G84" s="272" t="e">
        <f>OECD!CR78</f>
        <v>#DIV/0!</v>
      </c>
      <c r="I84" s="271" t="e">
        <f>Final!AG83/10</f>
        <v>#DIV/0!</v>
      </c>
      <c r="J84" s="271" t="e">
        <f>Final!AK83/10</f>
        <v>#DIV/0!</v>
      </c>
      <c r="K84" s="272" t="e">
        <f>Final!AL83</f>
        <v>#DIV/0!</v>
      </c>
      <c r="L84" s="272" t="e">
        <f>Final!AM83</f>
        <v>#DIV/0!</v>
      </c>
      <c r="M84" s="271" t="e">
        <f>Final!AG183/10</f>
        <v>#DIV/0!</v>
      </c>
      <c r="N84" s="271" t="e">
        <f>Final!AK183/10</f>
        <v>#DIV/0!</v>
      </c>
      <c r="O84" s="272" t="e">
        <f>Final!AL183</f>
        <v>#DIV/0!</v>
      </c>
      <c r="P84" s="272" t="e">
        <f>Final!AM183</f>
        <v>#DIV/0!</v>
      </c>
      <c r="Q84" s="272" t="e">
        <f>Final!Y83</f>
        <v>#DIV/0!</v>
      </c>
      <c r="R84" s="272" t="e">
        <f>Final!Z83</f>
        <v>#DIV/0!</v>
      </c>
      <c r="S84" s="272" t="e">
        <f>Final!AA83</f>
        <v>#DIV/0!</v>
      </c>
      <c r="T84" s="272" t="e">
        <f>Final!AB83</f>
        <v>#DIV/0!</v>
      </c>
      <c r="U84" s="272" t="e">
        <f>Final!Y183</f>
        <v>#DIV/0!</v>
      </c>
      <c r="V84" s="272" t="e">
        <f>Final!Z183</f>
        <v>#DIV/0!</v>
      </c>
      <c r="W84" s="272" t="e">
        <f>Final!AA183</f>
        <v>#DIV/0!</v>
      </c>
      <c r="X84" s="272" t="e">
        <f>Final!AB183</f>
        <v>#DIV/0!</v>
      </c>
    </row>
    <row r="85" spans="1:24">
      <c r="A85" s="264">
        <v>2024</v>
      </c>
      <c r="B85" s="271" t="e">
        <f>OECD!AB79</f>
        <v>#DIV/0!</v>
      </c>
      <c r="C85" s="271" t="e">
        <f>OECD!DS79</f>
        <v>#DIV/0!</v>
      </c>
      <c r="D85" s="272" t="e">
        <f>OECD!DX79</f>
        <v>#DIV/0!</v>
      </c>
      <c r="E85" s="272" t="e">
        <f>OECD!DY79</f>
        <v>#DIV/0!</v>
      </c>
      <c r="F85" s="272" t="e">
        <f>OECD!CQ79</f>
        <v>#DIV/0!</v>
      </c>
      <c r="G85" s="272" t="e">
        <f>OECD!CR79</f>
        <v>#DIV/0!</v>
      </c>
      <c r="I85" s="271" t="e">
        <f>Final!AG84/10</f>
        <v>#DIV/0!</v>
      </c>
      <c r="J85" s="271" t="e">
        <f>Final!AK84/10</f>
        <v>#DIV/0!</v>
      </c>
      <c r="K85" s="272" t="e">
        <f>Final!AL84</f>
        <v>#DIV/0!</v>
      </c>
      <c r="L85" s="272" t="e">
        <f>Final!AM84</f>
        <v>#DIV/0!</v>
      </c>
      <c r="M85" s="271" t="e">
        <f>Final!AG184/10</f>
        <v>#DIV/0!</v>
      </c>
      <c r="N85" s="271" t="e">
        <f>Final!AK184/10</f>
        <v>#DIV/0!</v>
      </c>
      <c r="O85" s="272" t="e">
        <f>Final!AL184</f>
        <v>#DIV/0!</v>
      </c>
      <c r="P85" s="272" t="e">
        <f>Final!AM184</f>
        <v>#DIV/0!</v>
      </c>
      <c r="Q85" s="272" t="e">
        <f>Final!Y84</f>
        <v>#DIV/0!</v>
      </c>
      <c r="R85" s="272" t="e">
        <f>Final!Z84</f>
        <v>#DIV/0!</v>
      </c>
      <c r="S85" s="272" t="e">
        <f>Final!AA84</f>
        <v>#DIV/0!</v>
      </c>
      <c r="T85" s="272" t="e">
        <f>Final!AB84</f>
        <v>#DIV/0!</v>
      </c>
      <c r="U85" s="272" t="e">
        <f>Final!Y184</f>
        <v>#DIV/0!</v>
      </c>
      <c r="V85" s="272" t="e">
        <f>Final!Z184</f>
        <v>#DIV/0!</v>
      </c>
      <c r="W85" s="272" t="e">
        <f>Final!AA184</f>
        <v>#DIV/0!</v>
      </c>
      <c r="X85" s="272" t="e">
        <f>Final!AB184</f>
        <v>#DIV/0!</v>
      </c>
    </row>
    <row r="86" spans="1:24">
      <c r="A86" s="264">
        <v>2025</v>
      </c>
      <c r="B86" s="271" t="e">
        <f>OECD!AB80</f>
        <v>#DIV/0!</v>
      </c>
      <c r="C86" s="271" t="e">
        <f>OECD!DS80</f>
        <v>#DIV/0!</v>
      </c>
      <c r="D86" s="272" t="e">
        <f>OECD!DX80</f>
        <v>#DIV/0!</v>
      </c>
      <c r="E86" s="272" t="e">
        <f>OECD!DY80</f>
        <v>#DIV/0!</v>
      </c>
      <c r="F86" s="272" t="e">
        <f>OECD!CQ80</f>
        <v>#DIV/0!</v>
      </c>
      <c r="G86" s="272" t="e">
        <f>OECD!CR80</f>
        <v>#DIV/0!</v>
      </c>
      <c r="I86" s="271" t="e">
        <f>Final!AG85/10</f>
        <v>#DIV/0!</v>
      </c>
      <c r="J86" s="271" t="e">
        <f>Final!AK85/10</f>
        <v>#DIV/0!</v>
      </c>
      <c r="K86" s="272" t="e">
        <f>Final!AL85</f>
        <v>#DIV/0!</v>
      </c>
      <c r="L86" s="272" t="e">
        <f>Final!AM85</f>
        <v>#DIV/0!</v>
      </c>
      <c r="M86" s="271" t="e">
        <f>Final!AG185/10</f>
        <v>#DIV/0!</v>
      </c>
      <c r="N86" s="271" t="e">
        <f>Final!AK185/10</f>
        <v>#DIV/0!</v>
      </c>
      <c r="O86" s="272" t="e">
        <f>Final!AL185</f>
        <v>#DIV/0!</v>
      </c>
      <c r="P86" s="272" t="e">
        <f>Final!AM185</f>
        <v>#DIV/0!</v>
      </c>
      <c r="Q86" s="272" t="e">
        <f>Final!Y85</f>
        <v>#DIV/0!</v>
      </c>
      <c r="R86" s="272" t="e">
        <f>Final!Z85</f>
        <v>#DIV/0!</v>
      </c>
      <c r="S86" s="272" t="e">
        <f>Final!AA85</f>
        <v>#DIV/0!</v>
      </c>
      <c r="T86" s="272" t="e">
        <f>Final!AB85</f>
        <v>#DIV/0!</v>
      </c>
      <c r="U86" s="272" t="e">
        <f>Final!Y185</f>
        <v>#DIV/0!</v>
      </c>
      <c r="V86" s="272" t="e">
        <f>Final!Z185</f>
        <v>#DIV/0!</v>
      </c>
      <c r="W86" s="272" t="e">
        <f>Final!AA185</f>
        <v>#DIV/0!</v>
      </c>
      <c r="X86" s="272" t="e">
        <f>Final!AB185</f>
        <v>#DIV/0!</v>
      </c>
    </row>
    <row r="87" spans="1:24">
      <c r="A87" s="264">
        <v>2026</v>
      </c>
      <c r="B87" s="271" t="e">
        <f>OECD!AB81</f>
        <v>#DIV/0!</v>
      </c>
      <c r="C87" s="271" t="e">
        <f>OECD!DS81</f>
        <v>#DIV/0!</v>
      </c>
      <c r="D87" s="272" t="e">
        <f>OECD!DX81</f>
        <v>#DIV/0!</v>
      </c>
      <c r="E87" s="272" t="e">
        <f>OECD!DY81</f>
        <v>#DIV/0!</v>
      </c>
      <c r="F87" s="272" t="e">
        <f>OECD!CQ81</f>
        <v>#DIV/0!</v>
      </c>
      <c r="G87" s="272" t="e">
        <f>OECD!CR81</f>
        <v>#DIV/0!</v>
      </c>
      <c r="I87" s="271" t="e">
        <f>Final!AG86/10</f>
        <v>#DIV/0!</v>
      </c>
      <c r="J87" s="271" t="e">
        <f>Final!AK86/10</f>
        <v>#DIV/0!</v>
      </c>
      <c r="K87" s="272" t="e">
        <f>Final!AL86</f>
        <v>#DIV/0!</v>
      </c>
      <c r="L87" s="272" t="e">
        <f>Final!AM86</f>
        <v>#DIV/0!</v>
      </c>
      <c r="M87" s="271" t="e">
        <f>Final!AG186/10</f>
        <v>#DIV/0!</v>
      </c>
      <c r="N87" s="271" t="e">
        <f>Final!AK186/10</f>
        <v>#DIV/0!</v>
      </c>
      <c r="O87" s="272" t="e">
        <f>Final!AL186</f>
        <v>#DIV/0!</v>
      </c>
      <c r="P87" s="272" t="e">
        <f>Final!AM186</f>
        <v>#DIV/0!</v>
      </c>
      <c r="Q87" s="272" t="e">
        <f>Final!Y86</f>
        <v>#DIV/0!</v>
      </c>
      <c r="R87" s="272" t="e">
        <f>Final!Z86</f>
        <v>#DIV/0!</v>
      </c>
      <c r="S87" s="272" t="e">
        <f>Final!AA86</f>
        <v>#DIV/0!</v>
      </c>
      <c r="T87" s="272" t="e">
        <f>Final!AB86</f>
        <v>#DIV/0!</v>
      </c>
      <c r="U87" s="272" t="e">
        <f>Final!Y186</f>
        <v>#DIV/0!</v>
      </c>
      <c r="V87" s="272" t="e">
        <f>Final!Z186</f>
        <v>#DIV/0!</v>
      </c>
      <c r="W87" s="272" t="e">
        <f>Final!AA186</f>
        <v>#DIV/0!</v>
      </c>
      <c r="X87" s="272" t="e">
        <f>Final!AB186</f>
        <v>#DIV/0!</v>
      </c>
    </row>
    <row r="88" spans="1:24">
      <c r="A88" s="264">
        <v>2027</v>
      </c>
      <c r="B88" s="271" t="e">
        <f>OECD!AB82</f>
        <v>#DIV/0!</v>
      </c>
      <c r="C88" s="271" t="e">
        <f>OECD!DS82</f>
        <v>#DIV/0!</v>
      </c>
      <c r="D88" s="272" t="e">
        <f>OECD!DX82</f>
        <v>#DIV/0!</v>
      </c>
      <c r="E88" s="272" t="e">
        <f>OECD!DY82</f>
        <v>#DIV/0!</v>
      </c>
      <c r="F88" s="272" t="e">
        <f>OECD!CQ82</f>
        <v>#DIV/0!</v>
      </c>
      <c r="G88" s="272" t="e">
        <f>OECD!CR82</f>
        <v>#DIV/0!</v>
      </c>
      <c r="I88" s="271" t="e">
        <f>Final!AG87/10</f>
        <v>#DIV/0!</v>
      </c>
      <c r="J88" s="271" t="e">
        <f>Final!AK87/10</f>
        <v>#DIV/0!</v>
      </c>
      <c r="K88" s="272" t="e">
        <f>Final!AL87</f>
        <v>#DIV/0!</v>
      </c>
      <c r="L88" s="272" t="e">
        <f>Final!AM87</f>
        <v>#DIV/0!</v>
      </c>
      <c r="M88" s="271" t="e">
        <f>Final!AG187/10</f>
        <v>#DIV/0!</v>
      </c>
      <c r="N88" s="271" t="e">
        <f>Final!AK187/10</f>
        <v>#DIV/0!</v>
      </c>
      <c r="O88" s="272" t="e">
        <f>Final!AL187</f>
        <v>#DIV/0!</v>
      </c>
      <c r="P88" s="272" t="e">
        <f>Final!AM187</f>
        <v>#DIV/0!</v>
      </c>
      <c r="Q88" s="272" t="e">
        <f>Final!Y87</f>
        <v>#DIV/0!</v>
      </c>
      <c r="R88" s="272" t="e">
        <f>Final!Z87</f>
        <v>#DIV/0!</v>
      </c>
      <c r="S88" s="272" t="e">
        <f>Final!AA87</f>
        <v>#DIV/0!</v>
      </c>
      <c r="T88" s="272" t="e">
        <f>Final!AB87</f>
        <v>#DIV/0!</v>
      </c>
      <c r="U88" s="272" t="e">
        <f>Final!Y187</f>
        <v>#DIV/0!</v>
      </c>
      <c r="V88" s="272" t="e">
        <f>Final!Z187</f>
        <v>#DIV/0!</v>
      </c>
      <c r="W88" s="272" t="e">
        <f>Final!AA187</f>
        <v>#DIV/0!</v>
      </c>
      <c r="X88" s="272" t="e">
        <f>Final!AB187</f>
        <v>#DIV/0!</v>
      </c>
    </row>
    <row r="89" spans="1:24">
      <c r="A89" s="264">
        <v>2028</v>
      </c>
      <c r="B89" s="271" t="e">
        <f>OECD!AB83</f>
        <v>#DIV/0!</v>
      </c>
      <c r="C89" s="271" t="e">
        <f>OECD!DS83</f>
        <v>#DIV/0!</v>
      </c>
      <c r="D89" s="272" t="e">
        <f>OECD!DX83</f>
        <v>#DIV/0!</v>
      </c>
      <c r="E89" s="272" t="e">
        <f>OECD!DY83</f>
        <v>#DIV/0!</v>
      </c>
      <c r="F89" s="272" t="e">
        <f>OECD!CQ83</f>
        <v>#DIV/0!</v>
      </c>
      <c r="G89" s="272" t="e">
        <f>OECD!CR83</f>
        <v>#DIV/0!</v>
      </c>
      <c r="I89" s="271" t="e">
        <f>Final!AG88/10</f>
        <v>#DIV/0!</v>
      </c>
      <c r="J89" s="271" t="e">
        <f>Final!AK88/10</f>
        <v>#DIV/0!</v>
      </c>
      <c r="K89" s="272" t="e">
        <f>Final!AL88</f>
        <v>#DIV/0!</v>
      </c>
      <c r="L89" s="272" t="e">
        <f>Final!AM88</f>
        <v>#DIV/0!</v>
      </c>
      <c r="M89" s="271" t="e">
        <f>Final!AG188/10</f>
        <v>#DIV/0!</v>
      </c>
      <c r="N89" s="271" t="e">
        <f>Final!AK188/10</f>
        <v>#DIV/0!</v>
      </c>
      <c r="O89" s="272" t="e">
        <f>Final!AL188</f>
        <v>#DIV/0!</v>
      </c>
      <c r="P89" s="272" t="e">
        <f>Final!AM188</f>
        <v>#DIV/0!</v>
      </c>
      <c r="Q89" s="272" t="e">
        <f>Final!Y88</f>
        <v>#DIV/0!</v>
      </c>
      <c r="R89" s="272" t="e">
        <f>Final!Z88</f>
        <v>#DIV/0!</v>
      </c>
      <c r="S89" s="272" t="e">
        <f>Final!AA88</f>
        <v>#DIV/0!</v>
      </c>
      <c r="T89" s="272" t="e">
        <f>Final!AB88</f>
        <v>#DIV/0!</v>
      </c>
      <c r="U89" s="272" t="e">
        <f>Final!Y188</f>
        <v>#DIV/0!</v>
      </c>
      <c r="V89" s="272" t="e">
        <f>Final!Z188</f>
        <v>#DIV/0!</v>
      </c>
      <c r="W89" s="272" t="e">
        <f>Final!AA188</f>
        <v>#DIV/0!</v>
      </c>
      <c r="X89" s="272" t="e">
        <f>Final!AB188</f>
        <v>#DIV/0!</v>
      </c>
    </row>
    <row r="90" spans="1:24">
      <c r="A90" s="264">
        <v>2029</v>
      </c>
      <c r="B90" s="271" t="e">
        <f>OECD!AB84</f>
        <v>#DIV/0!</v>
      </c>
      <c r="C90" s="271" t="e">
        <f>OECD!DS84</f>
        <v>#DIV/0!</v>
      </c>
      <c r="D90" s="272" t="e">
        <f>OECD!DX84</f>
        <v>#DIV/0!</v>
      </c>
      <c r="E90" s="272" t="e">
        <f>OECD!DY84</f>
        <v>#DIV/0!</v>
      </c>
      <c r="F90" s="272" t="e">
        <f>OECD!CQ84</f>
        <v>#DIV/0!</v>
      </c>
      <c r="G90" s="272" t="e">
        <f>OECD!CR84</f>
        <v>#DIV/0!</v>
      </c>
      <c r="I90" s="271" t="e">
        <f>Final!AG89/10</f>
        <v>#DIV/0!</v>
      </c>
      <c r="J90" s="271" t="e">
        <f>Final!AK89/10</f>
        <v>#DIV/0!</v>
      </c>
      <c r="K90" s="272" t="e">
        <f>Final!AL89</f>
        <v>#DIV/0!</v>
      </c>
      <c r="L90" s="272" t="e">
        <f>Final!AM89</f>
        <v>#DIV/0!</v>
      </c>
      <c r="M90" s="271" t="e">
        <f>Final!AG189/10</f>
        <v>#DIV/0!</v>
      </c>
      <c r="N90" s="271" t="e">
        <f>Final!AK189/10</f>
        <v>#DIV/0!</v>
      </c>
      <c r="O90" s="272" t="e">
        <f>Final!AL189</f>
        <v>#DIV/0!</v>
      </c>
      <c r="P90" s="272" t="e">
        <f>Final!AM189</f>
        <v>#DIV/0!</v>
      </c>
      <c r="Q90" s="272" t="e">
        <f>Final!Y89</f>
        <v>#DIV/0!</v>
      </c>
      <c r="R90" s="272" t="e">
        <f>Final!Z89</f>
        <v>#DIV/0!</v>
      </c>
      <c r="S90" s="272" t="e">
        <f>Final!AA89</f>
        <v>#DIV/0!</v>
      </c>
      <c r="T90" s="272" t="e">
        <f>Final!AB89</f>
        <v>#DIV/0!</v>
      </c>
      <c r="U90" s="272" t="e">
        <f>Final!Y189</f>
        <v>#DIV/0!</v>
      </c>
      <c r="V90" s="272" t="e">
        <f>Final!Z189</f>
        <v>#DIV/0!</v>
      </c>
      <c r="W90" s="272" t="e">
        <f>Final!AA189</f>
        <v>#DIV/0!</v>
      </c>
      <c r="X90" s="272" t="e">
        <f>Final!AB189</f>
        <v>#DIV/0!</v>
      </c>
    </row>
    <row r="91" spans="1:24">
      <c r="A91" s="264">
        <v>2030</v>
      </c>
      <c r="B91" s="271" t="e">
        <f>OECD!AB85</f>
        <v>#DIV/0!</v>
      </c>
      <c r="C91" s="271" t="e">
        <f>OECD!DS85</f>
        <v>#DIV/0!</v>
      </c>
      <c r="D91" s="272" t="e">
        <f>OECD!DX85</f>
        <v>#DIV/0!</v>
      </c>
      <c r="E91" s="272" t="e">
        <f>OECD!DY85</f>
        <v>#DIV/0!</v>
      </c>
      <c r="F91" s="272" t="e">
        <f>OECD!CQ85</f>
        <v>#DIV/0!</v>
      </c>
      <c r="G91" s="272" t="e">
        <f>OECD!CR85</f>
        <v>#DIV/0!</v>
      </c>
      <c r="I91" s="271" t="e">
        <f>Final!AG90/10</f>
        <v>#DIV/0!</v>
      </c>
      <c r="J91" s="271" t="e">
        <f>Final!AK90/10</f>
        <v>#DIV/0!</v>
      </c>
      <c r="K91" s="272" t="e">
        <f>Final!AL90</f>
        <v>#DIV/0!</v>
      </c>
      <c r="L91" s="272" t="e">
        <f>Final!AM90</f>
        <v>#DIV/0!</v>
      </c>
      <c r="M91" s="271" t="e">
        <f>Final!AG190/10</f>
        <v>#DIV/0!</v>
      </c>
      <c r="N91" s="271" t="e">
        <f>Final!AK190/10</f>
        <v>#DIV/0!</v>
      </c>
      <c r="O91" s="272" t="e">
        <f>Final!AL190</f>
        <v>#DIV/0!</v>
      </c>
      <c r="P91" s="272" t="e">
        <f>Final!AM190</f>
        <v>#DIV/0!</v>
      </c>
      <c r="Q91" s="272" t="e">
        <f>Final!Y90</f>
        <v>#DIV/0!</v>
      </c>
      <c r="R91" s="272" t="e">
        <f>Final!Z90</f>
        <v>#DIV/0!</v>
      </c>
      <c r="S91" s="272" t="e">
        <f>Final!AA90</f>
        <v>#DIV/0!</v>
      </c>
      <c r="T91" s="272" t="e">
        <f>Final!AB90</f>
        <v>#DIV/0!</v>
      </c>
      <c r="U91" s="272" t="e">
        <f>Final!Y190</f>
        <v>#DIV/0!</v>
      </c>
      <c r="V91" s="272" t="e">
        <f>Final!Z190</f>
        <v>#DIV/0!</v>
      </c>
      <c r="W91" s="272" t="e">
        <f>Final!AA190</f>
        <v>#DIV/0!</v>
      </c>
      <c r="X91" s="272" t="e">
        <f>Final!AB190</f>
        <v>#DIV/0!</v>
      </c>
    </row>
  </sheetData>
  <phoneticPr fontId="115" type="noConversion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75" defaultRowHeight="13.5"/>
  <sheetData/>
  <phoneticPr fontId="115" type="noConversion"/>
  <pageMargins left="0.7" right="0.7" top="0.75" bottom="0.75" header="0.3" footer="0.3"/>
  <pageSetup paperSize="9" orientation="portrait" horizontalDpi="1200" verticalDpi="1200"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Preface</vt:lpstr>
      <vt:lpstr>Data</vt:lpstr>
      <vt:lpstr>OECD</vt:lpstr>
      <vt:lpstr>AgeEffic</vt:lpstr>
      <vt:lpstr>AgePrice</vt:lpstr>
      <vt:lpstr>Wealth</vt:lpstr>
      <vt:lpstr>Final</vt:lpstr>
      <vt:lpstr>Results</vt:lpstr>
      <vt:lpstr>Comments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2015-07-06T13:55:56Z</dcterms:modified>
</cp:coreProperties>
</file>